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1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ugentbe-my.sharepoint.com/personal/claire_soupart_ugent_be/Documents/ToBe/ISEW report/Data/"/>
    </mc:Choice>
  </mc:AlternateContent>
  <xr:revisionPtr revIDLastSave="3538" documentId="8_{0D44C862-FA28-9F45-8697-E538E353A71B}" xr6:coauthVersionLast="47" xr6:coauthVersionMax="47" xr10:uidLastSave="{CABAD042-6F45-4D40-A544-78FFD3F68A58}"/>
  <bookViews>
    <workbookView xWindow="20240" yWindow="-21600" windowWidth="38400" windowHeight="21600" xr2:uid="{2C1E9F5B-07A0-9443-B4D1-C9771A92FCA9}"/>
  </bookViews>
  <sheets>
    <sheet name="SUMMARY" sheetId="1" r:id="rId1"/>
    <sheet name="EU summary" sheetId="2" r:id="rId2"/>
    <sheet name="Non-EU summary" sheetId="3" r:id="rId3"/>
    <sheet name="UW" sheetId="14" r:id="rId4"/>
    <sheet name="Ci" sheetId="5" r:id="rId5"/>
    <sheet name="S" sheetId="6" r:id="rId6"/>
    <sheet name="Gc" sheetId="7" r:id="rId7"/>
    <sheet name="DIREp" sheetId="8" r:id="rId8"/>
    <sheet name="INQ" sheetId="9" r:id="rId9"/>
    <sheet name="NEC" sheetId="10" r:id="rId10"/>
    <sheet name="BEC" sheetId="11" r:id="rId11"/>
    <sheet name="(delta)K" sheetId="12" r:id="rId12"/>
    <sheet name="ISEW_BCE" sheetId="13" r:id="rId13"/>
    <sheet name="ISEW_BCPA" sheetId="27" r:id="rId14"/>
    <sheet name="GDP" sheetId="28" r:id="rId1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C706" i="11" l="1"/>
  <c r="AC707" i="11"/>
  <c r="AC708" i="11"/>
  <c r="AB708" i="11" s="1"/>
  <c r="AC709" i="11"/>
  <c r="AC710" i="11"/>
  <c r="AB710" i="11" s="1"/>
  <c r="AC711" i="11"/>
  <c r="AC712" i="11"/>
  <c r="AC713" i="11"/>
  <c r="AC714" i="11"/>
  <c r="AC715" i="11"/>
  <c r="AC716" i="11"/>
  <c r="AC717" i="11"/>
  <c r="AC718" i="11"/>
  <c r="AB718" i="11" s="1"/>
  <c r="AC719" i="11"/>
  <c r="AC720" i="11"/>
  <c r="AB720" i="11" s="1"/>
  <c r="AC721" i="11"/>
  <c r="AC722" i="11"/>
  <c r="AC723" i="11"/>
  <c r="AC724" i="11"/>
  <c r="AC725" i="11"/>
  <c r="AC726" i="11"/>
  <c r="AC727" i="11"/>
  <c r="AC728" i="11"/>
  <c r="AB728" i="11" s="1"/>
  <c r="AC729" i="11"/>
  <c r="AC730" i="11"/>
  <c r="AB730" i="11" s="1"/>
  <c r="AC705" i="11"/>
  <c r="AB159" i="11"/>
  <c r="AB160" i="11"/>
  <c r="AB161" i="11"/>
  <c r="AB162" i="11"/>
  <c r="AB163" i="11"/>
  <c r="AB164" i="11"/>
  <c r="AB165" i="11"/>
  <c r="AB166" i="11"/>
  <c r="AB167" i="11"/>
  <c r="AB168" i="11"/>
  <c r="AB169" i="11"/>
  <c r="AB170" i="11"/>
  <c r="AB171" i="11"/>
  <c r="AB172" i="11"/>
  <c r="AB173" i="11"/>
  <c r="AB174" i="11"/>
  <c r="AB175" i="11"/>
  <c r="AB176" i="11"/>
  <c r="AB177" i="11"/>
  <c r="AB178" i="11"/>
  <c r="AB179" i="11"/>
  <c r="AB180" i="11"/>
  <c r="AB181" i="11"/>
  <c r="AB182" i="11"/>
  <c r="AB183" i="11"/>
  <c r="AB184" i="11"/>
  <c r="AB3" i="11"/>
  <c r="AB4" i="11"/>
  <c r="AB5" i="11"/>
  <c r="AB6" i="11"/>
  <c r="AB7" i="11"/>
  <c r="AB8" i="11"/>
  <c r="AB9" i="11"/>
  <c r="AB10" i="11"/>
  <c r="AB11" i="11"/>
  <c r="AB12" i="11"/>
  <c r="AB13" i="11"/>
  <c r="AB14" i="11"/>
  <c r="AB15" i="11"/>
  <c r="AB16" i="11"/>
  <c r="AB17" i="11"/>
  <c r="AB18" i="11"/>
  <c r="AB19" i="11"/>
  <c r="AB20" i="11"/>
  <c r="AB21" i="11"/>
  <c r="AB22" i="11"/>
  <c r="AB23" i="11"/>
  <c r="AB24" i="11"/>
  <c r="AB25" i="11"/>
  <c r="AB26" i="11"/>
  <c r="AB27" i="11"/>
  <c r="AB28" i="11"/>
  <c r="AB29" i="11"/>
  <c r="AB30" i="11"/>
  <c r="AB31" i="11"/>
  <c r="AB32" i="11"/>
  <c r="AB33" i="11"/>
  <c r="AB34" i="11"/>
  <c r="AB35" i="11"/>
  <c r="AB36" i="11"/>
  <c r="AB37" i="11"/>
  <c r="AB38" i="11"/>
  <c r="AB39" i="11"/>
  <c r="AB40" i="11"/>
  <c r="AB41" i="11"/>
  <c r="AB42" i="11"/>
  <c r="AB43" i="11"/>
  <c r="AB44" i="11"/>
  <c r="AB45" i="11"/>
  <c r="AB46" i="11"/>
  <c r="AB47" i="11"/>
  <c r="AB48" i="11"/>
  <c r="AB49" i="11"/>
  <c r="AB50" i="11"/>
  <c r="AB51" i="11"/>
  <c r="AB52" i="11"/>
  <c r="AB53" i="11"/>
  <c r="AB54" i="11"/>
  <c r="AB55" i="11"/>
  <c r="AB56" i="11"/>
  <c r="AB57" i="11"/>
  <c r="AB58" i="11"/>
  <c r="AB59" i="11"/>
  <c r="AB60" i="11"/>
  <c r="AB61" i="11"/>
  <c r="AB62" i="11"/>
  <c r="AB63" i="11"/>
  <c r="AB64" i="11"/>
  <c r="AB65" i="11"/>
  <c r="AB66" i="11"/>
  <c r="AB67" i="11"/>
  <c r="AB68" i="11"/>
  <c r="AB69" i="11"/>
  <c r="AB70" i="11"/>
  <c r="AB71" i="11"/>
  <c r="AB72" i="11"/>
  <c r="AB73" i="11"/>
  <c r="AB74" i="11"/>
  <c r="AB75" i="11"/>
  <c r="AB76" i="11"/>
  <c r="AB77" i="11"/>
  <c r="AB78" i="11"/>
  <c r="AB79" i="11"/>
  <c r="AB80" i="11"/>
  <c r="AB81" i="11"/>
  <c r="AB82" i="11"/>
  <c r="AB83" i="11"/>
  <c r="AB84" i="11"/>
  <c r="AB85" i="11"/>
  <c r="AB86" i="11"/>
  <c r="AB87" i="11"/>
  <c r="AB88" i="11"/>
  <c r="AB89" i="11"/>
  <c r="AB90" i="11"/>
  <c r="AB91" i="11"/>
  <c r="AB92" i="11"/>
  <c r="AB93" i="11"/>
  <c r="AB94" i="11"/>
  <c r="AB95" i="11"/>
  <c r="AB96" i="11"/>
  <c r="AB97" i="11"/>
  <c r="AB98" i="11"/>
  <c r="AB99" i="11"/>
  <c r="AB100" i="11"/>
  <c r="AB101" i="11"/>
  <c r="AB102" i="11"/>
  <c r="AB103" i="11"/>
  <c r="AB104" i="11"/>
  <c r="AB105" i="11"/>
  <c r="AB106" i="11"/>
  <c r="AB107" i="11"/>
  <c r="AB108" i="11"/>
  <c r="AB109" i="11"/>
  <c r="AB110" i="11"/>
  <c r="AB111" i="11"/>
  <c r="AB112" i="11"/>
  <c r="AB113" i="11"/>
  <c r="AB114" i="11"/>
  <c r="AB115" i="11"/>
  <c r="AB116" i="11"/>
  <c r="AB117" i="11"/>
  <c r="AB118" i="11"/>
  <c r="AB119" i="11"/>
  <c r="AB120" i="11"/>
  <c r="AB121" i="11"/>
  <c r="AB122" i="11"/>
  <c r="AB123" i="11"/>
  <c r="AB124" i="11"/>
  <c r="AB125" i="11"/>
  <c r="AB126" i="11"/>
  <c r="AB127" i="11"/>
  <c r="AB128" i="11"/>
  <c r="AB129" i="11"/>
  <c r="AB130" i="11"/>
  <c r="AB131" i="11"/>
  <c r="AB132" i="11"/>
  <c r="AB133" i="11"/>
  <c r="AB134" i="11"/>
  <c r="AB135" i="11"/>
  <c r="AB136" i="11"/>
  <c r="AB137" i="11"/>
  <c r="AB138" i="11"/>
  <c r="AB139" i="11"/>
  <c r="AB140" i="11"/>
  <c r="AB141" i="11"/>
  <c r="AB142" i="11"/>
  <c r="AB143" i="11"/>
  <c r="AB144" i="11"/>
  <c r="AB145" i="11"/>
  <c r="AB146" i="11"/>
  <c r="AB147" i="11"/>
  <c r="AB148" i="11"/>
  <c r="AB149" i="11"/>
  <c r="AB150" i="11"/>
  <c r="AB151" i="11"/>
  <c r="AB152" i="11"/>
  <c r="AB153" i="11"/>
  <c r="AB154" i="11"/>
  <c r="AB155" i="11"/>
  <c r="AB156" i="11"/>
  <c r="AB157" i="11"/>
  <c r="AB158" i="11"/>
  <c r="AB185" i="11"/>
  <c r="AB186" i="11"/>
  <c r="AB187" i="11"/>
  <c r="AB188" i="11"/>
  <c r="AB189" i="11"/>
  <c r="AB190" i="11"/>
  <c r="AB191" i="11"/>
  <c r="AB192" i="11"/>
  <c r="AB193" i="11"/>
  <c r="AB194" i="11"/>
  <c r="AB195" i="11"/>
  <c r="AB196" i="11"/>
  <c r="AB197" i="11"/>
  <c r="AB198" i="11"/>
  <c r="AB199" i="11"/>
  <c r="AB200" i="11"/>
  <c r="AB201" i="11"/>
  <c r="AB202" i="11"/>
  <c r="AB203" i="11"/>
  <c r="AB204" i="11"/>
  <c r="AB205" i="11"/>
  <c r="AB206" i="11"/>
  <c r="AB207" i="11"/>
  <c r="AB208" i="11"/>
  <c r="AB209" i="11"/>
  <c r="AB210" i="11"/>
  <c r="AB211" i="11"/>
  <c r="AB212" i="11"/>
  <c r="AB213" i="11"/>
  <c r="AB214" i="11"/>
  <c r="AB215" i="11"/>
  <c r="AB216" i="11"/>
  <c r="AB217" i="11"/>
  <c r="AB218" i="11"/>
  <c r="AB219" i="11"/>
  <c r="AB220" i="11"/>
  <c r="AB221" i="11"/>
  <c r="AB222" i="11"/>
  <c r="AB223" i="11"/>
  <c r="AB224" i="11"/>
  <c r="AB225" i="11"/>
  <c r="AB226" i="11"/>
  <c r="AB227" i="11"/>
  <c r="AB228" i="11"/>
  <c r="AB229" i="11"/>
  <c r="AB230" i="11"/>
  <c r="AB231" i="11"/>
  <c r="AB232" i="11"/>
  <c r="AB233" i="11"/>
  <c r="AB234" i="11"/>
  <c r="AB235" i="11"/>
  <c r="AB236" i="11"/>
  <c r="AB237" i="11"/>
  <c r="AB238" i="11"/>
  <c r="AB239" i="11"/>
  <c r="AB240" i="11"/>
  <c r="AB241" i="11"/>
  <c r="AB242" i="11"/>
  <c r="AB243" i="11"/>
  <c r="AB244" i="11"/>
  <c r="AB245" i="11"/>
  <c r="AB246" i="11"/>
  <c r="AB247" i="11"/>
  <c r="AB248" i="11"/>
  <c r="AB249" i="11"/>
  <c r="AB250" i="11"/>
  <c r="AB251" i="11"/>
  <c r="AB252" i="11"/>
  <c r="AB253" i="11"/>
  <c r="AB254" i="11"/>
  <c r="AB255" i="11"/>
  <c r="AB256" i="11"/>
  <c r="AB257" i="11"/>
  <c r="AB258" i="11"/>
  <c r="AB259" i="11"/>
  <c r="AB260" i="11"/>
  <c r="AB261" i="11"/>
  <c r="AB262" i="11"/>
  <c r="AB263" i="11"/>
  <c r="AB264" i="11"/>
  <c r="AB265" i="11"/>
  <c r="AB266" i="11"/>
  <c r="AB267" i="11"/>
  <c r="AB268" i="11"/>
  <c r="AB269" i="11"/>
  <c r="AB270" i="11"/>
  <c r="AB271" i="11"/>
  <c r="AB272" i="11"/>
  <c r="AB273" i="11"/>
  <c r="AB274" i="11"/>
  <c r="AB275" i="11"/>
  <c r="AB276" i="11"/>
  <c r="AB277" i="11"/>
  <c r="AB278" i="11"/>
  <c r="AB279" i="11"/>
  <c r="AB280" i="11"/>
  <c r="AB281" i="11"/>
  <c r="AB282" i="11"/>
  <c r="AB283" i="11"/>
  <c r="AB284" i="11"/>
  <c r="AB285" i="11"/>
  <c r="AB286" i="11"/>
  <c r="AB287" i="11"/>
  <c r="AB288" i="11"/>
  <c r="AB289" i="11"/>
  <c r="AB290" i="11"/>
  <c r="AB291" i="11"/>
  <c r="AB292" i="11"/>
  <c r="AB293" i="11"/>
  <c r="AB294" i="11"/>
  <c r="AB295" i="11"/>
  <c r="AB296" i="11"/>
  <c r="AB297" i="11"/>
  <c r="AB298" i="11"/>
  <c r="AB299" i="11"/>
  <c r="AB300" i="11"/>
  <c r="AB301" i="11"/>
  <c r="AB302" i="11"/>
  <c r="AB303" i="11"/>
  <c r="AB304" i="11"/>
  <c r="AB305" i="11"/>
  <c r="AB306" i="11"/>
  <c r="AB307" i="11"/>
  <c r="AB308" i="11"/>
  <c r="AB309" i="11"/>
  <c r="AB310" i="11"/>
  <c r="AB311" i="11"/>
  <c r="AB312" i="11"/>
  <c r="AB313" i="11"/>
  <c r="AB314" i="11"/>
  <c r="AB315" i="11"/>
  <c r="AB316" i="11"/>
  <c r="AB317" i="11"/>
  <c r="AB318" i="11"/>
  <c r="AB319" i="11"/>
  <c r="AB320" i="11"/>
  <c r="AB321" i="11"/>
  <c r="AB322" i="11"/>
  <c r="AB323" i="11"/>
  <c r="AB324" i="11"/>
  <c r="AB325" i="11"/>
  <c r="AB326" i="11"/>
  <c r="AB327" i="11"/>
  <c r="AB328" i="11"/>
  <c r="AB329" i="11"/>
  <c r="AB330" i="11"/>
  <c r="AB331" i="11"/>
  <c r="AB332" i="11"/>
  <c r="AB333" i="11"/>
  <c r="AB334" i="11"/>
  <c r="AB335" i="11"/>
  <c r="AB336" i="11"/>
  <c r="AB337" i="11"/>
  <c r="AB338" i="11"/>
  <c r="AB339" i="11"/>
  <c r="AB340" i="11"/>
  <c r="AB341" i="11"/>
  <c r="AB342" i="11"/>
  <c r="AB343" i="11"/>
  <c r="AB344" i="11"/>
  <c r="AB345" i="11"/>
  <c r="AB346" i="11"/>
  <c r="AB347" i="11"/>
  <c r="AB348" i="11"/>
  <c r="AB349" i="11"/>
  <c r="AB350" i="11"/>
  <c r="AB351" i="11"/>
  <c r="AB352" i="11"/>
  <c r="AB353" i="11"/>
  <c r="AB354" i="11"/>
  <c r="AB355" i="11"/>
  <c r="AB356" i="11"/>
  <c r="AB357" i="11"/>
  <c r="AB358" i="11"/>
  <c r="AB359" i="11"/>
  <c r="AB360" i="11"/>
  <c r="AB361" i="11"/>
  <c r="AB362" i="11"/>
  <c r="AB363" i="11"/>
  <c r="AB364" i="11"/>
  <c r="AB365" i="11"/>
  <c r="AB366" i="11"/>
  <c r="AB367" i="11"/>
  <c r="AB368" i="11"/>
  <c r="AB369" i="11"/>
  <c r="AB370" i="11"/>
  <c r="AB371" i="11"/>
  <c r="AB372" i="11"/>
  <c r="AB373" i="11"/>
  <c r="AB374" i="11"/>
  <c r="AB375" i="11"/>
  <c r="AB376" i="11"/>
  <c r="AB377" i="11"/>
  <c r="AB378" i="11"/>
  <c r="AB379" i="11"/>
  <c r="AB380" i="11"/>
  <c r="AB381" i="11"/>
  <c r="AB382" i="11"/>
  <c r="AB383" i="11"/>
  <c r="AB384" i="11"/>
  <c r="AB385" i="11"/>
  <c r="AB386" i="11"/>
  <c r="AB387" i="11"/>
  <c r="AB388" i="11"/>
  <c r="AB389" i="11"/>
  <c r="AB390" i="11"/>
  <c r="AB391" i="11"/>
  <c r="AB392" i="11"/>
  <c r="AB393" i="11"/>
  <c r="AB394" i="11"/>
  <c r="AB395" i="11"/>
  <c r="AB396" i="11"/>
  <c r="AB397" i="11"/>
  <c r="AB398" i="11"/>
  <c r="AB399" i="11"/>
  <c r="AB400" i="11"/>
  <c r="AB401" i="11"/>
  <c r="AB402" i="11"/>
  <c r="AB403" i="11"/>
  <c r="AB404" i="11"/>
  <c r="AB405" i="11"/>
  <c r="AB406" i="11"/>
  <c r="AB407" i="11"/>
  <c r="AB408" i="11"/>
  <c r="AB409" i="11"/>
  <c r="AB410" i="11"/>
  <c r="AB411" i="11"/>
  <c r="AB412" i="11"/>
  <c r="AB413" i="11"/>
  <c r="AB414" i="11"/>
  <c r="AB415" i="11"/>
  <c r="AB416" i="11"/>
  <c r="AB417" i="11"/>
  <c r="AB418" i="11"/>
  <c r="AB419" i="11"/>
  <c r="AB420" i="11"/>
  <c r="AB421" i="11"/>
  <c r="AB422" i="11"/>
  <c r="AB423" i="11"/>
  <c r="AB424" i="11"/>
  <c r="AB425" i="11"/>
  <c r="AB426" i="11"/>
  <c r="AB427" i="11"/>
  <c r="AB428" i="11"/>
  <c r="AB429" i="11"/>
  <c r="AB430" i="11"/>
  <c r="AB431" i="11"/>
  <c r="AB432" i="11"/>
  <c r="AB433" i="11"/>
  <c r="AB434" i="11"/>
  <c r="AB435" i="11"/>
  <c r="AB436" i="11"/>
  <c r="AB437" i="11"/>
  <c r="AB438" i="11"/>
  <c r="AB439" i="11"/>
  <c r="AB440" i="11"/>
  <c r="AB441" i="11"/>
  <c r="AB442" i="11"/>
  <c r="AB443" i="11"/>
  <c r="AB444" i="11"/>
  <c r="AB445" i="11"/>
  <c r="AB446" i="11"/>
  <c r="AB447" i="11"/>
  <c r="AB448" i="11"/>
  <c r="AB449" i="11"/>
  <c r="AB450" i="11"/>
  <c r="AB451" i="11"/>
  <c r="AB452" i="11"/>
  <c r="AB453" i="11"/>
  <c r="AB454" i="11"/>
  <c r="AB455" i="11"/>
  <c r="AB456" i="11"/>
  <c r="AB457" i="11"/>
  <c r="AB458" i="11"/>
  <c r="AB459" i="11"/>
  <c r="AB460" i="11"/>
  <c r="AB461" i="11"/>
  <c r="AB462" i="11"/>
  <c r="AB463" i="11"/>
  <c r="AB464" i="11"/>
  <c r="AB465" i="11"/>
  <c r="AB466" i="11"/>
  <c r="AB467" i="11"/>
  <c r="AB468" i="11"/>
  <c r="AB469" i="11"/>
  <c r="AB470" i="11"/>
  <c r="AB471" i="11"/>
  <c r="AB472" i="11"/>
  <c r="AB473" i="11"/>
  <c r="AB474" i="11"/>
  <c r="AB475" i="11"/>
  <c r="AB476" i="11"/>
  <c r="AB477" i="11"/>
  <c r="AB478" i="11"/>
  <c r="AB479" i="11"/>
  <c r="AB480" i="11"/>
  <c r="AB481" i="11"/>
  <c r="AB482" i="11"/>
  <c r="AB483" i="11"/>
  <c r="AB484" i="11"/>
  <c r="AB485" i="11"/>
  <c r="AB486" i="11"/>
  <c r="AB487" i="11"/>
  <c r="AB488" i="11"/>
  <c r="AB489" i="11"/>
  <c r="AB490" i="11"/>
  <c r="AB491" i="11"/>
  <c r="AB492" i="11"/>
  <c r="AB493" i="11"/>
  <c r="AB494" i="11"/>
  <c r="AB495" i="11"/>
  <c r="AB496" i="11"/>
  <c r="AB497" i="11"/>
  <c r="AB498" i="11"/>
  <c r="AB499" i="11"/>
  <c r="AB500" i="11"/>
  <c r="AB501" i="11"/>
  <c r="AB502" i="11"/>
  <c r="AB503" i="11"/>
  <c r="AB504" i="11"/>
  <c r="AB505" i="11"/>
  <c r="AB506" i="11"/>
  <c r="AB507" i="11"/>
  <c r="AB508" i="11"/>
  <c r="AB509" i="11"/>
  <c r="AB510" i="11"/>
  <c r="AB511" i="11"/>
  <c r="AB512" i="11"/>
  <c r="AB513" i="11"/>
  <c r="AB514" i="11"/>
  <c r="AB515" i="11"/>
  <c r="AB516" i="11"/>
  <c r="AB517" i="11"/>
  <c r="AB518" i="11"/>
  <c r="AB519" i="11"/>
  <c r="AB520" i="11"/>
  <c r="AB521" i="11"/>
  <c r="AB522" i="11"/>
  <c r="AB523" i="11"/>
  <c r="AB524" i="11"/>
  <c r="AB525" i="11"/>
  <c r="AB526" i="11"/>
  <c r="AB527" i="11"/>
  <c r="AB528" i="11"/>
  <c r="AB529" i="11"/>
  <c r="AB530" i="11"/>
  <c r="AB531" i="11"/>
  <c r="AB532" i="11"/>
  <c r="AB533" i="11"/>
  <c r="AB534" i="11"/>
  <c r="AB535" i="11"/>
  <c r="AB536" i="11"/>
  <c r="AB537" i="11"/>
  <c r="AB538" i="11"/>
  <c r="AB539" i="11"/>
  <c r="AB540" i="11"/>
  <c r="AB541" i="11"/>
  <c r="AB542" i="11"/>
  <c r="AB543" i="11"/>
  <c r="AB544" i="11"/>
  <c r="AB545" i="11"/>
  <c r="AB546" i="11"/>
  <c r="AB547" i="11"/>
  <c r="AB548" i="11"/>
  <c r="AB549" i="11"/>
  <c r="AB550" i="11"/>
  <c r="AB551" i="11"/>
  <c r="AB552" i="11"/>
  <c r="AB553" i="11"/>
  <c r="AB554" i="11"/>
  <c r="AB555" i="11"/>
  <c r="AB556" i="11"/>
  <c r="AB557" i="11"/>
  <c r="AB558" i="11"/>
  <c r="AB559" i="11"/>
  <c r="AB560" i="11"/>
  <c r="AB561" i="11"/>
  <c r="AB562" i="11"/>
  <c r="AB563" i="11"/>
  <c r="AB564" i="11"/>
  <c r="AB565" i="11"/>
  <c r="AB566" i="11"/>
  <c r="AB567" i="11"/>
  <c r="AB568" i="11"/>
  <c r="AB569" i="11"/>
  <c r="AB570" i="11"/>
  <c r="AB571" i="11"/>
  <c r="AB572" i="11"/>
  <c r="AB573" i="11"/>
  <c r="AB574" i="11"/>
  <c r="AB575" i="11"/>
  <c r="AB576" i="11"/>
  <c r="AB577" i="11"/>
  <c r="AB578" i="11"/>
  <c r="AB579" i="11"/>
  <c r="AB580" i="11"/>
  <c r="AB581" i="11"/>
  <c r="AB582" i="11"/>
  <c r="AB583" i="11"/>
  <c r="AB584" i="11"/>
  <c r="AB585" i="11"/>
  <c r="AB586" i="11"/>
  <c r="AB587" i="11"/>
  <c r="AB588" i="11"/>
  <c r="AB589" i="11"/>
  <c r="AB590" i="11"/>
  <c r="AB591" i="11"/>
  <c r="AB592" i="11"/>
  <c r="AB593" i="11"/>
  <c r="AB594" i="11"/>
  <c r="AB595" i="11"/>
  <c r="AB596" i="11"/>
  <c r="AB597" i="11"/>
  <c r="AB598" i="11"/>
  <c r="AB599" i="11"/>
  <c r="AB600" i="11"/>
  <c r="AB601" i="11"/>
  <c r="AB602" i="11"/>
  <c r="AB603" i="11"/>
  <c r="AB604" i="11"/>
  <c r="AB605" i="11"/>
  <c r="AB606" i="11"/>
  <c r="AB607" i="11"/>
  <c r="AB608" i="11"/>
  <c r="AB609" i="11"/>
  <c r="AB610" i="11"/>
  <c r="AB611" i="11"/>
  <c r="AB612" i="11"/>
  <c r="AB613" i="11"/>
  <c r="AB614" i="11"/>
  <c r="AB615" i="11"/>
  <c r="AB616" i="11"/>
  <c r="AB617" i="11"/>
  <c r="AB618" i="11"/>
  <c r="AB619" i="11"/>
  <c r="AB620" i="11"/>
  <c r="AB621" i="11"/>
  <c r="AB622" i="11"/>
  <c r="AB623" i="11"/>
  <c r="AB624" i="11"/>
  <c r="AB625" i="11"/>
  <c r="AB626" i="11"/>
  <c r="AB627" i="11"/>
  <c r="AB628" i="11"/>
  <c r="AB629" i="11"/>
  <c r="AB630" i="11"/>
  <c r="AB631" i="11"/>
  <c r="AB632" i="11"/>
  <c r="AB633" i="11"/>
  <c r="AB634" i="11"/>
  <c r="AB635" i="11"/>
  <c r="AB636" i="11"/>
  <c r="AB637" i="11"/>
  <c r="AB638" i="11"/>
  <c r="AB639" i="11"/>
  <c r="AB640" i="11"/>
  <c r="AB641" i="11"/>
  <c r="AB642" i="11"/>
  <c r="AB643" i="11"/>
  <c r="AB644" i="11"/>
  <c r="AB645" i="11"/>
  <c r="AB646" i="11"/>
  <c r="AB647" i="11"/>
  <c r="AB648" i="11"/>
  <c r="AB649" i="11"/>
  <c r="AB650" i="11"/>
  <c r="AB651" i="11"/>
  <c r="AB652" i="11"/>
  <c r="AB653" i="11"/>
  <c r="AB654" i="11"/>
  <c r="AB655" i="11"/>
  <c r="AB656" i="11"/>
  <c r="AB657" i="11"/>
  <c r="AB658" i="11"/>
  <c r="AB659" i="11"/>
  <c r="AB660" i="11"/>
  <c r="AB661" i="11"/>
  <c r="AB662" i="11"/>
  <c r="AB663" i="11"/>
  <c r="AB664" i="11"/>
  <c r="AB665" i="11"/>
  <c r="AB666" i="11"/>
  <c r="AB667" i="11"/>
  <c r="AB668" i="11"/>
  <c r="AB669" i="11"/>
  <c r="AB670" i="11"/>
  <c r="AB671" i="11"/>
  <c r="AB672" i="11"/>
  <c r="AB673" i="11"/>
  <c r="AB674" i="11"/>
  <c r="AB675" i="11"/>
  <c r="AB676" i="11"/>
  <c r="AB677" i="11"/>
  <c r="AB678" i="11"/>
  <c r="AB679" i="11"/>
  <c r="AB680" i="11"/>
  <c r="AB681" i="11"/>
  <c r="AB682" i="11"/>
  <c r="AB683" i="11"/>
  <c r="AB684" i="11"/>
  <c r="AB685" i="11"/>
  <c r="AB686" i="11"/>
  <c r="AB687" i="11"/>
  <c r="AB688" i="11"/>
  <c r="AB689" i="11"/>
  <c r="AB690" i="11"/>
  <c r="AB691" i="11"/>
  <c r="AB692" i="11"/>
  <c r="AB693" i="11"/>
  <c r="AB694" i="11"/>
  <c r="AB695" i="11"/>
  <c r="AB696" i="11"/>
  <c r="AB697" i="11"/>
  <c r="AB698" i="11"/>
  <c r="AB699" i="11"/>
  <c r="AB700" i="11"/>
  <c r="AB701" i="11"/>
  <c r="AB702" i="11"/>
  <c r="AB703" i="11"/>
  <c r="AB704" i="11"/>
  <c r="AB705" i="11"/>
  <c r="AB706" i="11"/>
  <c r="AB707" i="11"/>
  <c r="AB709" i="11"/>
  <c r="AB711" i="11"/>
  <c r="AB712" i="11"/>
  <c r="AB713" i="11"/>
  <c r="AB714" i="11"/>
  <c r="AB715" i="11"/>
  <c r="AB716" i="11"/>
  <c r="AB717" i="11"/>
  <c r="AB719" i="11"/>
  <c r="AB721" i="11"/>
  <c r="AB722" i="11"/>
  <c r="AB723" i="11"/>
  <c r="AB724" i="11"/>
  <c r="AB725" i="11"/>
  <c r="AB726" i="11"/>
  <c r="AB727" i="11"/>
  <c r="AB729" i="11"/>
  <c r="AB731" i="11"/>
  <c r="AB732" i="11"/>
  <c r="AB733" i="11"/>
  <c r="AB734" i="11"/>
  <c r="AB735" i="11"/>
  <c r="AB736" i="11"/>
  <c r="AB737" i="11"/>
  <c r="AB738" i="11"/>
  <c r="AB739" i="11"/>
  <c r="AB740" i="11"/>
  <c r="AB741" i="11"/>
  <c r="AB742" i="11"/>
  <c r="AB743" i="11"/>
  <c r="AB744" i="11"/>
  <c r="AB745" i="11"/>
  <c r="AB746" i="11"/>
  <c r="AB747" i="11"/>
  <c r="AB748" i="11"/>
  <c r="AB749" i="11"/>
  <c r="AB750" i="11"/>
  <c r="AB751" i="11"/>
  <c r="AB752" i="11"/>
  <c r="AB753" i="11"/>
  <c r="AB754" i="11"/>
  <c r="AB755" i="11"/>
  <c r="AB756" i="11"/>
  <c r="AB757" i="11"/>
  <c r="AB758" i="11"/>
  <c r="AB759" i="11"/>
  <c r="AB760" i="11"/>
  <c r="AB761" i="11"/>
  <c r="AB762" i="11"/>
  <c r="AB763" i="11"/>
  <c r="AB764" i="11"/>
  <c r="AB765" i="11"/>
  <c r="AB766" i="11"/>
  <c r="AB767" i="11"/>
  <c r="AB768" i="11"/>
  <c r="AB769" i="11"/>
  <c r="AB770" i="11"/>
  <c r="AB771" i="11"/>
  <c r="AB772" i="11"/>
  <c r="AB773" i="11"/>
  <c r="AB774" i="11"/>
  <c r="AB775" i="11"/>
  <c r="AB776" i="11"/>
  <c r="AB777" i="11"/>
  <c r="AB778" i="11"/>
  <c r="AB779" i="11"/>
  <c r="AB780" i="11"/>
  <c r="AB781" i="11"/>
  <c r="AB782" i="11"/>
  <c r="Z706" i="11"/>
  <c r="Z707" i="11"/>
  <c r="Z708" i="11"/>
  <c r="Y708" i="11" s="1"/>
  <c r="Z709" i="11"/>
  <c r="Y709" i="11" s="1"/>
  <c r="Z710" i="11"/>
  <c r="Z711" i="11"/>
  <c r="Y711" i="11" s="1"/>
  <c r="Z712" i="11"/>
  <c r="Y712" i="11" s="1"/>
  <c r="Z713" i="11"/>
  <c r="Z714" i="11"/>
  <c r="Z715" i="11"/>
  <c r="Z716" i="11"/>
  <c r="Z717" i="11"/>
  <c r="Z718" i="11"/>
  <c r="Y718" i="11" s="1"/>
  <c r="Z719" i="11"/>
  <c r="Y719" i="11" s="1"/>
  <c r="Z720" i="11"/>
  <c r="Z721" i="11"/>
  <c r="Y721" i="11" s="1"/>
  <c r="Z722" i="11"/>
  <c r="Y722" i="11" s="1"/>
  <c r="Z723" i="11"/>
  <c r="Z724" i="11"/>
  <c r="Z725" i="11"/>
  <c r="Z726" i="11"/>
  <c r="Z727" i="11"/>
  <c r="Z728" i="11"/>
  <c r="Y728" i="11" s="1"/>
  <c r="Z729" i="11"/>
  <c r="Y729" i="11" s="1"/>
  <c r="Z730" i="11"/>
  <c r="Z705" i="11"/>
  <c r="Y705" i="11" s="1"/>
  <c r="Y4" i="11"/>
  <c r="Y5" i="11"/>
  <c r="Y6" i="11"/>
  <c r="Y7" i="11"/>
  <c r="Y8" i="11"/>
  <c r="Y9" i="11"/>
  <c r="Y10" i="11"/>
  <c r="Y11" i="11"/>
  <c r="Y12" i="11"/>
  <c r="Y13" i="11"/>
  <c r="Y14" i="11"/>
  <c r="Y15" i="11"/>
  <c r="Y16" i="11"/>
  <c r="Y17" i="11"/>
  <c r="Y18" i="11"/>
  <c r="Y19" i="11"/>
  <c r="Y20" i="11"/>
  <c r="Y21" i="11"/>
  <c r="Y22" i="11"/>
  <c r="Y23" i="11"/>
  <c r="Y24" i="11"/>
  <c r="Y25" i="11"/>
  <c r="Y26" i="11"/>
  <c r="Y27" i="11"/>
  <c r="Y28" i="11"/>
  <c r="Y29" i="11"/>
  <c r="Y30" i="11"/>
  <c r="Y31" i="11"/>
  <c r="Y32" i="11"/>
  <c r="Y33" i="11"/>
  <c r="Y34" i="11"/>
  <c r="Y35" i="11"/>
  <c r="Y36" i="11"/>
  <c r="Y37" i="11"/>
  <c r="Y38" i="11"/>
  <c r="Y39" i="11"/>
  <c r="Y40" i="11"/>
  <c r="Y41" i="11"/>
  <c r="Y42" i="11"/>
  <c r="Y43" i="11"/>
  <c r="Y44" i="11"/>
  <c r="Y45" i="11"/>
  <c r="Y46" i="11"/>
  <c r="Y47" i="11"/>
  <c r="Y48" i="11"/>
  <c r="Y49" i="11"/>
  <c r="Y50" i="11"/>
  <c r="Y51" i="11"/>
  <c r="Y52" i="11"/>
  <c r="Y53" i="11"/>
  <c r="Y54" i="11"/>
  <c r="Y55" i="11"/>
  <c r="Y56" i="11"/>
  <c r="Y57" i="11"/>
  <c r="Y58" i="11"/>
  <c r="Y59" i="11"/>
  <c r="Y60" i="11"/>
  <c r="Y61" i="11"/>
  <c r="Y62" i="11"/>
  <c r="Y63" i="11"/>
  <c r="Y64" i="11"/>
  <c r="Y65" i="11"/>
  <c r="Y66" i="11"/>
  <c r="Y67" i="11"/>
  <c r="Y68" i="11"/>
  <c r="Y69" i="11"/>
  <c r="Y70" i="11"/>
  <c r="Y71" i="11"/>
  <c r="Y72" i="11"/>
  <c r="Y73" i="11"/>
  <c r="Y74" i="11"/>
  <c r="Y75" i="11"/>
  <c r="Y76" i="11"/>
  <c r="Y77" i="11"/>
  <c r="Y78" i="11"/>
  <c r="Y79" i="11"/>
  <c r="Y80" i="11"/>
  <c r="Y81" i="11"/>
  <c r="Y82" i="11"/>
  <c r="Y83" i="11"/>
  <c r="Y84" i="11"/>
  <c r="Y85" i="11"/>
  <c r="Y86" i="11"/>
  <c r="Y87" i="11"/>
  <c r="Y88" i="11"/>
  <c r="Y89" i="11"/>
  <c r="Y90" i="11"/>
  <c r="Y91" i="11"/>
  <c r="Y92" i="11"/>
  <c r="Y93" i="11"/>
  <c r="Y94" i="11"/>
  <c r="Y95" i="11"/>
  <c r="Y96" i="11"/>
  <c r="Y97" i="11"/>
  <c r="Y98" i="11"/>
  <c r="Y99" i="11"/>
  <c r="Y100" i="11"/>
  <c r="Y101" i="11"/>
  <c r="Y102" i="11"/>
  <c r="Y103" i="11"/>
  <c r="Y104" i="11"/>
  <c r="Y105" i="11"/>
  <c r="Y106" i="11"/>
  <c r="Y107" i="11"/>
  <c r="Y108" i="11"/>
  <c r="Y109" i="11"/>
  <c r="Y110" i="11"/>
  <c r="Y111" i="11"/>
  <c r="Y112" i="11"/>
  <c r="Y113" i="11"/>
  <c r="Y114" i="11"/>
  <c r="Y115" i="11"/>
  <c r="Y116" i="11"/>
  <c r="Y117" i="11"/>
  <c r="Y118" i="11"/>
  <c r="Y119" i="11"/>
  <c r="Y120" i="11"/>
  <c r="Y121" i="11"/>
  <c r="Y122" i="11"/>
  <c r="Y123" i="11"/>
  <c r="Y124" i="11"/>
  <c r="Y125" i="11"/>
  <c r="Y126" i="11"/>
  <c r="Y127" i="11"/>
  <c r="Y128" i="11"/>
  <c r="Y129" i="11"/>
  <c r="Y130" i="11"/>
  <c r="Y131" i="11"/>
  <c r="Y132" i="11"/>
  <c r="Y133" i="11"/>
  <c r="Y134" i="11"/>
  <c r="Y135" i="11"/>
  <c r="Y136" i="11"/>
  <c r="Y137" i="11"/>
  <c r="Y138" i="11"/>
  <c r="Y139" i="11"/>
  <c r="Y140" i="11"/>
  <c r="Y141" i="11"/>
  <c r="Y142" i="11"/>
  <c r="Y143" i="11"/>
  <c r="Y144" i="11"/>
  <c r="Y145" i="11"/>
  <c r="Y146" i="11"/>
  <c r="Y147" i="11"/>
  <c r="Y148" i="11"/>
  <c r="Y149" i="11"/>
  <c r="Y150" i="11"/>
  <c r="Y151" i="11"/>
  <c r="Y152" i="11"/>
  <c r="Y153" i="11"/>
  <c r="Y154" i="11"/>
  <c r="Y155" i="11"/>
  <c r="Y156" i="11"/>
  <c r="Y157" i="11"/>
  <c r="Y158" i="11"/>
  <c r="Y159" i="11"/>
  <c r="Y160" i="11"/>
  <c r="Y161" i="11"/>
  <c r="Y162" i="11"/>
  <c r="Y163" i="11"/>
  <c r="Y164" i="11"/>
  <c r="Y165" i="11"/>
  <c r="Y166" i="11"/>
  <c r="Y167" i="11"/>
  <c r="Y168" i="11"/>
  <c r="Y169" i="11"/>
  <c r="Y170" i="11"/>
  <c r="Y171" i="11"/>
  <c r="Y172" i="11"/>
  <c r="Y173" i="11"/>
  <c r="Y174" i="11"/>
  <c r="Y175" i="11"/>
  <c r="Y176" i="11"/>
  <c r="Y177" i="11"/>
  <c r="Y178" i="11"/>
  <c r="Y179" i="11"/>
  <c r="Y180" i="11"/>
  <c r="Y181" i="11"/>
  <c r="Y182" i="11"/>
  <c r="Y183" i="11"/>
  <c r="Y184" i="11"/>
  <c r="Y185" i="11"/>
  <c r="Y186" i="11"/>
  <c r="Y187" i="11"/>
  <c r="Y188" i="11"/>
  <c r="Y189" i="11"/>
  <c r="Y190" i="11"/>
  <c r="Y191" i="11"/>
  <c r="Y192" i="11"/>
  <c r="Y193" i="11"/>
  <c r="Y194" i="11"/>
  <c r="Y195" i="11"/>
  <c r="Y196" i="11"/>
  <c r="Y197" i="11"/>
  <c r="Y198" i="11"/>
  <c r="Y199" i="11"/>
  <c r="Y200" i="11"/>
  <c r="Y201" i="11"/>
  <c r="Y202" i="11"/>
  <c r="Y203" i="11"/>
  <c r="Y204" i="11"/>
  <c r="Y205" i="11"/>
  <c r="Y206" i="11"/>
  <c r="Y207" i="11"/>
  <c r="Y208" i="11"/>
  <c r="Y209" i="11"/>
  <c r="Y210" i="11"/>
  <c r="Y211" i="11"/>
  <c r="Y212" i="11"/>
  <c r="Y213" i="11"/>
  <c r="Y214" i="11"/>
  <c r="Y215" i="11"/>
  <c r="Y216" i="11"/>
  <c r="Y217" i="11"/>
  <c r="Y218" i="11"/>
  <c r="Y219" i="11"/>
  <c r="Y220" i="11"/>
  <c r="Y221" i="11"/>
  <c r="Y222" i="11"/>
  <c r="Y223" i="11"/>
  <c r="Y224" i="11"/>
  <c r="Y225" i="11"/>
  <c r="Y226" i="11"/>
  <c r="Y227" i="11"/>
  <c r="Y228" i="11"/>
  <c r="Y229" i="11"/>
  <c r="Y230" i="11"/>
  <c r="Y231" i="11"/>
  <c r="Y232" i="11"/>
  <c r="Y233" i="11"/>
  <c r="Y234" i="11"/>
  <c r="Y235" i="11"/>
  <c r="Y236" i="11"/>
  <c r="Y237" i="11"/>
  <c r="Y238" i="11"/>
  <c r="Y239" i="11"/>
  <c r="Y240" i="11"/>
  <c r="Y241" i="11"/>
  <c r="Y242" i="11"/>
  <c r="Y243" i="11"/>
  <c r="Y244" i="11"/>
  <c r="Y245" i="11"/>
  <c r="Y246" i="11"/>
  <c r="Y247" i="11"/>
  <c r="Y248" i="11"/>
  <c r="Y249" i="11"/>
  <c r="Y250" i="11"/>
  <c r="Y251" i="11"/>
  <c r="Y252" i="11"/>
  <c r="Y253" i="11"/>
  <c r="Y254" i="11"/>
  <c r="Y255" i="11"/>
  <c r="Y256" i="11"/>
  <c r="Y257" i="11"/>
  <c r="Y258" i="11"/>
  <c r="Y259" i="11"/>
  <c r="Y260" i="11"/>
  <c r="Y261" i="11"/>
  <c r="Y262" i="11"/>
  <c r="Y263" i="11"/>
  <c r="Y264" i="11"/>
  <c r="Y265" i="11"/>
  <c r="Y266" i="11"/>
  <c r="Y267" i="11"/>
  <c r="Y268" i="11"/>
  <c r="Y269" i="11"/>
  <c r="Y270" i="11"/>
  <c r="Y271" i="11"/>
  <c r="Y272" i="11"/>
  <c r="Y273" i="11"/>
  <c r="Y274" i="11"/>
  <c r="Y275" i="11"/>
  <c r="Y276" i="11"/>
  <c r="Y277" i="11"/>
  <c r="Y278" i="11"/>
  <c r="Y279" i="11"/>
  <c r="Y280" i="11"/>
  <c r="Y281" i="11"/>
  <c r="Y282" i="11"/>
  <c r="Y283" i="11"/>
  <c r="Y284" i="11"/>
  <c r="Y285" i="11"/>
  <c r="Y286" i="11"/>
  <c r="Y287" i="11"/>
  <c r="Y288" i="11"/>
  <c r="Y289" i="11"/>
  <c r="Y290" i="11"/>
  <c r="Y291" i="11"/>
  <c r="Y292" i="11"/>
  <c r="Y293" i="11"/>
  <c r="Y294" i="11"/>
  <c r="Y295" i="11"/>
  <c r="Y296" i="11"/>
  <c r="Y297" i="11"/>
  <c r="Y298" i="11"/>
  <c r="Y299" i="11"/>
  <c r="Y300" i="11"/>
  <c r="Y301" i="11"/>
  <c r="Y302" i="11"/>
  <c r="Y303" i="11"/>
  <c r="Y304" i="11"/>
  <c r="Y305" i="11"/>
  <c r="Y306" i="11"/>
  <c r="Y307" i="11"/>
  <c r="Y308" i="11"/>
  <c r="Y309" i="11"/>
  <c r="Y310" i="11"/>
  <c r="Y311" i="11"/>
  <c r="Y312" i="11"/>
  <c r="Y313" i="11"/>
  <c r="Y314" i="11"/>
  <c r="Y315" i="11"/>
  <c r="Y316" i="11"/>
  <c r="Y317" i="11"/>
  <c r="Y318" i="11"/>
  <c r="Y319" i="11"/>
  <c r="Y320" i="11"/>
  <c r="Y321" i="11"/>
  <c r="Y322" i="11"/>
  <c r="Y323" i="11"/>
  <c r="Y324" i="11"/>
  <c r="Y325" i="11"/>
  <c r="Y326" i="11"/>
  <c r="Y327" i="11"/>
  <c r="Y328" i="11"/>
  <c r="Y329" i="11"/>
  <c r="Y330" i="11"/>
  <c r="Y331" i="11"/>
  <c r="Y332" i="11"/>
  <c r="Y333" i="11"/>
  <c r="Y334" i="11"/>
  <c r="Y335" i="11"/>
  <c r="Y336" i="11"/>
  <c r="Y337" i="11"/>
  <c r="Y338" i="11"/>
  <c r="Y339" i="11"/>
  <c r="Y340" i="11"/>
  <c r="Y341" i="11"/>
  <c r="Y342" i="11"/>
  <c r="Y343" i="11"/>
  <c r="Y344" i="11"/>
  <c r="Y345" i="11"/>
  <c r="Y346" i="11"/>
  <c r="Y347" i="11"/>
  <c r="Y348" i="11"/>
  <c r="Y349" i="11"/>
  <c r="Y350" i="11"/>
  <c r="Y351" i="11"/>
  <c r="Y352" i="11"/>
  <c r="Y353" i="11"/>
  <c r="Y354" i="11"/>
  <c r="Y355" i="11"/>
  <c r="Y356" i="11"/>
  <c r="Y357" i="11"/>
  <c r="Y358" i="11"/>
  <c r="Y359" i="11"/>
  <c r="Y360" i="11"/>
  <c r="Y361" i="11"/>
  <c r="Y362" i="11"/>
  <c r="Y363" i="11"/>
  <c r="Y364" i="11"/>
  <c r="Y365" i="11"/>
  <c r="Y366" i="11"/>
  <c r="Y367" i="11"/>
  <c r="Y368" i="11"/>
  <c r="Y369" i="11"/>
  <c r="Y370" i="11"/>
  <c r="Y371" i="11"/>
  <c r="Y372" i="11"/>
  <c r="Y373" i="11"/>
  <c r="Y374" i="11"/>
  <c r="Y375" i="11"/>
  <c r="Y376" i="11"/>
  <c r="Y377" i="11"/>
  <c r="Y378" i="11"/>
  <c r="Y379" i="11"/>
  <c r="Y380" i="11"/>
  <c r="Y381" i="11"/>
  <c r="Y382" i="11"/>
  <c r="Y383" i="11"/>
  <c r="Y384" i="11"/>
  <c r="Y385" i="11"/>
  <c r="Y386" i="11"/>
  <c r="Y387" i="11"/>
  <c r="Y388" i="11"/>
  <c r="Y389" i="11"/>
  <c r="Y390" i="11"/>
  <c r="Y391" i="11"/>
  <c r="Y392" i="11"/>
  <c r="Y393" i="11"/>
  <c r="Y394" i="11"/>
  <c r="Y395" i="11"/>
  <c r="Y396" i="11"/>
  <c r="Y397" i="11"/>
  <c r="Y398" i="11"/>
  <c r="Y399" i="11"/>
  <c r="Y400" i="11"/>
  <c r="Y401" i="11"/>
  <c r="Y402" i="11"/>
  <c r="Y403" i="11"/>
  <c r="Y404" i="11"/>
  <c r="Y405" i="11"/>
  <c r="Y406" i="11"/>
  <c r="Y407" i="11"/>
  <c r="Y408" i="11"/>
  <c r="Y409" i="11"/>
  <c r="Y410" i="11"/>
  <c r="Y411" i="11"/>
  <c r="Y412" i="11"/>
  <c r="Y413" i="11"/>
  <c r="Y414" i="11"/>
  <c r="Y415" i="11"/>
  <c r="Y416" i="11"/>
  <c r="Y417" i="11"/>
  <c r="Y418" i="11"/>
  <c r="Y419" i="11"/>
  <c r="Y420" i="11"/>
  <c r="Y421" i="11"/>
  <c r="Y422" i="11"/>
  <c r="Y423" i="11"/>
  <c r="Y424" i="11"/>
  <c r="Y425" i="11"/>
  <c r="Y426" i="11"/>
  <c r="Y427" i="11"/>
  <c r="Y428" i="11"/>
  <c r="Y429" i="11"/>
  <c r="Y430" i="11"/>
  <c r="Y431" i="11"/>
  <c r="Y432" i="11"/>
  <c r="Y433" i="11"/>
  <c r="Y434" i="11"/>
  <c r="Y435" i="11"/>
  <c r="Y436" i="11"/>
  <c r="Y437" i="11"/>
  <c r="Y438" i="11"/>
  <c r="Y439" i="11"/>
  <c r="Y440" i="11"/>
  <c r="Y441" i="11"/>
  <c r="Y442" i="11"/>
  <c r="Y443" i="11"/>
  <c r="Y444" i="11"/>
  <c r="Y445" i="11"/>
  <c r="Y446" i="11"/>
  <c r="Y447" i="11"/>
  <c r="Y448" i="11"/>
  <c r="Y449" i="11"/>
  <c r="Y450" i="11"/>
  <c r="Y451" i="11"/>
  <c r="Y452" i="11"/>
  <c r="Y453" i="11"/>
  <c r="Y454" i="11"/>
  <c r="Y455" i="11"/>
  <c r="Y456" i="11"/>
  <c r="Y457" i="11"/>
  <c r="Y458" i="11"/>
  <c r="Y459" i="11"/>
  <c r="Y460" i="11"/>
  <c r="Y461" i="11"/>
  <c r="Y462" i="11"/>
  <c r="Y463" i="11"/>
  <c r="Y464" i="11"/>
  <c r="Y465" i="11"/>
  <c r="Y466" i="11"/>
  <c r="Y467" i="11"/>
  <c r="Y468" i="11"/>
  <c r="Y469" i="11"/>
  <c r="Y470" i="11"/>
  <c r="Y471" i="11"/>
  <c r="Y472" i="11"/>
  <c r="Y473" i="11"/>
  <c r="Y474" i="11"/>
  <c r="Y475" i="11"/>
  <c r="Y476" i="11"/>
  <c r="Y477" i="11"/>
  <c r="Y478" i="11"/>
  <c r="Y479" i="11"/>
  <c r="Y480" i="11"/>
  <c r="Y481" i="11"/>
  <c r="Y482" i="11"/>
  <c r="Y483" i="11"/>
  <c r="Y484" i="11"/>
  <c r="Y485" i="11"/>
  <c r="Y486" i="11"/>
  <c r="Y487" i="11"/>
  <c r="Y488" i="11"/>
  <c r="Y489" i="11"/>
  <c r="Y490" i="11"/>
  <c r="Y491" i="11"/>
  <c r="Y492" i="11"/>
  <c r="Y493" i="11"/>
  <c r="Y494" i="11"/>
  <c r="Y495" i="11"/>
  <c r="Y496" i="11"/>
  <c r="Y497" i="11"/>
  <c r="Y498" i="11"/>
  <c r="Y499" i="11"/>
  <c r="Y500" i="11"/>
  <c r="Y501" i="11"/>
  <c r="Y502" i="11"/>
  <c r="Y503" i="11"/>
  <c r="Y504" i="11"/>
  <c r="Y505" i="11"/>
  <c r="Y506" i="11"/>
  <c r="Y507" i="11"/>
  <c r="Y508" i="11"/>
  <c r="Y509" i="11"/>
  <c r="Y510" i="11"/>
  <c r="Y511" i="11"/>
  <c r="Y512" i="11"/>
  <c r="Y513" i="11"/>
  <c r="Y514" i="11"/>
  <c r="Y515" i="11"/>
  <c r="Y516" i="11"/>
  <c r="Y517" i="11"/>
  <c r="Y518" i="11"/>
  <c r="Y519" i="11"/>
  <c r="Y520" i="11"/>
  <c r="Y521" i="11"/>
  <c r="Y522" i="11"/>
  <c r="Y523" i="11"/>
  <c r="Y524" i="11"/>
  <c r="Y525" i="11"/>
  <c r="Y526" i="11"/>
  <c r="Y527" i="11"/>
  <c r="Y528" i="11"/>
  <c r="Y529" i="11"/>
  <c r="Y530" i="11"/>
  <c r="Y531" i="11"/>
  <c r="Y532" i="11"/>
  <c r="Y533" i="11"/>
  <c r="Y534" i="11"/>
  <c r="Y535" i="11"/>
  <c r="Y536" i="11"/>
  <c r="Y537" i="11"/>
  <c r="Y538" i="11"/>
  <c r="Y539" i="11"/>
  <c r="Y540" i="11"/>
  <c r="Y541" i="11"/>
  <c r="Y542" i="11"/>
  <c r="Y543" i="11"/>
  <c r="Y544" i="11"/>
  <c r="Y545" i="11"/>
  <c r="Y546" i="11"/>
  <c r="Y547" i="11"/>
  <c r="Y548" i="11"/>
  <c r="Y549" i="11"/>
  <c r="Y550" i="11"/>
  <c r="Y551" i="11"/>
  <c r="Y552" i="11"/>
  <c r="Y553" i="11"/>
  <c r="Y554" i="11"/>
  <c r="Y555" i="11"/>
  <c r="Y556" i="11"/>
  <c r="Y557" i="11"/>
  <c r="Y558" i="11"/>
  <c r="Y559" i="11"/>
  <c r="Y560" i="11"/>
  <c r="Y561" i="11"/>
  <c r="Y562" i="11"/>
  <c r="Y563" i="11"/>
  <c r="Y564" i="11"/>
  <c r="Y565" i="11"/>
  <c r="Y566" i="11"/>
  <c r="Y567" i="11"/>
  <c r="Y568" i="11"/>
  <c r="Y569" i="11"/>
  <c r="Y570" i="11"/>
  <c r="Y571" i="11"/>
  <c r="Y572" i="11"/>
  <c r="Y573" i="11"/>
  <c r="Y574" i="11"/>
  <c r="Y575" i="11"/>
  <c r="Y576" i="11"/>
  <c r="Y577" i="11"/>
  <c r="Y578" i="11"/>
  <c r="Y579" i="11"/>
  <c r="Y580" i="11"/>
  <c r="Y581" i="11"/>
  <c r="Y582" i="11"/>
  <c r="Y583" i="11"/>
  <c r="Y584" i="11"/>
  <c r="Y585" i="11"/>
  <c r="Y586" i="11"/>
  <c r="Y587" i="11"/>
  <c r="Y588" i="11"/>
  <c r="Y589" i="11"/>
  <c r="Y590" i="11"/>
  <c r="Y591" i="11"/>
  <c r="Y592" i="11"/>
  <c r="Y593" i="11"/>
  <c r="Y594" i="11"/>
  <c r="Y595" i="11"/>
  <c r="Y596" i="11"/>
  <c r="Y597" i="11"/>
  <c r="Y598" i="11"/>
  <c r="Y599" i="11"/>
  <c r="Y600" i="11"/>
  <c r="Y601" i="11"/>
  <c r="Y602" i="11"/>
  <c r="Y603" i="11"/>
  <c r="Y604" i="11"/>
  <c r="Y605" i="11"/>
  <c r="Y606" i="11"/>
  <c r="Y607" i="11"/>
  <c r="Y608" i="11"/>
  <c r="Y609" i="11"/>
  <c r="Y610" i="11"/>
  <c r="Y611" i="11"/>
  <c r="Y612" i="11"/>
  <c r="Y613" i="11"/>
  <c r="Y614" i="11"/>
  <c r="Y615" i="11"/>
  <c r="Y616" i="11"/>
  <c r="Y617" i="11"/>
  <c r="Y618" i="11"/>
  <c r="Y619" i="11"/>
  <c r="Y620" i="11"/>
  <c r="Y621" i="11"/>
  <c r="Y622" i="11"/>
  <c r="Y623" i="11"/>
  <c r="Y624" i="11"/>
  <c r="Y625" i="11"/>
  <c r="Y626" i="11"/>
  <c r="Y627" i="11"/>
  <c r="Y628" i="11"/>
  <c r="Y629" i="11"/>
  <c r="Y630" i="11"/>
  <c r="Y631" i="11"/>
  <c r="Y632" i="11"/>
  <c r="Y633" i="11"/>
  <c r="Y634" i="11"/>
  <c r="Y635" i="11"/>
  <c r="Y636" i="11"/>
  <c r="Y637" i="11"/>
  <c r="Y638" i="11"/>
  <c r="Y639" i="11"/>
  <c r="Y640" i="11"/>
  <c r="Y641" i="11"/>
  <c r="Y642" i="11"/>
  <c r="Y643" i="11"/>
  <c r="Y644" i="11"/>
  <c r="Y645" i="11"/>
  <c r="Y646" i="11"/>
  <c r="Y647" i="11"/>
  <c r="Y648" i="11"/>
  <c r="Y649" i="11"/>
  <c r="Y650" i="11"/>
  <c r="Y651" i="11"/>
  <c r="Y652" i="11"/>
  <c r="Y653" i="11"/>
  <c r="Y654" i="11"/>
  <c r="Y655" i="11"/>
  <c r="Y656" i="11"/>
  <c r="Y657" i="11"/>
  <c r="Y658" i="11"/>
  <c r="Y659" i="11"/>
  <c r="Y660" i="11"/>
  <c r="Y661" i="11"/>
  <c r="Y662" i="11"/>
  <c r="Y663" i="11"/>
  <c r="Y664" i="11"/>
  <c r="Y665" i="11"/>
  <c r="Y666" i="11"/>
  <c r="Y667" i="11"/>
  <c r="Y668" i="11"/>
  <c r="Y669" i="11"/>
  <c r="Y670" i="11"/>
  <c r="Y671" i="11"/>
  <c r="Y672" i="11"/>
  <c r="Y673" i="11"/>
  <c r="Y674" i="11"/>
  <c r="Y675" i="11"/>
  <c r="Y676" i="11"/>
  <c r="Y677" i="11"/>
  <c r="Y678" i="11"/>
  <c r="Y679" i="11"/>
  <c r="Y680" i="11"/>
  <c r="Y681" i="11"/>
  <c r="Y682" i="11"/>
  <c r="Y683" i="11"/>
  <c r="Y684" i="11"/>
  <c r="Y685" i="11"/>
  <c r="Y686" i="11"/>
  <c r="Y687" i="11"/>
  <c r="Y688" i="11"/>
  <c r="Y689" i="11"/>
  <c r="Y690" i="11"/>
  <c r="Y691" i="11"/>
  <c r="Y692" i="11"/>
  <c r="Y693" i="11"/>
  <c r="Y694" i="11"/>
  <c r="Y695" i="11"/>
  <c r="Y696" i="11"/>
  <c r="Y697" i="11"/>
  <c r="Y698" i="11"/>
  <c r="Y699" i="11"/>
  <c r="Y700" i="11"/>
  <c r="Y701" i="11"/>
  <c r="Y702" i="11"/>
  <c r="Y703" i="11"/>
  <c r="Y704" i="11"/>
  <c r="Y706" i="11"/>
  <c r="Y707" i="11"/>
  <c r="Y710" i="11"/>
  <c r="Y713" i="11"/>
  <c r="Y714" i="11"/>
  <c r="Y715" i="11"/>
  <c r="Y716" i="11"/>
  <c r="Y717" i="11"/>
  <c r="Y720" i="11"/>
  <c r="Y723" i="11"/>
  <c r="Y724" i="11"/>
  <c r="Y725" i="11"/>
  <c r="Y726" i="11"/>
  <c r="Y727" i="11"/>
  <c r="Y730" i="11"/>
  <c r="Y731" i="11"/>
  <c r="Y732" i="11"/>
  <c r="Y733" i="11"/>
  <c r="Y734" i="11"/>
  <c r="Y735" i="11"/>
  <c r="Y736" i="11"/>
  <c r="Y737" i="11"/>
  <c r="Y738" i="11"/>
  <c r="Y739" i="11"/>
  <c r="Y740" i="11"/>
  <c r="Y741" i="11"/>
  <c r="Y742" i="11"/>
  <c r="Y743" i="11"/>
  <c r="Y744" i="11"/>
  <c r="Y745" i="11"/>
  <c r="Y746" i="11"/>
  <c r="Y747" i="11"/>
  <c r="Y748" i="11"/>
  <c r="Y749" i="11"/>
  <c r="Y750" i="11"/>
  <c r="Y751" i="11"/>
  <c r="Y752" i="11"/>
  <c r="Y753" i="11"/>
  <c r="Y754" i="11"/>
  <c r="Y755" i="11"/>
  <c r="Y756" i="11"/>
  <c r="Y757" i="11"/>
  <c r="Y758" i="11"/>
  <c r="Y759" i="11"/>
  <c r="Y760" i="11"/>
  <c r="Y761" i="11"/>
  <c r="Y762" i="11"/>
  <c r="Y763" i="11"/>
  <c r="Y764" i="11"/>
  <c r="Y765" i="11"/>
  <c r="Y766" i="11"/>
  <c r="Y767" i="11"/>
  <c r="Y768" i="11"/>
  <c r="Y769" i="11"/>
  <c r="Y770" i="11"/>
  <c r="Y771" i="11"/>
  <c r="Y772" i="11"/>
  <c r="Y773" i="11"/>
  <c r="Y774" i="11"/>
  <c r="Y775" i="11"/>
  <c r="Y776" i="11"/>
  <c r="Y777" i="11"/>
  <c r="Y778" i="11"/>
  <c r="Y779" i="11"/>
  <c r="Y780" i="11"/>
  <c r="Y781" i="11"/>
  <c r="Y782" i="11"/>
  <c r="Y3" i="11"/>
  <c r="V782" i="11"/>
  <c r="V781" i="11"/>
  <c r="V780" i="11"/>
  <c r="V779" i="11"/>
  <c r="V778" i="11"/>
  <c r="V777" i="11"/>
  <c r="V776" i="11"/>
  <c r="P776" i="11" s="1"/>
  <c r="V775" i="11"/>
  <c r="P775" i="11" s="1"/>
  <c r="V774" i="11"/>
  <c r="V773" i="11"/>
  <c r="V772" i="11"/>
  <c r="V771" i="11"/>
  <c r="V770" i="11"/>
  <c r="V769" i="11"/>
  <c r="V768" i="11"/>
  <c r="V767" i="11"/>
  <c r="V766" i="11"/>
  <c r="P766" i="11" s="1"/>
  <c r="V765" i="11"/>
  <c r="P765" i="11" s="1"/>
  <c r="V764" i="11"/>
  <c r="V763" i="11"/>
  <c r="V762" i="11"/>
  <c r="V761" i="11"/>
  <c r="V760" i="11"/>
  <c r="V759" i="11"/>
  <c r="V758" i="11"/>
  <c r="R782" i="11"/>
  <c r="R781" i="11"/>
  <c r="R780" i="11"/>
  <c r="R779" i="11"/>
  <c r="R778" i="11"/>
  <c r="R777" i="11"/>
  <c r="R776" i="11"/>
  <c r="R775" i="11"/>
  <c r="R774" i="11"/>
  <c r="R773" i="11"/>
  <c r="R772" i="11"/>
  <c r="R771" i="11"/>
  <c r="R770" i="11"/>
  <c r="R769" i="11"/>
  <c r="R768" i="11"/>
  <c r="R767" i="11"/>
  <c r="R766" i="11"/>
  <c r="R765" i="11"/>
  <c r="R764" i="11"/>
  <c r="R763" i="11"/>
  <c r="R762" i="11"/>
  <c r="R761" i="11"/>
  <c r="R760" i="11"/>
  <c r="R759" i="11"/>
  <c r="R758" i="11"/>
  <c r="R757" i="11"/>
  <c r="V757" i="11"/>
  <c r="V756" i="11"/>
  <c r="V755" i="11"/>
  <c r="V754" i="11"/>
  <c r="P754" i="11" s="1"/>
  <c r="V753" i="11"/>
  <c r="P753" i="11" s="1"/>
  <c r="V752" i="11"/>
  <c r="V751" i="11"/>
  <c r="V750" i="11"/>
  <c r="V749" i="11"/>
  <c r="V748" i="11"/>
  <c r="V747" i="11"/>
  <c r="V746" i="11"/>
  <c r="V745" i="11"/>
  <c r="V744" i="11"/>
  <c r="P744" i="11" s="1"/>
  <c r="V743" i="11"/>
  <c r="P743" i="11" s="1"/>
  <c r="V742" i="11"/>
  <c r="V741" i="11"/>
  <c r="V740" i="11"/>
  <c r="V739" i="11"/>
  <c r="V738" i="11"/>
  <c r="V737" i="11"/>
  <c r="V736" i="11"/>
  <c r="V735" i="11"/>
  <c r="V734" i="11"/>
  <c r="P734" i="11" s="1"/>
  <c r="V733" i="11"/>
  <c r="P733" i="11" s="1"/>
  <c r="V732" i="11"/>
  <c r="R749" i="11"/>
  <c r="R756" i="11"/>
  <c r="R755" i="11"/>
  <c r="R754" i="11"/>
  <c r="R753" i="11"/>
  <c r="R752" i="11"/>
  <c r="R751" i="11"/>
  <c r="R750" i="11"/>
  <c r="R748" i="11"/>
  <c r="R747" i="11"/>
  <c r="R746" i="11"/>
  <c r="R745" i="11"/>
  <c r="P745" i="11" s="1"/>
  <c r="R744" i="11"/>
  <c r="R743" i="11"/>
  <c r="R742" i="11"/>
  <c r="R741" i="11"/>
  <c r="R740" i="11"/>
  <c r="R739" i="11"/>
  <c r="R738" i="11"/>
  <c r="R737" i="11"/>
  <c r="R736" i="11"/>
  <c r="R735" i="11"/>
  <c r="P735" i="11" s="1"/>
  <c r="R734" i="11"/>
  <c r="R733" i="11"/>
  <c r="R732" i="11"/>
  <c r="V731" i="11"/>
  <c r="R731" i="11"/>
  <c r="R706" i="11"/>
  <c r="P706" i="11" s="1"/>
  <c r="S706" i="11"/>
  <c r="T706" i="11"/>
  <c r="U706" i="11"/>
  <c r="V706" i="11"/>
  <c r="W706" i="11"/>
  <c r="X706" i="11"/>
  <c r="R707" i="11"/>
  <c r="S707" i="11"/>
  <c r="T707" i="11"/>
  <c r="U707" i="11"/>
  <c r="V707" i="11"/>
  <c r="W707" i="11"/>
  <c r="X707" i="11"/>
  <c r="R708" i="11"/>
  <c r="S708" i="11"/>
  <c r="T708" i="11"/>
  <c r="U708" i="11"/>
  <c r="V708" i="11"/>
  <c r="W708" i="11"/>
  <c r="X708" i="11"/>
  <c r="R709" i="11"/>
  <c r="S709" i="11"/>
  <c r="T709" i="11"/>
  <c r="U709" i="11"/>
  <c r="V709" i="11"/>
  <c r="W709" i="11"/>
  <c r="X709" i="11"/>
  <c r="R710" i="11"/>
  <c r="S710" i="11"/>
  <c r="T710" i="11"/>
  <c r="U710" i="11"/>
  <c r="V710" i="11"/>
  <c r="W710" i="11"/>
  <c r="X710" i="11"/>
  <c r="R711" i="11"/>
  <c r="S711" i="11"/>
  <c r="T711" i="11"/>
  <c r="U711" i="11"/>
  <c r="V711" i="11"/>
  <c r="W711" i="11"/>
  <c r="X711" i="11"/>
  <c r="R712" i="11"/>
  <c r="S712" i="11"/>
  <c r="T712" i="11"/>
  <c r="U712" i="11"/>
  <c r="V712" i="11"/>
  <c r="W712" i="11"/>
  <c r="X712" i="11"/>
  <c r="R713" i="11"/>
  <c r="P713" i="11" s="1"/>
  <c r="S713" i="11"/>
  <c r="T713" i="11"/>
  <c r="U713" i="11"/>
  <c r="V713" i="11"/>
  <c r="W713" i="11"/>
  <c r="X713" i="11"/>
  <c r="R714" i="11"/>
  <c r="S714" i="11"/>
  <c r="T714" i="11"/>
  <c r="U714" i="11"/>
  <c r="V714" i="11"/>
  <c r="W714" i="11"/>
  <c r="X714" i="11"/>
  <c r="R715" i="11"/>
  <c r="S715" i="11"/>
  <c r="T715" i="11"/>
  <c r="U715" i="11"/>
  <c r="V715" i="11"/>
  <c r="W715" i="11"/>
  <c r="X715" i="11"/>
  <c r="R716" i="11"/>
  <c r="S716" i="11"/>
  <c r="T716" i="11"/>
  <c r="U716" i="11"/>
  <c r="V716" i="11"/>
  <c r="W716" i="11"/>
  <c r="X716" i="11"/>
  <c r="R717" i="11"/>
  <c r="P717" i="11" s="1"/>
  <c r="S717" i="11"/>
  <c r="T717" i="11"/>
  <c r="U717" i="11"/>
  <c r="V717" i="11"/>
  <c r="W717" i="11"/>
  <c r="X717" i="11"/>
  <c r="R718" i="11"/>
  <c r="P718" i="11" s="1"/>
  <c r="S718" i="11"/>
  <c r="T718" i="11"/>
  <c r="U718" i="11"/>
  <c r="V718" i="11"/>
  <c r="W718" i="11"/>
  <c r="X718" i="11"/>
  <c r="R719" i="11"/>
  <c r="S719" i="11"/>
  <c r="T719" i="11"/>
  <c r="U719" i="11"/>
  <c r="P719" i="11" s="1"/>
  <c r="V719" i="11"/>
  <c r="W719" i="11"/>
  <c r="X719" i="11"/>
  <c r="R720" i="11"/>
  <c r="S720" i="11"/>
  <c r="T720" i="11"/>
  <c r="U720" i="11"/>
  <c r="V720" i="11"/>
  <c r="W720" i="11"/>
  <c r="X720" i="11"/>
  <c r="R721" i="11"/>
  <c r="S721" i="11"/>
  <c r="T721" i="11"/>
  <c r="U721" i="11"/>
  <c r="V721" i="11"/>
  <c r="W721" i="11"/>
  <c r="X721" i="11"/>
  <c r="R722" i="11"/>
  <c r="S722" i="11"/>
  <c r="T722" i="11"/>
  <c r="U722" i="11"/>
  <c r="V722" i="11"/>
  <c r="W722" i="11"/>
  <c r="P722" i="11" s="1"/>
  <c r="X722" i="11"/>
  <c r="R723" i="11"/>
  <c r="S723" i="11"/>
  <c r="T723" i="11"/>
  <c r="U723" i="11"/>
  <c r="V723" i="11"/>
  <c r="W723" i="11"/>
  <c r="X723" i="11"/>
  <c r="R724" i="11"/>
  <c r="S724" i="11"/>
  <c r="T724" i="11"/>
  <c r="U724" i="11"/>
  <c r="V724" i="11"/>
  <c r="W724" i="11"/>
  <c r="X724" i="11"/>
  <c r="R725" i="11"/>
  <c r="S725" i="11"/>
  <c r="T725" i="11"/>
  <c r="U725" i="11"/>
  <c r="V725" i="11"/>
  <c r="W725" i="11"/>
  <c r="X725" i="11"/>
  <c r="R726" i="11"/>
  <c r="S726" i="11"/>
  <c r="T726" i="11"/>
  <c r="U726" i="11"/>
  <c r="V726" i="11"/>
  <c r="W726" i="11"/>
  <c r="X726" i="11"/>
  <c r="R727" i="11"/>
  <c r="S727" i="11"/>
  <c r="T727" i="11"/>
  <c r="U727" i="11"/>
  <c r="V727" i="11"/>
  <c r="W727" i="11"/>
  <c r="X727" i="11"/>
  <c r="R728" i="11"/>
  <c r="S728" i="11"/>
  <c r="T728" i="11"/>
  <c r="U728" i="11"/>
  <c r="V728" i="11"/>
  <c r="W728" i="11"/>
  <c r="X728" i="11"/>
  <c r="P728" i="11" s="1"/>
  <c r="R729" i="11"/>
  <c r="S729" i="11"/>
  <c r="T729" i="11"/>
  <c r="U729" i="11"/>
  <c r="V729" i="11"/>
  <c r="W729" i="11"/>
  <c r="X729" i="11"/>
  <c r="R730" i="11"/>
  <c r="S730" i="11"/>
  <c r="T730" i="11"/>
  <c r="P730" i="11" s="1"/>
  <c r="U730" i="11"/>
  <c r="V730" i="11"/>
  <c r="W730" i="11"/>
  <c r="X730" i="11"/>
  <c r="S705" i="11"/>
  <c r="T705" i="11"/>
  <c r="U705" i="11"/>
  <c r="V705" i="11"/>
  <c r="W705" i="11"/>
  <c r="X705" i="11"/>
  <c r="R705" i="11"/>
  <c r="P78" i="11"/>
  <c r="P77" i="11"/>
  <c r="P72" i="11"/>
  <c r="P68" i="11"/>
  <c r="P67" i="11"/>
  <c r="P62" i="11"/>
  <c r="P58" i="11"/>
  <c r="P57" i="11"/>
  <c r="P55" i="11"/>
  <c r="P4" i="11"/>
  <c r="P5" i="11"/>
  <c r="P6" i="11"/>
  <c r="P7" i="11"/>
  <c r="P8" i="11"/>
  <c r="P9" i="11"/>
  <c r="P10" i="11"/>
  <c r="P11" i="11"/>
  <c r="P12" i="11"/>
  <c r="P13" i="11"/>
  <c r="P14" i="11"/>
  <c r="P15" i="11"/>
  <c r="P16" i="11"/>
  <c r="P17" i="11"/>
  <c r="P18" i="11"/>
  <c r="P19" i="11"/>
  <c r="P20" i="11"/>
  <c r="P21" i="11"/>
  <c r="P22" i="11"/>
  <c r="P23" i="11"/>
  <c r="P24" i="11"/>
  <c r="P25" i="11"/>
  <c r="P26" i="11"/>
  <c r="P27" i="11"/>
  <c r="P28" i="11"/>
  <c r="P29" i="11"/>
  <c r="P30" i="11"/>
  <c r="P31" i="11"/>
  <c r="P32" i="11"/>
  <c r="P33" i="11"/>
  <c r="P34" i="11"/>
  <c r="P35" i="11"/>
  <c r="P36" i="11"/>
  <c r="P37" i="11"/>
  <c r="P38" i="11"/>
  <c r="P39" i="11"/>
  <c r="P40" i="11"/>
  <c r="P41" i="11"/>
  <c r="P42" i="11"/>
  <c r="P43" i="11"/>
  <c r="P44" i="11"/>
  <c r="P45" i="11"/>
  <c r="P46" i="11"/>
  <c r="P47" i="11"/>
  <c r="P48" i="11"/>
  <c r="P49" i="11"/>
  <c r="P50" i="11"/>
  <c r="P51" i="11"/>
  <c r="P52" i="11"/>
  <c r="P53" i="11"/>
  <c r="P54" i="11"/>
  <c r="P56" i="11"/>
  <c r="P59" i="11"/>
  <c r="P60" i="11"/>
  <c r="P61" i="11"/>
  <c r="P63" i="11"/>
  <c r="P64" i="11"/>
  <c r="P65" i="11"/>
  <c r="P66" i="11"/>
  <c r="P69" i="11"/>
  <c r="P70" i="11"/>
  <c r="P71" i="11"/>
  <c r="P73" i="11"/>
  <c r="P74" i="11"/>
  <c r="P75" i="11"/>
  <c r="P76" i="11"/>
  <c r="P79" i="11"/>
  <c r="P80" i="11"/>
  <c r="P81" i="11"/>
  <c r="P82" i="11"/>
  <c r="P83" i="11"/>
  <c r="P84" i="11"/>
  <c r="P85" i="11"/>
  <c r="P86" i="11"/>
  <c r="P87" i="11"/>
  <c r="P88" i="11"/>
  <c r="P89" i="11"/>
  <c r="P90" i="11"/>
  <c r="P91" i="11"/>
  <c r="P92" i="11"/>
  <c r="P93" i="11"/>
  <c r="P94" i="11"/>
  <c r="P95" i="11"/>
  <c r="P96" i="11"/>
  <c r="P97" i="11"/>
  <c r="P98" i="11"/>
  <c r="P99" i="11"/>
  <c r="P100" i="11"/>
  <c r="P101" i="11"/>
  <c r="P102" i="11"/>
  <c r="P103" i="11"/>
  <c r="P104" i="11"/>
  <c r="P105" i="11"/>
  <c r="P106" i="11"/>
  <c r="P107" i="11"/>
  <c r="P108" i="11"/>
  <c r="P109" i="11"/>
  <c r="P110" i="11"/>
  <c r="P111" i="11"/>
  <c r="P112" i="11"/>
  <c r="P113" i="11"/>
  <c r="P114" i="11"/>
  <c r="P115" i="11"/>
  <c r="P116" i="11"/>
  <c r="P117" i="11"/>
  <c r="P118" i="11"/>
  <c r="P119" i="11"/>
  <c r="P120" i="11"/>
  <c r="P121" i="11"/>
  <c r="P122" i="11"/>
  <c r="P123" i="11"/>
  <c r="P124" i="11"/>
  <c r="P125" i="11"/>
  <c r="P126" i="11"/>
  <c r="P127" i="11"/>
  <c r="P128" i="11"/>
  <c r="P129" i="11"/>
  <c r="P130" i="11"/>
  <c r="P131" i="11"/>
  <c r="P132" i="11"/>
  <c r="P133" i="11"/>
  <c r="P134" i="11"/>
  <c r="P135" i="11"/>
  <c r="P136" i="11"/>
  <c r="P137" i="11"/>
  <c r="P138" i="11"/>
  <c r="P139" i="11"/>
  <c r="P140" i="11"/>
  <c r="P141" i="11"/>
  <c r="P142" i="11"/>
  <c r="P143" i="11"/>
  <c r="P144" i="11"/>
  <c r="P145" i="11"/>
  <c r="P146" i="11"/>
  <c r="P147" i="11"/>
  <c r="P148" i="11"/>
  <c r="P149" i="11"/>
  <c r="P150" i="11"/>
  <c r="P151" i="11"/>
  <c r="P152" i="11"/>
  <c r="P153" i="11"/>
  <c r="P154" i="11"/>
  <c r="P155" i="11"/>
  <c r="P156" i="11"/>
  <c r="P157" i="11"/>
  <c r="P158" i="11"/>
  <c r="P159" i="11"/>
  <c r="P160" i="11"/>
  <c r="P161" i="11"/>
  <c r="P162" i="11"/>
  <c r="P163" i="11"/>
  <c r="P164" i="11"/>
  <c r="P165" i="11"/>
  <c r="P166" i="11"/>
  <c r="P167" i="11"/>
  <c r="P168" i="11"/>
  <c r="P169" i="11"/>
  <c r="P170" i="11"/>
  <c r="P171" i="11"/>
  <c r="P172" i="11"/>
  <c r="P173" i="11"/>
  <c r="P174" i="11"/>
  <c r="P175" i="11"/>
  <c r="P176" i="11"/>
  <c r="P177" i="11"/>
  <c r="P178" i="11"/>
  <c r="P179" i="11"/>
  <c r="P180" i="11"/>
  <c r="P181" i="11"/>
  <c r="P182" i="11"/>
  <c r="P183" i="11"/>
  <c r="P184" i="11"/>
  <c r="P185" i="11"/>
  <c r="P186" i="11"/>
  <c r="P187" i="11"/>
  <c r="P188" i="11"/>
  <c r="P189" i="11"/>
  <c r="P190" i="11"/>
  <c r="P191" i="11"/>
  <c r="P192" i="11"/>
  <c r="P193" i="11"/>
  <c r="P194" i="11"/>
  <c r="P195" i="11"/>
  <c r="P196" i="11"/>
  <c r="P197" i="11"/>
  <c r="P198" i="11"/>
  <c r="P199" i="11"/>
  <c r="P200" i="11"/>
  <c r="P201" i="11"/>
  <c r="P202" i="11"/>
  <c r="P203" i="11"/>
  <c r="P204" i="11"/>
  <c r="P205" i="11"/>
  <c r="P206" i="11"/>
  <c r="P207" i="11"/>
  <c r="P208" i="11"/>
  <c r="P209" i="11"/>
  <c r="P210" i="11"/>
  <c r="P211" i="11"/>
  <c r="P212" i="11"/>
  <c r="P213" i="11"/>
  <c r="P214" i="11"/>
  <c r="P215" i="11"/>
  <c r="P216" i="11"/>
  <c r="P217" i="11"/>
  <c r="P218" i="11"/>
  <c r="P219" i="11"/>
  <c r="P220" i="11"/>
  <c r="P221" i="11"/>
  <c r="P222" i="11"/>
  <c r="P223" i="11"/>
  <c r="P224" i="11"/>
  <c r="P225" i="11"/>
  <c r="P226" i="11"/>
  <c r="P227" i="11"/>
  <c r="P228" i="11"/>
  <c r="P229" i="11"/>
  <c r="P230" i="11"/>
  <c r="P231" i="11"/>
  <c r="P232" i="11"/>
  <c r="P233" i="11"/>
  <c r="P234" i="11"/>
  <c r="P235" i="11"/>
  <c r="P236" i="11"/>
  <c r="P237" i="11"/>
  <c r="P238" i="11"/>
  <c r="P239" i="11"/>
  <c r="P240" i="11"/>
  <c r="P241" i="11"/>
  <c r="P242" i="11"/>
  <c r="P243" i="11"/>
  <c r="P244" i="11"/>
  <c r="P245" i="11"/>
  <c r="P246" i="11"/>
  <c r="P247" i="11"/>
  <c r="P248" i="11"/>
  <c r="P249" i="11"/>
  <c r="P250" i="11"/>
  <c r="P251" i="11"/>
  <c r="P252" i="11"/>
  <c r="P253" i="11"/>
  <c r="P254" i="11"/>
  <c r="P255" i="11"/>
  <c r="P256" i="11"/>
  <c r="P257" i="11"/>
  <c r="P258" i="11"/>
  <c r="P259" i="11"/>
  <c r="P260" i="11"/>
  <c r="P261" i="11"/>
  <c r="P262" i="11"/>
  <c r="P263" i="11"/>
  <c r="P264" i="11"/>
  <c r="P265" i="11"/>
  <c r="P266" i="11"/>
  <c r="P267" i="11"/>
  <c r="P268" i="11"/>
  <c r="P269" i="11"/>
  <c r="P270" i="11"/>
  <c r="P271" i="11"/>
  <c r="P272" i="11"/>
  <c r="P273" i="11"/>
  <c r="P274" i="11"/>
  <c r="P275" i="11"/>
  <c r="P276" i="11"/>
  <c r="P277" i="11"/>
  <c r="P278" i="11"/>
  <c r="P279" i="11"/>
  <c r="P280" i="11"/>
  <c r="P281" i="11"/>
  <c r="P282" i="11"/>
  <c r="P283" i="11"/>
  <c r="P284" i="11"/>
  <c r="P285" i="11"/>
  <c r="P286" i="11"/>
  <c r="P287" i="11"/>
  <c r="P288" i="11"/>
  <c r="P289" i="11"/>
  <c r="P290" i="11"/>
  <c r="P291" i="11"/>
  <c r="P292" i="11"/>
  <c r="P293" i="11"/>
  <c r="P294" i="11"/>
  <c r="P295" i="11"/>
  <c r="P296" i="11"/>
  <c r="P297" i="11"/>
  <c r="P298" i="11"/>
  <c r="P299" i="11"/>
  <c r="P300" i="11"/>
  <c r="P301" i="11"/>
  <c r="P302" i="11"/>
  <c r="P303" i="11"/>
  <c r="P304" i="11"/>
  <c r="P305" i="11"/>
  <c r="P306" i="11"/>
  <c r="P307" i="11"/>
  <c r="P308" i="11"/>
  <c r="P309" i="11"/>
  <c r="P310" i="11"/>
  <c r="P311" i="11"/>
  <c r="P312" i="11"/>
  <c r="P313" i="11"/>
  <c r="P314" i="11"/>
  <c r="P315" i="11"/>
  <c r="P316" i="11"/>
  <c r="P317" i="11"/>
  <c r="P318" i="11"/>
  <c r="P319" i="11"/>
  <c r="P320" i="11"/>
  <c r="P321" i="11"/>
  <c r="P322" i="11"/>
  <c r="P323" i="11"/>
  <c r="P324" i="11"/>
  <c r="P325" i="11"/>
  <c r="P326" i="11"/>
  <c r="P327" i="11"/>
  <c r="P328" i="11"/>
  <c r="P329" i="11"/>
  <c r="P330" i="11"/>
  <c r="P331" i="11"/>
  <c r="P332" i="11"/>
  <c r="P333" i="11"/>
  <c r="P334" i="11"/>
  <c r="P335" i="11"/>
  <c r="P336" i="11"/>
  <c r="P337" i="11"/>
  <c r="P338" i="11"/>
  <c r="P339" i="11"/>
  <c r="P340" i="11"/>
  <c r="P341" i="11"/>
  <c r="P342" i="11"/>
  <c r="P343" i="11"/>
  <c r="P344" i="11"/>
  <c r="P345" i="11"/>
  <c r="P346" i="11"/>
  <c r="P347" i="11"/>
  <c r="P348" i="11"/>
  <c r="P349" i="11"/>
  <c r="P350" i="11"/>
  <c r="P351" i="11"/>
  <c r="P352" i="11"/>
  <c r="P353" i="11"/>
  <c r="P354" i="11"/>
  <c r="P355" i="11"/>
  <c r="P356" i="11"/>
  <c r="P357" i="11"/>
  <c r="P358" i="11"/>
  <c r="P359" i="11"/>
  <c r="P360" i="11"/>
  <c r="P361" i="11"/>
  <c r="P362" i="11"/>
  <c r="P363" i="11"/>
  <c r="P364" i="11"/>
  <c r="P365" i="11"/>
  <c r="P366" i="11"/>
  <c r="P367" i="11"/>
  <c r="P368" i="11"/>
  <c r="P369" i="11"/>
  <c r="P370" i="11"/>
  <c r="P371" i="11"/>
  <c r="P372" i="11"/>
  <c r="P373" i="11"/>
  <c r="P374" i="11"/>
  <c r="P375" i="11"/>
  <c r="P376" i="11"/>
  <c r="P377" i="11"/>
  <c r="P378" i="11"/>
  <c r="P379" i="11"/>
  <c r="P380" i="11"/>
  <c r="P381" i="11"/>
  <c r="P382" i="11"/>
  <c r="P383" i="11"/>
  <c r="P384" i="11"/>
  <c r="P385" i="11"/>
  <c r="P386" i="11"/>
  <c r="P387" i="11"/>
  <c r="P388" i="11"/>
  <c r="P389" i="11"/>
  <c r="P390" i="11"/>
  <c r="P391" i="11"/>
  <c r="P392" i="11"/>
  <c r="P393" i="11"/>
  <c r="P394" i="11"/>
  <c r="P395" i="11"/>
  <c r="P396" i="11"/>
  <c r="P397" i="11"/>
  <c r="P398" i="11"/>
  <c r="P399" i="11"/>
  <c r="P400" i="11"/>
  <c r="P401" i="11"/>
  <c r="P402" i="11"/>
  <c r="P403" i="11"/>
  <c r="P404" i="11"/>
  <c r="P405" i="11"/>
  <c r="P406" i="11"/>
  <c r="P407" i="11"/>
  <c r="P408" i="11"/>
  <c r="P409" i="11"/>
  <c r="P410" i="11"/>
  <c r="P411" i="11"/>
  <c r="P412" i="11"/>
  <c r="P413" i="11"/>
  <c r="P414" i="11"/>
  <c r="P415" i="11"/>
  <c r="P416" i="11"/>
  <c r="P417" i="11"/>
  <c r="P418" i="11"/>
  <c r="P419" i="11"/>
  <c r="P420" i="11"/>
  <c r="P421" i="11"/>
  <c r="P422" i="11"/>
  <c r="P423" i="11"/>
  <c r="P424" i="11"/>
  <c r="P425" i="11"/>
  <c r="P426" i="11"/>
  <c r="P427" i="11"/>
  <c r="P428" i="11"/>
  <c r="P429" i="11"/>
  <c r="P430" i="11"/>
  <c r="P431" i="11"/>
  <c r="P432" i="11"/>
  <c r="P433" i="11"/>
  <c r="P434" i="11"/>
  <c r="P435" i="11"/>
  <c r="P436" i="11"/>
  <c r="P437" i="11"/>
  <c r="P438" i="11"/>
  <c r="P439" i="11"/>
  <c r="P440" i="11"/>
  <c r="P441" i="11"/>
  <c r="P442" i="11"/>
  <c r="P443" i="11"/>
  <c r="P444" i="11"/>
  <c r="P445" i="11"/>
  <c r="P446" i="11"/>
  <c r="P447" i="11"/>
  <c r="P448" i="11"/>
  <c r="P449" i="11"/>
  <c r="P450" i="11"/>
  <c r="P451" i="11"/>
  <c r="P452" i="11"/>
  <c r="P453" i="11"/>
  <c r="P454" i="11"/>
  <c r="P455" i="11"/>
  <c r="P456" i="11"/>
  <c r="P457" i="11"/>
  <c r="P458" i="11"/>
  <c r="P459" i="11"/>
  <c r="P460" i="11"/>
  <c r="P461" i="11"/>
  <c r="P462" i="11"/>
  <c r="P463" i="11"/>
  <c r="P464" i="11"/>
  <c r="P465" i="11"/>
  <c r="P466" i="11"/>
  <c r="P467" i="11"/>
  <c r="P468" i="11"/>
  <c r="P469" i="11"/>
  <c r="P470" i="11"/>
  <c r="P471" i="11"/>
  <c r="P472" i="11"/>
  <c r="P473" i="11"/>
  <c r="P474" i="11"/>
  <c r="P475" i="11"/>
  <c r="P476" i="11"/>
  <c r="P477" i="11"/>
  <c r="P478" i="11"/>
  <c r="P479" i="11"/>
  <c r="P480" i="11"/>
  <c r="P481" i="11"/>
  <c r="P482" i="11"/>
  <c r="P483" i="11"/>
  <c r="P484" i="11"/>
  <c r="P485" i="11"/>
  <c r="P486" i="11"/>
  <c r="P487" i="11"/>
  <c r="P488" i="11"/>
  <c r="P489" i="11"/>
  <c r="P490" i="11"/>
  <c r="P491" i="11"/>
  <c r="P492" i="11"/>
  <c r="P493" i="11"/>
  <c r="P494" i="11"/>
  <c r="P495" i="11"/>
  <c r="P496" i="11"/>
  <c r="P497" i="11"/>
  <c r="P498" i="11"/>
  <c r="P499" i="11"/>
  <c r="P500" i="11"/>
  <c r="P501" i="11"/>
  <c r="P502" i="11"/>
  <c r="P503" i="11"/>
  <c r="P504" i="11"/>
  <c r="P505" i="11"/>
  <c r="P506" i="11"/>
  <c r="P507" i="11"/>
  <c r="P508" i="11"/>
  <c r="P509" i="11"/>
  <c r="P510" i="11"/>
  <c r="P511" i="11"/>
  <c r="P512" i="11"/>
  <c r="P513" i="11"/>
  <c r="P514" i="11"/>
  <c r="P515" i="11"/>
  <c r="P516" i="11"/>
  <c r="P517" i="11"/>
  <c r="P518" i="11"/>
  <c r="P519" i="11"/>
  <c r="P520" i="11"/>
  <c r="P521" i="11"/>
  <c r="P522" i="11"/>
  <c r="P523" i="11"/>
  <c r="P524" i="11"/>
  <c r="P525" i="11"/>
  <c r="P526" i="11"/>
  <c r="P527" i="11"/>
  <c r="P528" i="11"/>
  <c r="P529" i="11"/>
  <c r="P530" i="11"/>
  <c r="P531" i="11"/>
  <c r="P532" i="11"/>
  <c r="P533" i="11"/>
  <c r="P534" i="11"/>
  <c r="P535" i="11"/>
  <c r="P536" i="11"/>
  <c r="P537" i="11"/>
  <c r="P538" i="11"/>
  <c r="P539" i="11"/>
  <c r="P540" i="11"/>
  <c r="P541" i="11"/>
  <c r="P542" i="11"/>
  <c r="P543" i="11"/>
  <c r="P544" i="11"/>
  <c r="P545" i="11"/>
  <c r="P546" i="11"/>
  <c r="P547" i="11"/>
  <c r="P548" i="11"/>
  <c r="P549" i="11"/>
  <c r="P550" i="11"/>
  <c r="P551" i="11"/>
  <c r="P552" i="11"/>
  <c r="P553" i="11"/>
  <c r="P554" i="11"/>
  <c r="P555" i="11"/>
  <c r="P556" i="11"/>
  <c r="P557" i="11"/>
  <c r="P558" i="11"/>
  <c r="P559" i="11"/>
  <c r="P560" i="11"/>
  <c r="P561" i="11"/>
  <c r="P562" i="11"/>
  <c r="P563" i="11"/>
  <c r="P564" i="11"/>
  <c r="P565" i="11"/>
  <c r="P566" i="11"/>
  <c r="P567" i="11"/>
  <c r="P568" i="11"/>
  <c r="P569" i="11"/>
  <c r="P570" i="11"/>
  <c r="P571" i="11"/>
  <c r="P572" i="11"/>
  <c r="P573" i="11"/>
  <c r="P574" i="11"/>
  <c r="P575" i="11"/>
  <c r="P576" i="11"/>
  <c r="P577" i="11"/>
  <c r="P578" i="11"/>
  <c r="P579" i="11"/>
  <c r="P580" i="11"/>
  <c r="P581" i="11"/>
  <c r="P582" i="11"/>
  <c r="P583" i="11"/>
  <c r="P584" i="11"/>
  <c r="P585" i="11"/>
  <c r="P586" i="11"/>
  <c r="P587" i="11"/>
  <c r="P588" i="11"/>
  <c r="P589" i="11"/>
  <c r="P590" i="11"/>
  <c r="P591" i="11"/>
  <c r="P592" i="11"/>
  <c r="P593" i="11"/>
  <c r="P594" i="11"/>
  <c r="P595" i="11"/>
  <c r="P596" i="11"/>
  <c r="P597" i="11"/>
  <c r="P598" i="11"/>
  <c r="P599" i="11"/>
  <c r="P600" i="11"/>
  <c r="P601" i="11"/>
  <c r="P602" i="11"/>
  <c r="P603" i="11"/>
  <c r="P604" i="11"/>
  <c r="P605" i="11"/>
  <c r="P606" i="11"/>
  <c r="P607" i="11"/>
  <c r="P608" i="11"/>
  <c r="P609" i="11"/>
  <c r="P610" i="11"/>
  <c r="P611" i="11"/>
  <c r="P612" i="11"/>
  <c r="P613" i="11"/>
  <c r="P614" i="11"/>
  <c r="P615" i="11"/>
  <c r="P616" i="11"/>
  <c r="P617" i="11"/>
  <c r="P618" i="11"/>
  <c r="P619" i="11"/>
  <c r="P620" i="11"/>
  <c r="P621" i="11"/>
  <c r="P622" i="11"/>
  <c r="P623" i="11"/>
  <c r="P624" i="11"/>
  <c r="P625" i="11"/>
  <c r="P626" i="11"/>
  <c r="P627" i="11"/>
  <c r="P628" i="11"/>
  <c r="P629" i="11"/>
  <c r="P630" i="11"/>
  <c r="P631" i="11"/>
  <c r="P632" i="11"/>
  <c r="P633" i="11"/>
  <c r="P634" i="11"/>
  <c r="P635" i="11"/>
  <c r="P636" i="11"/>
  <c r="P637" i="11"/>
  <c r="P638" i="11"/>
  <c r="P639" i="11"/>
  <c r="P640" i="11"/>
  <c r="P641" i="11"/>
  <c r="P642" i="11"/>
  <c r="P643" i="11"/>
  <c r="P644" i="11"/>
  <c r="P645" i="11"/>
  <c r="P646" i="11"/>
  <c r="P647" i="11"/>
  <c r="P648" i="11"/>
  <c r="P649" i="11"/>
  <c r="P650" i="11"/>
  <c r="P651" i="11"/>
  <c r="P652" i="11"/>
  <c r="P653" i="11"/>
  <c r="P654" i="11"/>
  <c r="P655" i="11"/>
  <c r="P656" i="11"/>
  <c r="P657" i="11"/>
  <c r="P658" i="11"/>
  <c r="P659" i="11"/>
  <c r="P660" i="11"/>
  <c r="P661" i="11"/>
  <c r="P662" i="11"/>
  <c r="P663" i="11"/>
  <c r="P664" i="11"/>
  <c r="P665" i="11"/>
  <c r="P666" i="11"/>
  <c r="P667" i="11"/>
  <c r="P668" i="11"/>
  <c r="P669" i="11"/>
  <c r="P670" i="11"/>
  <c r="P671" i="11"/>
  <c r="P672" i="11"/>
  <c r="P673" i="11"/>
  <c r="P674" i="11"/>
  <c r="P675" i="11"/>
  <c r="P676" i="11"/>
  <c r="P677" i="11"/>
  <c r="P678" i="11"/>
  <c r="P679" i="11"/>
  <c r="P680" i="11"/>
  <c r="P681" i="11"/>
  <c r="P682" i="11"/>
  <c r="P683" i="11"/>
  <c r="P684" i="11"/>
  <c r="P685" i="11"/>
  <c r="P686" i="11"/>
  <c r="P687" i="11"/>
  <c r="P688" i="11"/>
  <c r="P689" i="11"/>
  <c r="P690" i="11"/>
  <c r="P691" i="11"/>
  <c r="P692" i="11"/>
  <c r="P693" i="11"/>
  <c r="P694" i="11"/>
  <c r="P695" i="11"/>
  <c r="P696" i="11"/>
  <c r="P697" i="11"/>
  <c r="P698" i="11"/>
  <c r="P699" i="11"/>
  <c r="P700" i="11"/>
  <c r="P701" i="11"/>
  <c r="P702" i="11"/>
  <c r="P703" i="11"/>
  <c r="P704" i="11"/>
  <c r="P707" i="11"/>
  <c r="P708" i="11"/>
  <c r="P709" i="11"/>
  <c r="P710" i="11"/>
  <c r="P712" i="11"/>
  <c r="P715" i="11"/>
  <c r="P716" i="11"/>
  <c r="P720" i="11"/>
  <c r="P729" i="11"/>
  <c r="P731" i="11"/>
  <c r="P732" i="11"/>
  <c r="P736" i="11"/>
  <c r="P737" i="11"/>
  <c r="P738" i="11"/>
  <c r="P739" i="11"/>
  <c r="P740" i="11"/>
  <c r="P741" i="11"/>
  <c r="P742" i="11"/>
  <c r="P746" i="11"/>
  <c r="P747" i="11"/>
  <c r="P748" i="11"/>
  <c r="P749" i="11"/>
  <c r="P750" i="11"/>
  <c r="P751" i="11"/>
  <c r="P752" i="11"/>
  <c r="P755" i="11"/>
  <c r="P756" i="11"/>
  <c r="P758" i="11"/>
  <c r="P759" i="11"/>
  <c r="P760" i="11"/>
  <c r="P761" i="11"/>
  <c r="P762" i="11"/>
  <c r="P763" i="11"/>
  <c r="P764" i="11"/>
  <c r="P767" i="11"/>
  <c r="P768" i="11"/>
  <c r="P769" i="11"/>
  <c r="P770" i="11"/>
  <c r="P771" i="11"/>
  <c r="P772" i="11"/>
  <c r="P773" i="11"/>
  <c r="P774" i="11"/>
  <c r="P777" i="11"/>
  <c r="P778" i="11"/>
  <c r="P779" i="11"/>
  <c r="P780" i="11"/>
  <c r="P781" i="11"/>
  <c r="P782" i="11"/>
  <c r="P3" i="11"/>
  <c r="N757" i="11"/>
  <c r="M757" i="11" s="1"/>
  <c r="N758" i="11"/>
  <c r="M758" i="11" s="1"/>
  <c r="N759" i="11"/>
  <c r="M759" i="11" s="1"/>
  <c r="N760" i="11"/>
  <c r="M760" i="11" s="1"/>
  <c r="N761" i="11"/>
  <c r="M761" i="11" s="1"/>
  <c r="N762" i="11"/>
  <c r="M762" i="11" s="1"/>
  <c r="N763" i="11"/>
  <c r="M763" i="11" s="1"/>
  <c r="N764" i="11"/>
  <c r="M764" i="11" s="1"/>
  <c r="N765" i="11"/>
  <c r="M765" i="11" s="1"/>
  <c r="M766" i="11"/>
  <c r="N766" i="11"/>
  <c r="N767" i="11"/>
  <c r="M767" i="11" s="1"/>
  <c r="N768" i="11"/>
  <c r="M768" i="11" s="1"/>
  <c r="N769" i="11"/>
  <c r="M769" i="11" s="1"/>
  <c r="N770" i="11"/>
  <c r="M770" i="11" s="1"/>
  <c r="N771" i="11"/>
  <c r="M771" i="11" s="1"/>
  <c r="N772" i="11"/>
  <c r="M772" i="11" s="1"/>
  <c r="N773" i="11"/>
  <c r="M773" i="11" s="1"/>
  <c r="N774" i="11"/>
  <c r="M774" i="11" s="1"/>
  <c r="N775" i="11"/>
  <c r="M775" i="11" s="1"/>
  <c r="N776" i="11"/>
  <c r="M776" i="11" s="1"/>
  <c r="N777" i="11"/>
  <c r="M777" i="11" s="1"/>
  <c r="N778" i="11"/>
  <c r="M778" i="11" s="1"/>
  <c r="N779" i="11"/>
  <c r="M779" i="11" s="1"/>
  <c r="N780" i="11"/>
  <c r="M780" i="11" s="1"/>
  <c r="N781" i="11"/>
  <c r="M781" i="11" s="1"/>
  <c r="N782" i="11"/>
  <c r="M782" i="11" s="1"/>
  <c r="N732" i="11"/>
  <c r="M732" i="11" s="1"/>
  <c r="N733" i="11"/>
  <c r="M733" i="11" s="1"/>
  <c r="N734" i="11"/>
  <c r="M734" i="11" s="1"/>
  <c r="N735" i="11"/>
  <c r="M735" i="11" s="1"/>
  <c r="N736" i="11"/>
  <c r="M736" i="11" s="1"/>
  <c r="N737" i="11"/>
  <c r="M737" i="11" s="1"/>
  <c r="N738" i="11"/>
  <c r="M738" i="11" s="1"/>
  <c r="N739" i="11"/>
  <c r="M739" i="11" s="1"/>
  <c r="M740" i="11"/>
  <c r="N740" i="11"/>
  <c r="N741" i="11"/>
  <c r="M741" i="11" s="1"/>
  <c r="N742" i="11"/>
  <c r="M742" i="11" s="1"/>
  <c r="N743" i="11"/>
  <c r="M743" i="11" s="1"/>
  <c r="N744" i="11"/>
  <c r="M744" i="11" s="1"/>
  <c r="N745" i="11"/>
  <c r="M745" i="11" s="1"/>
  <c r="N746" i="11"/>
  <c r="M746" i="11" s="1"/>
  <c r="N747" i="11"/>
  <c r="M747" i="11" s="1"/>
  <c r="N748" i="11"/>
  <c r="M748" i="11" s="1"/>
  <c r="N749" i="11"/>
  <c r="M749" i="11" s="1"/>
  <c r="N750" i="11"/>
  <c r="M750" i="11" s="1"/>
  <c r="N751" i="11"/>
  <c r="M751" i="11" s="1"/>
  <c r="N752" i="11"/>
  <c r="M752" i="11" s="1"/>
  <c r="N753" i="11"/>
  <c r="M753" i="11" s="1"/>
  <c r="N754" i="11"/>
  <c r="M754" i="11" s="1"/>
  <c r="N755" i="11"/>
  <c r="M755" i="11" s="1"/>
  <c r="N756" i="11"/>
  <c r="M756" i="11" s="1"/>
  <c r="N731" i="11"/>
  <c r="M731" i="11" s="1"/>
  <c r="O706" i="11"/>
  <c r="O707" i="11"/>
  <c r="O708" i="11"/>
  <c r="O709" i="11"/>
  <c r="O710" i="11"/>
  <c r="O711" i="11"/>
  <c r="O712" i="11"/>
  <c r="O713" i="11"/>
  <c r="O714" i="11"/>
  <c r="O715" i="11"/>
  <c r="O716" i="11"/>
  <c r="O717" i="11"/>
  <c r="O718" i="11"/>
  <c r="O719" i="11"/>
  <c r="O720" i="11"/>
  <c r="O721" i="11"/>
  <c r="O722" i="11"/>
  <c r="O723" i="11"/>
  <c r="O724" i="11"/>
  <c r="O725" i="11"/>
  <c r="O726" i="11"/>
  <c r="O727" i="11"/>
  <c r="O728" i="11"/>
  <c r="O729" i="11"/>
  <c r="O730" i="11"/>
  <c r="O705" i="11"/>
  <c r="N679" i="11"/>
  <c r="M679" i="11" s="1"/>
  <c r="N680" i="11"/>
  <c r="M680" i="11" s="1"/>
  <c r="N681" i="11"/>
  <c r="M681" i="11" s="1"/>
  <c r="N682" i="11"/>
  <c r="M682" i="11" s="1"/>
  <c r="N683" i="11"/>
  <c r="M683" i="11" s="1"/>
  <c r="N684" i="11"/>
  <c r="M684" i="11" s="1"/>
  <c r="N685" i="11"/>
  <c r="M685" i="11" s="1"/>
  <c r="N686" i="11"/>
  <c r="M686" i="11" s="1"/>
  <c r="N687" i="11"/>
  <c r="M687" i="11" s="1"/>
  <c r="N688" i="11"/>
  <c r="M688" i="11" s="1"/>
  <c r="N689" i="11"/>
  <c r="M689" i="11" s="1"/>
  <c r="N690" i="11"/>
  <c r="M690" i="11" s="1"/>
  <c r="N691" i="11"/>
  <c r="M691" i="11" s="1"/>
  <c r="N692" i="11"/>
  <c r="M692" i="11" s="1"/>
  <c r="N693" i="11"/>
  <c r="M693" i="11" s="1"/>
  <c r="N694" i="11"/>
  <c r="M694" i="11" s="1"/>
  <c r="N695" i="11"/>
  <c r="M695" i="11" s="1"/>
  <c r="M696" i="11"/>
  <c r="N696" i="11"/>
  <c r="N697" i="11"/>
  <c r="M697" i="11" s="1"/>
  <c r="N698" i="11"/>
  <c r="M698" i="11" s="1"/>
  <c r="N699" i="11"/>
  <c r="M699" i="11" s="1"/>
  <c r="N700" i="11"/>
  <c r="M700" i="11" s="1"/>
  <c r="N701" i="11"/>
  <c r="M701" i="11" s="1"/>
  <c r="N702" i="11"/>
  <c r="M702" i="11" s="1"/>
  <c r="N703" i="11"/>
  <c r="M703" i="11" s="1"/>
  <c r="N704" i="11"/>
  <c r="M704" i="11" s="1"/>
  <c r="N653" i="11"/>
  <c r="M653" i="11" s="1"/>
  <c r="N654" i="11"/>
  <c r="M654" i="11" s="1"/>
  <c r="N655" i="11"/>
  <c r="M655" i="11" s="1"/>
  <c r="N656" i="11"/>
  <c r="M656" i="11" s="1"/>
  <c r="N657" i="11"/>
  <c r="M657" i="11" s="1"/>
  <c r="N658" i="11"/>
  <c r="M658" i="11" s="1"/>
  <c r="N659" i="11"/>
  <c r="M659" i="11" s="1"/>
  <c r="N660" i="11"/>
  <c r="M660" i="11" s="1"/>
  <c r="M661" i="11"/>
  <c r="N661" i="11"/>
  <c r="N662" i="11"/>
  <c r="M662" i="11" s="1"/>
  <c r="N663" i="11"/>
  <c r="M663" i="11" s="1"/>
  <c r="N664" i="11"/>
  <c r="M664" i="11" s="1"/>
  <c r="N665" i="11"/>
  <c r="M665" i="11" s="1"/>
  <c r="N666" i="11"/>
  <c r="M666" i="11" s="1"/>
  <c r="N667" i="11"/>
  <c r="M667" i="11" s="1"/>
  <c r="N668" i="11"/>
  <c r="M668" i="11" s="1"/>
  <c r="N669" i="11"/>
  <c r="M669" i="11" s="1"/>
  <c r="N670" i="11"/>
  <c r="M670" i="11" s="1"/>
  <c r="N671" i="11"/>
  <c r="M671" i="11" s="1"/>
  <c r="N672" i="11"/>
  <c r="M672" i="11" s="1"/>
  <c r="N673" i="11"/>
  <c r="M673" i="11" s="1"/>
  <c r="N674" i="11"/>
  <c r="M674" i="11" s="1"/>
  <c r="N675" i="11"/>
  <c r="M675" i="11" s="1"/>
  <c r="N676" i="11"/>
  <c r="M676" i="11" s="1"/>
  <c r="N677" i="11"/>
  <c r="M677" i="11" s="1"/>
  <c r="N678" i="11"/>
  <c r="M678" i="11" s="1"/>
  <c r="N627" i="11"/>
  <c r="M627" i="11" s="1"/>
  <c r="N628" i="11"/>
  <c r="M628" i="11" s="1"/>
  <c r="N629" i="11"/>
  <c r="M629" i="11" s="1"/>
  <c r="N630" i="11"/>
  <c r="M630" i="11" s="1"/>
  <c r="N631" i="11"/>
  <c r="M631" i="11" s="1"/>
  <c r="N632" i="11"/>
  <c r="M632" i="11" s="1"/>
  <c r="N633" i="11"/>
  <c r="M633" i="11" s="1"/>
  <c r="M634" i="11"/>
  <c r="N634" i="11"/>
  <c r="N635" i="11"/>
  <c r="M635" i="11" s="1"/>
  <c r="N636" i="11"/>
  <c r="M636" i="11" s="1"/>
  <c r="N637" i="11"/>
  <c r="M637" i="11" s="1"/>
  <c r="N638" i="11"/>
  <c r="M638" i="11" s="1"/>
  <c r="N639" i="11"/>
  <c r="M639" i="11" s="1"/>
  <c r="N640" i="11"/>
  <c r="M640" i="11" s="1"/>
  <c r="N641" i="11"/>
  <c r="M641" i="11" s="1"/>
  <c r="N642" i="11"/>
  <c r="M642" i="11" s="1"/>
  <c r="N643" i="11"/>
  <c r="M643" i="11" s="1"/>
  <c r="N644" i="11"/>
  <c r="M644" i="11" s="1"/>
  <c r="N645" i="11"/>
  <c r="M645" i="11" s="1"/>
  <c r="N646" i="11"/>
  <c r="M646" i="11" s="1"/>
  <c r="N647" i="11"/>
  <c r="M647" i="11" s="1"/>
  <c r="N648" i="11"/>
  <c r="M648" i="11" s="1"/>
  <c r="N649" i="11"/>
  <c r="M649" i="11" s="1"/>
  <c r="N650" i="11"/>
  <c r="M650" i="11" s="1"/>
  <c r="N651" i="11"/>
  <c r="M651" i="11" s="1"/>
  <c r="N652" i="11"/>
  <c r="M652" i="11" s="1"/>
  <c r="N601" i="11"/>
  <c r="M601" i="11" s="1"/>
  <c r="N602" i="11"/>
  <c r="M602" i="11" s="1"/>
  <c r="M603" i="11"/>
  <c r="N603" i="11"/>
  <c r="N604" i="11"/>
  <c r="M604" i="11" s="1"/>
  <c r="N605" i="11"/>
  <c r="M605" i="11" s="1"/>
  <c r="N606" i="11"/>
  <c r="M606" i="11" s="1"/>
  <c r="N607" i="11"/>
  <c r="M607" i="11" s="1"/>
  <c r="M608" i="11"/>
  <c r="N608" i="11"/>
  <c r="N609" i="11"/>
  <c r="M609" i="11" s="1"/>
  <c r="N610" i="11"/>
  <c r="M610" i="11" s="1"/>
  <c r="N611" i="11"/>
  <c r="M611" i="11" s="1"/>
  <c r="N612" i="11"/>
  <c r="M612" i="11" s="1"/>
  <c r="M613" i="11"/>
  <c r="N613" i="11"/>
  <c r="N614" i="11"/>
  <c r="M614" i="11" s="1"/>
  <c r="N615" i="11"/>
  <c r="M615" i="11" s="1"/>
  <c r="N616" i="11"/>
  <c r="M616" i="11" s="1"/>
  <c r="N617" i="11"/>
  <c r="M617" i="11" s="1"/>
  <c r="M618" i="11"/>
  <c r="N618" i="11"/>
  <c r="N619" i="11"/>
  <c r="M619" i="11" s="1"/>
  <c r="N620" i="11"/>
  <c r="M620" i="11" s="1"/>
  <c r="N621" i="11"/>
  <c r="M621" i="11" s="1"/>
  <c r="N622" i="11"/>
  <c r="M622" i="11" s="1"/>
  <c r="M623" i="11"/>
  <c r="N623" i="11"/>
  <c r="N624" i="11"/>
  <c r="M624" i="11" s="1"/>
  <c r="N625" i="11"/>
  <c r="M625" i="11" s="1"/>
  <c r="N626" i="11"/>
  <c r="M626" i="11" s="1"/>
  <c r="N575" i="11"/>
  <c r="M575" i="11" s="1"/>
  <c r="M576" i="11"/>
  <c r="N576" i="11"/>
  <c r="M577" i="11"/>
  <c r="N577" i="11"/>
  <c r="M578" i="11"/>
  <c r="N578" i="11"/>
  <c r="N579" i="11"/>
  <c r="M579" i="11" s="1"/>
  <c r="N580" i="11"/>
  <c r="M580" i="11" s="1"/>
  <c r="M581" i="11"/>
  <c r="N581" i="11"/>
  <c r="N582" i="11"/>
  <c r="M582" i="11" s="1"/>
  <c r="M583" i="11"/>
  <c r="N583" i="11"/>
  <c r="M584" i="11"/>
  <c r="N584" i="11"/>
  <c r="N585" i="11"/>
  <c r="M585" i="11" s="1"/>
  <c r="N586" i="11"/>
  <c r="M586" i="11" s="1"/>
  <c r="N587" i="11"/>
  <c r="M587" i="11" s="1"/>
  <c r="N588" i="11"/>
  <c r="M588" i="11" s="1"/>
  <c r="N589" i="11"/>
  <c r="M589" i="11" s="1"/>
  <c r="N590" i="11"/>
  <c r="M590" i="11" s="1"/>
  <c r="M591" i="11"/>
  <c r="N591" i="11"/>
  <c r="M592" i="11"/>
  <c r="N592" i="11"/>
  <c r="M593" i="11"/>
  <c r="N593" i="11"/>
  <c r="M594" i="11"/>
  <c r="N594" i="11"/>
  <c r="N595" i="11"/>
  <c r="M595" i="11" s="1"/>
  <c r="M596" i="11"/>
  <c r="N596" i="11"/>
  <c r="N597" i="11"/>
  <c r="M597" i="11" s="1"/>
  <c r="N598" i="11"/>
  <c r="M598" i="11" s="1"/>
  <c r="N599" i="11"/>
  <c r="M599" i="11" s="1"/>
  <c r="N600" i="11"/>
  <c r="M600" i="11" s="1"/>
  <c r="N549" i="11"/>
  <c r="M549" i="11" s="1"/>
  <c r="N550" i="11"/>
  <c r="M550" i="11" s="1"/>
  <c r="N551" i="11"/>
  <c r="M551" i="11" s="1"/>
  <c r="N552" i="11"/>
  <c r="M552" i="11" s="1"/>
  <c r="N553" i="11"/>
  <c r="M553" i="11" s="1"/>
  <c r="N554" i="11"/>
  <c r="M554" i="11" s="1"/>
  <c r="N555" i="11"/>
  <c r="M555" i="11" s="1"/>
  <c r="N556" i="11"/>
  <c r="M556" i="11" s="1"/>
  <c r="N557" i="11"/>
  <c r="M557" i="11" s="1"/>
  <c r="N558" i="11"/>
  <c r="M558" i="11" s="1"/>
  <c r="N559" i="11"/>
  <c r="M559" i="11" s="1"/>
  <c r="N560" i="11"/>
  <c r="M560" i="11" s="1"/>
  <c r="N561" i="11"/>
  <c r="M561" i="11" s="1"/>
  <c r="N562" i="11"/>
  <c r="M562" i="11" s="1"/>
  <c r="N563" i="11"/>
  <c r="M563" i="11" s="1"/>
  <c r="N564" i="11"/>
  <c r="M564" i="11" s="1"/>
  <c r="N565" i="11"/>
  <c r="M565" i="11" s="1"/>
  <c r="N566" i="11"/>
  <c r="M566" i="11" s="1"/>
  <c r="N567" i="11"/>
  <c r="M567" i="11" s="1"/>
  <c r="N568" i="11"/>
  <c r="M568" i="11" s="1"/>
  <c r="N569" i="11"/>
  <c r="M569" i="11" s="1"/>
  <c r="N570" i="11"/>
  <c r="M570" i="11" s="1"/>
  <c r="N571" i="11"/>
  <c r="M571" i="11" s="1"/>
  <c r="N572" i="11"/>
  <c r="M572" i="11" s="1"/>
  <c r="N573" i="11"/>
  <c r="M573" i="11" s="1"/>
  <c r="N574" i="11"/>
  <c r="M574" i="11" s="1"/>
  <c r="N523" i="11"/>
  <c r="M523" i="11" s="1"/>
  <c r="N524" i="11"/>
  <c r="M524" i="11" s="1"/>
  <c r="M525" i="11"/>
  <c r="N525" i="11"/>
  <c r="N526" i="11"/>
  <c r="M526" i="11" s="1"/>
  <c r="N527" i="11"/>
  <c r="M527" i="11" s="1"/>
  <c r="N528" i="11"/>
  <c r="M528" i="11" s="1"/>
  <c r="N529" i="11"/>
  <c r="M529" i="11" s="1"/>
  <c r="M530" i="11"/>
  <c r="N530" i="11"/>
  <c r="N531" i="11"/>
  <c r="M531" i="11" s="1"/>
  <c r="N532" i="11"/>
  <c r="M532" i="11" s="1"/>
  <c r="N533" i="11"/>
  <c r="M533" i="11" s="1"/>
  <c r="N534" i="11"/>
  <c r="M534" i="11" s="1"/>
  <c r="M535" i="11"/>
  <c r="N535" i="11"/>
  <c r="N536" i="11"/>
  <c r="M536" i="11" s="1"/>
  <c r="N537" i="11"/>
  <c r="M537" i="11" s="1"/>
  <c r="N538" i="11"/>
  <c r="M538" i="11" s="1"/>
  <c r="N539" i="11"/>
  <c r="M539" i="11" s="1"/>
  <c r="M540" i="11"/>
  <c r="N540" i="11"/>
  <c r="N541" i="11"/>
  <c r="M541" i="11" s="1"/>
  <c r="N542" i="11"/>
  <c r="M542" i="11" s="1"/>
  <c r="N543" i="11"/>
  <c r="M543" i="11" s="1"/>
  <c r="N544" i="11"/>
  <c r="M544" i="11" s="1"/>
  <c r="M545" i="11"/>
  <c r="N545" i="11"/>
  <c r="N546" i="11"/>
  <c r="M546" i="11" s="1"/>
  <c r="N547" i="11"/>
  <c r="M547" i="11" s="1"/>
  <c r="N548" i="11"/>
  <c r="M548" i="11" s="1"/>
  <c r="N497" i="11"/>
  <c r="M497" i="11" s="1"/>
  <c r="M498" i="11"/>
  <c r="N498" i="11"/>
  <c r="N499" i="11"/>
  <c r="M499" i="11" s="1"/>
  <c r="N500" i="11"/>
  <c r="M500" i="11" s="1"/>
  <c r="N501" i="11"/>
  <c r="M501" i="11" s="1"/>
  <c r="N502" i="11"/>
  <c r="M502" i="11" s="1"/>
  <c r="M503" i="11"/>
  <c r="N503" i="11"/>
  <c r="N504" i="11"/>
  <c r="M504" i="11" s="1"/>
  <c r="N505" i="11"/>
  <c r="M505" i="11" s="1"/>
  <c r="N506" i="11"/>
  <c r="M506" i="11" s="1"/>
  <c r="N507" i="11"/>
  <c r="M507" i="11" s="1"/>
  <c r="M508" i="11"/>
  <c r="N508" i="11"/>
  <c r="N509" i="11"/>
  <c r="M509" i="11" s="1"/>
  <c r="N510" i="11"/>
  <c r="M510" i="11" s="1"/>
  <c r="N511" i="11"/>
  <c r="M511" i="11" s="1"/>
  <c r="N512" i="11"/>
  <c r="M512" i="11" s="1"/>
  <c r="N513" i="11"/>
  <c r="M513" i="11" s="1"/>
  <c r="N514" i="11"/>
  <c r="M514" i="11" s="1"/>
  <c r="N515" i="11"/>
  <c r="M515" i="11" s="1"/>
  <c r="N516" i="11"/>
  <c r="M516" i="11" s="1"/>
  <c r="N517" i="11"/>
  <c r="M517" i="11" s="1"/>
  <c r="N518" i="11"/>
  <c r="M518" i="11" s="1"/>
  <c r="N519" i="11"/>
  <c r="M519" i="11" s="1"/>
  <c r="N520" i="11"/>
  <c r="M520" i="11" s="1"/>
  <c r="N521" i="11"/>
  <c r="M521" i="11" s="1"/>
  <c r="N522" i="11"/>
  <c r="M522" i="11" s="1"/>
  <c r="N471" i="11"/>
  <c r="M471" i="11" s="1"/>
  <c r="N472" i="11"/>
  <c r="M472" i="11" s="1"/>
  <c r="M473" i="11"/>
  <c r="N473" i="11"/>
  <c r="N474" i="11"/>
  <c r="M474" i="11" s="1"/>
  <c r="N475" i="11"/>
  <c r="M475" i="11" s="1"/>
  <c r="N476" i="11"/>
  <c r="M476" i="11" s="1"/>
  <c r="N477" i="11"/>
  <c r="M477" i="11" s="1"/>
  <c r="M478" i="11"/>
  <c r="N478" i="11"/>
  <c r="N479" i="11"/>
  <c r="M479" i="11" s="1"/>
  <c r="N480" i="11"/>
  <c r="M480" i="11" s="1"/>
  <c r="N481" i="11"/>
  <c r="M481" i="11" s="1"/>
  <c r="N482" i="11"/>
  <c r="M482" i="11" s="1"/>
  <c r="N483" i="11"/>
  <c r="M483" i="11" s="1"/>
  <c r="N484" i="11"/>
  <c r="M484" i="11" s="1"/>
  <c r="N485" i="11"/>
  <c r="M485" i="11" s="1"/>
  <c r="N486" i="11"/>
  <c r="M486" i="11" s="1"/>
  <c r="M487" i="11"/>
  <c r="N487" i="11"/>
  <c r="N488" i="11"/>
  <c r="M488" i="11" s="1"/>
  <c r="N489" i="11"/>
  <c r="M489" i="11" s="1"/>
  <c r="N490" i="11"/>
  <c r="M490" i="11" s="1"/>
  <c r="N491" i="11"/>
  <c r="M491" i="11" s="1"/>
  <c r="N492" i="11"/>
  <c r="M492" i="11" s="1"/>
  <c r="N493" i="11"/>
  <c r="M493" i="11" s="1"/>
  <c r="N494" i="11"/>
  <c r="M494" i="11" s="1"/>
  <c r="N495" i="11"/>
  <c r="M495" i="11" s="1"/>
  <c r="N496" i="11"/>
  <c r="M496" i="11" s="1"/>
  <c r="N445" i="11"/>
  <c r="M445" i="11" s="1"/>
  <c r="N446" i="11"/>
  <c r="M446" i="11" s="1"/>
  <c r="N447" i="11"/>
  <c r="M447" i="11" s="1"/>
  <c r="N448" i="11"/>
  <c r="M448" i="11" s="1"/>
  <c r="N449" i="11"/>
  <c r="M449" i="11" s="1"/>
  <c r="N450" i="11"/>
  <c r="M450" i="11" s="1"/>
  <c r="N451" i="11"/>
  <c r="M451" i="11" s="1"/>
  <c r="N452" i="11"/>
  <c r="M452" i="11" s="1"/>
  <c r="M453" i="11"/>
  <c r="N453" i="11"/>
  <c r="M454" i="11"/>
  <c r="N454" i="11"/>
  <c r="N455" i="11"/>
  <c r="M455" i="11" s="1"/>
  <c r="N456" i="11"/>
  <c r="M456" i="11" s="1"/>
  <c r="N457" i="11"/>
  <c r="M457" i="11" s="1"/>
  <c r="M458" i="11"/>
  <c r="N458" i="11"/>
  <c r="N459" i="11"/>
  <c r="M459" i="11" s="1"/>
  <c r="N460" i="11"/>
  <c r="M460" i="11" s="1"/>
  <c r="N461" i="11"/>
  <c r="M461" i="11" s="1"/>
  <c r="N462" i="11"/>
  <c r="M462" i="11" s="1"/>
  <c r="M463" i="11"/>
  <c r="N463" i="11"/>
  <c r="M464" i="11"/>
  <c r="N464" i="11"/>
  <c r="N465" i="11"/>
  <c r="M465" i="11" s="1"/>
  <c r="N466" i="11"/>
  <c r="M466" i="11" s="1"/>
  <c r="N467" i="11"/>
  <c r="M467" i="11" s="1"/>
  <c r="N468" i="11"/>
  <c r="M468" i="11" s="1"/>
  <c r="N469" i="11"/>
  <c r="M469" i="11" s="1"/>
  <c r="N470" i="11"/>
  <c r="M470" i="11" s="1"/>
  <c r="N419" i="11"/>
  <c r="M419" i="11" s="1"/>
  <c r="M420" i="11"/>
  <c r="N420" i="11"/>
  <c r="N421" i="11"/>
  <c r="M421" i="11" s="1"/>
  <c r="M422" i="11"/>
  <c r="N422" i="11"/>
  <c r="M423" i="11"/>
  <c r="N423" i="11"/>
  <c r="N424" i="11"/>
  <c r="M424" i="11" s="1"/>
  <c r="N425" i="11"/>
  <c r="M425" i="11" s="1"/>
  <c r="N426" i="11"/>
  <c r="M426" i="11" s="1"/>
  <c r="N427" i="11"/>
  <c r="M427" i="11" s="1"/>
  <c r="M428" i="11"/>
  <c r="N428" i="11"/>
  <c r="N429" i="11"/>
  <c r="M429" i="11" s="1"/>
  <c r="N430" i="11"/>
  <c r="M430" i="11" s="1"/>
  <c r="N431" i="11"/>
  <c r="M431" i="11" s="1"/>
  <c r="M432" i="11"/>
  <c r="N432" i="11"/>
  <c r="N433" i="11"/>
  <c r="M433" i="11" s="1"/>
  <c r="N434" i="11"/>
  <c r="M434" i="11" s="1"/>
  <c r="N435" i="11"/>
  <c r="M435" i="11" s="1"/>
  <c r="N436" i="11"/>
  <c r="M436" i="11" s="1"/>
  <c r="M437" i="11"/>
  <c r="N437" i="11"/>
  <c r="M438" i="11"/>
  <c r="N438" i="11"/>
  <c r="N439" i="11"/>
  <c r="M439" i="11" s="1"/>
  <c r="N440" i="11"/>
  <c r="M440" i="11" s="1"/>
  <c r="N441" i="11"/>
  <c r="M441" i="11" s="1"/>
  <c r="M442" i="11"/>
  <c r="N442" i="11"/>
  <c r="M443" i="11"/>
  <c r="N443" i="11"/>
  <c r="N444" i="11"/>
  <c r="M444" i="11" s="1"/>
  <c r="N393" i="11"/>
  <c r="M393" i="11" s="1"/>
  <c r="N394" i="11"/>
  <c r="M394" i="11" s="1"/>
  <c r="N395" i="11"/>
  <c r="M395" i="11" s="1"/>
  <c r="M396" i="11"/>
  <c r="N396" i="11"/>
  <c r="M397" i="11"/>
  <c r="N397" i="11"/>
  <c r="N398" i="11"/>
  <c r="M398" i="11" s="1"/>
  <c r="M399" i="11"/>
  <c r="N399" i="11"/>
  <c r="N400" i="11"/>
  <c r="M400" i="11" s="1"/>
  <c r="M401" i="11"/>
  <c r="N401" i="11"/>
  <c r="M402" i="11"/>
  <c r="N402" i="11"/>
  <c r="N403" i="11"/>
  <c r="M403" i="11" s="1"/>
  <c r="N404" i="11"/>
  <c r="M404" i="11" s="1"/>
  <c r="N405" i="11"/>
  <c r="M405" i="11" s="1"/>
  <c r="N406" i="11"/>
  <c r="M406" i="11" s="1"/>
  <c r="M407" i="11"/>
  <c r="N407" i="11"/>
  <c r="N408" i="11"/>
  <c r="M408" i="11" s="1"/>
  <c r="N409" i="11"/>
  <c r="M409" i="11" s="1"/>
  <c r="N410" i="11"/>
  <c r="M410" i="11" s="1"/>
  <c r="M411" i="11"/>
  <c r="N411" i="11"/>
  <c r="N412" i="11"/>
  <c r="M412" i="11" s="1"/>
  <c r="N413" i="11"/>
  <c r="M413" i="11" s="1"/>
  <c r="N414" i="11"/>
  <c r="M414" i="11" s="1"/>
  <c r="N415" i="11"/>
  <c r="M415" i="11" s="1"/>
  <c r="M416" i="11"/>
  <c r="N416" i="11"/>
  <c r="M417" i="11"/>
  <c r="N417" i="11"/>
  <c r="N418" i="11"/>
  <c r="M418" i="11" s="1"/>
  <c r="N367" i="11"/>
  <c r="M367" i="11" s="1"/>
  <c r="N368" i="11"/>
  <c r="M368" i="11" s="1"/>
  <c r="N369" i="11"/>
  <c r="M369" i="11" s="1"/>
  <c r="N370" i="11"/>
  <c r="M370" i="11" s="1"/>
  <c r="N371" i="11"/>
  <c r="M371" i="11" s="1"/>
  <c r="N372" i="11"/>
  <c r="M372" i="11" s="1"/>
  <c r="N373" i="11"/>
  <c r="M373" i="11" s="1"/>
  <c r="N374" i="11"/>
  <c r="M374" i="11" s="1"/>
  <c r="N375" i="11"/>
  <c r="M375" i="11" s="1"/>
  <c r="N376" i="11"/>
  <c r="M376" i="11" s="1"/>
  <c r="N377" i="11"/>
  <c r="M377" i="11" s="1"/>
  <c r="N378" i="11"/>
  <c r="M378" i="11" s="1"/>
  <c r="M379" i="11"/>
  <c r="N379" i="11"/>
  <c r="N380" i="11"/>
  <c r="M380" i="11" s="1"/>
  <c r="N381" i="11"/>
  <c r="M381" i="11" s="1"/>
  <c r="N382" i="11"/>
  <c r="M382" i="11" s="1"/>
  <c r="N383" i="11"/>
  <c r="M383" i="11" s="1"/>
  <c r="N384" i="11"/>
  <c r="M384" i="11" s="1"/>
  <c r="M385" i="11"/>
  <c r="N385" i="11"/>
  <c r="N386" i="11"/>
  <c r="M386" i="11" s="1"/>
  <c r="N387" i="11"/>
  <c r="M387" i="11" s="1"/>
  <c r="N388" i="11"/>
  <c r="M388" i="11" s="1"/>
  <c r="N389" i="11"/>
  <c r="M389" i="11" s="1"/>
  <c r="N390" i="11"/>
  <c r="M390" i="11" s="1"/>
  <c r="M391" i="11"/>
  <c r="N391" i="11"/>
  <c r="N392" i="11"/>
  <c r="M392" i="11" s="1"/>
  <c r="N341" i="11"/>
  <c r="M341" i="11" s="1"/>
  <c r="N342" i="11"/>
  <c r="M342" i="11" s="1"/>
  <c r="M343" i="11"/>
  <c r="N343" i="11"/>
  <c r="M344" i="11"/>
  <c r="N344" i="11"/>
  <c r="N345" i="11"/>
  <c r="M345" i="11" s="1"/>
  <c r="N346" i="11"/>
  <c r="M346" i="11" s="1"/>
  <c r="N347" i="11"/>
  <c r="M347" i="11" s="1"/>
  <c r="M348" i="11"/>
  <c r="N348" i="11"/>
  <c r="M349" i="11"/>
  <c r="N349" i="11"/>
  <c r="N350" i="11"/>
  <c r="M350" i="11" s="1"/>
  <c r="N351" i="11"/>
  <c r="M351" i="11" s="1"/>
  <c r="M352" i="11"/>
  <c r="N352" i="11"/>
  <c r="N353" i="11"/>
  <c r="M353" i="11" s="1"/>
  <c r="M354" i="11"/>
  <c r="N354" i="11"/>
  <c r="N355" i="11"/>
  <c r="M355" i="11" s="1"/>
  <c r="N356" i="11"/>
  <c r="M356" i="11" s="1"/>
  <c r="M357" i="11"/>
  <c r="N357" i="11"/>
  <c r="M358" i="11"/>
  <c r="N358" i="11"/>
  <c r="N359" i="11"/>
  <c r="M359" i="11" s="1"/>
  <c r="N360" i="11"/>
  <c r="M360" i="11" s="1"/>
  <c r="N361" i="11"/>
  <c r="M361" i="11" s="1"/>
  <c r="M362" i="11"/>
  <c r="N362" i="11"/>
  <c r="M363" i="11"/>
  <c r="N363" i="11"/>
  <c r="M364" i="11"/>
  <c r="N364" i="11"/>
  <c r="N365" i="11"/>
  <c r="M365" i="11" s="1"/>
  <c r="N366" i="11"/>
  <c r="M366" i="11" s="1"/>
  <c r="N315" i="11"/>
  <c r="M315" i="11" s="1"/>
  <c r="N316" i="11"/>
  <c r="M316" i="11" s="1"/>
  <c r="N317" i="11"/>
  <c r="M317" i="11" s="1"/>
  <c r="M318" i="11"/>
  <c r="N318" i="11"/>
  <c r="M319" i="11"/>
  <c r="N319" i="11"/>
  <c r="N320" i="11"/>
  <c r="M320" i="11" s="1"/>
  <c r="N321" i="11"/>
  <c r="M321" i="11" s="1"/>
  <c r="N322" i="11"/>
  <c r="M322" i="11" s="1"/>
  <c r="M323" i="11"/>
  <c r="N323" i="11"/>
  <c r="M324" i="11"/>
  <c r="N324" i="11"/>
  <c r="N325" i="11"/>
  <c r="M325" i="11" s="1"/>
  <c r="M326" i="11"/>
  <c r="N326" i="11"/>
  <c r="N327" i="11"/>
  <c r="M327" i="11" s="1"/>
  <c r="N328" i="11"/>
  <c r="M328" i="11" s="1"/>
  <c r="M329" i="11"/>
  <c r="N329" i="11"/>
  <c r="N330" i="11"/>
  <c r="M330" i="11" s="1"/>
  <c r="N331" i="11"/>
  <c r="M331" i="11" s="1"/>
  <c r="N332" i="11"/>
  <c r="M332" i="11" s="1"/>
  <c r="N333" i="11"/>
  <c r="M333" i="11" s="1"/>
  <c r="N334" i="11"/>
  <c r="M334" i="11" s="1"/>
  <c r="N335" i="11"/>
  <c r="M335" i="11" s="1"/>
  <c r="N336" i="11"/>
  <c r="M336" i="11" s="1"/>
  <c r="N337" i="11"/>
  <c r="M337" i="11" s="1"/>
  <c r="M338" i="11"/>
  <c r="N338" i="11"/>
  <c r="N339" i="11"/>
  <c r="M339" i="11" s="1"/>
  <c r="N340" i="11"/>
  <c r="M340" i="11" s="1"/>
  <c r="N289" i="11"/>
  <c r="M289" i="11" s="1"/>
  <c r="M290" i="11"/>
  <c r="N290" i="11"/>
  <c r="N291" i="11"/>
  <c r="M291" i="11" s="1"/>
  <c r="N292" i="11"/>
  <c r="M292" i="11" s="1"/>
  <c r="N293" i="11"/>
  <c r="M293" i="11" s="1"/>
  <c r="M294" i="11"/>
  <c r="N294" i="11"/>
  <c r="N295" i="11"/>
  <c r="M295" i="11" s="1"/>
  <c r="N296" i="11"/>
  <c r="M296" i="11" s="1"/>
  <c r="N297" i="11"/>
  <c r="M297" i="11" s="1"/>
  <c r="N298" i="11"/>
  <c r="M298" i="11" s="1"/>
  <c r="M299" i="11"/>
  <c r="N299" i="11"/>
  <c r="M300" i="11"/>
  <c r="N300" i="11"/>
  <c r="N301" i="11"/>
  <c r="M301" i="11" s="1"/>
  <c r="N302" i="11"/>
  <c r="M302" i="11" s="1"/>
  <c r="N303" i="11"/>
  <c r="M303" i="11" s="1"/>
  <c r="N304" i="11"/>
  <c r="M304" i="11" s="1"/>
  <c r="N305" i="11"/>
  <c r="M305" i="11" s="1"/>
  <c r="N306" i="11"/>
  <c r="M306" i="11" s="1"/>
  <c r="N307" i="11"/>
  <c r="M307" i="11" s="1"/>
  <c r="N308" i="11"/>
  <c r="M308" i="11" s="1"/>
  <c r="N309" i="11"/>
  <c r="M309" i="11" s="1"/>
  <c r="N310" i="11"/>
  <c r="M310" i="11" s="1"/>
  <c r="N311" i="11"/>
  <c r="M311" i="11" s="1"/>
  <c r="N312" i="11"/>
  <c r="M312" i="11" s="1"/>
  <c r="N313" i="11"/>
  <c r="M313" i="11" s="1"/>
  <c r="N314" i="11"/>
  <c r="M314" i="11" s="1"/>
  <c r="N263" i="11"/>
  <c r="M263" i="11" s="1"/>
  <c r="N264" i="11"/>
  <c r="M264" i="11" s="1"/>
  <c r="N265" i="11"/>
  <c r="M265" i="11" s="1"/>
  <c r="N266" i="11"/>
  <c r="M266" i="11" s="1"/>
  <c r="N267" i="11"/>
  <c r="M267" i="11" s="1"/>
  <c r="N268" i="11"/>
  <c r="M268" i="11" s="1"/>
  <c r="N269" i="11"/>
  <c r="M269" i="11" s="1"/>
  <c r="N270" i="11"/>
  <c r="M270" i="11" s="1"/>
  <c r="N271" i="11"/>
  <c r="M271" i="11" s="1"/>
  <c r="N272" i="11"/>
  <c r="M272" i="11" s="1"/>
  <c r="N273" i="11"/>
  <c r="M273" i="11" s="1"/>
  <c r="N274" i="11"/>
  <c r="M274" i="11" s="1"/>
  <c r="N275" i="11"/>
  <c r="M275" i="11" s="1"/>
  <c r="N276" i="11"/>
  <c r="M276" i="11" s="1"/>
  <c r="N277" i="11"/>
  <c r="M277" i="11" s="1"/>
  <c r="N278" i="11"/>
  <c r="M278" i="11" s="1"/>
  <c r="N279" i="11"/>
  <c r="M279" i="11" s="1"/>
  <c r="M280" i="11"/>
  <c r="N280" i="11"/>
  <c r="N281" i="11"/>
  <c r="M281" i="11" s="1"/>
  <c r="N282" i="11"/>
  <c r="M282" i="11" s="1"/>
  <c r="N283" i="11"/>
  <c r="M283" i="11" s="1"/>
  <c r="N284" i="11"/>
  <c r="M284" i="11" s="1"/>
  <c r="N285" i="11"/>
  <c r="M285" i="11" s="1"/>
  <c r="N286" i="11"/>
  <c r="M286" i="11" s="1"/>
  <c r="N287" i="11"/>
  <c r="M287" i="11" s="1"/>
  <c r="N288" i="11"/>
  <c r="M288" i="11" s="1"/>
  <c r="N237" i="11"/>
  <c r="M237" i="11" s="1"/>
  <c r="N238" i="11"/>
  <c r="M238" i="11" s="1"/>
  <c r="N239" i="11"/>
  <c r="M239" i="11" s="1"/>
  <c r="N240" i="11"/>
  <c r="M240" i="11" s="1"/>
  <c r="N241" i="11"/>
  <c r="M241" i="11" s="1"/>
  <c r="N242" i="11"/>
  <c r="M242" i="11" s="1"/>
  <c r="M243" i="11"/>
  <c r="N243" i="11"/>
  <c r="N244" i="11"/>
  <c r="M244" i="11" s="1"/>
  <c r="N245" i="11"/>
  <c r="M245" i="11" s="1"/>
  <c r="N246" i="11"/>
  <c r="M246" i="11" s="1"/>
  <c r="N247" i="11"/>
  <c r="M247" i="11" s="1"/>
  <c r="N248" i="11"/>
  <c r="M248" i="11" s="1"/>
  <c r="M249" i="11"/>
  <c r="N249" i="11"/>
  <c r="N250" i="11"/>
  <c r="M250" i="11" s="1"/>
  <c r="N251" i="11"/>
  <c r="M251" i="11" s="1"/>
  <c r="N252" i="11"/>
  <c r="M252" i="11" s="1"/>
  <c r="N253" i="11"/>
  <c r="M253" i="11" s="1"/>
  <c r="N254" i="11"/>
  <c r="M254" i="11" s="1"/>
  <c r="M255" i="11"/>
  <c r="N255" i="11"/>
  <c r="N256" i="11"/>
  <c r="M256" i="11" s="1"/>
  <c r="N257" i="11"/>
  <c r="M257" i="11" s="1"/>
  <c r="N258" i="11"/>
  <c r="M258" i="11" s="1"/>
  <c r="N259" i="11"/>
  <c r="M259" i="11" s="1"/>
  <c r="N260" i="11"/>
  <c r="M260" i="11" s="1"/>
  <c r="N261" i="11"/>
  <c r="M261" i="11" s="1"/>
  <c r="N262" i="11"/>
  <c r="M262" i="11" s="1"/>
  <c r="N211" i="11"/>
  <c r="M211" i="11" s="1"/>
  <c r="N212" i="11"/>
  <c r="M212" i="11" s="1"/>
  <c r="M213" i="11"/>
  <c r="N213" i="11"/>
  <c r="N214" i="11"/>
  <c r="M214" i="11" s="1"/>
  <c r="N215" i="11"/>
  <c r="M215" i="11" s="1"/>
  <c r="N216" i="11"/>
  <c r="M216" i="11" s="1"/>
  <c r="M217" i="11"/>
  <c r="N217" i="11"/>
  <c r="N218" i="11"/>
  <c r="M218" i="11" s="1"/>
  <c r="N219" i="11"/>
  <c r="M219" i="11" s="1"/>
  <c r="N220" i="11"/>
  <c r="M220" i="11" s="1"/>
  <c r="N221" i="11"/>
  <c r="M221" i="11" s="1"/>
  <c r="M222" i="11"/>
  <c r="N222" i="11"/>
  <c r="M223" i="11"/>
  <c r="N223" i="11"/>
  <c r="N224" i="11"/>
  <c r="M224" i="11" s="1"/>
  <c r="N225" i="11"/>
  <c r="M225" i="11" s="1"/>
  <c r="N226" i="11"/>
  <c r="M226" i="11" s="1"/>
  <c r="N227" i="11"/>
  <c r="M227" i="11" s="1"/>
  <c r="N228" i="11"/>
  <c r="M228" i="11" s="1"/>
  <c r="N229" i="11"/>
  <c r="M229" i="11" s="1"/>
  <c r="N230" i="11"/>
  <c r="M230" i="11" s="1"/>
  <c r="N231" i="11"/>
  <c r="M231" i="11" s="1"/>
  <c r="N232" i="11"/>
  <c r="M232" i="11" s="1"/>
  <c r="N233" i="11"/>
  <c r="M233" i="11" s="1"/>
  <c r="N234" i="11"/>
  <c r="M234" i="11" s="1"/>
  <c r="N235" i="11"/>
  <c r="M235" i="11" s="1"/>
  <c r="N236" i="11"/>
  <c r="M236" i="11" s="1"/>
  <c r="N185" i="11"/>
  <c r="M185" i="11" s="1"/>
  <c r="N186" i="11"/>
  <c r="M186" i="11" s="1"/>
  <c r="M187" i="11"/>
  <c r="N187" i="11"/>
  <c r="N188" i="11"/>
  <c r="M188" i="11" s="1"/>
  <c r="N189" i="11"/>
  <c r="M189" i="11" s="1"/>
  <c r="N190" i="11"/>
  <c r="M190" i="11" s="1"/>
  <c r="N191" i="11"/>
  <c r="M191" i="11" s="1"/>
  <c r="M192" i="11"/>
  <c r="N192" i="11"/>
  <c r="N193" i="11"/>
  <c r="M193" i="11" s="1"/>
  <c r="N194" i="11"/>
  <c r="M194" i="11" s="1"/>
  <c r="N195" i="11"/>
  <c r="M195" i="11" s="1"/>
  <c r="N196" i="11"/>
  <c r="M196" i="11" s="1"/>
  <c r="N197" i="11"/>
  <c r="M197" i="11" s="1"/>
  <c r="N198" i="11"/>
  <c r="M198" i="11" s="1"/>
  <c r="N199" i="11"/>
  <c r="M199" i="11" s="1"/>
  <c r="N200" i="11"/>
  <c r="M200" i="11" s="1"/>
  <c r="N201" i="11"/>
  <c r="M201" i="11" s="1"/>
  <c r="M202" i="11"/>
  <c r="N202" i="11"/>
  <c r="N203" i="11"/>
  <c r="M203" i="11" s="1"/>
  <c r="N204" i="11"/>
  <c r="M204" i="11" s="1"/>
  <c r="N205" i="11"/>
  <c r="M205" i="11" s="1"/>
  <c r="N206" i="11"/>
  <c r="M206" i="11" s="1"/>
  <c r="M207" i="11"/>
  <c r="N207" i="11"/>
  <c r="N208" i="11"/>
  <c r="M208" i="11" s="1"/>
  <c r="N209" i="11"/>
  <c r="M209" i="11" s="1"/>
  <c r="N210" i="11"/>
  <c r="M210" i="11" s="1"/>
  <c r="N159" i="11"/>
  <c r="M159" i="11" s="1"/>
  <c r="N160" i="11"/>
  <c r="M160" i="11" s="1"/>
  <c r="N161" i="11"/>
  <c r="M161" i="11" s="1"/>
  <c r="N162" i="11"/>
  <c r="M162" i="11" s="1"/>
  <c r="N163" i="11"/>
  <c r="M163" i="11" s="1"/>
  <c r="N164" i="11"/>
  <c r="M164" i="11" s="1"/>
  <c r="N165" i="11"/>
  <c r="M165" i="11" s="1"/>
  <c r="N166" i="11"/>
  <c r="M166" i="11" s="1"/>
  <c r="M167" i="11"/>
  <c r="N167" i="11"/>
  <c r="N168" i="11"/>
  <c r="M168" i="11" s="1"/>
  <c r="N169" i="11"/>
  <c r="M169" i="11" s="1"/>
  <c r="N170" i="11"/>
  <c r="M170" i="11" s="1"/>
  <c r="N171" i="11"/>
  <c r="M171" i="11" s="1"/>
  <c r="M172" i="11"/>
  <c r="N172" i="11"/>
  <c r="N173" i="11"/>
  <c r="M173" i="11" s="1"/>
  <c r="N174" i="11"/>
  <c r="M174" i="11" s="1"/>
  <c r="N175" i="11"/>
  <c r="M175" i="11" s="1"/>
  <c r="N176" i="11"/>
  <c r="M176" i="11" s="1"/>
  <c r="N177" i="11"/>
  <c r="M177" i="11" s="1"/>
  <c r="N178" i="11"/>
  <c r="M178" i="11" s="1"/>
  <c r="N179" i="11"/>
  <c r="M179" i="11" s="1"/>
  <c r="N180" i="11"/>
  <c r="M180" i="11" s="1"/>
  <c r="N181" i="11"/>
  <c r="M181" i="11" s="1"/>
  <c r="N182" i="11"/>
  <c r="M182" i="11" s="1"/>
  <c r="N183" i="11"/>
  <c r="M183" i="11" s="1"/>
  <c r="N184" i="11"/>
  <c r="M184" i="11" s="1"/>
  <c r="N133" i="11"/>
  <c r="M133" i="11" s="1"/>
  <c r="N134" i="11"/>
  <c r="M134" i="11" s="1"/>
  <c r="N135" i="11"/>
  <c r="M135" i="11" s="1"/>
  <c r="N136" i="11"/>
  <c r="M136" i="11" s="1"/>
  <c r="N137" i="11"/>
  <c r="M137" i="11" s="1"/>
  <c r="N138" i="11"/>
  <c r="M138" i="11" s="1"/>
  <c r="N139" i="11"/>
  <c r="M139" i="11" s="1"/>
  <c r="N140" i="11"/>
  <c r="M140" i="11" s="1"/>
  <c r="N141" i="11"/>
  <c r="M141" i="11" s="1"/>
  <c r="N142" i="11"/>
  <c r="M142" i="11" s="1"/>
  <c r="N143" i="11"/>
  <c r="M143" i="11" s="1"/>
  <c r="N144" i="11"/>
  <c r="M144" i="11" s="1"/>
  <c r="N145" i="11"/>
  <c r="M145" i="11" s="1"/>
  <c r="N146" i="11"/>
  <c r="M146" i="11" s="1"/>
  <c r="M147" i="11"/>
  <c r="N147" i="11"/>
  <c r="N148" i="11"/>
  <c r="M148" i="11" s="1"/>
  <c r="N149" i="11"/>
  <c r="M149" i="11" s="1"/>
  <c r="N150" i="11"/>
  <c r="M150" i="11" s="1"/>
  <c r="N151" i="11"/>
  <c r="M151" i="11" s="1"/>
  <c r="N152" i="11"/>
  <c r="M152" i="11" s="1"/>
  <c r="N153" i="11"/>
  <c r="M153" i="11" s="1"/>
  <c r="N154" i="11"/>
  <c r="M154" i="11" s="1"/>
  <c r="N155" i="11"/>
  <c r="M155" i="11" s="1"/>
  <c r="N156" i="11"/>
  <c r="M156" i="11" s="1"/>
  <c r="N157" i="11"/>
  <c r="M157" i="11" s="1"/>
  <c r="N158" i="11"/>
  <c r="M158" i="11" s="1"/>
  <c r="N107" i="11"/>
  <c r="M107" i="11" s="1"/>
  <c r="N108" i="11"/>
  <c r="M108" i="11" s="1"/>
  <c r="M109" i="11"/>
  <c r="N109" i="11"/>
  <c r="N110" i="11"/>
  <c r="M110" i="11" s="1"/>
  <c r="N111" i="11"/>
  <c r="M111" i="11" s="1"/>
  <c r="N112" i="11"/>
  <c r="M112" i="11" s="1"/>
  <c r="N113" i="11"/>
  <c r="M113" i="11" s="1"/>
  <c r="N114" i="11"/>
  <c r="M114" i="11" s="1"/>
  <c r="N115" i="11"/>
  <c r="M115" i="11" s="1"/>
  <c r="N116" i="11"/>
  <c r="M116" i="11" s="1"/>
  <c r="N117" i="11"/>
  <c r="M117" i="11" s="1"/>
  <c r="N118" i="11"/>
  <c r="M118" i="11" s="1"/>
  <c r="N119" i="11"/>
  <c r="M119" i="11" s="1"/>
  <c r="M120" i="11"/>
  <c r="N120" i="11"/>
  <c r="N121" i="11"/>
  <c r="M121" i="11" s="1"/>
  <c r="N122" i="11"/>
  <c r="M122" i="11" s="1"/>
  <c r="N123" i="11"/>
  <c r="M123" i="11" s="1"/>
  <c r="N124" i="11"/>
  <c r="M124" i="11" s="1"/>
  <c r="N125" i="11"/>
  <c r="M125" i="11" s="1"/>
  <c r="N126" i="11"/>
  <c r="M126" i="11" s="1"/>
  <c r="N127" i="11"/>
  <c r="M127" i="11" s="1"/>
  <c r="N128" i="11"/>
  <c r="M128" i="11" s="1"/>
  <c r="N129" i="11"/>
  <c r="M129" i="11" s="1"/>
  <c r="N130" i="11"/>
  <c r="M130" i="11" s="1"/>
  <c r="N131" i="11"/>
  <c r="M131" i="11" s="1"/>
  <c r="N132" i="11"/>
  <c r="M132" i="11" s="1"/>
  <c r="N81" i="11"/>
  <c r="M81" i="11" s="1"/>
  <c r="N82" i="11"/>
  <c r="M82" i="11" s="1"/>
  <c r="N83" i="11"/>
  <c r="M83" i="11" s="1"/>
  <c r="N84" i="11"/>
  <c r="M84" i="11" s="1"/>
  <c r="N85" i="11"/>
  <c r="M85" i="11" s="1"/>
  <c r="N86" i="11"/>
  <c r="M86" i="11" s="1"/>
  <c r="N87" i="11"/>
  <c r="M87" i="11" s="1"/>
  <c r="N88" i="11"/>
  <c r="M88" i="11" s="1"/>
  <c r="N89" i="11"/>
  <c r="M89" i="11" s="1"/>
  <c r="N90" i="11"/>
  <c r="M90" i="11" s="1"/>
  <c r="N91" i="11"/>
  <c r="M91" i="11" s="1"/>
  <c r="N92" i="11"/>
  <c r="M92" i="11" s="1"/>
  <c r="N93" i="11"/>
  <c r="M93" i="11" s="1"/>
  <c r="N94" i="11"/>
  <c r="M94" i="11" s="1"/>
  <c r="N95" i="11"/>
  <c r="M95" i="11" s="1"/>
  <c r="N96" i="11"/>
  <c r="M96" i="11" s="1"/>
  <c r="M97" i="11"/>
  <c r="N97" i="11"/>
  <c r="M98" i="11"/>
  <c r="N98" i="11"/>
  <c r="N99" i="11"/>
  <c r="M99" i="11" s="1"/>
  <c r="N100" i="11"/>
  <c r="M100" i="11" s="1"/>
  <c r="N101" i="11"/>
  <c r="M101" i="11" s="1"/>
  <c r="N102" i="11"/>
  <c r="M102" i="11" s="1"/>
  <c r="N103" i="11"/>
  <c r="M103" i="11" s="1"/>
  <c r="N104" i="11"/>
  <c r="M104" i="11" s="1"/>
  <c r="N105" i="11"/>
  <c r="M105" i="11" s="1"/>
  <c r="N106" i="11"/>
  <c r="M106" i="11" s="1"/>
  <c r="N55" i="11"/>
  <c r="M55" i="11" s="1"/>
  <c r="N56" i="11"/>
  <c r="M56" i="11" s="1"/>
  <c r="M57" i="11"/>
  <c r="N57" i="11"/>
  <c r="N58" i="11"/>
  <c r="M58" i="11" s="1"/>
  <c r="N59" i="11"/>
  <c r="M59" i="11" s="1"/>
  <c r="N60" i="11"/>
  <c r="M60" i="11" s="1"/>
  <c r="N61" i="11"/>
  <c r="M61" i="11" s="1"/>
  <c r="N62" i="11"/>
  <c r="M62" i="11" s="1"/>
  <c r="N63" i="11"/>
  <c r="M63" i="11" s="1"/>
  <c r="N64" i="11"/>
  <c r="M64" i="11" s="1"/>
  <c r="N65" i="11"/>
  <c r="M65" i="11" s="1"/>
  <c r="N66" i="11"/>
  <c r="M66" i="11" s="1"/>
  <c r="M67" i="11"/>
  <c r="N67" i="11"/>
  <c r="N68" i="11"/>
  <c r="M68" i="11" s="1"/>
  <c r="N69" i="11"/>
  <c r="M69" i="11" s="1"/>
  <c r="N70" i="11"/>
  <c r="M70" i="11" s="1"/>
  <c r="N71" i="11"/>
  <c r="M71" i="11" s="1"/>
  <c r="N72" i="11"/>
  <c r="M72" i="11" s="1"/>
  <c r="N73" i="11"/>
  <c r="M73" i="11" s="1"/>
  <c r="M74" i="11"/>
  <c r="N74" i="11"/>
  <c r="N75" i="11"/>
  <c r="M75" i="11" s="1"/>
  <c r="N76" i="11"/>
  <c r="M76" i="11" s="1"/>
  <c r="N77" i="11"/>
  <c r="M77" i="11" s="1"/>
  <c r="N78" i="11"/>
  <c r="M78" i="11" s="1"/>
  <c r="N79" i="11"/>
  <c r="M79" i="11" s="1"/>
  <c r="N80" i="11"/>
  <c r="M80" i="11" s="1"/>
  <c r="M29" i="11"/>
  <c r="N29" i="11"/>
  <c r="N30" i="11"/>
  <c r="M30" i="11" s="1"/>
  <c r="N31" i="11"/>
  <c r="M31" i="11" s="1"/>
  <c r="N32" i="11"/>
  <c r="M32" i="11" s="1"/>
  <c r="N33" i="11"/>
  <c r="M33" i="11" s="1"/>
  <c r="N34" i="11"/>
  <c r="M34" i="11" s="1"/>
  <c r="N35" i="11"/>
  <c r="M35" i="11" s="1"/>
  <c r="N36" i="11"/>
  <c r="M36" i="11" s="1"/>
  <c r="N37" i="11"/>
  <c r="M37" i="11" s="1"/>
  <c r="N38" i="11"/>
  <c r="M38" i="11" s="1"/>
  <c r="N39" i="11"/>
  <c r="M39" i="11" s="1"/>
  <c r="N40" i="11"/>
  <c r="M40" i="11" s="1"/>
  <c r="N41" i="11"/>
  <c r="M41" i="11" s="1"/>
  <c r="N42" i="11"/>
  <c r="M42" i="11" s="1"/>
  <c r="N43" i="11"/>
  <c r="M43" i="11" s="1"/>
  <c r="N44" i="11"/>
  <c r="M44" i="11" s="1"/>
  <c r="N45" i="11"/>
  <c r="M45" i="11" s="1"/>
  <c r="N46" i="11"/>
  <c r="M46" i="11" s="1"/>
  <c r="N47" i="11"/>
  <c r="M47" i="11" s="1"/>
  <c r="N48" i="11"/>
  <c r="M48" i="11" s="1"/>
  <c r="N49" i="11"/>
  <c r="M49" i="11" s="1"/>
  <c r="N50" i="11"/>
  <c r="M50" i="11" s="1"/>
  <c r="N51" i="11"/>
  <c r="M51" i="11" s="1"/>
  <c r="N52" i="11"/>
  <c r="M52" i="11" s="1"/>
  <c r="N53" i="11"/>
  <c r="M53" i="11" s="1"/>
  <c r="N54" i="11"/>
  <c r="M54" i="11" s="1"/>
  <c r="M5" i="11"/>
  <c r="M6" i="11"/>
  <c r="M708" i="11" s="1"/>
  <c r="M7" i="11"/>
  <c r="M709" i="11" s="1"/>
  <c r="M8" i="11"/>
  <c r="M9" i="11"/>
  <c r="M15" i="11"/>
  <c r="M16" i="11"/>
  <c r="M17" i="11"/>
  <c r="M18" i="11"/>
  <c r="M720" i="11" s="1"/>
  <c r="M19" i="11"/>
  <c r="M25" i="11"/>
  <c r="M727" i="11" s="1"/>
  <c r="M26" i="11"/>
  <c r="M728" i="11" s="1"/>
  <c r="M27" i="11"/>
  <c r="M729" i="11" s="1"/>
  <c r="M28" i="11"/>
  <c r="N4" i="11"/>
  <c r="N706" i="11" s="1"/>
  <c r="N5" i="11"/>
  <c r="N707" i="11" s="1"/>
  <c r="N6" i="11"/>
  <c r="N7" i="11"/>
  <c r="N8" i="11"/>
  <c r="N710" i="11" s="1"/>
  <c r="N9" i="11"/>
  <c r="N711" i="11" s="1"/>
  <c r="N10" i="11"/>
  <c r="N712" i="11" s="1"/>
  <c r="N11" i="11"/>
  <c r="M11" i="11" s="1"/>
  <c r="M713" i="11" s="1"/>
  <c r="N12" i="11"/>
  <c r="M12" i="11" s="1"/>
  <c r="M714" i="11" s="1"/>
  <c r="N13" i="11"/>
  <c r="M13" i="11" s="1"/>
  <c r="M715" i="11" s="1"/>
  <c r="N14" i="11"/>
  <c r="N716" i="11" s="1"/>
  <c r="N15" i="11"/>
  <c r="N717" i="11" s="1"/>
  <c r="N16" i="11"/>
  <c r="N17" i="11"/>
  <c r="N18" i="11"/>
  <c r="N720" i="11" s="1"/>
  <c r="N19" i="11"/>
  <c r="N721" i="11" s="1"/>
  <c r="N20" i="11"/>
  <c r="N722" i="11" s="1"/>
  <c r="N21" i="11"/>
  <c r="M21" i="11" s="1"/>
  <c r="M723" i="11" s="1"/>
  <c r="N22" i="11"/>
  <c r="M22" i="11" s="1"/>
  <c r="M724" i="11" s="1"/>
  <c r="N23" i="11"/>
  <c r="M23" i="11" s="1"/>
  <c r="N24" i="11"/>
  <c r="N726" i="11" s="1"/>
  <c r="N25" i="11"/>
  <c r="N727" i="11" s="1"/>
  <c r="N26" i="11"/>
  <c r="N27" i="11"/>
  <c r="N28" i="11"/>
  <c r="N730" i="11" s="1"/>
  <c r="N3" i="11"/>
  <c r="N705" i="11" s="1"/>
  <c r="AE706" i="10"/>
  <c r="AF706" i="10"/>
  <c r="AD706" i="10" s="1"/>
  <c r="AE707" i="10"/>
  <c r="AD707" i="10" s="1"/>
  <c r="AF707" i="10"/>
  <c r="AE708" i="10"/>
  <c r="AF708" i="10"/>
  <c r="AD708" i="10" s="1"/>
  <c r="AE709" i="10"/>
  <c r="AD709" i="10" s="1"/>
  <c r="AF709" i="10"/>
  <c r="AE710" i="10"/>
  <c r="AD710" i="10" s="1"/>
  <c r="AF710" i="10"/>
  <c r="AE711" i="10"/>
  <c r="AF711" i="10"/>
  <c r="AE712" i="10"/>
  <c r="AF712" i="10"/>
  <c r="AE713" i="10"/>
  <c r="AF713" i="10"/>
  <c r="AD713" i="10" s="1"/>
  <c r="AE714" i="10"/>
  <c r="AF714" i="10"/>
  <c r="AE715" i="10"/>
  <c r="AF715" i="10"/>
  <c r="AE716" i="10"/>
  <c r="AF716" i="10"/>
  <c r="AD716" i="10" s="1"/>
  <c r="AE717" i="10"/>
  <c r="AD717" i="10" s="1"/>
  <c r="AF717" i="10"/>
  <c r="AE718" i="10"/>
  <c r="AF718" i="10"/>
  <c r="AD718" i="10" s="1"/>
  <c r="AE719" i="10"/>
  <c r="AD719" i="10" s="1"/>
  <c r="AF719" i="10"/>
  <c r="AE720" i="10"/>
  <c r="AD720" i="10" s="1"/>
  <c r="AF720" i="10"/>
  <c r="AE721" i="10"/>
  <c r="AF721" i="10"/>
  <c r="AE722" i="10"/>
  <c r="AF722" i="10"/>
  <c r="AE723" i="10"/>
  <c r="AF723" i="10"/>
  <c r="AD723" i="10" s="1"/>
  <c r="AE724" i="10"/>
  <c r="AF724" i="10"/>
  <c r="AE725" i="10"/>
  <c r="AF725" i="10"/>
  <c r="AE726" i="10"/>
  <c r="AF726" i="10"/>
  <c r="AD726" i="10" s="1"/>
  <c r="AE727" i="10"/>
  <c r="AD727" i="10" s="1"/>
  <c r="AF727" i="10"/>
  <c r="AE728" i="10"/>
  <c r="AF728" i="10"/>
  <c r="AD728" i="10" s="1"/>
  <c r="AE729" i="10"/>
  <c r="AD729" i="10" s="1"/>
  <c r="AF729" i="10"/>
  <c r="AE730" i="10"/>
  <c r="AD730" i="10" s="1"/>
  <c r="AF730" i="10"/>
  <c r="AF705" i="10"/>
  <c r="AE705" i="10"/>
  <c r="AD338" i="10"/>
  <c r="AD337" i="10"/>
  <c r="AD335" i="10"/>
  <c r="AD332" i="10"/>
  <c r="AD328" i="10"/>
  <c r="AD327" i="10"/>
  <c r="AD325" i="10"/>
  <c r="AD322" i="10"/>
  <c r="AD318" i="10"/>
  <c r="AD317" i="10"/>
  <c r="AD315" i="10"/>
  <c r="AD4" i="10"/>
  <c r="AD5" i="10"/>
  <c r="AD6" i="10"/>
  <c r="AD7" i="10"/>
  <c r="AD8" i="10"/>
  <c r="AD9" i="10"/>
  <c r="AD10" i="10"/>
  <c r="AD11" i="10"/>
  <c r="AD12" i="10"/>
  <c r="AD13" i="10"/>
  <c r="AD14" i="10"/>
  <c r="AD15" i="10"/>
  <c r="AD16" i="10"/>
  <c r="AD17" i="10"/>
  <c r="AD18" i="10"/>
  <c r="AD19" i="10"/>
  <c r="AD20" i="10"/>
  <c r="AD21" i="10"/>
  <c r="AD22" i="10"/>
  <c r="AD23" i="10"/>
  <c r="AD24" i="10"/>
  <c r="AD25" i="10"/>
  <c r="AD26" i="10"/>
  <c r="AD27" i="10"/>
  <c r="AD28" i="10"/>
  <c r="AD29" i="10"/>
  <c r="AD30" i="10"/>
  <c r="AD31" i="10"/>
  <c r="AD32" i="10"/>
  <c r="AD33" i="10"/>
  <c r="AD34" i="10"/>
  <c r="AD35" i="10"/>
  <c r="AD36" i="10"/>
  <c r="AD37" i="10"/>
  <c r="AD38" i="10"/>
  <c r="AD39" i="10"/>
  <c r="AD40" i="10"/>
  <c r="AD41" i="10"/>
  <c r="AD42" i="10"/>
  <c r="AD43" i="10"/>
  <c r="AD44" i="10"/>
  <c r="AD45" i="10"/>
  <c r="AD46" i="10"/>
  <c r="AD47" i="10"/>
  <c r="AD48" i="10"/>
  <c r="AD49" i="10"/>
  <c r="AD50" i="10"/>
  <c r="AD51" i="10"/>
  <c r="AD52" i="10"/>
  <c r="AD53" i="10"/>
  <c r="AD54" i="10"/>
  <c r="AD55" i="10"/>
  <c r="AD56" i="10"/>
  <c r="AD57" i="10"/>
  <c r="AD58" i="10"/>
  <c r="AD59" i="10"/>
  <c r="AD60" i="10"/>
  <c r="AD61" i="10"/>
  <c r="AD62" i="10"/>
  <c r="AD63" i="10"/>
  <c r="AD64" i="10"/>
  <c r="AD65" i="10"/>
  <c r="AD66" i="10"/>
  <c r="AD67" i="10"/>
  <c r="AD68" i="10"/>
  <c r="AD69" i="10"/>
  <c r="AD70" i="10"/>
  <c r="AD71" i="10"/>
  <c r="AD72" i="10"/>
  <c r="AD73" i="10"/>
  <c r="AD74" i="10"/>
  <c r="AD75" i="10"/>
  <c r="AD76" i="10"/>
  <c r="AD77" i="10"/>
  <c r="AD78" i="10"/>
  <c r="AD79" i="10"/>
  <c r="AD80" i="10"/>
  <c r="AD81" i="10"/>
  <c r="AD82" i="10"/>
  <c r="AD83" i="10"/>
  <c r="AD84" i="10"/>
  <c r="AD85" i="10"/>
  <c r="AD86" i="10"/>
  <c r="AD87" i="10"/>
  <c r="AD88" i="10"/>
  <c r="AD89" i="10"/>
  <c r="AD90" i="10"/>
  <c r="AD91" i="10"/>
  <c r="AD92" i="10"/>
  <c r="AD93" i="10"/>
  <c r="AD94" i="10"/>
  <c r="AD95" i="10"/>
  <c r="AD96" i="10"/>
  <c r="AD97" i="10"/>
  <c r="AD98" i="10"/>
  <c r="AD99" i="10"/>
  <c r="AD100" i="10"/>
  <c r="AD101" i="10"/>
  <c r="AD102" i="10"/>
  <c r="AD103" i="10"/>
  <c r="AD104" i="10"/>
  <c r="AD105" i="10"/>
  <c r="AD106" i="10"/>
  <c r="AD107" i="10"/>
  <c r="AD108" i="10"/>
  <c r="AD109" i="10"/>
  <c r="AD110" i="10"/>
  <c r="AD111" i="10"/>
  <c r="AD112" i="10"/>
  <c r="AD113" i="10"/>
  <c r="AD114" i="10"/>
  <c r="AD115" i="10"/>
  <c r="AD116" i="10"/>
  <c r="AD117" i="10"/>
  <c r="AD118" i="10"/>
  <c r="AD119" i="10"/>
  <c r="AD120" i="10"/>
  <c r="AD121" i="10"/>
  <c r="AD122" i="10"/>
  <c r="AD123" i="10"/>
  <c r="AD124" i="10"/>
  <c r="AD125" i="10"/>
  <c r="AD126" i="10"/>
  <c r="AD127" i="10"/>
  <c r="AD128" i="10"/>
  <c r="AD129" i="10"/>
  <c r="AD130" i="10"/>
  <c r="AD131" i="10"/>
  <c r="AD132" i="10"/>
  <c r="AD133" i="10"/>
  <c r="AD134" i="10"/>
  <c r="AD135" i="10"/>
  <c r="AD136" i="10"/>
  <c r="AD137" i="10"/>
  <c r="AD138" i="10"/>
  <c r="AD139" i="10"/>
  <c r="AD140" i="10"/>
  <c r="AD141" i="10"/>
  <c r="AD142" i="10"/>
  <c r="AD143" i="10"/>
  <c r="AD144" i="10"/>
  <c r="AD145" i="10"/>
  <c r="AD146" i="10"/>
  <c r="AD147" i="10"/>
  <c r="AD148" i="10"/>
  <c r="AD149" i="10"/>
  <c r="AD150" i="10"/>
  <c r="AD151" i="10"/>
  <c r="AD152" i="10"/>
  <c r="AD153" i="10"/>
  <c r="AD154" i="10"/>
  <c r="AD155" i="10"/>
  <c r="AD156" i="10"/>
  <c r="AD157" i="10"/>
  <c r="AD158" i="10"/>
  <c r="AD159" i="10"/>
  <c r="AD160" i="10"/>
  <c r="AD161" i="10"/>
  <c r="AD162" i="10"/>
  <c r="AD163" i="10"/>
  <c r="AD164" i="10"/>
  <c r="AD165" i="10"/>
  <c r="AD166" i="10"/>
  <c r="AD167" i="10"/>
  <c r="AD168" i="10"/>
  <c r="AD169" i="10"/>
  <c r="AD170" i="10"/>
  <c r="AD171" i="10"/>
  <c r="AD172" i="10"/>
  <c r="AD173" i="10"/>
  <c r="AD174" i="10"/>
  <c r="AD175" i="10"/>
  <c r="AD176" i="10"/>
  <c r="AD177" i="10"/>
  <c r="AD178" i="10"/>
  <c r="AD179" i="10"/>
  <c r="AD180" i="10"/>
  <c r="AD181" i="10"/>
  <c r="AD182" i="10"/>
  <c r="AD183" i="10"/>
  <c r="AD184" i="10"/>
  <c r="AD185" i="10"/>
  <c r="AD186" i="10"/>
  <c r="AD187" i="10"/>
  <c r="AD188" i="10"/>
  <c r="AD189" i="10"/>
  <c r="AD190" i="10"/>
  <c r="AD191" i="10"/>
  <c r="AD192" i="10"/>
  <c r="AD193" i="10"/>
  <c r="AD194" i="10"/>
  <c r="AD195" i="10"/>
  <c r="AD196" i="10"/>
  <c r="AD197" i="10"/>
  <c r="AD198" i="10"/>
  <c r="AD199" i="10"/>
  <c r="AD200" i="10"/>
  <c r="AD201" i="10"/>
  <c r="AD202" i="10"/>
  <c r="AD203" i="10"/>
  <c r="AD204" i="10"/>
  <c r="AD205" i="10"/>
  <c r="AD206" i="10"/>
  <c r="AD207" i="10"/>
  <c r="AD208" i="10"/>
  <c r="AD209" i="10"/>
  <c r="AD210" i="10"/>
  <c r="AD211" i="10"/>
  <c r="AD212" i="10"/>
  <c r="AD213" i="10"/>
  <c r="AD214" i="10"/>
  <c r="AD215" i="10"/>
  <c r="AD216" i="10"/>
  <c r="AD217" i="10"/>
  <c r="AD218" i="10"/>
  <c r="AD219" i="10"/>
  <c r="AD220" i="10"/>
  <c r="AD221" i="10"/>
  <c r="AD222" i="10"/>
  <c r="AD223" i="10"/>
  <c r="AD224" i="10"/>
  <c r="AD225" i="10"/>
  <c r="AD226" i="10"/>
  <c r="AD227" i="10"/>
  <c r="AD228" i="10"/>
  <c r="AD229" i="10"/>
  <c r="AD230" i="10"/>
  <c r="AD231" i="10"/>
  <c r="AD232" i="10"/>
  <c r="AD233" i="10"/>
  <c r="AD234" i="10"/>
  <c r="AD235" i="10"/>
  <c r="AD236" i="10"/>
  <c r="AD237" i="10"/>
  <c r="AD238" i="10"/>
  <c r="AD239" i="10"/>
  <c r="AD240" i="10"/>
  <c r="AD241" i="10"/>
  <c r="AD242" i="10"/>
  <c r="AD243" i="10"/>
  <c r="AD244" i="10"/>
  <c r="AD245" i="10"/>
  <c r="AD246" i="10"/>
  <c r="AD247" i="10"/>
  <c r="AD248" i="10"/>
  <c r="AD249" i="10"/>
  <c r="AD250" i="10"/>
  <c r="AD251" i="10"/>
  <c r="AD252" i="10"/>
  <c r="AD253" i="10"/>
  <c r="AD254" i="10"/>
  <c r="AD255" i="10"/>
  <c r="AD256" i="10"/>
  <c r="AD257" i="10"/>
  <c r="AD258" i="10"/>
  <c r="AD259" i="10"/>
  <c r="AD260" i="10"/>
  <c r="AD261" i="10"/>
  <c r="AD262" i="10"/>
  <c r="AD263" i="10"/>
  <c r="AD264" i="10"/>
  <c r="AD265" i="10"/>
  <c r="AD266" i="10"/>
  <c r="AD267" i="10"/>
  <c r="AD268" i="10"/>
  <c r="AD269" i="10"/>
  <c r="AD270" i="10"/>
  <c r="AD271" i="10"/>
  <c r="AD272" i="10"/>
  <c r="AD273" i="10"/>
  <c r="AD274" i="10"/>
  <c r="AD275" i="10"/>
  <c r="AD276" i="10"/>
  <c r="AD277" i="10"/>
  <c r="AD278" i="10"/>
  <c r="AD279" i="10"/>
  <c r="AD280" i="10"/>
  <c r="AD281" i="10"/>
  <c r="AD282" i="10"/>
  <c r="AD283" i="10"/>
  <c r="AD284" i="10"/>
  <c r="AD285" i="10"/>
  <c r="AD286" i="10"/>
  <c r="AD287" i="10"/>
  <c r="AD288" i="10"/>
  <c r="AD289" i="10"/>
  <c r="AD290" i="10"/>
  <c r="AD291" i="10"/>
  <c r="AD292" i="10"/>
  <c r="AD293" i="10"/>
  <c r="AD294" i="10"/>
  <c r="AD295" i="10"/>
  <c r="AD296" i="10"/>
  <c r="AD297" i="10"/>
  <c r="AD298" i="10"/>
  <c r="AD299" i="10"/>
  <c r="AD300" i="10"/>
  <c r="AD301" i="10"/>
  <c r="AD302" i="10"/>
  <c r="AD303" i="10"/>
  <c r="AD304" i="10"/>
  <c r="AD305" i="10"/>
  <c r="AD306" i="10"/>
  <c r="AD307" i="10"/>
  <c r="AD308" i="10"/>
  <c r="AD309" i="10"/>
  <c r="AD310" i="10"/>
  <c r="AD311" i="10"/>
  <c r="AD312" i="10"/>
  <c r="AD313" i="10"/>
  <c r="AD314" i="10"/>
  <c r="AD316" i="10"/>
  <c r="AD319" i="10"/>
  <c r="AD320" i="10"/>
  <c r="AD321" i="10"/>
  <c r="AD323" i="10"/>
  <c r="AD324" i="10"/>
  <c r="AD326" i="10"/>
  <c r="AD329" i="10"/>
  <c r="AD330" i="10"/>
  <c r="AD331" i="10"/>
  <c r="AD333" i="10"/>
  <c r="AD334" i="10"/>
  <c r="AD336" i="10"/>
  <c r="AD339" i="10"/>
  <c r="AD340" i="10"/>
  <c r="AD341" i="10"/>
  <c r="AD342" i="10"/>
  <c r="AD343" i="10"/>
  <c r="AD344" i="10"/>
  <c r="AD345" i="10"/>
  <c r="AD346" i="10"/>
  <c r="AD347" i="10"/>
  <c r="AD348" i="10"/>
  <c r="AD349" i="10"/>
  <c r="AD350" i="10"/>
  <c r="AD351" i="10"/>
  <c r="AD352" i="10"/>
  <c r="AD353" i="10"/>
  <c r="AD354" i="10"/>
  <c r="AD355" i="10"/>
  <c r="AD356" i="10"/>
  <c r="AD357" i="10"/>
  <c r="AD358" i="10"/>
  <c r="AD359" i="10"/>
  <c r="AD360" i="10"/>
  <c r="AD361" i="10"/>
  <c r="AD362" i="10"/>
  <c r="AD363" i="10"/>
  <c r="AD364" i="10"/>
  <c r="AD365" i="10"/>
  <c r="AD366" i="10"/>
  <c r="AD367" i="10"/>
  <c r="AD368" i="10"/>
  <c r="AD369" i="10"/>
  <c r="AD370" i="10"/>
  <c r="AD371" i="10"/>
  <c r="AD372" i="10"/>
  <c r="AD373" i="10"/>
  <c r="AD374" i="10"/>
  <c r="AD375" i="10"/>
  <c r="AD376" i="10"/>
  <c r="AD377" i="10"/>
  <c r="AD378" i="10"/>
  <c r="AD379" i="10"/>
  <c r="AD380" i="10"/>
  <c r="AD381" i="10"/>
  <c r="AD382" i="10"/>
  <c r="AD383" i="10"/>
  <c r="AD384" i="10"/>
  <c r="AD385" i="10"/>
  <c r="AD386" i="10"/>
  <c r="AD387" i="10"/>
  <c r="AD388" i="10"/>
  <c r="AD389" i="10"/>
  <c r="AD390" i="10"/>
  <c r="AD391" i="10"/>
  <c r="AD392" i="10"/>
  <c r="AD393" i="10"/>
  <c r="AD394" i="10"/>
  <c r="AD395" i="10"/>
  <c r="AD396" i="10"/>
  <c r="AD397" i="10"/>
  <c r="AD398" i="10"/>
  <c r="AD399" i="10"/>
  <c r="AD400" i="10"/>
  <c r="AD401" i="10"/>
  <c r="AD402" i="10"/>
  <c r="AD403" i="10"/>
  <c r="AD404" i="10"/>
  <c r="AD405" i="10"/>
  <c r="AD406" i="10"/>
  <c r="AD407" i="10"/>
  <c r="AD408" i="10"/>
  <c r="AD409" i="10"/>
  <c r="AD410" i="10"/>
  <c r="AD411" i="10"/>
  <c r="AD412" i="10"/>
  <c r="AD413" i="10"/>
  <c r="AD414" i="10"/>
  <c r="AD415" i="10"/>
  <c r="AD416" i="10"/>
  <c r="AD417" i="10"/>
  <c r="AD418" i="10"/>
  <c r="AD419" i="10"/>
  <c r="AD420" i="10"/>
  <c r="AD421" i="10"/>
  <c r="AD422" i="10"/>
  <c r="AD423" i="10"/>
  <c r="AD424" i="10"/>
  <c r="AD425" i="10"/>
  <c r="AD426" i="10"/>
  <c r="AD427" i="10"/>
  <c r="AD428" i="10"/>
  <c r="AD429" i="10"/>
  <c r="AD430" i="10"/>
  <c r="AD431" i="10"/>
  <c r="AD432" i="10"/>
  <c r="AD433" i="10"/>
  <c r="AD434" i="10"/>
  <c r="AD435" i="10"/>
  <c r="AD436" i="10"/>
  <c r="AD437" i="10"/>
  <c r="AD438" i="10"/>
  <c r="AD439" i="10"/>
  <c r="AD440" i="10"/>
  <c r="AD441" i="10"/>
  <c r="AD442" i="10"/>
  <c r="AD443" i="10"/>
  <c r="AD444" i="10"/>
  <c r="AD445" i="10"/>
  <c r="AD446" i="10"/>
  <c r="AD447" i="10"/>
  <c r="AD448" i="10"/>
  <c r="AD449" i="10"/>
  <c r="AD450" i="10"/>
  <c r="AD451" i="10"/>
  <c r="AD452" i="10"/>
  <c r="AD453" i="10"/>
  <c r="AD454" i="10"/>
  <c r="AD455" i="10"/>
  <c r="AD456" i="10"/>
  <c r="AD457" i="10"/>
  <c r="AD458" i="10"/>
  <c r="AD459" i="10"/>
  <c r="AD460" i="10"/>
  <c r="AD461" i="10"/>
  <c r="AD462" i="10"/>
  <c r="AD463" i="10"/>
  <c r="AD464" i="10"/>
  <c r="AD465" i="10"/>
  <c r="AD466" i="10"/>
  <c r="AD467" i="10"/>
  <c r="AD468" i="10"/>
  <c r="AD469" i="10"/>
  <c r="AD470" i="10"/>
  <c r="AD471" i="10"/>
  <c r="AD472" i="10"/>
  <c r="AD473" i="10"/>
  <c r="AD474" i="10"/>
  <c r="AD475" i="10"/>
  <c r="AD476" i="10"/>
  <c r="AD477" i="10"/>
  <c r="AD478" i="10"/>
  <c r="AD479" i="10"/>
  <c r="AD480" i="10"/>
  <c r="AD481" i="10"/>
  <c r="AD482" i="10"/>
  <c r="AD483" i="10"/>
  <c r="AD484" i="10"/>
  <c r="AD485" i="10"/>
  <c r="AD486" i="10"/>
  <c r="AD487" i="10"/>
  <c r="AD488" i="10"/>
  <c r="AD489" i="10"/>
  <c r="AD490" i="10"/>
  <c r="AD491" i="10"/>
  <c r="AD492" i="10"/>
  <c r="AD493" i="10"/>
  <c r="AD494" i="10"/>
  <c r="AD495" i="10"/>
  <c r="AD496" i="10"/>
  <c r="AD497" i="10"/>
  <c r="AD498" i="10"/>
  <c r="AD499" i="10"/>
  <c r="AD500" i="10"/>
  <c r="AD501" i="10"/>
  <c r="AD502" i="10"/>
  <c r="AD503" i="10"/>
  <c r="AD504" i="10"/>
  <c r="AD505" i="10"/>
  <c r="AD506" i="10"/>
  <c r="AD507" i="10"/>
  <c r="AD508" i="10"/>
  <c r="AD509" i="10"/>
  <c r="AD510" i="10"/>
  <c r="AD511" i="10"/>
  <c r="AD512" i="10"/>
  <c r="AD513" i="10"/>
  <c r="AD514" i="10"/>
  <c r="AD515" i="10"/>
  <c r="AD516" i="10"/>
  <c r="AD517" i="10"/>
  <c r="AD518" i="10"/>
  <c r="AD519" i="10"/>
  <c r="AD520" i="10"/>
  <c r="AD521" i="10"/>
  <c r="AD522" i="10"/>
  <c r="AD523" i="10"/>
  <c r="AD524" i="10"/>
  <c r="AD525" i="10"/>
  <c r="AD526" i="10"/>
  <c r="AD527" i="10"/>
  <c r="AD528" i="10"/>
  <c r="AD529" i="10"/>
  <c r="AD530" i="10"/>
  <c r="AD531" i="10"/>
  <c r="AD532" i="10"/>
  <c r="AD533" i="10"/>
  <c r="AD534" i="10"/>
  <c r="AD535" i="10"/>
  <c r="AD536" i="10"/>
  <c r="AD537" i="10"/>
  <c r="AD538" i="10"/>
  <c r="AD539" i="10"/>
  <c r="AD540" i="10"/>
  <c r="AD541" i="10"/>
  <c r="AD542" i="10"/>
  <c r="AD543" i="10"/>
  <c r="AD544" i="10"/>
  <c r="AD545" i="10"/>
  <c r="AD546" i="10"/>
  <c r="AD547" i="10"/>
  <c r="AD548" i="10"/>
  <c r="AD549" i="10"/>
  <c r="AD550" i="10"/>
  <c r="AD551" i="10"/>
  <c r="AD552" i="10"/>
  <c r="AD553" i="10"/>
  <c r="AD554" i="10"/>
  <c r="AD555" i="10"/>
  <c r="AD556" i="10"/>
  <c r="AD557" i="10"/>
  <c r="AD558" i="10"/>
  <c r="AD559" i="10"/>
  <c r="AD560" i="10"/>
  <c r="AD561" i="10"/>
  <c r="AD562" i="10"/>
  <c r="AD563" i="10"/>
  <c r="AD564" i="10"/>
  <c r="AD565" i="10"/>
  <c r="AD566" i="10"/>
  <c r="AD567" i="10"/>
  <c r="AD568" i="10"/>
  <c r="AD569" i="10"/>
  <c r="AD570" i="10"/>
  <c r="AD571" i="10"/>
  <c r="AD572" i="10"/>
  <c r="AD573" i="10"/>
  <c r="AD574" i="10"/>
  <c r="AD575" i="10"/>
  <c r="AD576" i="10"/>
  <c r="AD577" i="10"/>
  <c r="AD578" i="10"/>
  <c r="AD579" i="10"/>
  <c r="AD580" i="10"/>
  <c r="AD581" i="10"/>
  <c r="AD582" i="10"/>
  <c r="AD583" i="10"/>
  <c r="AD584" i="10"/>
  <c r="AD585" i="10"/>
  <c r="AD586" i="10"/>
  <c r="AD587" i="10"/>
  <c r="AD588" i="10"/>
  <c r="AD589" i="10"/>
  <c r="AD590" i="10"/>
  <c r="AD591" i="10"/>
  <c r="AD592" i="10"/>
  <c r="AD593" i="10"/>
  <c r="AD594" i="10"/>
  <c r="AD595" i="10"/>
  <c r="AD596" i="10"/>
  <c r="AD597" i="10"/>
  <c r="AD598" i="10"/>
  <c r="AD599" i="10"/>
  <c r="AD600" i="10"/>
  <c r="AD601" i="10"/>
  <c r="AD602" i="10"/>
  <c r="AD603" i="10"/>
  <c r="AD604" i="10"/>
  <c r="AD605" i="10"/>
  <c r="AD606" i="10"/>
  <c r="AD607" i="10"/>
  <c r="AD608" i="10"/>
  <c r="AD609" i="10"/>
  <c r="AD610" i="10"/>
  <c r="AD611" i="10"/>
  <c r="AD612" i="10"/>
  <c r="AD613" i="10"/>
  <c r="AD614" i="10"/>
  <c r="AD615" i="10"/>
  <c r="AD616" i="10"/>
  <c r="AD617" i="10"/>
  <c r="AD618" i="10"/>
  <c r="AD619" i="10"/>
  <c r="AD620" i="10"/>
  <c r="AD621" i="10"/>
  <c r="AD622" i="10"/>
  <c r="AD623" i="10"/>
  <c r="AD624" i="10"/>
  <c r="AD625" i="10"/>
  <c r="AD626" i="10"/>
  <c r="AD627" i="10"/>
  <c r="AD628" i="10"/>
  <c r="AD629" i="10"/>
  <c r="AD630" i="10"/>
  <c r="AD631" i="10"/>
  <c r="AD632" i="10"/>
  <c r="AD633" i="10"/>
  <c r="AD634" i="10"/>
  <c r="AD635" i="10"/>
  <c r="AD636" i="10"/>
  <c r="AD637" i="10"/>
  <c r="AD638" i="10"/>
  <c r="AD639" i="10"/>
  <c r="AD640" i="10"/>
  <c r="AD641" i="10"/>
  <c r="AD642" i="10"/>
  <c r="AD643" i="10"/>
  <c r="AD644" i="10"/>
  <c r="AD645" i="10"/>
  <c r="AD646" i="10"/>
  <c r="AD647" i="10"/>
  <c r="AD648" i="10"/>
  <c r="AD649" i="10"/>
  <c r="AD650" i="10"/>
  <c r="AD651" i="10"/>
  <c r="AD652" i="10"/>
  <c r="AD653" i="10"/>
  <c r="AD654" i="10"/>
  <c r="AD655" i="10"/>
  <c r="AD656" i="10"/>
  <c r="AD657" i="10"/>
  <c r="AD658" i="10"/>
  <c r="AD659" i="10"/>
  <c r="AD660" i="10"/>
  <c r="AD661" i="10"/>
  <c r="AD662" i="10"/>
  <c r="AD663" i="10"/>
  <c r="AD664" i="10"/>
  <c r="AD665" i="10"/>
  <c r="AD666" i="10"/>
  <c r="AD667" i="10"/>
  <c r="AD668" i="10"/>
  <c r="AD669" i="10"/>
  <c r="AD670" i="10"/>
  <c r="AD671" i="10"/>
  <c r="AD672" i="10"/>
  <c r="AD673" i="10"/>
  <c r="AD674" i="10"/>
  <c r="AD675" i="10"/>
  <c r="AD676" i="10"/>
  <c r="AD677" i="10"/>
  <c r="AD678" i="10"/>
  <c r="AD679" i="10"/>
  <c r="AD680" i="10"/>
  <c r="AD681" i="10"/>
  <c r="AD682" i="10"/>
  <c r="AD683" i="10"/>
  <c r="AD684" i="10"/>
  <c r="AD685" i="10"/>
  <c r="AD686" i="10"/>
  <c r="AD687" i="10"/>
  <c r="AD688" i="10"/>
  <c r="AD689" i="10"/>
  <c r="AD690" i="10"/>
  <c r="AD691" i="10"/>
  <c r="AD692" i="10"/>
  <c r="AD693" i="10"/>
  <c r="AD694" i="10"/>
  <c r="AD695" i="10"/>
  <c r="AD696" i="10"/>
  <c r="AD697" i="10"/>
  <c r="AD698" i="10"/>
  <c r="AD699" i="10"/>
  <c r="AD700" i="10"/>
  <c r="AD701" i="10"/>
  <c r="AD702" i="10"/>
  <c r="AD703" i="10"/>
  <c r="AD704" i="10"/>
  <c r="AD705" i="10"/>
  <c r="AD711" i="10"/>
  <c r="AD712" i="10"/>
  <c r="AD714" i="10"/>
  <c r="AD715" i="10"/>
  <c r="AD721" i="10"/>
  <c r="AD722" i="10"/>
  <c r="AD724" i="10"/>
  <c r="AD725" i="10"/>
  <c r="AD3" i="10"/>
  <c r="AB706" i="10"/>
  <c r="AB707" i="10"/>
  <c r="AB708" i="10"/>
  <c r="AB709" i="10"/>
  <c r="AB710" i="10"/>
  <c r="AB711" i="10"/>
  <c r="AB712" i="10"/>
  <c r="AB713" i="10"/>
  <c r="AB714" i="10"/>
  <c r="AB715" i="10"/>
  <c r="AB716" i="10"/>
  <c r="AB717" i="10"/>
  <c r="AB718" i="10"/>
  <c r="AB719" i="10"/>
  <c r="AB720" i="10"/>
  <c r="AB721" i="10"/>
  <c r="AB722" i="10"/>
  <c r="AB723" i="10"/>
  <c r="AB724" i="10"/>
  <c r="AB725" i="10"/>
  <c r="AB726" i="10"/>
  <c r="AB727" i="10"/>
  <c r="AB728" i="10"/>
  <c r="AB729" i="10"/>
  <c r="AB730" i="10"/>
  <c r="Z706" i="10"/>
  <c r="Z707" i="10"/>
  <c r="Z708" i="10"/>
  <c r="W708" i="10" s="1"/>
  <c r="Z709" i="10"/>
  <c r="Z710" i="10"/>
  <c r="Z711" i="10"/>
  <c r="Z712" i="10"/>
  <c r="Z713" i="10"/>
  <c r="Z714" i="10"/>
  <c r="Z715" i="10"/>
  <c r="Z716" i="10"/>
  <c r="Z717" i="10"/>
  <c r="Z718" i="10"/>
  <c r="Z719" i="10"/>
  <c r="Z720" i="10"/>
  <c r="Z721" i="10"/>
  <c r="Z722" i="10"/>
  <c r="Z723" i="10"/>
  <c r="Z724" i="10"/>
  <c r="Z725" i="10"/>
  <c r="Z726" i="10"/>
  <c r="Z727" i="10"/>
  <c r="Z728" i="10"/>
  <c r="W728" i="10" s="1"/>
  <c r="Z729" i="10"/>
  <c r="Z730" i="10"/>
  <c r="X706" i="10"/>
  <c r="X707" i="10"/>
  <c r="X708" i="10"/>
  <c r="X709" i="10"/>
  <c r="W709" i="10" s="1"/>
  <c r="X710" i="10"/>
  <c r="X711" i="10"/>
  <c r="X712" i="10"/>
  <c r="X713" i="10"/>
  <c r="X714" i="10"/>
  <c r="X715" i="10"/>
  <c r="X716" i="10"/>
  <c r="X717" i="10"/>
  <c r="X718" i="10"/>
  <c r="X719" i="10"/>
  <c r="X720" i="10"/>
  <c r="X721" i="10"/>
  <c r="X722" i="10"/>
  <c r="X723" i="10"/>
  <c r="X724" i="10"/>
  <c r="X725" i="10"/>
  <c r="X726" i="10"/>
  <c r="X727" i="10"/>
  <c r="X728" i="10"/>
  <c r="X729" i="10"/>
  <c r="X730" i="10"/>
  <c r="W731" i="10"/>
  <c r="W766" i="10"/>
  <c r="W719" i="10"/>
  <c r="W776" i="10"/>
  <c r="W729" i="10"/>
  <c r="W757" i="10"/>
  <c r="W732" i="10"/>
  <c r="W759" i="10"/>
  <c r="W735" i="10"/>
  <c r="W738" i="10"/>
  <c r="W742" i="10"/>
  <c r="W769" i="10"/>
  <c r="W745" i="10"/>
  <c r="W748" i="10"/>
  <c r="W752" i="10"/>
  <c r="W779" i="10"/>
  <c r="W755" i="10"/>
  <c r="W706" i="10"/>
  <c r="W707" i="10"/>
  <c r="W716" i="10"/>
  <c r="W717" i="10"/>
  <c r="W723" i="10"/>
  <c r="W726" i="10"/>
  <c r="W727" i="10"/>
  <c r="AB705" i="10"/>
  <c r="Z705" i="10"/>
  <c r="X705" i="10"/>
  <c r="W4" i="10"/>
  <c r="W5" i="10"/>
  <c r="W6" i="10"/>
  <c r="W7" i="10"/>
  <c r="W8" i="10"/>
  <c r="W9" i="10"/>
  <c r="W10" i="10"/>
  <c r="W11" i="10"/>
  <c r="W12" i="10"/>
  <c r="W13" i="10"/>
  <c r="W14" i="10"/>
  <c r="W15" i="10"/>
  <c r="W16" i="10"/>
  <c r="W17" i="10"/>
  <c r="W18" i="10"/>
  <c r="W19" i="10"/>
  <c r="W20" i="10"/>
  <c r="W21" i="10"/>
  <c r="W22" i="10"/>
  <c r="W23" i="10"/>
  <c r="W24" i="10"/>
  <c r="W25" i="10"/>
  <c r="W26" i="10"/>
  <c r="W27" i="10"/>
  <c r="W28" i="10"/>
  <c r="W29" i="10"/>
  <c r="W30" i="10"/>
  <c r="W31" i="10"/>
  <c r="W32" i="10"/>
  <c r="W33" i="10"/>
  <c r="W34" i="10"/>
  <c r="W35" i="10"/>
  <c r="W36" i="10"/>
  <c r="W37" i="10"/>
  <c r="W38" i="10"/>
  <c r="W39" i="10"/>
  <c r="W40" i="10"/>
  <c r="W41" i="10"/>
  <c r="W42" i="10"/>
  <c r="W43" i="10"/>
  <c r="W44" i="10"/>
  <c r="W45" i="10"/>
  <c r="W46" i="10"/>
  <c r="W47" i="10"/>
  <c r="W48" i="10"/>
  <c r="W49" i="10"/>
  <c r="W50" i="10"/>
  <c r="W51" i="10"/>
  <c r="W52" i="10"/>
  <c r="W53" i="10"/>
  <c r="W54" i="10"/>
  <c r="W55" i="10"/>
  <c r="W56" i="10"/>
  <c r="W57" i="10"/>
  <c r="W58" i="10"/>
  <c r="W59" i="10"/>
  <c r="W60" i="10"/>
  <c r="W61" i="10"/>
  <c r="W62" i="10"/>
  <c r="W63" i="10"/>
  <c r="W64" i="10"/>
  <c r="W65" i="10"/>
  <c r="W66" i="10"/>
  <c r="W67" i="10"/>
  <c r="W68" i="10"/>
  <c r="W69" i="10"/>
  <c r="W70" i="10"/>
  <c r="W71" i="10"/>
  <c r="W72" i="10"/>
  <c r="W73" i="10"/>
  <c r="W74" i="10"/>
  <c r="W75" i="10"/>
  <c r="W76" i="10"/>
  <c r="W77" i="10"/>
  <c r="W78" i="10"/>
  <c r="W79" i="10"/>
  <c r="W80" i="10"/>
  <c r="W81" i="10"/>
  <c r="W82" i="10"/>
  <c r="W83" i="10"/>
  <c r="W84" i="10"/>
  <c r="W85" i="10"/>
  <c r="W86" i="10"/>
  <c r="W87" i="10"/>
  <c r="W88" i="10"/>
  <c r="W89" i="10"/>
  <c r="W90" i="10"/>
  <c r="W91" i="10"/>
  <c r="W92" i="10"/>
  <c r="W93" i="10"/>
  <c r="W94" i="10"/>
  <c r="W95" i="10"/>
  <c r="W96" i="10"/>
  <c r="W97" i="10"/>
  <c r="W98" i="10"/>
  <c r="W99" i="10"/>
  <c r="W100" i="10"/>
  <c r="W101" i="10"/>
  <c r="W102" i="10"/>
  <c r="W103" i="10"/>
  <c r="W104" i="10"/>
  <c r="W105" i="10"/>
  <c r="W106" i="10"/>
  <c r="W107" i="10"/>
  <c r="W108" i="10"/>
  <c r="W109" i="10"/>
  <c r="W110" i="10"/>
  <c r="W111" i="10"/>
  <c r="W112" i="10"/>
  <c r="W113" i="10"/>
  <c r="W114" i="10"/>
  <c r="W115" i="10"/>
  <c r="W116" i="10"/>
  <c r="W117" i="10"/>
  <c r="W118" i="10"/>
  <c r="W119" i="10"/>
  <c r="W120" i="10"/>
  <c r="W121" i="10"/>
  <c r="W122" i="10"/>
  <c r="W123" i="10"/>
  <c r="W124" i="10"/>
  <c r="W125" i="10"/>
  <c r="W126" i="10"/>
  <c r="W127" i="10"/>
  <c r="W128" i="10"/>
  <c r="W129" i="10"/>
  <c r="W130" i="10"/>
  <c r="W131" i="10"/>
  <c r="W132" i="10"/>
  <c r="W133" i="10"/>
  <c r="W134" i="10"/>
  <c r="W135" i="10"/>
  <c r="W136" i="10"/>
  <c r="W137" i="10"/>
  <c r="W138" i="10"/>
  <c r="W139" i="10"/>
  <c r="W140" i="10"/>
  <c r="W141" i="10"/>
  <c r="W142" i="10"/>
  <c r="W143" i="10"/>
  <c r="W144" i="10"/>
  <c r="W145" i="10"/>
  <c r="W146" i="10"/>
  <c r="W147" i="10"/>
  <c r="W148" i="10"/>
  <c r="W149" i="10"/>
  <c r="W150" i="10"/>
  <c r="W151" i="10"/>
  <c r="W152" i="10"/>
  <c r="W153" i="10"/>
  <c r="W154" i="10"/>
  <c r="W155" i="10"/>
  <c r="W156" i="10"/>
  <c r="W157" i="10"/>
  <c r="W158" i="10"/>
  <c r="W159" i="10"/>
  <c r="W160" i="10"/>
  <c r="W161" i="10"/>
  <c r="W162" i="10"/>
  <c r="W163" i="10"/>
  <c r="W164" i="10"/>
  <c r="W165" i="10"/>
  <c r="W166" i="10"/>
  <c r="W167" i="10"/>
  <c r="W168" i="10"/>
  <c r="W169" i="10"/>
  <c r="W170" i="10"/>
  <c r="W171" i="10"/>
  <c r="W172" i="10"/>
  <c r="W173" i="10"/>
  <c r="W174" i="10"/>
  <c r="W175" i="10"/>
  <c r="W176" i="10"/>
  <c r="W177" i="10"/>
  <c r="W178" i="10"/>
  <c r="W179" i="10"/>
  <c r="W180" i="10"/>
  <c r="W181" i="10"/>
  <c r="W182" i="10"/>
  <c r="W183" i="10"/>
  <c r="W184" i="10"/>
  <c r="W185" i="10"/>
  <c r="W186" i="10"/>
  <c r="W187" i="10"/>
  <c r="W188" i="10"/>
  <c r="W189" i="10"/>
  <c r="W190" i="10"/>
  <c r="W191" i="10"/>
  <c r="W192" i="10"/>
  <c r="W193" i="10"/>
  <c r="W194" i="10"/>
  <c r="W195" i="10"/>
  <c r="W196" i="10"/>
  <c r="W197" i="10"/>
  <c r="W198" i="10"/>
  <c r="W199" i="10"/>
  <c r="W200" i="10"/>
  <c r="W201" i="10"/>
  <c r="W202" i="10"/>
  <c r="W203" i="10"/>
  <c r="W204" i="10"/>
  <c r="W205" i="10"/>
  <c r="W206" i="10"/>
  <c r="W207" i="10"/>
  <c r="W208" i="10"/>
  <c r="W209" i="10"/>
  <c r="W210" i="10"/>
  <c r="W211" i="10"/>
  <c r="W212" i="10"/>
  <c r="W213" i="10"/>
  <c r="W214" i="10"/>
  <c r="W215" i="10"/>
  <c r="W216" i="10"/>
  <c r="W217" i="10"/>
  <c r="W218" i="10"/>
  <c r="W219" i="10"/>
  <c r="W220" i="10"/>
  <c r="W221" i="10"/>
  <c r="W222" i="10"/>
  <c r="W223" i="10"/>
  <c r="W224" i="10"/>
  <c r="W225" i="10"/>
  <c r="W226" i="10"/>
  <c r="W227" i="10"/>
  <c r="W228" i="10"/>
  <c r="W229" i="10"/>
  <c r="W230" i="10"/>
  <c r="W231" i="10"/>
  <c r="W232" i="10"/>
  <c r="W233" i="10"/>
  <c r="W234" i="10"/>
  <c r="W235" i="10"/>
  <c r="W236" i="10"/>
  <c r="W237" i="10"/>
  <c r="W238" i="10"/>
  <c r="W239" i="10"/>
  <c r="W240" i="10"/>
  <c r="W241" i="10"/>
  <c r="W242" i="10"/>
  <c r="W243" i="10"/>
  <c r="W244" i="10"/>
  <c r="W245" i="10"/>
  <c r="W246" i="10"/>
  <c r="W247" i="10"/>
  <c r="W248" i="10"/>
  <c r="W249" i="10"/>
  <c r="W250" i="10"/>
  <c r="W251" i="10"/>
  <c r="W252" i="10"/>
  <c r="W253" i="10"/>
  <c r="W254" i="10"/>
  <c r="W255" i="10"/>
  <c r="W256" i="10"/>
  <c r="W257" i="10"/>
  <c r="W258" i="10"/>
  <c r="W259" i="10"/>
  <c r="W260" i="10"/>
  <c r="W261" i="10"/>
  <c r="W262" i="10"/>
  <c r="W263" i="10"/>
  <c r="W264" i="10"/>
  <c r="W265" i="10"/>
  <c r="W266" i="10"/>
  <c r="W267" i="10"/>
  <c r="W268" i="10"/>
  <c r="W269" i="10"/>
  <c r="W270" i="10"/>
  <c r="W271" i="10"/>
  <c r="W272" i="10"/>
  <c r="W273" i="10"/>
  <c r="W274" i="10"/>
  <c r="W275" i="10"/>
  <c r="W276" i="10"/>
  <c r="W277" i="10"/>
  <c r="W278" i="10"/>
  <c r="W279" i="10"/>
  <c r="W280" i="10"/>
  <c r="W281" i="10"/>
  <c r="W282" i="10"/>
  <c r="W283" i="10"/>
  <c r="W284" i="10"/>
  <c r="W285" i="10"/>
  <c r="W286" i="10"/>
  <c r="W287" i="10"/>
  <c r="W288" i="10"/>
  <c r="W289" i="10"/>
  <c r="W290" i="10"/>
  <c r="W291" i="10"/>
  <c r="W292" i="10"/>
  <c r="W293" i="10"/>
  <c r="W294" i="10"/>
  <c r="W295" i="10"/>
  <c r="W296" i="10"/>
  <c r="W297" i="10"/>
  <c r="W298" i="10"/>
  <c r="W299" i="10"/>
  <c r="W300" i="10"/>
  <c r="W301" i="10"/>
  <c r="W302" i="10"/>
  <c r="W303" i="10"/>
  <c r="W304" i="10"/>
  <c r="W305" i="10"/>
  <c r="W306" i="10"/>
  <c r="W307" i="10"/>
  <c r="W308" i="10"/>
  <c r="W309" i="10"/>
  <c r="W310" i="10"/>
  <c r="W311" i="10"/>
  <c r="W312" i="10"/>
  <c r="W313" i="10"/>
  <c r="W314" i="10"/>
  <c r="W315" i="10"/>
  <c r="W316" i="10"/>
  <c r="W317" i="10"/>
  <c r="W318" i="10"/>
  <c r="W319" i="10"/>
  <c r="W320" i="10"/>
  <c r="W321" i="10"/>
  <c r="W322" i="10"/>
  <c r="W323" i="10"/>
  <c r="W324" i="10"/>
  <c r="W325" i="10"/>
  <c r="W326" i="10"/>
  <c r="W327" i="10"/>
  <c r="W328" i="10"/>
  <c r="W329" i="10"/>
  <c r="W330" i="10"/>
  <c r="W331" i="10"/>
  <c r="W332" i="10"/>
  <c r="W333" i="10"/>
  <c r="W334" i="10"/>
  <c r="W335" i="10"/>
  <c r="W336" i="10"/>
  <c r="W337" i="10"/>
  <c r="W338" i="10"/>
  <c r="W339" i="10"/>
  <c r="W340" i="10"/>
  <c r="W341" i="10"/>
  <c r="W342" i="10"/>
  <c r="W343" i="10"/>
  <c r="W344" i="10"/>
  <c r="W345" i="10"/>
  <c r="W346" i="10"/>
  <c r="W347" i="10"/>
  <c r="W348" i="10"/>
  <c r="W349" i="10"/>
  <c r="W350" i="10"/>
  <c r="W351" i="10"/>
  <c r="W352" i="10"/>
  <c r="W353" i="10"/>
  <c r="W354" i="10"/>
  <c r="W355" i="10"/>
  <c r="W356" i="10"/>
  <c r="W357" i="10"/>
  <c r="W358" i="10"/>
  <c r="W359" i="10"/>
  <c r="W360" i="10"/>
  <c r="W361" i="10"/>
  <c r="W362" i="10"/>
  <c r="W363" i="10"/>
  <c r="W364" i="10"/>
  <c r="W365" i="10"/>
  <c r="W366" i="10"/>
  <c r="W367" i="10"/>
  <c r="W368" i="10"/>
  <c r="W369" i="10"/>
  <c r="W370" i="10"/>
  <c r="W371" i="10"/>
  <c r="W372" i="10"/>
  <c r="W373" i="10"/>
  <c r="W374" i="10"/>
  <c r="W375" i="10"/>
  <c r="W376" i="10"/>
  <c r="W377" i="10"/>
  <c r="W378" i="10"/>
  <c r="W379" i="10"/>
  <c r="W380" i="10"/>
  <c r="W381" i="10"/>
  <c r="W382" i="10"/>
  <c r="W383" i="10"/>
  <c r="W384" i="10"/>
  <c r="W385" i="10"/>
  <c r="W386" i="10"/>
  <c r="W387" i="10"/>
  <c r="W388" i="10"/>
  <c r="W389" i="10"/>
  <c r="W390" i="10"/>
  <c r="W391" i="10"/>
  <c r="W392" i="10"/>
  <c r="W393" i="10"/>
  <c r="W394" i="10"/>
  <c r="W395" i="10"/>
  <c r="W396" i="10"/>
  <c r="W397" i="10"/>
  <c r="W398" i="10"/>
  <c r="W399" i="10"/>
  <c r="W400" i="10"/>
  <c r="W401" i="10"/>
  <c r="W402" i="10"/>
  <c r="W403" i="10"/>
  <c r="W404" i="10"/>
  <c r="W405" i="10"/>
  <c r="W406" i="10"/>
  <c r="W407" i="10"/>
  <c r="W408" i="10"/>
  <c r="W409" i="10"/>
  <c r="W410" i="10"/>
  <c r="W411" i="10"/>
  <c r="W412" i="10"/>
  <c r="W413" i="10"/>
  <c r="W414" i="10"/>
  <c r="W415" i="10"/>
  <c r="W416" i="10"/>
  <c r="W417" i="10"/>
  <c r="W418" i="10"/>
  <c r="W419" i="10"/>
  <c r="W420" i="10"/>
  <c r="W421" i="10"/>
  <c r="W422" i="10"/>
  <c r="W423" i="10"/>
  <c r="W424" i="10"/>
  <c r="W425" i="10"/>
  <c r="W426" i="10"/>
  <c r="W427" i="10"/>
  <c r="W428" i="10"/>
  <c r="W429" i="10"/>
  <c r="W430" i="10"/>
  <c r="W431" i="10"/>
  <c r="W432" i="10"/>
  <c r="W433" i="10"/>
  <c r="W434" i="10"/>
  <c r="W435" i="10"/>
  <c r="W436" i="10"/>
  <c r="W437" i="10"/>
  <c r="W438" i="10"/>
  <c r="W439" i="10"/>
  <c r="W440" i="10"/>
  <c r="W441" i="10"/>
  <c r="W442" i="10"/>
  <c r="W443" i="10"/>
  <c r="W444" i="10"/>
  <c r="W445" i="10"/>
  <c r="W446" i="10"/>
  <c r="W447" i="10"/>
  <c r="W448" i="10"/>
  <c r="W449" i="10"/>
  <c r="W450" i="10"/>
  <c r="W451" i="10"/>
  <c r="W452" i="10"/>
  <c r="W453" i="10"/>
  <c r="W454" i="10"/>
  <c r="W455" i="10"/>
  <c r="W456" i="10"/>
  <c r="W457" i="10"/>
  <c r="W458" i="10"/>
  <c r="W459" i="10"/>
  <c r="W460" i="10"/>
  <c r="W461" i="10"/>
  <c r="W462" i="10"/>
  <c r="W463" i="10"/>
  <c r="W464" i="10"/>
  <c r="W465" i="10"/>
  <c r="W466" i="10"/>
  <c r="W467" i="10"/>
  <c r="W468" i="10"/>
  <c r="W469" i="10"/>
  <c r="W470" i="10"/>
  <c r="W471" i="10"/>
  <c r="W472" i="10"/>
  <c r="W473" i="10"/>
  <c r="W474" i="10"/>
  <c r="W475" i="10"/>
  <c r="W476" i="10"/>
  <c r="W477" i="10"/>
  <c r="W478" i="10"/>
  <c r="W479" i="10"/>
  <c r="W480" i="10"/>
  <c r="W481" i="10"/>
  <c r="W482" i="10"/>
  <c r="W483" i="10"/>
  <c r="W484" i="10"/>
  <c r="W485" i="10"/>
  <c r="W486" i="10"/>
  <c r="W487" i="10"/>
  <c r="W488" i="10"/>
  <c r="W489" i="10"/>
  <c r="W490" i="10"/>
  <c r="W491" i="10"/>
  <c r="W492" i="10"/>
  <c r="W493" i="10"/>
  <c r="W494" i="10"/>
  <c r="W495" i="10"/>
  <c r="W496" i="10"/>
  <c r="W497" i="10"/>
  <c r="W498" i="10"/>
  <c r="W499" i="10"/>
  <c r="W500" i="10"/>
  <c r="W501" i="10"/>
  <c r="W502" i="10"/>
  <c r="W503" i="10"/>
  <c r="W504" i="10"/>
  <c r="W505" i="10"/>
  <c r="W506" i="10"/>
  <c r="W507" i="10"/>
  <c r="W508" i="10"/>
  <c r="W509" i="10"/>
  <c r="W510" i="10"/>
  <c r="W511" i="10"/>
  <c r="W512" i="10"/>
  <c r="W513" i="10"/>
  <c r="W514" i="10"/>
  <c r="W515" i="10"/>
  <c r="W516" i="10"/>
  <c r="W517" i="10"/>
  <c r="W518" i="10"/>
  <c r="W519" i="10"/>
  <c r="W520" i="10"/>
  <c r="W521" i="10"/>
  <c r="W522" i="10"/>
  <c r="W523" i="10"/>
  <c r="W524" i="10"/>
  <c r="W525" i="10"/>
  <c r="W526" i="10"/>
  <c r="W527" i="10"/>
  <c r="W528" i="10"/>
  <c r="W529" i="10"/>
  <c r="W530" i="10"/>
  <c r="W531" i="10"/>
  <c r="W532" i="10"/>
  <c r="W533" i="10"/>
  <c r="W534" i="10"/>
  <c r="W535" i="10"/>
  <c r="W536" i="10"/>
  <c r="W537" i="10"/>
  <c r="W538" i="10"/>
  <c r="W539" i="10"/>
  <c r="W540" i="10"/>
  <c r="W541" i="10"/>
  <c r="W542" i="10"/>
  <c r="W543" i="10"/>
  <c r="W544" i="10"/>
  <c r="W545" i="10"/>
  <c r="W546" i="10"/>
  <c r="W547" i="10"/>
  <c r="W548" i="10"/>
  <c r="W549" i="10"/>
  <c r="W550" i="10"/>
  <c r="W551" i="10"/>
  <c r="W552" i="10"/>
  <c r="W553" i="10"/>
  <c r="W554" i="10"/>
  <c r="W555" i="10"/>
  <c r="W556" i="10"/>
  <c r="W557" i="10"/>
  <c r="W558" i="10"/>
  <c r="W559" i="10"/>
  <c r="W560" i="10"/>
  <c r="W561" i="10"/>
  <c r="W562" i="10"/>
  <c r="W563" i="10"/>
  <c r="W564" i="10"/>
  <c r="W565" i="10"/>
  <c r="W566" i="10"/>
  <c r="W567" i="10"/>
  <c r="W568" i="10"/>
  <c r="W569" i="10"/>
  <c r="W570" i="10"/>
  <c r="W571" i="10"/>
  <c r="W572" i="10"/>
  <c r="W573" i="10"/>
  <c r="W574" i="10"/>
  <c r="W575" i="10"/>
  <c r="W576" i="10"/>
  <c r="W577" i="10"/>
  <c r="W578" i="10"/>
  <c r="W579" i="10"/>
  <c r="W580" i="10"/>
  <c r="W581" i="10"/>
  <c r="W582" i="10"/>
  <c r="W583" i="10"/>
  <c r="W584" i="10"/>
  <c r="W585" i="10"/>
  <c r="W586" i="10"/>
  <c r="W587" i="10"/>
  <c r="W588" i="10"/>
  <c r="W589" i="10"/>
  <c r="W590" i="10"/>
  <c r="W591" i="10"/>
  <c r="W592" i="10"/>
  <c r="W593" i="10"/>
  <c r="W594" i="10"/>
  <c r="W595" i="10"/>
  <c r="W596" i="10"/>
  <c r="W597" i="10"/>
  <c r="W598" i="10"/>
  <c r="W599" i="10"/>
  <c r="W600" i="10"/>
  <c r="W601" i="10"/>
  <c r="W602" i="10"/>
  <c r="W603" i="10"/>
  <c r="W604" i="10"/>
  <c r="W605" i="10"/>
  <c r="W606" i="10"/>
  <c r="W607" i="10"/>
  <c r="W608" i="10"/>
  <c r="W609" i="10"/>
  <c r="W610" i="10"/>
  <c r="W611" i="10"/>
  <c r="W612" i="10"/>
  <c r="W613" i="10"/>
  <c r="W614" i="10"/>
  <c r="W615" i="10"/>
  <c r="W616" i="10"/>
  <c r="W617" i="10"/>
  <c r="W618" i="10"/>
  <c r="W619" i="10"/>
  <c r="W620" i="10"/>
  <c r="W621" i="10"/>
  <c r="W622" i="10"/>
  <c r="W623" i="10"/>
  <c r="W624" i="10"/>
  <c r="W625" i="10"/>
  <c r="W626" i="10"/>
  <c r="W627" i="10"/>
  <c r="W628" i="10"/>
  <c r="W629" i="10"/>
  <c r="W630" i="10"/>
  <c r="W631" i="10"/>
  <c r="W632" i="10"/>
  <c r="W633" i="10"/>
  <c r="W634" i="10"/>
  <c r="W635" i="10"/>
  <c r="W636" i="10"/>
  <c r="W637" i="10"/>
  <c r="W638" i="10"/>
  <c r="W639" i="10"/>
  <c r="W640" i="10"/>
  <c r="W641" i="10"/>
  <c r="W642" i="10"/>
  <c r="W643" i="10"/>
  <c r="W644" i="10"/>
  <c r="W645" i="10"/>
  <c r="W646" i="10"/>
  <c r="W647" i="10"/>
  <c r="W648" i="10"/>
  <c r="W649" i="10"/>
  <c r="W650" i="10"/>
  <c r="W651" i="10"/>
  <c r="W652" i="10"/>
  <c r="W653" i="10"/>
  <c r="W654" i="10"/>
  <c r="W655" i="10"/>
  <c r="W656" i="10"/>
  <c r="W657" i="10"/>
  <c r="W658" i="10"/>
  <c r="W659" i="10"/>
  <c r="W660" i="10"/>
  <c r="W661" i="10"/>
  <c r="W662" i="10"/>
  <c r="W663" i="10"/>
  <c r="W664" i="10"/>
  <c r="W665" i="10"/>
  <c r="W666" i="10"/>
  <c r="W667" i="10"/>
  <c r="W668" i="10"/>
  <c r="W669" i="10"/>
  <c r="W670" i="10"/>
  <c r="W671" i="10"/>
  <c r="W672" i="10"/>
  <c r="W673" i="10"/>
  <c r="W674" i="10"/>
  <c r="W675" i="10"/>
  <c r="W676" i="10"/>
  <c r="W677" i="10"/>
  <c r="W678" i="10"/>
  <c r="W679" i="10"/>
  <c r="W680" i="10"/>
  <c r="W681" i="10"/>
  <c r="W682" i="10"/>
  <c r="W683" i="10"/>
  <c r="W684" i="10"/>
  <c r="W685" i="10"/>
  <c r="W686" i="10"/>
  <c r="W687" i="10"/>
  <c r="W688" i="10"/>
  <c r="W689" i="10"/>
  <c r="W690" i="10"/>
  <c r="W691" i="10"/>
  <c r="W692" i="10"/>
  <c r="W693" i="10"/>
  <c r="W694" i="10"/>
  <c r="W695" i="10"/>
  <c r="W696" i="10"/>
  <c r="W697" i="10"/>
  <c r="W698" i="10"/>
  <c r="W699" i="10"/>
  <c r="W700" i="10"/>
  <c r="W701" i="10"/>
  <c r="W702" i="10"/>
  <c r="W703" i="10"/>
  <c r="W704" i="10"/>
  <c r="W733" i="10"/>
  <c r="W740" i="10"/>
  <c r="W743" i="10"/>
  <c r="W750" i="10"/>
  <c r="W753" i="10"/>
  <c r="W758" i="10"/>
  <c r="W768" i="10"/>
  <c r="W778" i="10"/>
  <c r="W3" i="10"/>
  <c r="V757" i="10"/>
  <c r="V758" i="10"/>
  <c r="V759" i="10"/>
  <c r="V760" i="10"/>
  <c r="V761" i="10"/>
  <c r="K761" i="10" s="1"/>
  <c r="V762" i="10"/>
  <c r="K762" i="10" s="1"/>
  <c r="V763" i="10"/>
  <c r="K763" i="10" s="1"/>
  <c r="V764" i="10"/>
  <c r="K764" i="10" s="1"/>
  <c r="V765" i="10"/>
  <c r="V766" i="10"/>
  <c r="K766" i="10" s="1"/>
  <c r="V767" i="10"/>
  <c r="V768" i="10"/>
  <c r="V769" i="10"/>
  <c r="V770" i="10"/>
  <c r="V771" i="10"/>
  <c r="K771" i="10" s="1"/>
  <c r="V772" i="10"/>
  <c r="K772" i="10" s="1"/>
  <c r="V773" i="10"/>
  <c r="K773" i="10" s="1"/>
  <c r="V774" i="10"/>
  <c r="K774" i="10" s="1"/>
  <c r="V775" i="10"/>
  <c r="V776" i="10"/>
  <c r="K776" i="10" s="1"/>
  <c r="V777" i="10"/>
  <c r="V778" i="10"/>
  <c r="V779" i="10"/>
  <c r="V780" i="10"/>
  <c r="V781" i="10"/>
  <c r="K781" i="10" s="1"/>
  <c r="V782" i="10"/>
  <c r="K782" i="10" s="1"/>
  <c r="K757" i="10"/>
  <c r="K758" i="10"/>
  <c r="K759" i="10"/>
  <c r="K760" i="10"/>
  <c r="K765" i="10"/>
  <c r="K767" i="10"/>
  <c r="K768" i="10"/>
  <c r="K769" i="10"/>
  <c r="K770" i="10"/>
  <c r="K775" i="10"/>
  <c r="K777" i="10"/>
  <c r="K778" i="10"/>
  <c r="K779" i="10"/>
  <c r="K780" i="10"/>
  <c r="V732" i="10"/>
  <c r="K732" i="10" s="1"/>
  <c r="V733" i="10"/>
  <c r="V734" i="10"/>
  <c r="V735" i="10"/>
  <c r="K735" i="10" s="1"/>
  <c r="V736" i="10"/>
  <c r="V737" i="10"/>
  <c r="K737" i="10" s="1"/>
  <c r="V738" i="10"/>
  <c r="V739" i="10"/>
  <c r="K739" i="10" s="1"/>
  <c r="V740" i="10"/>
  <c r="V741" i="10"/>
  <c r="V742" i="10"/>
  <c r="K742" i="10" s="1"/>
  <c r="V743" i="10"/>
  <c r="V744" i="10"/>
  <c r="V745" i="10"/>
  <c r="K745" i="10" s="1"/>
  <c r="V746" i="10"/>
  <c r="V747" i="10"/>
  <c r="K747" i="10" s="1"/>
  <c r="V748" i="10"/>
  <c r="V749" i="10"/>
  <c r="K749" i="10" s="1"/>
  <c r="V750" i="10"/>
  <c r="V751" i="10"/>
  <c r="V752" i="10"/>
  <c r="K752" i="10" s="1"/>
  <c r="V753" i="10"/>
  <c r="V754" i="10"/>
  <c r="V755" i="10"/>
  <c r="K755" i="10" s="1"/>
  <c r="V756" i="10"/>
  <c r="V731" i="10"/>
  <c r="K733" i="10"/>
  <c r="K734" i="10"/>
  <c r="K736" i="10"/>
  <c r="K738" i="10"/>
  <c r="K740" i="10"/>
  <c r="K741" i="10"/>
  <c r="K743" i="10"/>
  <c r="K744" i="10"/>
  <c r="K746" i="10"/>
  <c r="K748" i="10"/>
  <c r="K750" i="10"/>
  <c r="K751" i="10"/>
  <c r="K753" i="10"/>
  <c r="K754" i="10"/>
  <c r="K756" i="10"/>
  <c r="K731" i="10"/>
  <c r="K706" i="10"/>
  <c r="L706" i="10"/>
  <c r="M706" i="10"/>
  <c r="N706" i="10"/>
  <c r="O706" i="10"/>
  <c r="P706" i="10"/>
  <c r="Q706" i="10"/>
  <c r="R706" i="10"/>
  <c r="S706" i="10"/>
  <c r="T706" i="10"/>
  <c r="U706" i="10"/>
  <c r="V706" i="10"/>
  <c r="K707" i="10"/>
  <c r="L707" i="10"/>
  <c r="M707" i="10"/>
  <c r="N707" i="10"/>
  <c r="O707" i="10"/>
  <c r="P707" i="10"/>
  <c r="Q707" i="10"/>
  <c r="R707" i="10"/>
  <c r="S707" i="10"/>
  <c r="T707" i="10"/>
  <c r="U707" i="10"/>
  <c r="V707" i="10"/>
  <c r="K708" i="10"/>
  <c r="L708" i="10"/>
  <c r="M708" i="10"/>
  <c r="N708" i="10"/>
  <c r="O708" i="10"/>
  <c r="P708" i="10"/>
  <c r="Q708" i="10"/>
  <c r="R708" i="10"/>
  <c r="S708" i="10"/>
  <c r="T708" i="10"/>
  <c r="U708" i="10"/>
  <c r="V708" i="10"/>
  <c r="K709" i="10"/>
  <c r="L709" i="10"/>
  <c r="M709" i="10"/>
  <c r="N709" i="10"/>
  <c r="O709" i="10"/>
  <c r="P709" i="10"/>
  <c r="Q709" i="10"/>
  <c r="R709" i="10"/>
  <c r="S709" i="10"/>
  <c r="T709" i="10"/>
  <c r="U709" i="10"/>
  <c r="V709" i="10"/>
  <c r="K710" i="10"/>
  <c r="L710" i="10"/>
  <c r="M710" i="10"/>
  <c r="N710" i="10"/>
  <c r="O710" i="10"/>
  <c r="P710" i="10"/>
  <c r="Q710" i="10"/>
  <c r="R710" i="10"/>
  <c r="S710" i="10"/>
  <c r="T710" i="10"/>
  <c r="U710" i="10"/>
  <c r="V710" i="10"/>
  <c r="K711" i="10"/>
  <c r="L711" i="10"/>
  <c r="M711" i="10"/>
  <c r="N711" i="10"/>
  <c r="O711" i="10"/>
  <c r="P711" i="10"/>
  <c r="Q711" i="10"/>
  <c r="R711" i="10"/>
  <c r="S711" i="10"/>
  <c r="T711" i="10"/>
  <c r="U711" i="10"/>
  <c r="V711" i="10"/>
  <c r="K712" i="10"/>
  <c r="L712" i="10"/>
  <c r="M712" i="10"/>
  <c r="N712" i="10"/>
  <c r="O712" i="10"/>
  <c r="P712" i="10"/>
  <c r="Q712" i="10"/>
  <c r="R712" i="10"/>
  <c r="S712" i="10"/>
  <c r="T712" i="10"/>
  <c r="U712" i="10"/>
  <c r="V712" i="10"/>
  <c r="K713" i="10"/>
  <c r="L713" i="10"/>
  <c r="M713" i="10"/>
  <c r="N713" i="10"/>
  <c r="O713" i="10"/>
  <c r="P713" i="10"/>
  <c r="Q713" i="10"/>
  <c r="R713" i="10"/>
  <c r="S713" i="10"/>
  <c r="T713" i="10"/>
  <c r="U713" i="10"/>
  <c r="V713" i="10"/>
  <c r="K714" i="10"/>
  <c r="L714" i="10"/>
  <c r="M714" i="10"/>
  <c r="N714" i="10"/>
  <c r="O714" i="10"/>
  <c r="P714" i="10"/>
  <c r="Q714" i="10"/>
  <c r="R714" i="10"/>
  <c r="S714" i="10"/>
  <c r="T714" i="10"/>
  <c r="U714" i="10"/>
  <c r="V714" i="10"/>
  <c r="K715" i="10"/>
  <c r="L715" i="10"/>
  <c r="M715" i="10"/>
  <c r="N715" i="10"/>
  <c r="O715" i="10"/>
  <c r="P715" i="10"/>
  <c r="Q715" i="10"/>
  <c r="R715" i="10"/>
  <c r="S715" i="10"/>
  <c r="T715" i="10"/>
  <c r="U715" i="10"/>
  <c r="V715" i="10"/>
  <c r="K716" i="10"/>
  <c r="L716" i="10"/>
  <c r="M716" i="10"/>
  <c r="N716" i="10"/>
  <c r="O716" i="10"/>
  <c r="P716" i="10"/>
  <c r="Q716" i="10"/>
  <c r="R716" i="10"/>
  <c r="S716" i="10"/>
  <c r="T716" i="10"/>
  <c r="U716" i="10"/>
  <c r="V716" i="10"/>
  <c r="K717" i="10"/>
  <c r="L717" i="10"/>
  <c r="M717" i="10"/>
  <c r="N717" i="10"/>
  <c r="O717" i="10"/>
  <c r="P717" i="10"/>
  <c r="Q717" i="10"/>
  <c r="R717" i="10"/>
  <c r="S717" i="10"/>
  <c r="T717" i="10"/>
  <c r="U717" i="10"/>
  <c r="V717" i="10"/>
  <c r="K718" i="10"/>
  <c r="L718" i="10"/>
  <c r="M718" i="10"/>
  <c r="N718" i="10"/>
  <c r="O718" i="10"/>
  <c r="P718" i="10"/>
  <c r="Q718" i="10"/>
  <c r="R718" i="10"/>
  <c r="S718" i="10"/>
  <c r="T718" i="10"/>
  <c r="U718" i="10"/>
  <c r="V718" i="10"/>
  <c r="K719" i="10"/>
  <c r="L719" i="10"/>
  <c r="M719" i="10"/>
  <c r="N719" i="10"/>
  <c r="O719" i="10"/>
  <c r="P719" i="10"/>
  <c r="Q719" i="10"/>
  <c r="R719" i="10"/>
  <c r="S719" i="10"/>
  <c r="T719" i="10"/>
  <c r="U719" i="10"/>
  <c r="V719" i="10"/>
  <c r="K720" i="10"/>
  <c r="L720" i="10"/>
  <c r="M720" i="10"/>
  <c r="N720" i="10"/>
  <c r="O720" i="10"/>
  <c r="P720" i="10"/>
  <c r="Q720" i="10"/>
  <c r="R720" i="10"/>
  <c r="S720" i="10"/>
  <c r="T720" i="10"/>
  <c r="U720" i="10"/>
  <c r="V720" i="10"/>
  <c r="K721" i="10"/>
  <c r="L721" i="10"/>
  <c r="M721" i="10"/>
  <c r="N721" i="10"/>
  <c r="O721" i="10"/>
  <c r="P721" i="10"/>
  <c r="Q721" i="10"/>
  <c r="R721" i="10"/>
  <c r="S721" i="10"/>
  <c r="T721" i="10"/>
  <c r="U721" i="10"/>
  <c r="V721" i="10"/>
  <c r="K722" i="10"/>
  <c r="L722" i="10"/>
  <c r="M722" i="10"/>
  <c r="N722" i="10"/>
  <c r="O722" i="10"/>
  <c r="P722" i="10"/>
  <c r="Q722" i="10"/>
  <c r="R722" i="10"/>
  <c r="S722" i="10"/>
  <c r="T722" i="10"/>
  <c r="U722" i="10"/>
  <c r="V722" i="10"/>
  <c r="K723" i="10"/>
  <c r="L723" i="10"/>
  <c r="M723" i="10"/>
  <c r="N723" i="10"/>
  <c r="O723" i="10"/>
  <c r="P723" i="10"/>
  <c r="Q723" i="10"/>
  <c r="R723" i="10"/>
  <c r="S723" i="10"/>
  <c r="T723" i="10"/>
  <c r="U723" i="10"/>
  <c r="V723" i="10"/>
  <c r="K724" i="10"/>
  <c r="L724" i="10"/>
  <c r="M724" i="10"/>
  <c r="N724" i="10"/>
  <c r="O724" i="10"/>
  <c r="P724" i="10"/>
  <c r="Q724" i="10"/>
  <c r="R724" i="10"/>
  <c r="S724" i="10"/>
  <c r="T724" i="10"/>
  <c r="U724" i="10"/>
  <c r="V724" i="10"/>
  <c r="K725" i="10"/>
  <c r="L725" i="10"/>
  <c r="M725" i="10"/>
  <c r="N725" i="10"/>
  <c r="O725" i="10"/>
  <c r="P725" i="10"/>
  <c r="Q725" i="10"/>
  <c r="R725" i="10"/>
  <c r="S725" i="10"/>
  <c r="T725" i="10"/>
  <c r="U725" i="10"/>
  <c r="V725" i="10"/>
  <c r="K726" i="10"/>
  <c r="L726" i="10"/>
  <c r="M726" i="10"/>
  <c r="N726" i="10"/>
  <c r="O726" i="10"/>
  <c r="P726" i="10"/>
  <c r="Q726" i="10"/>
  <c r="R726" i="10"/>
  <c r="S726" i="10"/>
  <c r="T726" i="10"/>
  <c r="U726" i="10"/>
  <c r="V726" i="10"/>
  <c r="K727" i="10"/>
  <c r="L727" i="10"/>
  <c r="M727" i="10"/>
  <c r="N727" i="10"/>
  <c r="O727" i="10"/>
  <c r="P727" i="10"/>
  <c r="Q727" i="10"/>
  <c r="R727" i="10"/>
  <c r="S727" i="10"/>
  <c r="T727" i="10"/>
  <c r="U727" i="10"/>
  <c r="V727" i="10"/>
  <c r="K728" i="10"/>
  <c r="L728" i="10"/>
  <c r="M728" i="10"/>
  <c r="N728" i="10"/>
  <c r="O728" i="10"/>
  <c r="P728" i="10"/>
  <c r="Q728" i="10"/>
  <c r="R728" i="10"/>
  <c r="S728" i="10"/>
  <c r="T728" i="10"/>
  <c r="U728" i="10"/>
  <c r="V728" i="10"/>
  <c r="K729" i="10"/>
  <c r="L729" i="10"/>
  <c r="M729" i="10"/>
  <c r="N729" i="10"/>
  <c r="O729" i="10"/>
  <c r="P729" i="10"/>
  <c r="Q729" i="10"/>
  <c r="R729" i="10"/>
  <c r="S729" i="10"/>
  <c r="T729" i="10"/>
  <c r="U729" i="10"/>
  <c r="V729" i="10"/>
  <c r="K730" i="10"/>
  <c r="L730" i="10"/>
  <c r="M730" i="10"/>
  <c r="N730" i="10"/>
  <c r="O730" i="10"/>
  <c r="P730" i="10"/>
  <c r="Q730" i="10"/>
  <c r="R730" i="10"/>
  <c r="S730" i="10"/>
  <c r="T730" i="10"/>
  <c r="U730" i="10"/>
  <c r="V730" i="10"/>
  <c r="L705" i="10"/>
  <c r="M705" i="10"/>
  <c r="N705" i="10"/>
  <c r="O705" i="10"/>
  <c r="P705" i="10"/>
  <c r="Q705" i="10"/>
  <c r="R705" i="10"/>
  <c r="S705" i="10"/>
  <c r="T705" i="10"/>
  <c r="U705" i="10"/>
  <c r="V705" i="10"/>
  <c r="K705" i="10"/>
  <c r="V679" i="10"/>
  <c r="V680" i="10"/>
  <c r="V681" i="10"/>
  <c r="K681" i="10" s="1"/>
  <c r="V682" i="10"/>
  <c r="K682" i="10" s="1"/>
  <c r="V683" i="10"/>
  <c r="K683" i="10" s="1"/>
  <c r="V684" i="10"/>
  <c r="V685" i="10"/>
  <c r="V686" i="10"/>
  <c r="V687" i="10"/>
  <c r="V688" i="10"/>
  <c r="V689" i="10"/>
  <c r="V690" i="10"/>
  <c r="V691" i="10"/>
  <c r="K691" i="10" s="1"/>
  <c r="V692" i="10"/>
  <c r="K692" i="10" s="1"/>
  <c r="V693" i="10"/>
  <c r="K693" i="10" s="1"/>
  <c r="V694" i="10"/>
  <c r="V695" i="10"/>
  <c r="V696" i="10"/>
  <c r="V697" i="10"/>
  <c r="V698" i="10"/>
  <c r="V699" i="10"/>
  <c r="V700" i="10"/>
  <c r="V701" i="10"/>
  <c r="K701" i="10" s="1"/>
  <c r="V702" i="10"/>
  <c r="K702" i="10" s="1"/>
  <c r="V703" i="10"/>
  <c r="K703" i="10" s="1"/>
  <c r="V704" i="10"/>
  <c r="K679" i="10"/>
  <c r="K680" i="10"/>
  <c r="K684" i="10"/>
  <c r="K685" i="10"/>
  <c r="K686" i="10"/>
  <c r="K687" i="10"/>
  <c r="K688" i="10"/>
  <c r="K689" i="10"/>
  <c r="K690" i="10"/>
  <c r="K694" i="10"/>
  <c r="K695" i="10"/>
  <c r="K696" i="10"/>
  <c r="K697" i="10"/>
  <c r="K698" i="10"/>
  <c r="K699" i="10"/>
  <c r="K700" i="10"/>
  <c r="K704" i="10"/>
  <c r="V653" i="10"/>
  <c r="V654" i="10"/>
  <c r="V655" i="10"/>
  <c r="K655" i="10" s="1"/>
  <c r="V656" i="10"/>
  <c r="K656" i="10" s="1"/>
  <c r="V657" i="10"/>
  <c r="K657" i="10" s="1"/>
  <c r="V658" i="10"/>
  <c r="V659" i="10"/>
  <c r="V660" i="10"/>
  <c r="V661" i="10"/>
  <c r="V662" i="10"/>
  <c r="V663" i="10"/>
  <c r="V664" i="10"/>
  <c r="V665" i="10"/>
  <c r="K665" i="10" s="1"/>
  <c r="V666" i="10"/>
  <c r="K666" i="10" s="1"/>
  <c r="V667" i="10"/>
  <c r="K667" i="10" s="1"/>
  <c r="V668" i="10"/>
  <c r="V669" i="10"/>
  <c r="V670" i="10"/>
  <c r="V671" i="10"/>
  <c r="V672" i="10"/>
  <c r="V673" i="10"/>
  <c r="V674" i="10"/>
  <c r="V675" i="10"/>
  <c r="K675" i="10" s="1"/>
  <c r="V676" i="10"/>
  <c r="K676" i="10" s="1"/>
  <c r="V677" i="10"/>
  <c r="K677" i="10" s="1"/>
  <c r="V678" i="10"/>
  <c r="K653" i="10"/>
  <c r="K654" i="10"/>
  <c r="K658" i="10"/>
  <c r="K659" i="10"/>
  <c r="K660" i="10"/>
  <c r="K661" i="10"/>
  <c r="K662" i="10"/>
  <c r="K663" i="10"/>
  <c r="K664" i="10"/>
  <c r="K668" i="10"/>
  <c r="K669" i="10"/>
  <c r="K670" i="10"/>
  <c r="K671" i="10"/>
  <c r="K672" i="10"/>
  <c r="K673" i="10"/>
  <c r="K674" i="10"/>
  <c r="K678" i="10"/>
  <c r="V627" i="10"/>
  <c r="V628" i="10"/>
  <c r="V629" i="10"/>
  <c r="K629" i="10" s="1"/>
  <c r="V630" i="10"/>
  <c r="K630" i="10" s="1"/>
  <c r="V631" i="10"/>
  <c r="K631" i="10" s="1"/>
  <c r="V632" i="10"/>
  <c r="K632" i="10" s="1"/>
  <c r="V633" i="10"/>
  <c r="V634" i="10"/>
  <c r="V635" i="10"/>
  <c r="V636" i="10"/>
  <c r="V637" i="10"/>
  <c r="V638" i="10"/>
  <c r="V639" i="10"/>
  <c r="K639" i="10" s="1"/>
  <c r="V640" i="10"/>
  <c r="K640" i="10" s="1"/>
  <c r="V641" i="10"/>
  <c r="K641" i="10" s="1"/>
  <c r="V642" i="10"/>
  <c r="K642" i="10" s="1"/>
  <c r="V643" i="10"/>
  <c r="V644" i="10"/>
  <c r="V645" i="10"/>
  <c r="V646" i="10"/>
  <c r="V647" i="10"/>
  <c r="V648" i="10"/>
  <c r="V649" i="10"/>
  <c r="K649" i="10" s="1"/>
  <c r="V650" i="10"/>
  <c r="K650" i="10" s="1"/>
  <c r="V651" i="10"/>
  <c r="K651" i="10" s="1"/>
  <c r="V652" i="10"/>
  <c r="K652" i="10" s="1"/>
  <c r="K627" i="10"/>
  <c r="K628" i="10"/>
  <c r="K633" i="10"/>
  <c r="K634" i="10"/>
  <c r="K635" i="10"/>
  <c r="K636" i="10"/>
  <c r="K637" i="10"/>
  <c r="K638" i="10"/>
  <c r="K643" i="10"/>
  <c r="K644" i="10"/>
  <c r="K645" i="10"/>
  <c r="K646" i="10"/>
  <c r="K647" i="10"/>
  <c r="K648" i="10"/>
  <c r="V601" i="10"/>
  <c r="V602" i="10"/>
  <c r="V603" i="10"/>
  <c r="V604" i="10"/>
  <c r="K604" i="10" s="1"/>
  <c r="V605" i="10"/>
  <c r="K605" i="10" s="1"/>
  <c r="V606" i="10"/>
  <c r="K606" i="10" s="1"/>
  <c r="V607" i="10"/>
  <c r="K607" i="10" s="1"/>
  <c r="V608" i="10"/>
  <c r="V609" i="10"/>
  <c r="V610" i="10"/>
  <c r="V611" i="10"/>
  <c r="V612" i="10"/>
  <c r="V613" i="10"/>
  <c r="V614" i="10"/>
  <c r="K614" i="10" s="1"/>
  <c r="V615" i="10"/>
  <c r="K615" i="10" s="1"/>
  <c r="V616" i="10"/>
  <c r="K616" i="10" s="1"/>
  <c r="V617" i="10"/>
  <c r="K617" i="10" s="1"/>
  <c r="V618" i="10"/>
  <c r="V619" i="10"/>
  <c r="V620" i="10"/>
  <c r="V621" i="10"/>
  <c r="V622" i="10"/>
  <c r="V623" i="10"/>
  <c r="V624" i="10"/>
  <c r="K624" i="10" s="1"/>
  <c r="V625" i="10"/>
  <c r="K625" i="10" s="1"/>
  <c r="V626" i="10"/>
  <c r="K626" i="10" s="1"/>
  <c r="K601" i="10"/>
  <c r="K602" i="10"/>
  <c r="K603" i="10"/>
  <c r="K608" i="10"/>
  <c r="K609" i="10"/>
  <c r="K610" i="10"/>
  <c r="K611" i="10"/>
  <c r="K612" i="10"/>
  <c r="K613" i="10"/>
  <c r="K618" i="10"/>
  <c r="K619" i="10"/>
  <c r="K620" i="10"/>
  <c r="K621" i="10"/>
  <c r="K622" i="10"/>
  <c r="K623" i="10"/>
  <c r="V575" i="10"/>
  <c r="V576" i="10"/>
  <c r="V577" i="10"/>
  <c r="K577" i="10" s="1"/>
  <c r="V578" i="10"/>
  <c r="K578" i="10" s="1"/>
  <c r="V579" i="10"/>
  <c r="K579" i="10" s="1"/>
  <c r="V580" i="10"/>
  <c r="V581" i="10"/>
  <c r="V582" i="10"/>
  <c r="K582" i="10" s="1"/>
  <c r="V583" i="10"/>
  <c r="V584" i="10"/>
  <c r="V585" i="10"/>
  <c r="V586" i="10"/>
  <c r="V587" i="10"/>
  <c r="K587" i="10" s="1"/>
  <c r="V588" i="10"/>
  <c r="K588" i="10" s="1"/>
  <c r="V589" i="10"/>
  <c r="K589" i="10" s="1"/>
  <c r="V590" i="10"/>
  <c r="V591" i="10"/>
  <c r="V592" i="10"/>
  <c r="K592" i="10" s="1"/>
  <c r="V593" i="10"/>
  <c r="V594" i="10"/>
  <c r="V595" i="10"/>
  <c r="V596" i="10"/>
  <c r="V597" i="10"/>
  <c r="K597" i="10" s="1"/>
  <c r="V598" i="10"/>
  <c r="K598" i="10" s="1"/>
  <c r="V599" i="10"/>
  <c r="K599" i="10" s="1"/>
  <c r="V600" i="10"/>
  <c r="K575" i="10"/>
  <c r="K576" i="10"/>
  <c r="K580" i="10"/>
  <c r="K581" i="10"/>
  <c r="K583" i="10"/>
  <c r="K584" i="10"/>
  <c r="K585" i="10"/>
  <c r="K586" i="10"/>
  <c r="K590" i="10"/>
  <c r="K591" i="10"/>
  <c r="K593" i="10"/>
  <c r="K594" i="10"/>
  <c r="K595" i="10"/>
  <c r="K596" i="10"/>
  <c r="K600" i="10"/>
  <c r="V549" i="10"/>
  <c r="V550" i="10"/>
  <c r="V551" i="10"/>
  <c r="K551" i="10" s="1"/>
  <c r="V552" i="10"/>
  <c r="K552" i="10" s="1"/>
  <c r="V553" i="10"/>
  <c r="K553" i="10" s="1"/>
  <c r="V554" i="10"/>
  <c r="K554" i="10" s="1"/>
  <c r="V555" i="10"/>
  <c r="K555" i="10" s="1"/>
  <c r="V556" i="10"/>
  <c r="K556" i="10" s="1"/>
  <c r="V557" i="10"/>
  <c r="V558" i="10"/>
  <c r="V559" i="10"/>
  <c r="V560" i="10"/>
  <c r="V561" i="10"/>
  <c r="K561" i="10" s="1"/>
  <c r="V562" i="10"/>
  <c r="K562" i="10" s="1"/>
  <c r="V563" i="10"/>
  <c r="K563" i="10" s="1"/>
  <c r="V564" i="10"/>
  <c r="K564" i="10" s="1"/>
  <c r="V565" i="10"/>
  <c r="K565" i="10" s="1"/>
  <c r="V566" i="10"/>
  <c r="K566" i="10" s="1"/>
  <c r="V567" i="10"/>
  <c r="V568" i="10"/>
  <c r="V569" i="10"/>
  <c r="V570" i="10"/>
  <c r="V571" i="10"/>
  <c r="K571" i="10" s="1"/>
  <c r="V572" i="10"/>
  <c r="K572" i="10" s="1"/>
  <c r="V573" i="10"/>
  <c r="K573" i="10" s="1"/>
  <c r="V574" i="10"/>
  <c r="K574" i="10" s="1"/>
  <c r="K549" i="10"/>
  <c r="K550" i="10"/>
  <c r="K557" i="10"/>
  <c r="K558" i="10"/>
  <c r="K559" i="10"/>
  <c r="K560" i="10"/>
  <c r="K567" i="10"/>
  <c r="K568" i="10"/>
  <c r="K569" i="10"/>
  <c r="K570" i="10"/>
  <c r="V523" i="10"/>
  <c r="V524" i="10"/>
  <c r="V525" i="10"/>
  <c r="K525" i="10" s="1"/>
  <c r="V526" i="10"/>
  <c r="K526" i="10" s="1"/>
  <c r="V527" i="10"/>
  <c r="K527" i="10" s="1"/>
  <c r="V528" i="10"/>
  <c r="V529" i="10"/>
  <c r="K529" i="10" s="1"/>
  <c r="V530" i="10"/>
  <c r="K530" i="10" s="1"/>
  <c r="V531" i="10"/>
  <c r="K531" i="10" s="1"/>
  <c r="V532" i="10"/>
  <c r="V533" i="10"/>
  <c r="V534" i="10"/>
  <c r="V535" i="10"/>
  <c r="K535" i="10" s="1"/>
  <c r="V536" i="10"/>
  <c r="K536" i="10" s="1"/>
  <c r="V537" i="10"/>
  <c r="K537" i="10" s="1"/>
  <c r="V538" i="10"/>
  <c r="V539" i="10"/>
  <c r="K539" i="10" s="1"/>
  <c r="V540" i="10"/>
  <c r="K540" i="10" s="1"/>
  <c r="V541" i="10"/>
  <c r="K541" i="10" s="1"/>
  <c r="V542" i="10"/>
  <c r="V543" i="10"/>
  <c r="V544" i="10"/>
  <c r="V545" i="10"/>
  <c r="K545" i="10" s="1"/>
  <c r="V546" i="10"/>
  <c r="K546" i="10" s="1"/>
  <c r="V547" i="10"/>
  <c r="K547" i="10" s="1"/>
  <c r="V548" i="10"/>
  <c r="K523" i="10"/>
  <c r="K524" i="10"/>
  <c r="K528" i="10"/>
  <c r="K532" i="10"/>
  <c r="K533" i="10"/>
  <c r="K534" i="10"/>
  <c r="K538" i="10"/>
  <c r="K542" i="10"/>
  <c r="K543" i="10"/>
  <c r="K544" i="10"/>
  <c r="K548" i="10"/>
  <c r="V497" i="10"/>
  <c r="V498" i="10"/>
  <c r="V499" i="10"/>
  <c r="V500" i="10"/>
  <c r="K500" i="10" s="1"/>
  <c r="V501" i="10"/>
  <c r="K501" i="10" s="1"/>
  <c r="V502" i="10"/>
  <c r="K502" i="10" s="1"/>
  <c r="V503" i="10"/>
  <c r="K503" i="10" s="1"/>
  <c r="V504" i="10"/>
  <c r="V505" i="10"/>
  <c r="V506" i="10"/>
  <c r="V507" i="10"/>
  <c r="V508" i="10"/>
  <c r="V509" i="10"/>
  <c r="V510" i="10"/>
  <c r="K510" i="10" s="1"/>
  <c r="V511" i="10"/>
  <c r="K511" i="10" s="1"/>
  <c r="V512" i="10"/>
  <c r="K512" i="10" s="1"/>
  <c r="V513" i="10"/>
  <c r="K513" i="10" s="1"/>
  <c r="V514" i="10"/>
  <c r="V515" i="10"/>
  <c r="V516" i="10"/>
  <c r="V517" i="10"/>
  <c r="V518" i="10"/>
  <c r="V519" i="10"/>
  <c r="V520" i="10"/>
  <c r="K520" i="10" s="1"/>
  <c r="V521" i="10"/>
  <c r="K521" i="10" s="1"/>
  <c r="V522" i="10"/>
  <c r="K522" i="10" s="1"/>
  <c r="K497" i="10"/>
  <c r="K498" i="10"/>
  <c r="K499" i="10"/>
  <c r="K504" i="10"/>
  <c r="K505" i="10"/>
  <c r="K506" i="10"/>
  <c r="K507" i="10"/>
  <c r="K508" i="10"/>
  <c r="K509" i="10"/>
  <c r="K514" i="10"/>
  <c r="K515" i="10"/>
  <c r="K516" i="10"/>
  <c r="K517" i="10"/>
  <c r="K518" i="10"/>
  <c r="K519" i="10"/>
  <c r="V471" i="10"/>
  <c r="V472" i="10"/>
  <c r="V473" i="10"/>
  <c r="K473" i="10" s="1"/>
  <c r="V474" i="10"/>
  <c r="K474" i="10" s="1"/>
  <c r="V475" i="10"/>
  <c r="K475" i="10" s="1"/>
  <c r="V476" i="10"/>
  <c r="V477" i="10"/>
  <c r="K477" i="10" s="1"/>
  <c r="V478" i="10"/>
  <c r="K478" i="10" s="1"/>
  <c r="V479" i="10"/>
  <c r="V480" i="10"/>
  <c r="V481" i="10"/>
  <c r="V482" i="10"/>
  <c r="V483" i="10"/>
  <c r="K483" i="10" s="1"/>
  <c r="V484" i="10"/>
  <c r="K484" i="10" s="1"/>
  <c r="V485" i="10"/>
  <c r="K485" i="10" s="1"/>
  <c r="V486" i="10"/>
  <c r="K486" i="10" s="1"/>
  <c r="V487" i="10"/>
  <c r="K487" i="10" s="1"/>
  <c r="V488" i="10"/>
  <c r="K488" i="10" s="1"/>
  <c r="V489" i="10"/>
  <c r="V490" i="10"/>
  <c r="V491" i="10"/>
  <c r="V492" i="10"/>
  <c r="V493" i="10"/>
  <c r="K493" i="10" s="1"/>
  <c r="V494" i="10"/>
  <c r="K494" i="10" s="1"/>
  <c r="V495" i="10"/>
  <c r="K495" i="10" s="1"/>
  <c r="V496" i="10"/>
  <c r="K496" i="10" s="1"/>
  <c r="K471" i="10"/>
  <c r="K472" i="10"/>
  <c r="K476" i="10"/>
  <c r="K479" i="10"/>
  <c r="K480" i="10"/>
  <c r="K481" i="10"/>
  <c r="K482" i="10"/>
  <c r="K489" i="10"/>
  <c r="K490" i="10"/>
  <c r="K491" i="10"/>
  <c r="K492" i="10"/>
  <c r="V445" i="10"/>
  <c r="V446" i="10"/>
  <c r="V447" i="10"/>
  <c r="K447" i="10" s="1"/>
  <c r="V448" i="10"/>
  <c r="K448" i="10" s="1"/>
  <c r="V449" i="10"/>
  <c r="K449" i="10" s="1"/>
  <c r="V450" i="10"/>
  <c r="K450" i="10" s="1"/>
  <c r="V451" i="10"/>
  <c r="K451" i="10" s="1"/>
  <c r="V452" i="10"/>
  <c r="K452" i="10" s="1"/>
  <c r="V453" i="10"/>
  <c r="V454" i="10"/>
  <c r="V455" i="10"/>
  <c r="V456" i="10"/>
  <c r="V457" i="10"/>
  <c r="K457" i="10" s="1"/>
  <c r="V458" i="10"/>
  <c r="K458" i="10" s="1"/>
  <c r="V459" i="10"/>
  <c r="K459" i="10" s="1"/>
  <c r="V460" i="10"/>
  <c r="K460" i="10" s="1"/>
  <c r="V461" i="10"/>
  <c r="K461" i="10" s="1"/>
  <c r="V462" i="10"/>
  <c r="K462" i="10" s="1"/>
  <c r="V463" i="10"/>
  <c r="V464" i="10"/>
  <c r="V465" i="10"/>
  <c r="V466" i="10"/>
  <c r="V467" i="10"/>
  <c r="K467" i="10" s="1"/>
  <c r="V468" i="10"/>
  <c r="K468" i="10" s="1"/>
  <c r="V469" i="10"/>
  <c r="K469" i="10" s="1"/>
  <c r="V470" i="10"/>
  <c r="K470" i="10" s="1"/>
  <c r="K445" i="10"/>
  <c r="K446" i="10"/>
  <c r="K453" i="10"/>
  <c r="K454" i="10"/>
  <c r="K455" i="10"/>
  <c r="K456" i="10"/>
  <c r="K463" i="10"/>
  <c r="K464" i="10"/>
  <c r="K465" i="10"/>
  <c r="K466" i="10"/>
  <c r="V419" i="10"/>
  <c r="V420" i="10"/>
  <c r="V421" i="10"/>
  <c r="K421" i="10" s="1"/>
  <c r="V422" i="10"/>
  <c r="K422" i="10" s="1"/>
  <c r="V423" i="10"/>
  <c r="K423" i="10" s="1"/>
  <c r="V424" i="10"/>
  <c r="V425" i="10"/>
  <c r="V426" i="10"/>
  <c r="V427" i="10"/>
  <c r="V428" i="10"/>
  <c r="V429" i="10"/>
  <c r="V430" i="10"/>
  <c r="V431" i="10"/>
  <c r="K431" i="10" s="1"/>
  <c r="V432" i="10"/>
  <c r="K432" i="10" s="1"/>
  <c r="V433" i="10"/>
  <c r="K433" i="10" s="1"/>
  <c r="V434" i="10"/>
  <c r="V435" i="10"/>
  <c r="V436" i="10"/>
  <c r="V437" i="10"/>
  <c r="V438" i="10"/>
  <c r="V439" i="10"/>
  <c r="V440" i="10"/>
  <c r="V441" i="10"/>
  <c r="K441" i="10" s="1"/>
  <c r="V442" i="10"/>
  <c r="K442" i="10" s="1"/>
  <c r="V443" i="10"/>
  <c r="K443" i="10" s="1"/>
  <c r="V444" i="10"/>
  <c r="K419" i="10"/>
  <c r="K420" i="10"/>
  <c r="K424" i="10"/>
  <c r="K425" i="10"/>
  <c r="K426" i="10"/>
  <c r="K427" i="10"/>
  <c r="K428" i="10"/>
  <c r="K429" i="10"/>
  <c r="K430" i="10"/>
  <c r="K434" i="10"/>
  <c r="K435" i="10"/>
  <c r="K436" i="10"/>
  <c r="K437" i="10"/>
  <c r="K438" i="10"/>
  <c r="K439" i="10"/>
  <c r="K440" i="10"/>
  <c r="K444" i="10"/>
  <c r="V393" i="10"/>
  <c r="V394" i="10"/>
  <c r="K394" i="10" s="1"/>
  <c r="V395" i="10"/>
  <c r="V396" i="10"/>
  <c r="K396" i="10" s="1"/>
  <c r="V397" i="10"/>
  <c r="V398" i="10"/>
  <c r="K398" i="10" s="1"/>
  <c r="V399" i="10"/>
  <c r="K399" i="10" s="1"/>
  <c r="V400" i="10"/>
  <c r="K400" i="10" s="1"/>
  <c r="V401" i="10"/>
  <c r="V402" i="10"/>
  <c r="K402" i="10" s="1"/>
  <c r="V403" i="10"/>
  <c r="V404" i="10"/>
  <c r="K404" i="10" s="1"/>
  <c r="V405" i="10"/>
  <c r="V406" i="10"/>
  <c r="K406" i="10" s="1"/>
  <c r="V407" i="10"/>
  <c r="V408" i="10"/>
  <c r="K408" i="10" s="1"/>
  <c r="V409" i="10"/>
  <c r="K409" i="10" s="1"/>
  <c r="V410" i="10"/>
  <c r="K410" i="10" s="1"/>
  <c r="V411" i="10"/>
  <c r="V412" i="10"/>
  <c r="V413" i="10"/>
  <c r="V414" i="10"/>
  <c r="K414" i="10" s="1"/>
  <c r="V415" i="10"/>
  <c r="V416" i="10"/>
  <c r="K416" i="10" s="1"/>
  <c r="V417" i="10"/>
  <c r="V418" i="10"/>
  <c r="K418" i="10" s="1"/>
  <c r="K393" i="10"/>
  <c r="K395" i="10"/>
  <c r="K397" i="10"/>
  <c r="K401" i="10"/>
  <c r="K403" i="10"/>
  <c r="K405" i="10"/>
  <c r="K407" i="10"/>
  <c r="K411" i="10"/>
  <c r="K412" i="10"/>
  <c r="K413" i="10"/>
  <c r="K415" i="10"/>
  <c r="K417" i="10"/>
  <c r="V367" i="10"/>
  <c r="V368" i="10"/>
  <c r="V369" i="10"/>
  <c r="K369" i="10" s="1"/>
  <c r="V370" i="10"/>
  <c r="K370" i="10" s="1"/>
  <c r="V371" i="10"/>
  <c r="K371" i="10" s="1"/>
  <c r="V372" i="10"/>
  <c r="K372" i="10" s="1"/>
  <c r="V373" i="10"/>
  <c r="V374" i="10"/>
  <c r="V375" i="10"/>
  <c r="V376" i="10"/>
  <c r="V377" i="10"/>
  <c r="V378" i="10"/>
  <c r="V379" i="10"/>
  <c r="K379" i="10" s="1"/>
  <c r="V380" i="10"/>
  <c r="K380" i="10" s="1"/>
  <c r="V381" i="10"/>
  <c r="K381" i="10" s="1"/>
  <c r="V382" i="10"/>
  <c r="K382" i="10" s="1"/>
  <c r="V383" i="10"/>
  <c r="V384" i="10"/>
  <c r="V385" i="10"/>
  <c r="V386" i="10"/>
  <c r="V387" i="10"/>
  <c r="V388" i="10"/>
  <c r="V389" i="10"/>
  <c r="K389" i="10" s="1"/>
  <c r="V390" i="10"/>
  <c r="K390" i="10" s="1"/>
  <c r="V391" i="10"/>
  <c r="K391" i="10" s="1"/>
  <c r="V392" i="10"/>
  <c r="K392" i="10" s="1"/>
  <c r="K367" i="10"/>
  <c r="K368" i="10"/>
  <c r="K373" i="10"/>
  <c r="K374" i="10"/>
  <c r="K375" i="10"/>
  <c r="K376" i="10"/>
  <c r="K377" i="10"/>
  <c r="K378" i="10"/>
  <c r="K383" i="10"/>
  <c r="K384" i="10"/>
  <c r="K385" i="10"/>
  <c r="K386" i="10"/>
  <c r="K387" i="10"/>
  <c r="K388" i="10"/>
  <c r="V341" i="10"/>
  <c r="V342" i="10"/>
  <c r="V343" i="10"/>
  <c r="K343" i="10" s="1"/>
  <c r="V344" i="10"/>
  <c r="K344" i="10" s="1"/>
  <c r="V345" i="10"/>
  <c r="V346" i="10"/>
  <c r="V347" i="10"/>
  <c r="V348" i="10"/>
  <c r="V349" i="10"/>
  <c r="K349" i="10" s="1"/>
  <c r="V350" i="10"/>
  <c r="V351" i="10"/>
  <c r="V352" i="10"/>
  <c r="V353" i="10"/>
  <c r="K353" i="10" s="1"/>
  <c r="V354" i="10"/>
  <c r="K354" i="10" s="1"/>
  <c r="V355" i="10"/>
  <c r="V356" i="10"/>
  <c r="V357" i="10"/>
  <c r="V358" i="10"/>
  <c r="V359" i="10"/>
  <c r="K359" i="10" s="1"/>
  <c r="V360" i="10"/>
  <c r="V361" i="10"/>
  <c r="V362" i="10"/>
  <c r="V363" i="10"/>
  <c r="K363" i="10" s="1"/>
  <c r="V364" i="10"/>
  <c r="K364" i="10" s="1"/>
  <c r="V365" i="10"/>
  <c r="K365" i="10" s="1"/>
  <c r="V366" i="10"/>
  <c r="K341" i="10"/>
  <c r="K342" i="10"/>
  <c r="K345" i="10"/>
  <c r="K346" i="10"/>
  <c r="K347" i="10"/>
  <c r="K348" i="10"/>
  <c r="K350" i="10"/>
  <c r="K351" i="10"/>
  <c r="K352" i="10"/>
  <c r="K355" i="10"/>
  <c r="K356" i="10"/>
  <c r="K357" i="10"/>
  <c r="K358" i="10"/>
  <c r="K360" i="10"/>
  <c r="K361" i="10"/>
  <c r="K362" i="10"/>
  <c r="K366" i="10"/>
  <c r="V315" i="10"/>
  <c r="V316" i="10"/>
  <c r="V317" i="10"/>
  <c r="K317" i="10" s="1"/>
  <c r="V318" i="10"/>
  <c r="K318" i="10" s="1"/>
  <c r="V319" i="10"/>
  <c r="K319" i="10" s="1"/>
  <c r="V320" i="10"/>
  <c r="V321" i="10"/>
  <c r="K321" i="10" s="1"/>
  <c r="V322" i="10"/>
  <c r="V323" i="10"/>
  <c r="V324" i="10"/>
  <c r="V325" i="10"/>
  <c r="V326" i="10"/>
  <c r="V327" i="10"/>
  <c r="K327" i="10" s="1"/>
  <c r="V328" i="10"/>
  <c r="K328" i="10" s="1"/>
  <c r="V329" i="10"/>
  <c r="K329" i="10" s="1"/>
  <c r="V330" i="10"/>
  <c r="V331" i="10"/>
  <c r="K331" i="10" s="1"/>
  <c r="V332" i="10"/>
  <c r="V333" i="10"/>
  <c r="V334" i="10"/>
  <c r="V335" i="10"/>
  <c r="V336" i="10"/>
  <c r="V337" i="10"/>
  <c r="K337" i="10" s="1"/>
  <c r="V338" i="10"/>
  <c r="K338" i="10" s="1"/>
  <c r="V339" i="10"/>
  <c r="K339" i="10" s="1"/>
  <c r="V340" i="10"/>
  <c r="K315" i="10"/>
  <c r="K316" i="10"/>
  <c r="K320" i="10"/>
  <c r="K322" i="10"/>
  <c r="K323" i="10"/>
  <c r="K324" i="10"/>
  <c r="K325" i="10"/>
  <c r="K326" i="10"/>
  <c r="K330" i="10"/>
  <c r="K332" i="10"/>
  <c r="K333" i="10"/>
  <c r="K334" i="10"/>
  <c r="K335" i="10"/>
  <c r="K336" i="10"/>
  <c r="K340" i="10"/>
  <c r="V289" i="10"/>
  <c r="V290" i="10"/>
  <c r="V291" i="10"/>
  <c r="V292" i="10"/>
  <c r="K292" i="10" s="1"/>
  <c r="V293" i="10"/>
  <c r="K293" i="10" s="1"/>
  <c r="V294" i="10"/>
  <c r="K294" i="10" s="1"/>
  <c r="V295" i="10"/>
  <c r="V296" i="10"/>
  <c r="V297" i="10"/>
  <c r="V298" i="10"/>
  <c r="K298" i="10" s="1"/>
  <c r="V299" i="10"/>
  <c r="V300" i="10"/>
  <c r="V301" i="10"/>
  <c r="V302" i="10"/>
  <c r="K302" i="10" s="1"/>
  <c r="V303" i="10"/>
  <c r="K303" i="10" s="1"/>
  <c r="V304" i="10"/>
  <c r="K304" i="10" s="1"/>
  <c r="V305" i="10"/>
  <c r="V306" i="10"/>
  <c r="V307" i="10"/>
  <c r="V308" i="10"/>
  <c r="K308" i="10" s="1"/>
  <c r="V309" i="10"/>
  <c r="V310" i="10"/>
  <c r="V311" i="10"/>
  <c r="V312" i="10"/>
  <c r="K312" i="10" s="1"/>
  <c r="V313" i="10"/>
  <c r="K313" i="10" s="1"/>
  <c r="V314" i="10"/>
  <c r="K314" i="10" s="1"/>
  <c r="K289" i="10"/>
  <c r="K290" i="10"/>
  <c r="K291" i="10"/>
  <c r="K295" i="10"/>
  <c r="K296" i="10"/>
  <c r="K297" i="10"/>
  <c r="K299" i="10"/>
  <c r="K300" i="10"/>
  <c r="K301" i="10"/>
  <c r="K305" i="10"/>
  <c r="K306" i="10"/>
  <c r="K307" i="10"/>
  <c r="K309" i="10"/>
  <c r="K310" i="10"/>
  <c r="K311" i="10"/>
  <c r="V263" i="10"/>
  <c r="V264" i="10"/>
  <c r="V265" i="10"/>
  <c r="K265" i="10" s="1"/>
  <c r="V266" i="10"/>
  <c r="K266" i="10" s="1"/>
  <c r="V267" i="10"/>
  <c r="K267" i="10" s="1"/>
  <c r="V268" i="10"/>
  <c r="K268" i="10" s="1"/>
  <c r="V269" i="10"/>
  <c r="K269" i="10" s="1"/>
  <c r="V270" i="10"/>
  <c r="K270" i="10" s="1"/>
  <c r="V271" i="10"/>
  <c r="K271" i="10" s="1"/>
  <c r="V272" i="10"/>
  <c r="V273" i="10"/>
  <c r="V274" i="10"/>
  <c r="V275" i="10"/>
  <c r="K275" i="10" s="1"/>
  <c r="V276" i="10"/>
  <c r="K276" i="10" s="1"/>
  <c r="V277" i="10"/>
  <c r="K277" i="10" s="1"/>
  <c r="V278" i="10"/>
  <c r="K278" i="10" s="1"/>
  <c r="V279" i="10"/>
  <c r="K279" i="10" s="1"/>
  <c r="V280" i="10"/>
  <c r="K280" i="10" s="1"/>
  <c r="V281" i="10"/>
  <c r="K281" i="10" s="1"/>
  <c r="V282" i="10"/>
  <c r="K282" i="10" s="1"/>
  <c r="V283" i="10"/>
  <c r="V284" i="10"/>
  <c r="V285" i="10"/>
  <c r="K285" i="10" s="1"/>
  <c r="V286" i="10"/>
  <c r="K286" i="10" s="1"/>
  <c r="V287" i="10"/>
  <c r="K287" i="10" s="1"/>
  <c r="V288" i="10"/>
  <c r="K288" i="10" s="1"/>
  <c r="K263" i="10"/>
  <c r="K264" i="10"/>
  <c r="K272" i="10"/>
  <c r="K273" i="10"/>
  <c r="K274" i="10"/>
  <c r="K283" i="10"/>
  <c r="K284" i="10"/>
  <c r="K237" i="10"/>
  <c r="K238" i="10"/>
  <c r="K239" i="10"/>
  <c r="K240" i="10"/>
  <c r="K241" i="10"/>
  <c r="K242" i="10"/>
  <c r="K243" i="10"/>
  <c r="K244" i="10"/>
  <c r="K245" i="10"/>
  <c r="K246" i="10"/>
  <c r="K247" i="10"/>
  <c r="K248" i="10"/>
  <c r="K249" i="10"/>
  <c r="K250" i="10"/>
  <c r="K251" i="10"/>
  <c r="K252" i="10"/>
  <c r="K253" i="10"/>
  <c r="K254" i="10"/>
  <c r="K255" i="10"/>
  <c r="K256" i="10"/>
  <c r="K257" i="10"/>
  <c r="K258" i="10"/>
  <c r="K259" i="10"/>
  <c r="K260" i="10"/>
  <c r="K261" i="10"/>
  <c r="K262" i="10"/>
  <c r="V237" i="10"/>
  <c r="V238" i="10"/>
  <c r="V239" i="10"/>
  <c r="V240" i="10"/>
  <c r="V241" i="10"/>
  <c r="V242" i="10"/>
  <c r="V243" i="10"/>
  <c r="V244" i="10"/>
  <c r="V245" i="10"/>
  <c r="V246" i="10"/>
  <c r="V247" i="10"/>
  <c r="V248" i="10"/>
  <c r="V249" i="10"/>
  <c r="V250" i="10"/>
  <c r="V251" i="10"/>
  <c r="V252" i="10"/>
  <c r="V253" i="10"/>
  <c r="V254" i="10"/>
  <c r="V255" i="10"/>
  <c r="V256" i="10"/>
  <c r="V257" i="10"/>
  <c r="V258" i="10"/>
  <c r="V259" i="10"/>
  <c r="V260" i="10"/>
  <c r="V261" i="10"/>
  <c r="V262" i="10"/>
  <c r="V236" i="10"/>
  <c r="K211" i="10"/>
  <c r="K212" i="10"/>
  <c r="K213" i="10"/>
  <c r="K214" i="10"/>
  <c r="K215" i="10"/>
  <c r="K216" i="10"/>
  <c r="K217" i="10"/>
  <c r="K218" i="10"/>
  <c r="K219" i="10"/>
  <c r="K220" i="10"/>
  <c r="K221" i="10"/>
  <c r="K222" i="10"/>
  <c r="K223" i="10"/>
  <c r="K224" i="10"/>
  <c r="K225" i="10"/>
  <c r="K226" i="10"/>
  <c r="K227" i="10"/>
  <c r="K228" i="10"/>
  <c r="K229" i="10"/>
  <c r="K230" i="10"/>
  <c r="K231" i="10"/>
  <c r="K232" i="10"/>
  <c r="K233" i="10"/>
  <c r="K234" i="10"/>
  <c r="K235" i="10"/>
  <c r="K236" i="10"/>
  <c r="V211" i="10"/>
  <c r="V212" i="10"/>
  <c r="V213" i="10"/>
  <c r="V214" i="10"/>
  <c r="V215" i="10"/>
  <c r="V216" i="10"/>
  <c r="V217" i="10"/>
  <c r="V218" i="10"/>
  <c r="V219" i="10"/>
  <c r="V220" i="10"/>
  <c r="V221" i="10"/>
  <c r="V222" i="10"/>
  <c r="V223" i="10"/>
  <c r="V224" i="10"/>
  <c r="V225" i="10"/>
  <c r="V226" i="10"/>
  <c r="V227" i="10"/>
  <c r="V228" i="10"/>
  <c r="V229" i="10"/>
  <c r="V230" i="10"/>
  <c r="V231" i="10"/>
  <c r="V232" i="10"/>
  <c r="V233" i="10"/>
  <c r="V234" i="10"/>
  <c r="V235" i="10"/>
  <c r="K185" i="10"/>
  <c r="K186" i="10"/>
  <c r="K187" i="10"/>
  <c r="K188" i="10"/>
  <c r="K189" i="10"/>
  <c r="K190" i="10"/>
  <c r="K191" i="10"/>
  <c r="K192" i="10"/>
  <c r="K193" i="10"/>
  <c r="K194" i="10"/>
  <c r="K195" i="10"/>
  <c r="K196" i="10"/>
  <c r="K197" i="10"/>
  <c r="K198" i="10"/>
  <c r="K199" i="10"/>
  <c r="K200" i="10"/>
  <c r="K201" i="10"/>
  <c r="K202" i="10"/>
  <c r="K203" i="10"/>
  <c r="K204" i="10"/>
  <c r="K205" i="10"/>
  <c r="K206" i="10"/>
  <c r="K207" i="10"/>
  <c r="K208" i="10"/>
  <c r="K209" i="10"/>
  <c r="K210" i="10"/>
  <c r="V185" i="10"/>
  <c r="V186" i="10"/>
  <c r="V187" i="10"/>
  <c r="V188" i="10"/>
  <c r="V189" i="10"/>
  <c r="V190" i="10"/>
  <c r="V191" i="10"/>
  <c r="V192" i="10"/>
  <c r="V193" i="10"/>
  <c r="V194" i="10"/>
  <c r="V195" i="10"/>
  <c r="V196" i="10"/>
  <c r="V197" i="10"/>
  <c r="V198" i="10"/>
  <c r="V199" i="10"/>
  <c r="V200" i="10"/>
  <c r="V201" i="10"/>
  <c r="V202" i="10"/>
  <c r="V203" i="10"/>
  <c r="V204" i="10"/>
  <c r="V205" i="10"/>
  <c r="V206" i="10"/>
  <c r="V207" i="10"/>
  <c r="V208" i="10"/>
  <c r="V209" i="10"/>
  <c r="V210" i="10"/>
  <c r="K159" i="10"/>
  <c r="K160" i="10"/>
  <c r="K161" i="10"/>
  <c r="K162" i="10"/>
  <c r="K163" i="10"/>
  <c r="K164" i="10"/>
  <c r="K165" i="10"/>
  <c r="K166" i="10"/>
  <c r="K167" i="10"/>
  <c r="K168" i="10"/>
  <c r="K169" i="10"/>
  <c r="K170" i="10"/>
  <c r="K171" i="10"/>
  <c r="K172" i="10"/>
  <c r="K173" i="10"/>
  <c r="K174" i="10"/>
  <c r="K175" i="10"/>
  <c r="K176" i="10"/>
  <c r="K177" i="10"/>
  <c r="K178" i="10"/>
  <c r="K179" i="10"/>
  <c r="K180" i="10"/>
  <c r="K181" i="10"/>
  <c r="K182" i="10"/>
  <c r="K183" i="10"/>
  <c r="K184" i="10"/>
  <c r="V159" i="10"/>
  <c r="V160" i="10"/>
  <c r="V161" i="10"/>
  <c r="V162" i="10"/>
  <c r="V163" i="10"/>
  <c r="V164" i="10"/>
  <c r="V165" i="10"/>
  <c r="V166" i="10"/>
  <c r="V167" i="10"/>
  <c r="V168" i="10"/>
  <c r="V169" i="10"/>
  <c r="V170" i="10"/>
  <c r="V171" i="10"/>
  <c r="V172" i="10"/>
  <c r="V173" i="10"/>
  <c r="V174" i="10"/>
  <c r="V175" i="10"/>
  <c r="V176" i="10"/>
  <c r="V177" i="10"/>
  <c r="V178" i="10"/>
  <c r="V179" i="10"/>
  <c r="V180" i="10"/>
  <c r="V181" i="10"/>
  <c r="V182" i="10"/>
  <c r="V183" i="10"/>
  <c r="V184" i="10"/>
  <c r="K133" i="10"/>
  <c r="K134" i="10"/>
  <c r="K135" i="10"/>
  <c r="K136" i="10"/>
  <c r="K137" i="10"/>
  <c r="K138" i="10"/>
  <c r="K139" i="10"/>
  <c r="K140" i="10"/>
  <c r="K141" i="10"/>
  <c r="K142" i="10"/>
  <c r="K143" i="10"/>
  <c r="K144" i="10"/>
  <c r="K145" i="10"/>
  <c r="K146" i="10"/>
  <c r="K147" i="10"/>
  <c r="K148" i="10"/>
  <c r="K149" i="10"/>
  <c r="K150" i="10"/>
  <c r="K151" i="10"/>
  <c r="K152" i="10"/>
  <c r="K153" i="10"/>
  <c r="K154" i="10"/>
  <c r="K155" i="10"/>
  <c r="K156" i="10"/>
  <c r="K157" i="10"/>
  <c r="K158" i="10"/>
  <c r="V133" i="10"/>
  <c r="V134" i="10"/>
  <c r="V135" i="10"/>
  <c r="V136" i="10"/>
  <c r="V137" i="10"/>
  <c r="V138" i="10"/>
  <c r="V139" i="10"/>
  <c r="V140" i="10"/>
  <c r="V141" i="10"/>
  <c r="V142" i="10"/>
  <c r="V143" i="10"/>
  <c r="V144" i="10"/>
  <c r="V145" i="10"/>
  <c r="V146" i="10"/>
  <c r="V147" i="10"/>
  <c r="V148" i="10"/>
  <c r="V149" i="10"/>
  <c r="V150" i="10"/>
  <c r="V151" i="10"/>
  <c r="V152" i="10"/>
  <c r="V153" i="10"/>
  <c r="V154" i="10"/>
  <c r="V155" i="10"/>
  <c r="V156" i="10"/>
  <c r="V157" i="10"/>
  <c r="V158" i="10"/>
  <c r="K107" i="10"/>
  <c r="K108" i="10"/>
  <c r="K109" i="10"/>
  <c r="K110" i="10"/>
  <c r="K111" i="10"/>
  <c r="K112" i="10"/>
  <c r="K113" i="10"/>
  <c r="K114" i="10"/>
  <c r="K115" i="10"/>
  <c r="K116" i="10"/>
  <c r="K117" i="10"/>
  <c r="K118" i="10"/>
  <c r="K119" i="10"/>
  <c r="K120" i="10"/>
  <c r="K121" i="10"/>
  <c r="K122" i="10"/>
  <c r="K123" i="10"/>
  <c r="K124" i="10"/>
  <c r="K125" i="10"/>
  <c r="K126" i="10"/>
  <c r="K127" i="10"/>
  <c r="K128" i="10"/>
  <c r="K129" i="10"/>
  <c r="K130" i="10"/>
  <c r="K131" i="10"/>
  <c r="K132" i="10"/>
  <c r="V107" i="10"/>
  <c r="V108" i="10"/>
  <c r="V109" i="10"/>
  <c r="V110" i="10"/>
  <c r="V111" i="10"/>
  <c r="V112" i="10"/>
  <c r="V113" i="10"/>
  <c r="V114" i="10"/>
  <c r="V115" i="10"/>
  <c r="V116" i="10"/>
  <c r="V117" i="10"/>
  <c r="V118" i="10"/>
  <c r="V119" i="10"/>
  <c r="V120" i="10"/>
  <c r="V121" i="10"/>
  <c r="V122" i="10"/>
  <c r="V123" i="10"/>
  <c r="V124" i="10"/>
  <c r="V125" i="10"/>
  <c r="V126" i="10"/>
  <c r="V127" i="10"/>
  <c r="V128" i="10"/>
  <c r="V129" i="10"/>
  <c r="V130" i="10"/>
  <c r="V131" i="10"/>
  <c r="V132" i="10"/>
  <c r="K96" i="10"/>
  <c r="K99" i="10"/>
  <c r="V81" i="10"/>
  <c r="K81" i="10" s="1"/>
  <c r="V82" i="10"/>
  <c r="K82" i="10" s="1"/>
  <c r="V83" i="10"/>
  <c r="K83" i="10" s="1"/>
  <c r="V84" i="10"/>
  <c r="K84" i="10" s="1"/>
  <c r="V85" i="10"/>
  <c r="K85" i="10" s="1"/>
  <c r="V86" i="10"/>
  <c r="K86" i="10" s="1"/>
  <c r="V87" i="10"/>
  <c r="K87" i="10" s="1"/>
  <c r="V88" i="10"/>
  <c r="K88" i="10" s="1"/>
  <c r="V89" i="10"/>
  <c r="K89" i="10" s="1"/>
  <c r="V90" i="10"/>
  <c r="K90" i="10" s="1"/>
  <c r="V91" i="10"/>
  <c r="K91" i="10" s="1"/>
  <c r="V92" i="10"/>
  <c r="K92" i="10" s="1"/>
  <c r="V93" i="10"/>
  <c r="K93" i="10" s="1"/>
  <c r="V94" i="10"/>
  <c r="K94" i="10" s="1"/>
  <c r="V95" i="10"/>
  <c r="K95" i="10" s="1"/>
  <c r="V96" i="10"/>
  <c r="V97" i="10"/>
  <c r="K97" i="10" s="1"/>
  <c r="V98" i="10"/>
  <c r="K98" i="10" s="1"/>
  <c r="V99" i="10"/>
  <c r="V100" i="10"/>
  <c r="K100" i="10" s="1"/>
  <c r="V101" i="10"/>
  <c r="K101" i="10" s="1"/>
  <c r="V102" i="10"/>
  <c r="K102" i="10" s="1"/>
  <c r="V103" i="10"/>
  <c r="K103" i="10" s="1"/>
  <c r="V104" i="10"/>
  <c r="K104" i="10" s="1"/>
  <c r="V105" i="10"/>
  <c r="K105" i="10" s="1"/>
  <c r="V106" i="10"/>
  <c r="K106" i="10" s="1"/>
  <c r="K57" i="10"/>
  <c r="K58" i="10"/>
  <c r="K59" i="10"/>
  <c r="K69" i="10"/>
  <c r="K77" i="10"/>
  <c r="K78" i="10"/>
  <c r="K79" i="10"/>
  <c r="V55" i="10"/>
  <c r="K55" i="10" s="1"/>
  <c r="V56" i="10"/>
  <c r="K56" i="10" s="1"/>
  <c r="V57" i="10"/>
  <c r="V58" i="10"/>
  <c r="V59" i="10"/>
  <c r="V60" i="10"/>
  <c r="K60" i="10" s="1"/>
  <c r="V61" i="10"/>
  <c r="K61" i="10" s="1"/>
  <c r="V62" i="10"/>
  <c r="K62" i="10" s="1"/>
  <c r="V63" i="10"/>
  <c r="K63" i="10" s="1"/>
  <c r="V64" i="10"/>
  <c r="K64" i="10" s="1"/>
  <c r="V65" i="10"/>
  <c r="K65" i="10" s="1"/>
  <c r="V66" i="10"/>
  <c r="K66" i="10" s="1"/>
  <c r="V67" i="10"/>
  <c r="K67" i="10" s="1"/>
  <c r="V68" i="10"/>
  <c r="K68" i="10" s="1"/>
  <c r="V69" i="10"/>
  <c r="V70" i="10"/>
  <c r="K70" i="10" s="1"/>
  <c r="V71" i="10"/>
  <c r="K71" i="10" s="1"/>
  <c r="V72" i="10"/>
  <c r="K72" i="10" s="1"/>
  <c r="V73" i="10"/>
  <c r="K73" i="10" s="1"/>
  <c r="V74" i="10"/>
  <c r="K74" i="10" s="1"/>
  <c r="V75" i="10"/>
  <c r="K75" i="10" s="1"/>
  <c r="V76" i="10"/>
  <c r="K76" i="10" s="1"/>
  <c r="V77" i="10"/>
  <c r="V78" i="10"/>
  <c r="V79" i="10"/>
  <c r="V80" i="10"/>
  <c r="K80" i="10" s="1"/>
  <c r="K29" i="10"/>
  <c r="K30" i="10"/>
  <c r="K31" i="10"/>
  <c r="K39" i="10"/>
  <c r="K40" i="10"/>
  <c r="V29" i="10"/>
  <c r="V30" i="10"/>
  <c r="V31" i="10"/>
  <c r="V32" i="10"/>
  <c r="K32" i="10" s="1"/>
  <c r="V33" i="10"/>
  <c r="K33" i="10" s="1"/>
  <c r="V34" i="10"/>
  <c r="K34" i="10" s="1"/>
  <c r="V35" i="10"/>
  <c r="K35" i="10" s="1"/>
  <c r="V36" i="10"/>
  <c r="K36" i="10" s="1"/>
  <c r="V37" i="10"/>
  <c r="K37" i="10" s="1"/>
  <c r="V38" i="10"/>
  <c r="K38" i="10" s="1"/>
  <c r="V39" i="10"/>
  <c r="V40" i="10"/>
  <c r="V41" i="10"/>
  <c r="K41" i="10" s="1"/>
  <c r="V42" i="10"/>
  <c r="K42" i="10" s="1"/>
  <c r="V43" i="10"/>
  <c r="K43" i="10" s="1"/>
  <c r="V44" i="10"/>
  <c r="K44" i="10" s="1"/>
  <c r="V45" i="10"/>
  <c r="K45" i="10" s="1"/>
  <c r="V46" i="10"/>
  <c r="K46" i="10" s="1"/>
  <c r="V47" i="10"/>
  <c r="K47" i="10" s="1"/>
  <c r="V48" i="10"/>
  <c r="K48" i="10" s="1"/>
  <c r="V49" i="10"/>
  <c r="K49" i="10" s="1"/>
  <c r="V50" i="10"/>
  <c r="K50" i="10" s="1"/>
  <c r="V51" i="10"/>
  <c r="K51" i="10" s="1"/>
  <c r="V52" i="10"/>
  <c r="K52" i="10" s="1"/>
  <c r="V53" i="10"/>
  <c r="K53" i="10" s="1"/>
  <c r="V54" i="10"/>
  <c r="K54" i="10" s="1"/>
  <c r="V4" i="10"/>
  <c r="K4" i="10" s="1"/>
  <c r="V5" i="10"/>
  <c r="V6" i="10"/>
  <c r="V7" i="10"/>
  <c r="K7" i="10" s="1"/>
  <c r="V8" i="10"/>
  <c r="K8" i="10" s="1"/>
  <c r="V9" i="10"/>
  <c r="V10" i="10"/>
  <c r="K10" i="10" s="1"/>
  <c r="V11" i="10"/>
  <c r="K11" i="10" s="1"/>
  <c r="V12" i="10"/>
  <c r="K12" i="10" s="1"/>
  <c r="V13" i="10"/>
  <c r="K13" i="10" s="1"/>
  <c r="V14" i="10"/>
  <c r="K14" i="10" s="1"/>
  <c r="V15" i="10"/>
  <c r="V16" i="10"/>
  <c r="K16" i="10" s="1"/>
  <c r="V17" i="10"/>
  <c r="K17" i="10" s="1"/>
  <c r="V18" i="10"/>
  <c r="K18" i="10" s="1"/>
  <c r="V19" i="10"/>
  <c r="V20" i="10"/>
  <c r="K20" i="10" s="1"/>
  <c r="V21" i="10"/>
  <c r="K21" i="10" s="1"/>
  <c r="V22" i="10"/>
  <c r="K22" i="10" s="1"/>
  <c r="V23" i="10"/>
  <c r="K23" i="10" s="1"/>
  <c r="V24" i="10"/>
  <c r="K24" i="10" s="1"/>
  <c r="V25" i="10"/>
  <c r="V26" i="10"/>
  <c r="K26" i="10" s="1"/>
  <c r="V27" i="10"/>
  <c r="K27" i="10" s="1"/>
  <c r="V28" i="10"/>
  <c r="K28" i="10" s="1"/>
  <c r="V3" i="10"/>
  <c r="K9" i="10"/>
  <c r="K6" i="10"/>
  <c r="K19" i="10"/>
  <c r="K5" i="10"/>
  <c r="K15" i="10"/>
  <c r="K25" i="10"/>
  <c r="K3" i="10"/>
  <c r="P758" i="8"/>
  <c r="P759" i="8"/>
  <c r="P760" i="8"/>
  <c r="P761" i="8"/>
  <c r="P762" i="8"/>
  <c r="P763" i="8"/>
  <c r="P764" i="8"/>
  <c r="P765" i="8"/>
  <c r="P766" i="8"/>
  <c r="P767" i="8"/>
  <c r="P768" i="8"/>
  <c r="P769" i="8"/>
  <c r="P770" i="8"/>
  <c r="P771" i="8"/>
  <c r="P772" i="8"/>
  <c r="P773" i="8"/>
  <c r="P774" i="8"/>
  <c r="P775" i="8"/>
  <c r="P776" i="8"/>
  <c r="P777" i="8"/>
  <c r="P778" i="8"/>
  <c r="P779" i="8"/>
  <c r="P780" i="8"/>
  <c r="P781" i="8"/>
  <c r="P782" i="8"/>
  <c r="P757" i="8"/>
  <c r="Q758" i="8"/>
  <c r="Q759" i="8"/>
  <c r="Q760" i="8"/>
  <c r="Q761" i="8"/>
  <c r="Q762" i="8"/>
  <c r="Q763" i="8"/>
  <c r="Q764" i="8"/>
  <c r="Q765" i="8"/>
  <c r="Q766" i="8"/>
  <c r="Q767" i="8"/>
  <c r="Q768" i="8"/>
  <c r="Q769" i="8"/>
  <c r="Q770" i="8"/>
  <c r="Q771" i="8"/>
  <c r="Q772" i="8"/>
  <c r="Q773" i="8"/>
  <c r="Q774" i="8"/>
  <c r="Q775" i="8"/>
  <c r="Q776" i="8"/>
  <c r="Q777" i="8"/>
  <c r="Q778" i="8"/>
  <c r="Q779" i="8"/>
  <c r="Q780" i="8"/>
  <c r="Q781" i="8"/>
  <c r="Q782" i="8"/>
  <c r="Q757" i="8"/>
  <c r="N757" i="8"/>
  <c r="N758" i="8"/>
  <c r="N759" i="8"/>
  <c r="N760" i="8"/>
  <c r="N761" i="8"/>
  <c r="N762" i="8"/>
  <c r="N763" i="8"/>
  <c r="N764" i="8"/>
  <c r="N765" i="8"/>
  <c r="N766" i="8"/>
  <c r="N767" i="8"/>
  <c r="N768" i="8"/>
  <c r="N769" i="8"/>
  <c r="N770" i="8"/>
  <c r="N771" i="8"/>
  <c r="N772" i="8"/>
  <c r="N773" i="8"/>
  <c r="N774" i="8"/>
  <c r="N775" i="8"/>
  <c r="N776" i="8"/>
  <c r="N777" i="8"/>
  <c r="N778" i="8"/>
  <c r="N779" i="8"/>
  <c r="N780" i="8"/>
  <c r="N781" i="8"/>
  <c r="N782" i="8"/>
  <c r="P732" i="8"/>
  <c r="P733" i="8"/>
  <c r="P734" i="8"/>
  <c r="P735" i="8"/>
  <c r="P736" i="8"/>
  <c r="P737" i="8"/>
  <c r="P738" i="8"/>
  <c r="P739" i="8"/>
  <c r="P740" i="8"/>
  <c r="P741" i="8"/>
  <c r="P742" i="8"/>
  <c r="P743" i="8"/>
  <c r="P744" i="8"/>
  <c r="P745" i="8"/>
  <c r="P746" i="8"/>
  <c r="P747" i="8"/>
  <c r="P748" i="8"/>
  <c r="P749" i="8"/>
  <c r="P750" i="8"/>
  <c r="P751" i="8"/>
  <c r="P752" i="8"/>
  <c r="P753" i="8"/>
  <c r="P754" i="8"/>
  <c r="P755" i="8"/>
  <c r="P756" i="8"/>
  <c r="P731" i="8"/>
  <c r="N732" i="8"/>
  <c r="N733" i="8"/>
  <c r="N734" i="8"/>
  <c r="N735" i="8"/>
  <c r="N736" i="8"/>
  <c r="N737" i="8"/>
  <c r="N738" i="8"/>
  <c r="N739" i="8"/>
  <c r="N740" i="8"/>
  <c r="N741" i="8"/>
  <c r="N742" i="8"/>
  <c r="N743" i="8"/>
  <c r="N744" i="8"/>
  <c r="N745" i="8"/>
  <c r="N746" i="8"/>
  <c r="N747" i="8"/>
  <c r="N748" i="8"/>
  <c r="N749" i="8"/>
  <c r="N750" i="8"/>
  <c r="N751" i="8"/>
  <c r="N752" i="8"/>
  <c r="N753" i="8"/>
  <c r="N754" i="8"/>
  <c r="N755" i="8"/>
  <c r="N756" i="8"/>
  <c r="N731" i="8"/>
  <c r="J706" i="8"/>
  <c r="K706" i="8"/>
  <c r="L706" i="8"/>
  <c r="M706" i="8"/>
  <c r="N706" i="8"/>
  <c r="O706" i="8"/>
  <c r="P706" i="8"/>
  <c r="J707" i="8"/>
  <c r="K707" i="8"/>
  <c r="L707" i="8"/>
  <c r="M707" i="8"/>
  <c r="N707" i="8"/>
  <c r="O707" i="8"/>
  <c r="P707" i="8"/>
  <c r="J708" i="8"/>
  <c r="K708" i="8"/>
  <c r="L708" i="8"/>
  <c r="M708" i="8"/>
  <c r="N708" i="8"/>
  <c r="O708" i="8"/>
  <c r="P708" i="8"/>
  <c r="J709" i="8"/>
  <c r="K709" i="8"/>
  <c r="L709" i="8"/>
  <c r="M709" i="8"/>
  <c r="N709" i="8"/>
  <c r="O709" i="8"/>
  <c r="P709" i="8"/>
  <c r="J710" i="8"/>
  <c r="K710" i="8"/>
  <c r="L710" i="8"/>
  <c r="M710" i="8"/>
  <c r="N710" i="8"/>
  <c r="O710" i="8"/>
  <c r="P710" i="8"/>
  <c r="J711" i="8"/>
  <c r="K711" i="8"/>
  <c r="L711" i="8"/>
  <c r="M711" i="8"/>
  <c r="N711" i="8"/>
  <c r="O711" i="8"/>
  <c r="P711" i="8"/>
  <c r="J712" i="8"/>
  <c r="K712" i="8"/>
  <c r="L712" i="8"/>
  <c r="M712" i="8"/>
  <c r="N712" i="8"/>
  <c r="O712" i="8"/>
  <c r="P712" i="8"/>
  <c r="J713" i="8"/>
  <c r="K713" i="8"/>
  <c r="L713" i="8"/>
  <c r="M713" i="8"/>
  <c r="N713" i="8"/>
  <c r="O713" i="8"/>
  <c r="P713" i="8"/>
  <c r="J714" i="8"/>
  <c r="K714" i="8"/>
  <c r="L714" i="8"/>
  <c r="M714" i="8"/>
  <c r="N714" i="8"/>
  <c r="O714" i="8"/>
  <c r="P714" i="8"/>
  <c r="J715" i="8"/>
  <c r="K715" i="8"/>
  <c r="L715" i="8"/>
  <c r="M715" i="8"/>
  <c r="N715" i="8"/>
  <c r="O715" i="8"/>
  <c r="P715" i="8"/>
  <c r="J716" i="8"/>
  <c r="K716" i="8"/>
  <c r="L716" i="8"/>
  <c r="M716" i="8"/>
  <c r="N716" i="8"/>
  <c r="O716" i="8"/>
  <c r="P716" i="8"/>
  <c r="J717" i="8"/>
  <c r="K717" i="8"/>
  <c r="L717" i="8"/>
  <c r="M717" i="8"/>
  <c r="N717" i="8"/>
  <c r="O717" i="8"/>
  <c r="P717" i="8"/>
  <c r="J718" i="8"/>
  <c r="K718" i="8"/>
  <c r="L718" i="8"/>
  <c r="M718" i="8"/>
  <c r="N718" i="8"/>
  <c r="O718" i="8"/>
  <c r="P718" i="8"/>
  <c r="J719" i="8"/>
  <c r="K719" i="8"/>
  <c r="L719" i="8"/>
  <c r="M719" i="8"/>
  <c r="N719" i="8"/>
  <c r="O719" i="8"/>
  <c r="P719" i="8"/>
  <c r="J720" i="8"/>
  <c r="K720" i="8"/>
  <c r="L720" i="8"/>
  <c r="M720" i="8"/>
  <c r="N720" i="8"/>
  <c r="O720" i="8"/>
  <c r="P720" i="8"/>
  <c r="J721" i="8"/>
  <c r="K721" i="8"/>
  <c r="L721" i="8"/>
  <c r="M721" i="8"/>
  <c r="N721" i="8"/>
  <c r="O721" i="8"/>
  <c r="P721" i="8"/>
  <c r="J722" i="8"/>
  <c r="K722" i="8"/>
  <c r="L722" i="8"/>
  <c r="M722" i="8"/>
  <c r="N722" i="8"/>
  <c r="O722" i="8"/>
  <c r="P722" i="8"/>
  <c r="J723" i="8"/>
  <c r="K723" i="8"/>
  <c r="L723" i="8"/>
  <c r="M723" i="8"/>
  <c r="N723" i="8"/>
  <c r="O723" i="8"/>
  <c r="P723" i="8"/>
  <c r="J724" i="8"/>
  <c r="K724" i="8"/>
  <c r="L724" i="8"/>
  <c r="M724" i="8"/>
  <c r="N724" i="8"/>
  <c r="O724" i="8"/>
  <c r="P724" i="8"/>
  <c r="J725" i="8"/>
  <c r="K725" i="8"/>
  <c r="L725" i="8"/>
  <c r="M725" i="8"/>
  <c r="N725" i="8"/>
  <c r="O725" i="8"/>
  <c r="P725" i="8"/>
  <c r="J726" i="8"/>
  <c r="K726" i="8"/>
  <c r="L726" i="8"/>
  <c r="M726" i="8"/>
  <c r="N726" i="8"/>
  <c r="O726" i="8"/>
  <c r="P726" i="8"/>
  <c r="J727" i="8"/>
  <c r="K727" i="8"/>
  <c r="L727" i="8"/>
  <c r="M727" i="8"/>
  <c r="N727" i="8"/>
  <c r="O727" i="8"/>
  <c r="P727" i="8"/>
  <c r="J728" i="8"/>
  <c r="K728" i="8"/>
  <c r="L728" i="8"/>
  <c r="M728" i="8"/>
  <c r="N728" i="8"/>
  <c r="O728" i="8"/>
  <c r="P728" i="8"/>
  <c r="J729" i="8"/>
  <c r="K729" i="8"/>
  <c r="L729" i="8"/>
  <c r="M729" i="8"/>
  <c r="N729" i="8"/>
  <c r="O729" i="8"/>
  <c r="P729" i="8"/>
  <c r="J730" i="8"/>
  <c r="K730" i="8"/>
  <c r="L730" i="8"/>
  <c r="M730" i="8"/>
  <c r="N730" i="8"/>
  <c r="O730" i="8"/>
  <c r="P730" i="8"/>
  <c r="K705" i="8"/>
  <c r="L705" i="8"/>
  <c r="M705" i="8"/>
  <c r="N705" i="8"/>
  <c r="O705" i="8"/>
  <c r="P705" i="8"/>
  <c r="J705" i="8"/>
  <c r="P679" i="8"/>
  <c r="P680" i="8"/>
  <c r="P681" i="8"/>
  <c r="P682" i="8"/>
  <c r="P683" i="8"/>
  <c r="P684" i="8"/>
  <c r="P685" i="8"/>
  <c r="P686" i="8"/>
  <c r="P687" i="8"/>
  <c r="P688" i="8"/>
  <c r="P689" i="8"/>
  <c r="P690" i="8"/>
  <c r="P691" i="8"/>
  <c r="P692" i="8"/>
  <c r="P693" i="8"/>
  <c r="P694" i="8"/>
  <c r="P695" i="8"/>
  <c r="P696" i="8"/>
  <c r="P697" i="8"/>
  <c r="P698" i="8"/>
  <c r="P699" i="8"/>
  <c r="P700" i="8"/>
  <c r="P701" i="8"/>
  <c r="P702" i="8"/>
  <c r="P703" i="8"/>
  <c r="P704" i="8"/>
  <c r="N679" i="8"/>
  <c r="N680" i="8"/>
  <c r="N681" i="8"/>
  <c r="N682" i="8"/>
  <c r="N683" i="8"/>
  <c r="N684" i="8"/>
  <c r="N685" i="8"/>
  <c r="N686" i="8"/>
  <c r="N687" i="8"/>
  <c r="N688" i="8"/>
  <c r="N689" i="8"/>
  <c r="N690" i="8"/>
  <c r="N691" i="8"/>
  <c r="N692" i="8"/>
  <c r="N693" i="8"/>
  <c r="N694" i="8"/>
  <c r="N695" i="8"/>
  <c r="N696" i="8"/>
  <c r="N697" i="8"/>
  <c r="N698" i="8"/>
  <c r="N699" i="8"/>
  <c r="N700" i="8"/>
  <c r="N701" i="8"/>
  <c r="N702" i="8"/>
  <c r="N703" i="8"/>
  <c r="N704" i="8"/>
  <c r="P653" i="8"/>
  <c r="P654" i="8"/>
  <c r="P655" i="8"/>
  <c r="P656" i="8"/>
  <c r="P657" i="8"/>
  <c r="P658" i="8"/>
  <c r="P659" i="8"/>
  <c r="P660" i="8"/>
  <c r="P661" i="8"/>
  <c r="P662" i="8"/>
  <c r="P663" i="8"/>
  <c r="P664" i="8"/>
  <c r="P665" i="8"/>
  <c r="P666" i="8"/>
  <c r="P667" i="8"/>
  <c r="P668" i="8"/>
  <c r="P669" i="8"/>
  <c r="P670" i="8"/>
  <c r="P671" i="8"/>
  <c r="P672" i="8"/>
  <c r="P673" i="8"/>
  <c r="P674" i="8"/>
  <c r="P675" i="8"/>
  <c r="P676" i="8"/>
  <c r="P677" i="8"/>
  <c r="P678" i="8"/>
  <c r="N653" i="8"/>
  <c r="N654" i="8"/>
  <c r="N655" i="8"/>
  <c r="N656" i="8"/>
  <c r="N657" i="8"/>
  <c r="N658" i="8"/>
  <c r="N659" i="8"/>
  <c r="N660" i="8"/>
  <c r="N661" i="8"/>
  <c r="N662" i="8"/>
  <c r="N663" i="8"/>
  <c r="N664" i="8"/>
  <c r="N665" i="8"/>
  <c r="N666" i="8"/>
  <c r="N667" i="8"/>
  <c r="N668" i="8"/>
  <c r="N669" i="8"/>
  <c r="N670" i="8"/>
  <c r="N671" i="8"/>
  <c r="N672" i="8"/>
  <c r="N673" i="8"/>
  <c r="N674" i="8"/>
  <c r="N675" i="8"/>
  <c r="N676" i="8"/>
  <c r="N677" i="8"/>
  <c r="N678" i="8"/>
  <c r="P627" i="8"/>
  <c r="P628" i="8"/>
  <c r="P629" i="8"/>
  <c r="P630" i="8"/>
  <c r="P631" i="8"/>
  <c r="P632" i="8"/>
  <c r="P633" i="8"/>
  <c r="P634" i="8"/>
  <c r="P635" i="8"/>
  <c r="P636" i="8"/>
  <c r="P637" i="8"/>
  <c r="P638" i="8"/>
  <c r="P639" i="8"/>
  <c r="P640" i="8"/>
  <c r="P641" i="8"/>
  <c r="P642" i="8"/>
  <c r="P643" i="8"/>
  <c r="P644" i="8"/>
  <c r="P645" i="8"/>
  <c r="P646" i="8"/>
  <c r="P647" i="8"/>
  <c r="P648" i="8"/>
  <c r="P649" i="8"/>
  <c r="P650" i="8"/>
  <c r="P651" i="8"/>
  <c r="P652" i="8"/>
  <c r="N627" i="8"/>
  <c r="N628" i="8"/>
  <c r="N629" i="8"/>
  <c r="N630" i="8"/>
  <c r="N631" i="8"/>
  <c r="N632" i="8"/>
  <c r="N633" i="8"/>
  <c r="N634" i="8"/>
  <c r="N635" i="8"/>
  <c r="N636" i="8"/>
  <c r="N637" i="8"/>
  <c r="N638" i="8"/>
  <c r="N639" i="8"/>
  <c r="N640" i="8"/>
  <c r="N641" i="8"/>
  <c r="N642" i="8"/>
  <c r="N643" i="8"/>
  <c r="N644" i="8"/>
  <c r="N645" i="8"/>
  <c r="N646" i="8"/>
  <c r="N647" i="8"/>
  <c r="N648" i="8"/>
  <c r="N649" i="8"/>
  <c r="N650" i="8"/>
  <c r="N651" i="8"/>
  <c r="N652" i="8"/>
  <c r="P601" i="8"/>
  <c r="P602" i="8"/>
  <c r="P603" i="8"/>
  <c r="P604" i="8"/>
  <c r="P605" i="8"/>
  <c r="P606" i="8"/>
  <c r="P607" i="8"/>
  <c r="P608" i="8"/>
  <c r="P609" i="8"/>
  <c r="P610" i="8"/>
  <c r="P611" i="8"/>
  <c r="P612" i="8"/>
  <c r="P613" i="8"/>
  <c r="P614" i="8"/>
  <c r="P615" i="8"/>
  <c r="P616" i="8"/>
  <c r="P617" i="8"/>
  <c r="P618" i="8"/>
  <c r="P619" i="8"/>
  <c r="P620" i="8"/>
  <c r="P621" i="8"/>
  <c r="P622" i="8"/>
  <c r="P623" i="8"/>
  <c r="P624" i="8"/>
  <c r="P625" i="8"/>
  <c r="P626" i="8"/>
  <c r="N601" i="8"/>
  <c r="N602" i="8"/>
  <c r="N603" i="8"/>
  <c r="N604" i="8"/>
  <c r="N605" i="8"/>
  <c r="N606" i="8"/>
  <c r="N607" i="8"/>
  <c r="N608" i="8"/>
  <c r="N609" i="8"/>
  <c r="N610" i="8"/>
  <c r="N611" i="8"/>
  <c r="N612" i="8"/>
  <c r="N613" i="8"/>
  <c r="N614" i="8"/>
  <c r="N615" i="8"/>
  <c r="N616" i="8"/>
  <c r="N617" i="8"/>
  <c r="N618" i="8"/>
  <c r="N619" i="8"/>
  <c r="N620" i="8"/>
  <c r="N621" i="8"/>
  <c r="N622" i="8"/>
  <c r="N623" i="8"/>
  <c r="N624" i="8"/>
  <c r="N625" i="8"/>
  <c r="N626" i="8"/>
  <c r="P575" i="8"/>
  <c r="P576" i="8"/>
  <c r="P577" i="8"/>
  <c r="P578" i="8"/>
  <c r="P579" i="8"/>
  <c r="P580" i="8"/>
  <c r="P581" i="8"/>
  <c r="P582" i="8"/>
  <c r="P583" i="8"/>
  <c r="P584" i="8"/>
  <c r="P585" i="8"/>
  <c r="P586" i="8"/>
  <c r="P587" i="8"/>
  <c r="P588" i="8"/>
  <c r="P589" i="8"/>
  <c r="P590" i="8"/>
  <c r="P591" i="8"/>
  <c r="P592" i="8"/>
  <c r="P593" i="8"/>
  <c r="P594" i="8"/>
  <c r="P595" i="8"/>
  <c r="P596" i="8"/>
  <c r="P597" i="8"/>
  <c r="P598" i="8"/>
  <c r="P599" i="8"/>
  <c r="P600" i="8"/>
  <c r="N575" i="8"/>
  <c r="N576" i="8"/>
  <c r="N577" i="8"/>
  <c r="N578" i="8"/>
  <c r="N579" i="8"/>
  <c r="N580" i="8"/>
  <c r="N581" i="8"/>
  <c r="N582" i="8"/>
  <c r="N583" i="8"/>
  <c r="N584" i="8"/>
  <c r="N585" i="8"/>
  <c r="N586" i="8"/>
  <c r="N587" i="8"/>
  <c r="N588" i="8"/>
  <c r="N589" i="8"/>
  <c r="N590" i="8"/>
  <c r="N591" i="8"/>
  <c r="N592" i="8"/>
  <c r="N593" i="8"/>
  <c r="N594" i="8"/>
  <c r="N595" i="8"/>
  <c r="N596" i="8"/>
  <c r="N597" i="8"/>
  <c r="N598" i="8"/>
  <c r="N599" i="8"/>
  <c r="N600" i="8"/>
  <c r="P549" i="8"/>
  <c r="P550" i="8"/>
  <c r="P551" i="8"/>
  <c r="P552" i="8"/>
  <c r="P553" i="8"/>
  <c r="P554" i="8"/>
  <c r="P555" i="8"/>
  <c r="P556" i="8"/>
  <c r="P557" i="8"/>
  <c r="P558" i="8"/>
  <c r="P559" i="8"/>
  <c r="P560" i="8"/>
  <c r="P561" i="8"/>
  <c r="P562" i="8"/>
  <c r="P563" i="8"/>
  <c r="P564" i="8"/>
  <c r="P565" i="8"/>
  <c r="P566" i="8"/>
  <c r="P567" i="8"/>
  <c r="P568" i="8"/>
  <c r="P569" i="8"/>
  <c r="P570" i="8"/>
  <c r="P571" i="8"/>
  <c r="P572" i="8"/>
  <c r="P573" i="8"/>
  <c r="P574" i="8"/>
  <c r="N549" i="8"/>
  <c r="N550" i="8"/>
  <c r="N551" i="8"/>
  <c r="N552" i="8"/>
  <c r="N553" i="8"/>
  <c r="N554" i="8"/>
  <c r="N555" i="8"/>
  <c r="N556" i="8"/>
  <c r="N557" i="8"/>
  <c r="N558" i="8"/>
  <c r="N559" i="8"/>
  <c r="N560" i="8"/>
  <c r="N561" i="8"/>
  <c r="N562" i="8"/>
  <c r="N563" i="8"/>
  <c r="N564" i="8"/>
  <c r="N565" i="8"/>
  <c r="N566" i="8"/>
  <c r="N567" i="8"/>
  <c r="N568" i="8"/>
  <c r="N569" i="8"/>
  <c r="N570" i="8"/>
  <c r="N571" i="8"/>
  <c r="N572" i="8"/>
  <c r="N573" i="8"/>
  <c r="N574" i="8"/>
  <c r="P523" i="8"/>
  <c r="P524" i="8"/>
  <c r="P525" i="8"/>
  <c r="P526" i="8"/>
  <c r="P527" i="8"/>
  <c r="P528" i="8"/>
  <c r="P529" i="8"/>
  <c r="P530" i="8"/>
  <c r="P531" i="8"/>
  <c r="P532" i="8"/>
  <c r="P533" i="8"/>
  <c r="P534" i="8"/>
  <c r="P535" i="8"/>
  <c r="P536" i="8"/>
  <c r="P537" i="8"/>
  <c r="P538" i="8"/>
  <c r="P539" i="8"/>
  <c r="P540" i="8"/>
  <c r="P541" i="8"/>
  <c r="P542" i="8"/>
  <c r="P543" i="8"/>
  <c r="P544" i="8"/>
  <c r="P545" i="8"/>
  <c r="P546" i="8"/>
  <c r="P547" i="8"/>
  <c r="P548" i="8"/>
  <c r="N523" i="8"/>
  <c r="N524" i="8"/>
  <c r="N525" i="8"/>
  <c r="N526" i="8"/>
  <c r="N527" i="8"/>
  <c r="N528" i="8"/>
  <c r="N529" i="8"/>
  <c r="N530" i="8"/>
  <c r="N531" i="8"/>
  <c r="N532" i="8"/>
  <c r="N533" i="8"/>
  <c r="N534" i="8"/>
  <c r="N535" i="8"/>
  <c r="N536" i="8"/>
  <c r="N537" i="8"/>
  <c r="N538" i="8"/>
  <c r="N539" i="8"/>
  <c r="N540" i="8"/>
  <c r="N541" i="8"/>
  <c r="N542" i="8"/>
  <c r="N543" i="8"/>
  <c r="N544" i="8"/>
  <c r="N545" i="8"/>
  <c r="N546" i="8"/>
  <c r="N547" i="8"/>
  <c r="N548" i="8"/>
  <c r="P497" i="8"/>
  <c r="P498" i="8"/>
  <c r="P499" i="8"/>
  <c r="P500" i="8"/>
  <c r="P501" i="8"/>
  <c r="P502" i="8"/>
  <c r="P503" i="8"/>
  <c r="P504" i="8"/>
  <c r="P505" i="8"/>
  <c r="P506" i="8"/>
  <c r="P507" i="8"/>
  <c r="P508" i="8"/>
  <c r="P509" i="8"/>
  <c r="P510" i="8"/>
  <c r="P511" i="8"/>
  <c r="P512" i="8"/>
  <c r="P513" i="8"/>
  <c r="P514" i="8"/>
  <c r="P515" i="8"/>
  <c r="P516" i="8"/>
  <c r="P517" i="8"/>
  <c r="P518" i="8"/>
  <c r="P519" i="8"/>
  <c r="P520" i="8"/>
  <c r="P521" i="8"/>
  <c r="P522" i="8"/>
  <c r="N497" i="8"/>
  <c r="N498" i="8"/>
  <c r="N499" i="8"/>
  <c r="N500" i="8"/>
  <c r="N501" i="8"/>
  <c r="N502" i="8"/>
  <c r="N503" i="8"/>
  <c r="N504" i="8"/>
  <c r="N505" i="8"/>
  <c r="N506" i="8"/>
  <c r="N507" i="8"/>
  <c r="N508" i="8"/>
  <c r="N509" i="8"/>
  <c r="N510" i="8"/>
  <c r="N511" i="8"/>
  <c r="N512" i="8"/>
  <c r="N513" i="8"/>
  <c r="N514" i="8"/>
  <c r="N515" i="8"/>
  <c r="N516" i="8"/>
  <c r="N517" i="8"/>
  <c r="N518" i="8"/>
  <c r="N519" i="8"/>
  <c r="N520" i="8"/>
  <c r="N521" i="8"/>
  <c r="N522" i="8"/>
  <c r="P471" i="8"/>
  <c r="P472" i="8"/>
  <c r="P473" i="8"/>
  <c r="P474" i="8"/>
  <c r="P475" i="8"/>
  <c r="P476" i="8"/>
  <c r="P477" i="8"/>
  <c r="P478" i="8"/>
  <c r="P479" i="8"/>
  <c r="P480" i="8"/>
  <c r="P481" i="8"/>
  <c r="P482" i="8"/>
  <c r="P483" i="8"/>
  <c r="P484" i="8"/>
  <c r="P485" i="8"/>
  <c r="P486" i="8"/>
  <c r="P487" i="8"/>
  <c r="P488" i="8"/>
  <c r="P489" i="8"/>
  <c r="P490" i="8"/>
  <c r="P491" i="8"/>
  <c r="P492" i="8"/>
  <c r="P493" i="8"/>
  <c r="P494" i="8"/>
  <c r="P495" i="8"/>
  <c r="P496" i="8"/>
  <c r="N471" i="8"/>
  <c r="N472" i="8"/>
  <c r="N473" i="8"/>
  <c r="N474" i="8"/>
  <c r="N475" i="8"/>
  <c r="N476" i="8"/>
  <c r="N477" i="8"/>
  <c r="N478" i="8"/>
  <c r="N479" i="8"/>
  <c r="N480" i="8"/>
  <c r="N481" i="8"/>
  <c r="N482" i="8"/>
  <c r="N483" i="8"/>
  <c r="N484" i="8"/>
  <c r="N485" i="8"/>
  <c r="N486" i="8"/>
  <c r="N487" i="8"/>
  <c r="N488" i="8"/>
  <c r="N489" i="8"/>
  <c r="N490" i="8"/>
  <c r="N491" i="8"/>
  <c r="N492" i="8"/>
  <c r="N493" i="8"/>
  <c r="N494" i="8"/>
  <c r="N495" i="8"/>
  <c r="N496" i="8"/>
  <c r="N470" i="8"/>
  <c r="P445" i="8"/>
  <c r="P446" i="8"/>
  <c r="P447" i="8"/>
  <c r="P448" i="8"/>
  <c r="P449" i="8"/>
  <c r="P450" i="8"/>
  <c r="P451" i="8"/>
  <c r="P452" i="8"/>
  <c r="P453" i="8"/>
  <c r="P454" i="8"/>
  <c r="P455" i="8"/>
  <c r="P456" i="8"/>
  <c r="P457" i="8"/>
  <c r="P458" i="8"/>
  <c r="P459" i="8"/>
  <c r="P460" i="8"/>
  <c r="P461" i="8"/>
  <c r="P462" i="8"/>
  <c r="P463" i="8"/>
  <c r="P464" i="8"/>
  <c r="P465" i="8"/>
  <c r="P466" i="8"/>
  <c r="P467" i="8"/>
  <c r="P468" i="8"/>
  <c r="P469" i="8"/>
  <c r="P470" i="8"/>
  <c r="N445" i="8"/>
  <c r="N446" i="8"/>
  <c r="N447" i="8"/>
  <c r="N448" i="8"/>
  <c r="N449" i="8"/>
  <c r="N450" i="8"/>
  <c r="N451" i="8"/>
  <c r="N452" i="8"/>
  <c r="N453" i="8"/>
  <c r="N454" i="8"/>
  <c r="N455" i="8"/>
  <c r="N456" i="8"/>
  <c r="N457" i="8"/>
  <c r="N458" i="8"/>
  <c r="N459" i="8"/>
  <c r="N460" i="8"/>
  <c r="N461" i="8"/>
  <c r="N462" i="8"/>
  <c r="N463" i="8"/>
  <c r="N464" i="8"/>
  <c r="N465" i="8"/>
  <c r="N466" i="8"/>
  <c r="N467" i="8"/>
  <c r="N468" i="8"/>
  <c r="N469" i="8"/>
  <c r="P419" i="8"/>
  <c r="P420" i="8"/>
  <c r="P421" i="8"/>
  <c r="P422" i="8"/>
  <c r="P423" i="8"/>
  <c r="P424" i="8"/>
  <c r="P425" i="8"/>
  <c r="P426" i="8"/>
  <c r="P427" i="8"/>
  <c r="P428" i="8"/>
  <c r="P429" i="8"/>
  <c r="P430" i="8"/>
  <c r="P431" i="8"/>
  <c r="P432" i="8"/>
  <c r="P433" i="8"/>
  <c r="P434" i="8"/>
  <c r="P435" i="8"/>
  <c r="P436" i="8"/>
  <c r="P437" i="8"/>
  <c r="P438" i="8"/>
  <c r="P439" i="8"/>
  <c r="P440" i="8"/>
  <c r="P441" i="8"/>
  <c r="P442" i="8"/>
  <c r="P443" i="8"/>
  <c r="P444" i="8"/>
  <c r="N419" i="8"/>
  <c r="N420" i="8"/>
  <c r="N421" i="8"/>
  <c r="N422" i="8"/>
  <c r="N423" i="8"/>
  <c r="N424" i="8"/>
  <c r="N425" i="8"/>
  <c r="N426" i="8"/>
  <c r="N427" i="8"/>
  <c r="N428" i="8"/>
  <c r="N429" i="8"/>
  <c r="N430" i="8"/>
  <c r="N431" i="8"/>
  <c r="N432" i="8"/>
  <c r="N433" i="8"/>
  <c r="N434" i="8"/>
  <c r="N435" i="8"/>
  <c r="N436" i="8"/>
  <c r="N437" i="8"/>
  <c r="N438" i="8"/>
  <c r="N439" i="8"/>
  <c r="N440" i="8"/>
  <c r="N441" i="8"/>
  <c r="N442" i="8"/>
  <c r="N443" i="8"/>
  <c r="N444" i="8"/>
  <c r="P393" i="8"/>
  <c r="P394" i="8"/>
  <c r="P395" i="8"/>
  <c r="P396" i="8"/>
  <c r="P397" i="8"/>
  <c r="P398" i="8"/>
  <c r="P399" i="8"/>
  <c r="P400" i="8"/>
  <c r="P401" i="8"/>
  <c r="P402" i="8"/>
  <c r="P403" i="8"/>
  <c r="P404" i="8"/>
  <c r="P405" i="8"/>
  <c r="P406" i="8"/>
  <c r="P407" i="8"/>
  <c r="P408" i="8"/>
  <c r="P409" i="8"/>
  <c r="P410" i="8"/>
  <c r="P411" i="8"/>
  <c r="P412" i="8"/>
  <c r="P413" i="8"/>
  <c r="P414" i="8"/>
  <c r="P415" i="8"/>
  <c r="P416" i="8"/>
  <c r="P417" i="8"/>
  <c r="P418" i="8"/>
  <c r="N393" i="8"/>
  <c r="N394" i="8"/>
  <c r="N395" i="8"/>
  <c r="N396" i="8"/>
  <c r="N397" i="8"/>
  <c r="N398" i="8"/>
  <c r="N399" i="8"/>
  <c r="N400" i="8"/>
  <c r="N401" i="8"/>
  <c r="N402" i="8"/>
  <c r="N403" i="8"/>
  <c r="N404" i="8"/>
  <c r="N405" i="8"/>
  <c r="N406" i="8"/>
  <c r="N407" i="8"/>
  <c r="N408" i="8"/>
  <c r="N409" i="8"/>
  <c r="N410" i="8"/>
  <c r="N411" i="8"/>
  <c r="N412" i="8"/>
  <c r="N413" i="8"/>
  <c r="N414" i="8"/>
  <c r="N415" i="8"/>
  <c r="N416" i="8"/>
  <c r="N417" i="8"/>
  <c r="N418" i="8"/>
  <c r="P367" i="8"/>
  <c r="P368" i="8"/>
  <c r="P369" i="8"/>
  <c r="P370" i="8"/>
  <c r="P371" i="8"/>
  <c r="P372" i="8"/>
  <c r="P373" i="8"/>
  <c r="P374" i="8"/>
  <c r="P375" i="8"/>
  <c r="P376" i="8"/>
  <c r="P377" i="8"/>
  <c r="P378" i="8"/>
  <c r="P379" i="8"/>
  <c r="P380" i="8"/>
  <c r="P381" i="8"/>
  <c r="P382" i="8"/>
  <c r="P383" i="8"/>
  <c r="P384" i="8"/>
  <c r="P385" i="8"/>
  <c r="P386" i="8"/>
  <c r="P387" i="8"/>
  <c r="P388" i="8"/>
  <c r="P389" i="8"/>
  <c r="P390" i="8"/>
  <c r="P391" i="8"/>
  <c r="P392" i="8"/>
  <c r="N367" i="8"/>
  <c r="N368" i="8"/>
  <c r="N369" i="8"/>
  <c r="N370" i="8"/>
  <c r="N371" i="8"/>
  <c r="N372" i="8"/>
  <c r="N373" i="8"/>
  <c r="N374" i="8"/>
  <c r="N375" i="8"/>
  <c r="N376" i="8"/>
  <c r="N377" i="8"/>
  <c r="N378" i="8"/>
  <c r="N379" i="8"/>
  <c r="N380" i="8"/>
  <c r="N381" i="8"/>
  <c r="N382" i="8"/>
  <c r="N383" i="8"/>
  <c r="N384" i="8"/>
  <c r="N385" i="8"/>
  <c r="N386" i="8"/>
  <c r="N387" i="8"/>
  <c r="N388" i="8"/>
  <c r="N389" i="8"/>
  <c r="N390" i="8"/>
  <c r="N391" i="8"/>
  <c r="N392" i="8"/>
  <c r="P341" i="8"/>
  <c r="P342" i="8"/>
  <c r="P343" i="8"/>
  <c r="P344" i="8"/>
  <c r="P345" i="8"/>
  <c r="P346" i="8"/>
  <c r="P347" i="8"/>
  <c r="P348" i="8"/>
  <c r="P349" i="8"/>
  <c r="P350" i="8"/>
  <c r="P351" i="8"/>
  <c r="P352" i="8"/>
  <c r="P353" i="8"/>
  <c r="P354" i="8"/>
  <c r="P355" i="8"/>
  <c r="P356" i="8"/>
  <c r="P357" i="8"/>
  <c r="P358" i="8"/>
  <c r="P359" i="8"/>
  <c r="P360" i="8"/>
  <c r="P361" i="8"/>
  <c r="P362" i="8"/>
  <c r="P363" i="8"/>
  <c r="P364" i="8"/>
  <c r="P365" i="8"/>
  <c r="P366" i="8"/>
  <c r="N341" i="8"/>
  <c r="N342" i="8"/>
  <c r="N343" i="8"/>
  <c r="N344" i="8"/>
  <c r="N345" i="8"/>
  <c r="N346" i="8"/>
  <c r="N347" i="8"/>
  <c r="N348" i="8"/>
  <c r="N349" i="8"/>
  <c r="N350" i="8"/>
  <c r="N351" i="8"/>
  <c r="N352" i="8"/>
  <c r="N353" i="8"/>
  <c r="N354" i="8"/>
  <c r="N355" i="8"/>
  <c r="N356" i="8"/>
  <c r="N357" i="8"/>
  <c r="N358" i="8"/>
  <c r="N359" i="8"/>
  <c r="N360" i="8"/>
  <c r="N361" i="8"/>
  <c r="N362" i="8"/>
  <c r="N363" i="8"/>
  <c r="N364" i="8"/>
  <c r="N365" i="8"/>
  <c r="N366" i="8"/>
  <c r="P315" i="8"/>
  <c r="P316" i="8"/>
  <c r="P317" i="8"/>
  <c r="P318" i="8"/>
  <c r="P319" i="8"/>
  <c r="P320" i="8"/>
  <c r="P321" i="8"/>
  <c r="P322" i="8"/>
  <c r="P323" i="8"/>
  <c r="P324" i="8"/>
  <c r="P325" i="8"/>
  <c r="P326" i="8"/>
  <c r="P327" i="8"/>
  <c r="P328" i="8"/>
  <c r="P329" i="8"/>
  <c r="P330" i="8"/>
  <c r="P331" i="8"/>
  <c r="P332" i="8"/>
  <c r="P333" i="8"/>
  <c r="P334" i="8"/>
  <c r="P335" i="8"/>
  <c r="P336" i="8"/>
  <c r="P337" i="8"/>
  <c r="P338" i="8"/>
  <c r="P339" i="8"/>
  <c r="P340" i="8"/>
  <c r="N315" i="8"/>
  <c r="N316" i="8"/>
  <c r="N317" i="8"/>
  <c r="N318" i="8"/>
  <c r="N319" i="8"/>
  <c r="N320" i="8"/>
  <c r="N321" i="8"/>
  <c r="N322" i="8"/>
  <c r="N323" i="8"/>
  <c r="N324" i="8"/>
  <c r="N325" i="8"/>
  <c r="N326" i="8"/>
  <c r="N327" i="8"/>
  <c r="N328" i="8"/>
  <c r="N329" i="8"/>
  <c r="N330" i="8"/>
  <c r="N331" i="8"/>
  <c r="N332" i="8"/>
  <c r="N333" i="8"/>
  <c r="N334" i="8"/>
  <c r="N335" i="8"/>
  <c r="N336" i="8"/>
  <c r="N337" i="8"/>
  <c r="N338" i="8"/>
  <c r="N339" i="8"/>
  <c r="N340" i="8"/>
  <c r="P289" i="8"/>
  <c r="P290" i="8"/>
  <c r="P291" i="8"/>
  <c r="P292" i="8"/>
  <c r="P293" i="8"/>
  <c r="P294" i="8"/>
  <c r="P295" i="8"/>
  <c r="P296" i="8"/>
  <c r="P297" i="8"/>
  <c r="P298" i="8"/>
  <c r="P299" i="8"/>
  <c r="P300" i="8"/>
  <c r="P301" i="8"/>
  <c r="P302" i="8"/>
  <c r="P303" i="8"/>
  <c r="P304" i="8"/>
  <c r="P305" i="8"/>
  <c r="P306" i="8"/>
  <c r="P307" i="8"/>
  <c r="P308" i="8"/>
  <c r="P309" i="8"/>
  <c r="P310" i="8"/>
  <c r="P311" i="8"/>
  <c r="P312" i="8"/>
  <c r="P313" i="8"/>
  <c r="P314" i="8"/>
  <c r="N289" i="8"/>
  <c r="N290" i="8"/>
  <c r="N291" i="8"/>
  <c r="N292" i="8"/>
  <c r="N293" i="8"/>
  <c r="N294" i="8"/>
  <c r="N295" i="8"/>
  <c r="N296" i="8"/>
  <c r="N297" i="8"/>
  <c r="N298" i="8"/>
  <c r="N299" i="8"/>
  <c r="N300" i="8"/>
  <c r="N301" i="8"/>
  <c r="N302" i="8"/>
  <c r="N303" i="8"/>
  <c r="N304" i="8"/>
  <c r="N305" i="8"/>
  <c r="N306" i="8"/>
  <c r="N307" i="8"/>
  <c r="N308" i="8"/>
  <c r="N309" i="8"/>
  <c r="N310" i="8"/>
  <c r="N311" i="8"/>
  <c r="N312" i="8"/>
  <c r="N313" i="8"/>
  <c r="N314" i="8"/>
  <c r="P263" i="8"/>
  <c r="P264" i="8"/>
  <c r="P265" i="8"/>
  <c r="P266" i="8"/>
  <c r="P267" i="8"/>
  <c r="P268" i="8"/>
  <c r="P269" i="8"/>
  <c r="P270" i="8"/>
  <c r="P271" i="8"/>
  <c r="P272" i="8"/>
  <c r="P273" i="8"/>
  <c r="P274" i="8"/>
  <c r="P275" i="8"/>
  <c r="P276" i="8"/>
  <c r="P277" i="8"/>
  <c r="P278" i="8"/>
  <c r="P279" i="8"/>
  <c r="P280" i="8"/>
  <c r="P281" i="8"/>
  <c r="P282" i="8"/>
  <c r="P283" i="8"/>
  <c r="P284" i="8"/>
  <c r="P285" i="8"/>
  <c r="P286" i="8"/>
  <c r="P287" i="8"/>
  <c r="P288" i="8"/>
  <c r="N263" i="8"/>
  <c r="N264" i="8"/>
  <c r="N265" i="8"/>
  <c r="N266" i="8"/>
  <c r="N267" i="8"/>
  <c r="N268" i="8"/>
  <c r="N269" i="8"/>
  <c r="N270" i="8"/>
  <c r="N271" i="8"/>
  <c r="N272" i="8"/>
  <c r="N273" i="8"/>
  <c r="N274" i="8"/>
  <c r="N275" i="8"/>
  <c r="N276" i="8"/>
  <c r="N277" i="8"/>
  <c r="N278" i="8"/>
  <c r="N279" i="8"/>
  <c r="N280" i="8"/>
  <c r="N281" i="8"/>
  <c r="N282" i="8"/>
  <c r="N283" i="8"/>
  <c r="N284" i="8"/>
  <c r="N285" i="8"/>
  <c r="N286" i="8"/>
  <c r="N287" i="8"/>
  <c r="N288" i="8"/>
  <c r="P237" i="8"/>
  <c r="P238" i="8"/>
  <c r="P239" i="8"/>
  <c r="P240" i="8"/>
  <c r="P241" i="8"/>
  <c r="P242" i="8"/>
  <c r="P243" i="8"/>
  <c r="P244" i="8"/>
  <c r="P245" i="8"/>
  <c r="P246" i="8"/>
  <c r="P247" i="8"/>
  <c r="P248" i="8"/>
  <c r="P249" i="8"/>
  <c r="P250" i="8"/>
  <c r="P251" i="8"/>
  <c r="P252" i="8"/>
  <c r="P253" i="8"/>
  <c r="P254" i="8"/>
  <c r="P255" i="8"/>
  <c r="P256" i="8"/>
  <c r="P257" i="8"/>
  <c r="P258" i="8"/>
  <c r="P259" i="8"/>
  <c r="P260" i="8"/>
  <c r="P261" i="8"/>
  <c r="P262" i="8"/>
  <c r="N237" i="8"/>
  <c r="N238" i="8"/>
  <c r="N239" i="8"/>
  <c r="N240" i="8"/>
  <c r="N241" i="8"/>
  <c r="N242" i="8"/>
  <c r="N243" i="8"/>
  <c r="N244" i="8"/>
  <c r="N245" i="8"/>
  <c r="N246" i="8"/>
  <c r="N247" i="8"/>
  <c r="N248" i="8"/>
  <c r="N249" i="8"/>
  <c r="N250" i="8"/>
  <c r="N251" i="8"/>
  <c r="N252" i="8"/>
  <c r="N253" i="8"/>
  <c r="N254" i="8"/>
  <c r="N255" i="8"/>
  <c r="N256" i="8"/>
  <c r="N257" i="8"/>
  <c r="N258" i="8"/>
  <c r="N259" i="8"/>
  <c r="N260" i="8"/>
  <c r="N261" i="8"/>
  <c r="N262" i="8"/>
  <c r="P211" i="8"/>
  <c r="P212" i="8"/>
  <c r="P213" i="8"/>
  <c r="P214" i="8"/>
  <c r="P215" i="8"/>
  <c r="P216" i="8"/>
  <c r="P217" i="8"/>
  <c r="P218" i="8"/>
  <c r="P219" i="8"/>
  <c r="P220" i="8"/>
  <c r="P221" i="8"/>
  <c r="P222" i="8"/>
  <c r="P223" i="8"/>
  <c r="P224" i="8"/>
  <c r="P225" i="8"/>
  <c r="P226" i="8"/>
  <c r="P227" i="8"/>
  <c r="P228" i="8"/>
  <c r="P229" i="8"/>
  <c r="P230" i="8"/>
  <c r="P231" i="8"/>
  <c r="P232" i="8"/>
  <c r="P233" i="8"/>
  <c r="P234" i="8"/>
  <c r="P235" i="8"/>
  <c r="P236" i="8"/>
  <c r="N211" i="8"/>
  <c r="N212" i="8"/>
  <c r="N213" i="8"/>
  <c r="N214" i="8"/>
  <c r="N215" i="8"/>
  <c r="N216" i="8"/>
  <c r="N217" i="8"/>
  <c r="N218" i="8"/>
  <c r="N219" i="8"/>
  <c r="N220" i="8"/>
  <c r="N221" i="8"/>
  <c r="N222" i="8"/>
  <c r="N223" i="8"/>
  <c r="N224" i="8"/>
  <c r="N225" i="8"/>
  <c r="N226" i="8"/>
  <c r="N227" i="8"/>
  <c r="N228" i="8"/>
  <c r="N229" i="8"/>
  <c r="N230" i="8"/>
  <c r="N231" i="8"/>
  <c r="N232" i="8"/>
  <c r="N233" i="8"/>
  <c r="N234" i="8"/>
  <c r="N235" i="8"/>
  <c r="N236" i="8"/>
  <c r="P185" i="8"/>
  <c r="P186" i="8"/>
  <c r="P187" i="8"/>
  <c r="P188" i="8"/>
  <c r="P189" i="8"/>
  <c r="P190" i="8"/>
  <c r="P191" i="8"/>
  <c r="P192" i="8"/>
  <c r="P193" i="8"/>
  <c r="P194" i="8"/>
  <c r="P195" i="8"/>
  <c r="P196" i="8"/>
  <c r="P197" i="8"/>
  <c r="P198" i="8"/>
  <c r="P199" i="8"/>
  <c r="P200" i="8"/>
  <c r="P201" i="8"/>
  <c r="P202" i="8"/>
  <c r="P203" i="8"/>
  <c r="P204" i="8"/>
  <c r="P205" i="8"/>
  <c r="P206" i="8"/>
  <c r="P207" i="8"/>
  <c r="P208" i="8"/>
  <c r="P209" i="8"/>
  <c r="P210" i="8"/>
  <c r="N185" i="8"/>
  <c r="N186" i="8"/>
  <c r="N187" i="8"/>
  <c r="N188" i="8"/>
  <c r="N189" i="8"/>
  <c r="N190" i="8"/>
  <c r="N191" i="8"/>
  <c r="N192" i="8"/>
  <c r="N193" i="8"/>
  <c r="N194" i="8"/>
  <c r="N195" i="8"/>
  <c r="N196" i="8"/>
  <c r="N197" i="8"/>
  <c r="N198" i="8"/>
  <c r="N199" i="8"/>
  <c r="N200" i="8"/>
  <c r="N201" i="8"/>
  <c r="N202" i="8"/>
  <c r="N203" i="8"/>
  <c r="N204" i="8"/>
  <c r="N205" i="8"/>
  <c r="N206" i="8"/>
  <c r="N207" i="8"/>
  <c r="N208" i="8"/>
  <c r="N209" i="8"/>
  <c r="N210" i="8"/>
  <c r="P159" i="8"/>
  <c r="P160" i="8"/>
  <c r="P161" i="8"/>
  <c r="P162" i="8"/>
  <c r="P163" i="8"/>
  <c r="P164" i="8"/>
  <c r="P165" i="8"/>
  <c r="P166" i="8"/>
  <c r="P167" i="8"/>
  <c r="P168" i="8"/>
  <c r="P169" i="8"/>
  <c r="P170" i="8"/>
  <c r="P171" i="8"/>
  <c r="P172" i="8"/>
  <c r="P173" i="8"/>
  <c r="P174" i="8"/>
  <c r="P175" i="8"/>
  <c r="P176" i="8"/>
  <c r="P177" i="8"/>
  <c r="P178" i="8"/>
  <c r="P179" i="8"/>
  <c r="P180" i="8"/>
  <c r="P181" i="8"/>
  <c r="P182" i="8"/>
  <c r="P183" i="8"/>
  <c r="P184" i="8"/>
  <c r="N159" i="8"/>
  <c r="N160" i="8"/>
  <c r="N161" i="8"/>
  <c r="N162" i="8"/>
  <c r="N163" i="8"/>
  <c r="N164" i="8"/>
  <c r="N165" i="8"/>
  <c r="N166" i="8"/>
  <c r="N167" i="8"/>
  <c r="N168" i="8"/>
  <c r="N169" i="8"/>
  <c r="N170" i="8"/>
  <c r="N171" i="8"/>
  <c r="N172" i="8"/>
  <c r="N173" i="8"/>
  <c r="N174" i="8"/>
  <c r="N175" i="8"/>
  <c r="N176" i="8"/>
  <c r="N177" i="8"/>
  <c r="N178" i="8"/>
  <c r="N179" i="8"/>
  <c r="N180" i="8"/>
  <c r="N181" i="8"/>
  <c r="N182" i="8"/>
  <c r="N183" i="8"/>
  <c r="N184" i="8"/>
  <c r="P133" i="8"/>
  <c r="P134" i="8"/>
  <c r="P135" i="8"/>
  <c r="P136" i="8"/>
  <c r="P137" i="8"/>
  <c r="P138" i="8"/>
  <c r="P139" i="8"/>
  <c r="P140" i="8"/>
  <c r="P141" i="8"/>
  <c r="P142" i="8"/>
  <c r="P143" i="8"/>
  <c r="P144" i="8"/>
  <c r="P145" i="8"/>
  <c r="P146" i="8"/>
  <c r="P147" i="8"/>
  <c r="P148" i="8"/>
  <c r="P149" i="8"/>
  <c r="P150" i="8"/>
  <c r="P151" i="8"/>
  <c r="P152" i="8"/>
  <c r="P153" i="8"/>
  <c r="P154" i="8"/>
  <c r="P155" i="8"/>
  <c r="P156" i="8"/>
  <c r="P157" i="8"/>
  <c r="P158" i="8"/>
  <c r="N133" i="8"/>
  <c r="N134" i="8"/>
  <c r="N135" i="8"/>
  <c r="N136" i="8"/>
  <c r="N137" i="8"/>
  <c r="N138" i="8"/>
  <c r="N139" i="8"/>
  <c r="N140" i="8"/>
  <c r="N141" i="8"/>
  <c r="N142" i="8"/>
  <c r="N143" i="8"/>
  <c r="N144" i="8"/>
  <c r="N145" i="8"/>
  <c r="N146" i="8"/>
  <c r="N147" i="8"/>
  <c r="N148" i="8"/>
  <c r="N149" i="8"/>
  <c r="N150" i="8"/>
  <c r="N151" i="8"/>
  <c r="N152" i="8"/>
  <c r="N153" i="8"/>
  <c r="N154" i="8"/>
  <c r="N155" i="8"/>
  <c r="N156" i="8"/>
  <c r="N157" i="8"/>
  <c r="N158" i="8"/>
  <c r="P107" i="8"/>
  <c r="P108" i="8"/>
  <c r="P109" i="8"/>
  <c r="P110" i="8"/>
  <c r="P111" i="8"/>
  <c r="P112" i="8"/>
  <c r="P113" i="8"/>
  <c r="P114" i="8"/>
  <c r="P115" i="8"/>
  <c r="P116" i="8"/>
  <c r="P117" i="8"/>
  <c r="P118" i="8"/>
  <c r="P119" i="8"/>
  <c r="P120" i="8"/>
  <c r="P121" i="8"/>
  <c r="P122" i="8"/>
  <c r="P123" i="8"/>
  <c r="P124" i="8"/>
  <c r="P125" i="8"/>
  <c r="P126" i="8"/>
  <c r="P127" i="8"/>
  <c r="P128" i="8"/>
  <c r="P129" i="8"/>
  <c r="P130" i="8"/>
  <c r="P131" i="8"/>
  <c r="P132" i="8"/>
  <c r="N107" i="8"/>
  <c r="N108" i="8"/>
  <c r="N109" i="8"/>
  <c r="N110" i="8"/>
  <c r="N111" i="8"/>
  <c r="N112" i="8"/>
  <c r="N113" i="8"/>
  <c r="N114" i="8"/>
  <c r="N115" i="8"/>
  <c r="N116" i="8"/>
  <c r="N117" i="8"/>
  <c r="N118" i="8"/>
  <c r="N119" i="8"/>
  <c r="N120" i="8"/>
  <c r="N121" i="8"/>
  <c r="N122" i="8"/>
  <c r="N123" i="8"/>
  <c r="N124" i="8"/>
  <c r="N125" i="8"/>
  <c r="N126" i="8"/>
  <c r="N127" i="8"/>
  <c r="N128" i="8"/>
  <c r="N129" i="8"/>
  <c r="N130" i="8"/>
  <c r="N131" i="8"/>
  <c r="N132" i="8"/>
  <c r="P81" i="8"/>
  <c r="P82" i="8"/>
  <c r="P83" i="8"/>
  <c r="P84" i="8"/>
  <c r="P85" i="8"/>
  <c r="P86" i="8"/>
  <c r="P87" i="8"/>
  <c r="P88" i="8"/>
  <c r="P89" i="8"/>
  <c r="P90" i="8"/>
  <c r="P91" i="8"/>
  <c r="P92" i="8"/>
  <c r="P93" i="8"/>
  <c r="P94" i="8"/>
  <c r="P95" i="8"/>
  <c r="P96" i="8"/>
  <c r="P97" i="8"/>
  <c r="P98" i="8"/>
  <c r="P99" i="8"/>
  <c r="P100" i="8"/>
  <c r="P101" i="8"/>
  <c r="P102" i="8"/>
  <c r="P103" i="8"/>
  <c r="P104" i="8"/>
  <c r="P105" i="8"/>
  <c r="P106" i="8"/>
  <c r="N81" i="8"/>
  <c r="N82" i="8"/>
  <c r="N83" i="8"/>
  <c r="N84" i="8"/>
  <c r="N85" i="8"/>
  <c r="N86" i="8"/>
  <c r="N87" i="8"/>
  <c r="N88" i="8"/>
  <c r="N89" i="8"/>
  <c r="N90" i="8"/>
  <c r="N91" i="8"/>
  <c r="N92" i="8"/>
  <c r="N93" i="8"/>
  <c r="N94" i="8"/>
  <c r="N95" i="8"/>
  <c r="N96" i="8"/>
  <c r="N97" i="8"/>
  <c r="N98" i="8"/>
  <c r="N99" i="8"/>
  <c r="N100" i="8"/>
  <c r="N101" i="8"/>
  <c r="N102" i="8"/>
  <c r="N103" i="8"/>
  <c r="N104" i="8"/>
  <c r="N105" i="8"/>
  <c r="N106" i="8"/>
  <c r="P55" i="8"/>
  <c r="P56" i="8"/>
  <c r="P57" i="8"/>
  <c r="P58" i="8"/>
  <c r="P59" i="8"/>
  <c r="P60" i="8"/>
  <c r="P61" i="8"/>
  <c r="P62" i="8"/>
  <c r="P63" i="8"/>
  <c r="P64" i="8"/>
  <c r="P65" i="8"/>
  <c r="P66" i="8"/>
  <c r="P67" i="8"/>
  <c r="P68" i="8"/>
  <c r="P69" i="8"/>
  <c r="P70" i="8"/>
  <c r="P71" i="8"/>
  <c r="P72" i="8"/>
  <c r="P73" i="8"/>
  <c r="P74" i="8"/>
  <c r="P75" i="8"/>
  <c r="P76" i="8"/>
  <c r="P77" i="8"/>
  <c r="P78" i="8"/>
  <c r="P79" i="8"/>
  <c r="P80" i="8"/>
  <c r="N55" i="8"/>
  <c r="N56" i="8"/>
  <c r="N57" i="8"/>
  <c r="N58" i="8"/>
  <c r="N59" i="8"/>
  <c r="N60" i="8"/>
  <c r="N61" i="8"/>
  <c r="N62" i="8"/>
  <c r="N63" i="8"/>
  <c r="N64" i="8"/>
  <c r="N65" i="8"/>
  <c r="N66" i="8"/>
  <c r="N67" i="8"/>
  <c r="N68" i="8"/>
  <c r="N69" i="8"/>
  <c r="N70" i="8"/>
  <c r="N71" i="8"/>
  <c r="N72" i="8"/>
  <c r="N73" i="8"/>
  <c r="N74" i="8"/>
  <c r="N75" i="8"/>
  <c r="N76" i="8"/>
  <c r="N77" i="8"/>
  <c r="N78" i="8"/>
  <c r="N79" i="8"/>
  <c r="N80" i="8"/>
  <c r="P29" i="8"/>
  <c r="P30" i="8"/>
  <c r="P31" i="8"/>
  <c r="P32" i="8"/>
  <c r="P33" i="8"/>
  <c r="P34" i="8"/>
  <c r="P35" i="8"/>
  <c r="P36" i="8"/>
  <c r="P37" i="8"/>
  <c r="P38" i="8"/>
  <c r="P39" i="8"/>
  <c r="P40" i="8"/>
  <c r="P41" i="8"/>
  <c r="P42" i="8"/>
  <c r="P43" i="8"/>
  <c r="P44" i="8"/>
  <c r="P45" i="8"/>
  <c r="P46" i="8"/>
  <c r="P47" i="8"/>
  <c r="P48" i="8"/>
  <c r="P49" i="8"/>
  <c r="P50" i="8"/>
  <c r="P51" i="8"/>
  <c r="P52" i="8"/>
  <c r="P53" i="8"/>
  <c r="P54" i="8"/>
  <c r="N29" i="8"/>
  <c r="N30" i="8"/>
  <c r="N31" i="8"/>
  <c r="N32" i="8"/>
  <c r="N33" i="8"/>
  <c r="N34" i="8"/>
  <c r="N35" i="8"/>
  <c r="N36" i="8"/>
  <c r="N37" i="8"/>
  <c r="N38" i="8"/>
  <c r="N39" i="8"/>
  <c r="N40" i="8"/>
  <c r="N41" i="8"/>
  <c r="N42" i="8"/>
  <c r="N43" i="8"/>
  <c r="N44" i="8"/>
  <c r="N45" i="8"/>
  <c r="N46" i="8"/>
  <c r="N47" i="8"/>
  <c r="N48" i="8"/>
  <c r="N49" i="8"/>
  <c r="N50" i="8"/>
  <c r="N51" i="8"/>
  <c r="N52" i="8"/>
  <c r="N53" i="8"/>
  <c r="N54" i="8"/>
  <c r="P4" i="8"/>
  <c r="P5" i="8"/>
  <c r="P6" i="8"/>
  <c r="P7" i="8"/>
  <c r="P8" i="8"/>
  <c r="P9" i="8"/>
  <c r="P10" i="8"/>
  <c r="P11" i="8"/>
  <c r="P12" i="8"/>
  <c r="P13" i="8"/>
  <c r="P14" i="8"/>
  <c r="P15" i="8"/>
  <c r="P16" i="8"/>
  <c r="P17" i="8"/>
  <c r="P18" i="8"/>
  <c r="P19" i="8"/>
  <c r="P20" i="8"/>
  <c r="P21" i="8"/>
  <c r="P22" i="8"/>
  <c r="P23" i="8"/>
  <c r="P24" i="8"/>
  <c r="P25" i="8"/>
  <c r="P26" i="8"/>
  <c r="P27" i="8"/>
  <c r="P28" i="8"/>
  <c r="P3" i="8"/>
  <c r="N4" i="8"/>
  <c r="N5" i="8"/>
  <c r="N6" i="8"/>
  <c r="N7" i="8"/>
  <c r="N8" i="8"/>
  <c r="N9" i="8"/>
  <c r="N10" i="8"/>
  <c r="N11" i="8"/>
  <c r="N12" i="8"/>
  <c r="N13" i="8"/>
  <c r="N14" i="8"/>
  <c r="N15" i="8"/>
  <c r="N16" i="8"/>
  <c r="N17" i="8"/>
  <c r="N18" i="8"/>
  <c r="N19" i="8"/>
  <c r="N20" i="8"/>
  <c r="N21" i="8"/>
  <c r="N22" i="8"/>
  <c r="N23" i="8"/>
  <c r="N24" i="8"/>
  <c r="N25" i="8"/>
  <c r="N26" i="8"/>
  <c r="N27" i="8"/>
  <c r="N28" i="8"/>
  <c r="N3" i="8"/>
  <c r="F3" i="14"/>
  <c r="F732" i="10"/>
  <c r="F733" i="10"/>
  <c r="F734" i="10"/>
  <c r="F735" i="10"/>
  <c r="F736" i="10"/>
  <c r="F737" i="10"/>
  <c r="F738" i="10"/>
  <c r="F739" i="10"/>
  <c r="F740" i="10"/>
  <c r="F741" i="10"/>
  <c r="F742" i="10"/>
  <c r="F743" i="10"/>
  <c r="F744" i="10"/>
  <c r="F745" i="10"/>
  <c r="F746" i="10"/>
  <c r="F747" i="10"/>
  <c r="F748" i="10"/>
  <c r="F749" i="10"/>
  <c r="F750" i="10"/>
  <c r="F751" i="10"/>
  <c r="F752" i="10"/>
  <c r="F753" i="10"/>
  <c r="F754" i="10"/>
  <c r="F755" i="10"/>
  <c r="F756" i="10"/>
  <c r="F757" i="10"/>
  <c r="H757" i="10" s="1"/>
  <c r="F758" i="10"/>
  <c r="H758" i="10" s="1"/>
  <c r="F759" i="10"/>
  <c r="H759" i="10" s="1"/>
  <c r="F760" i="10"/>
  <c r="H760" i="10" s="1"/>
  <c r="F761" i="10"/>
  <c r="H761" i="10" s="1"/>
  <c r="F762" i="10"/>
  <c r="F763" i="10"/>
  <c r="H763" i="10" s="1"/>
  <c r="F764" i="10"/>
  <c r="H764" i="10" s="1"/>
  <c r="F765" i="10"/>
  <c r="H765" i="10" s="1"/>
  <c r="F766" i="10"/>
  <c r="H766" i="10" s="1"/>
  <c r="F767" i="10"/>
  <c r="F768" i="10"/>
  <c r="H768" i="10" s="1"/>
  <c r="F769" i="10"/>
  <c r="H769" i="10" s="1"/>
  <c r="F770" i="10"/>
  <c r="H770" i="10" s="1"/>
  <c r="F771" i="10"/>
  <c r="H771" i="10" s="1"/>
  <c r="F772" i="10"/>
  <c r="H772" i="10" s="1"/>
  <c r="F773" i="10"/>
  <c r="H773" i="10" s="1"/>
  <c r="F774" i="10"/>
  <c r="H774" i="10" s="1"/>
  <c r="F775" i="10"/>
  <c r="H775" i="10" s="1"/>
  <c r="F776" i="10"/>
  <c r="H776" i="10" s="1"/>
  <c r="F777" i="10"/>
  <c r="H777" i="10" s="1"/>
  <c r="F778" i="10"/>
  <c r="F779" i="10"/>
  <c r="H779" i="10" s="1"/>
  <c r="F780" i="10"/>
  <c r="H780" i="10" s="1"/>
  <c r="F781" i="10"/>
  <c r="H781" i="10" s="1"/>
  <c r="F782" i="10"/>
  <c r="H782" i="10" s="1"/>
  <c r="F731" i="10"/>
  <c r="E782" i="28"/>
  <c r="E781" i="28"/>
  <c r="E780" i="28"/>
  <c r="E779" i="28"/>
  <c r="E778" i="28"/>
  <c r="E777" i="28"/>
  <c r="E776" i="28"/>
  <c r="E775" i="28"/>
  <c r="E774" i="28"/>
  <c r="E773" i="28"/>
  <c r="E772" i="28"/>
  <c r="E771" i="28"/>
  <c r="E770" i="28"/>
  <c r="E769" i="28"/>
  <c r="E768" i="28"/>
  <c r="E767" i="28"/>
  <c r="E766" i="28"/>
  <c r="E765" i="28"/>
  <c r="E764" i="28"/>
  <c r="E763" i="28"/>
  <c r="E762" i="28"/>
  <c r="E761" i="28"/>
  <c r="E760" i="28"/>
  <c r="E759" i="28"/>
  <c r="E758" i="28"/>
  <c r="E757" i="28"/>
  <c r="E756" i="28"/>
  <c r="E755" i="28"/>
  <c r="E754" i="28"/>
  <c r="E753" i="28"/>
  <c r="E752" i="28"/>
  <c r="E751" i="28"/>
  <c r="E750" i="28"/>
  <c r="E749" i="28"/>
  <c r="E748" i="28"/>
  <c r="E747" i="28"/>
  <c r="E746" i="28"/>
  <c r="E745" i="28"/>
  <c r="E744" i="28"/>
  <c r="E743" i="28"/>
  <c r="E742" i="28"/>
  <c r="E741" i="28"/>
  <c r="E740" i="28"/>
  <c r="E739" i="28"/>
  <c r="E738" i="28"/>
  <c r="E737" i="28"/>
  <c r="E736" i="28"/>
  <c r="E735" i="28"/>
  <c r="E734" i="28"/>
  <c r="E733" i="28"/>
  <c r="E732" i="28"/>
  <c r="E731" i="28"/>
  <c r="H778" i="10"/>
  <c r="H767" i="10"/>
  <c r="H762" i="10"/>
  <c r="F732" i="14"/>
  <c r="F733" i="14"/>
  <c r="F734" i="14"/>
  <c r="F735" i="14"/>
  <c r="F736" i="14"/>
  <c r="F737" i="14"/>
  <c r="F738" i="14"/>
  <c r="F739" i="14"/>
  <c r="F740" i="14"/>
  <c r="F741" i="14"/>
  <c r="F742" i="14"/>
  <c r="F743" i="14"/>
  <c r="F744" i="14"/>
  <c r="F745" i="14"/>
  <c r="F746" i="14"/>
  <c r="F747" i="14"/>
  <c r="F748" i="14"/>
  <c r="F749" i="14"/>
  <c r="F750" i="14"/>
  <c r="F751" i="14"/>
  <c r="F752" i="14"/>
  <c r="F753" i="14"/>
  <c r="F754" i="14"/>
  <c r="F755" i="14"/>
  <c r="F756" i="14"/>
  <c r="F757" i="14"/>
  <c r="F758" i="14"/>
  <c r="F759" i="14"/>
  <c r="F760" i="14"/>
  <c r="F761" i="14"/>
  <c r="F762" i="14"/>
  <c r="F763" i="14"/>
  <c r="F764" i="14"/>
  <c r="F765" i="14"/>
  <c r="F766" i="14"/>
  <c r="F767" i="14"/>
  <c r="F768" i="14"/>
  <c r="F769" i="14"/>
  <c r="F770" i="14"/>
  <c r="F771" i="14"/>
  <c r="F772" i="14"/>
  <c r="F773" i="14"/>
  <c r="F774" i="14"/>
  <c r="F775" i="14"/>
  <c r="F776" i="14"/>
  <c r="F777" i="14"/>
  <c r="F778" i="14"/>
  <c r="F779" i="14"/>
  <c r="F780" i="14"/>
  <c r="F781" i="14"/>
  <c r="F782" i="14"/>
  <c r="F731" i="14"/>
  <c r="M707" i="11" l="1"/>
  <c r="M721" i="11"/>
  <c r="M719" i="11"/>
  <c r="M718" i="11"/>
  <c r="M717" i="11"/>
  <c r="M711" i="11"/>
  <c r="M725" i="11"/>
  <c r="M730" i="11"/>
  <c r="M710" i="11"/>
  <c r="M20" i="11"/>
  <c r="M722" i="11" s="1"/>
  <c r="M10" i="11"/>
  <c r="M712" i="11" s="1"/>
  <c r="N725" i="11"/>
  <c r="N715" i="11"/>
  <c r="N729" i="11"/>
  <c r="N724" i="11"/>
  <c r="N719" i="11"/>
  <c r="N714" i="11"/>
  <c r="N709" i="11"/>
  <c r="P705" i="11"/>
  <c r="P723" i="11"/>
  <c r="N728" i="11"/>
  <c r="N723" i="11"/>
  <c r="N718" i="11"/>
  <c r="N713" i="11"/>
  <c r="N708" i="11"/>
  <c r="P727" i="11"/>
  <c r="P724" i="11"/>
  <c r="P714" i="11"/>
  <c r="M3" i="11"/>
  <c r="M705" i="11" s="1"/>
  <c r="M24" i="11"/>
  <c r="M726" i="11" s="1"/>
  <c r="M14" i="11"/>
  <c r="M716" i="11" s="1"/>
  <c r="M4" i="11"/>
  <c r="M706" i="11" s="1"/>
  <c r="P726" i="11"/>
  <c r="P725" i="11"/>
  <c r="P721" i="11"/>
  <c r="P711" i="11"/>
  <c r="P757" i="11"/>
  <c r="W713" i="10"/>
  <c r="W712" i="10"/>
  <c r="W718" i="10"/>
  <c r="W724" i="10"/>
  <c r="W714" i="10"/>
  <c r="W722" i="10"/>
  <c r="W721" i="10"/>
  <c r="W711" i="10"/>
  <c r="W749" i="10"/>
  <c r="W775" i="10"/>
  <c r="W739" i="10"/>
  <c r="W765" i="10"/>
  <c r="W747" i="10"/>
  <c r="W773" i="10"/>
  <c r="W737" i="10"/>
  <c r="W763" i="10"/>
  <c r="W756" i="10"/>
  <c r="W782" i="10"/>
  <c r="W746" i="10"/>
  <c r="W772" i="10"/>
  <c r="W736" i="10"/>
  <c r="W762" i="10"/>
  <c r="W780" i="10"/>
  <c r="W744" i="10"/>
  <c r="W770" i="10"/>
  <c r="W734" i="10"/>
  <c r="W760" i="10"/>
  <c r="W774" i="10"/>
  <c r="W764" i="10"/>
  <c r="W754" i="10"/>
  <c r="W725" i="10"/>
  <c r="W715" i="10"/>
  <c r="W781" i="10"/>
  <c r="W771" i="10"/>
  <c r="W761" i="10"/>
  <c r="W751" i="10"/>
  <c r="W741" i="10"/>
  <c r="W730" i="10"/>
  <c r="W720" i="10"/>
  <c r="W710" i="10"/>
  <c r="W705" i="10"/>
  <c r="N4" i="3"/>
  <c r="N5" i="3"/>
  <c r="N6" i="3"/>
  <c r="N7" i="3"/>
  <c r="N8" i="3"/>
  <c r="N9" i="3"/>
  <c r="N10" i="3"/>
  <c r="N11" i="3"/>
  <c r="N12" i="3"/>
  <c r="N13" i="3"/>
  <c r="N14" i="3"/>
  <c r="N15" i="3"/>
  <c r="N16" i="3"/>
  <c r="N17" i="3"/>
  <c r="N18" i="3"/>
  <c r="N19" i="3"/>
  <c r="N20" i="3"/>
  <c r="N21" i="3"/>
  <c r="N22" i="3"/>
  <c r="N23" i="3"/>
  <c r="N24" i="3"/>
  <c r="N25" i="3"/>
  <c r="N26" i="3"/>
  <c r="N27" i="3"/>
  <c r="N28" i="3"/>
  <c r="I29" i="3"/>
  <c r="N29" i="3"/>
  <c r="I30" i="3"/>
  <c r="N30" i="3"/>
  <c r="I31" i="3"/>
  <c r="N31" i="3"/>
  <c r="I32" i="3"/>
  <c r="N32" i="3"/>
  <c r="I33" i="3"/>
  <c r="N33" i="3"/>
  <c r="I34" i="3"/>
  <c r="N34" i="3"/>
  <c r="I35" i="3"/>
  <c r="N35" i="3"/>
  <c r="I36" i="3"/>
  <c r="N36" i="3"/>
  <c r="I37" i="3"/>
  <c r="N37" i="3"/>
  <c r="I38" i="3"/>
  <c r="N38" i="3"/>
  <c r="I39" i="3"/>
  <c r="N39" i="3"/>
  <c r="I40" i="3"/>
  <c r="N40" i="3"/>
  <c r="I41" i="3"/>
  <c r="N41" i="3"/>
  <c r="I42" i="3"/>
  <c r="N42" i="3"/>
  <c r="I43" i="3"/>
  <c r="N43" i="3"/>
  <c r="I44" i="3"/>
  <c r="N44" i="3"/>
  <c r="I45" i="3"/>
  <c r="N45" i="3"/>
  <c r="I46" i="3"/>
  <c r="N46" i="3"/>
  <c r="I47" i="3"/>
  <c r="N47" i="3"/>
  <c r="I48" i="3"/>
  <c r="N48" i="3"/>
  <c r="I49" i="3"/>
  <c r="N49" i="3"/>
  <c r="I50" i="3"/>
  <c r="N50" i="3"/>
  <c r="I51" i="3"/>
  <c r="N51" i="3"/>
  <c r="I52" i="3"/>
  <c r="N52" i="3"/>
  <c r="I53" i="3"/>
  <c r="N53" i="3"/>
  <c r="I54" i="3"/>
  <c r="N54" i="3"/>
  <c r="N3" i="3"/>
  <c r="N707" i="2"/>
  <c r="N711" i="2"/>
  <c r="N721" i="2"/>
  <c r="N722" i="2"/>
  <c r="N723" i="2"/>
  <c r="N724" i="2"/>
  <c r="N727" i="2"/>
  <c r="N705" i="2"/>
  <c r="E728" i="28"/>
  <c r="N728" i="2" s="1"/>
  <c r="E727" i="28"/>
  <c r="E726" i="28"/>
  <c r="N726" i="2" s="1"/>
  <c r="E725" i="28"/>
  <c r="N725" i="2" s="1"/>
  <c r="E724" i="28"/>
  <c r="E717" i="28"/>
  <c r="N717" i="2" s="1"/>
  <c r="E716" i="28"/>
  <c r="N716" i="2" s="1"/>
  <c r="E715" i="28"/>
  <c r="N715" i="2" s="1"/>
  <c r="E714" i="28"/>
  <c r="N714" i="2" s="1"/>
  <c r="E706" i="28"/>
  <c r="N706" i="2" s="1"/>
  <c r="E705" i="28"/>
  <c r="E730" i="28"/>
  <c r="N730" i="2" s="1"/>
  <c r="E729" i="28"/>
  <c r="N729" i="2" s="1"/>
  <c r="E723" i="28"/>
  <c r="E722" i="28"/>
  <c r="E721" i="28"/>
  <c r="E720" i="28"/>
  <c r="N720" i="2" s="1"/>
  <c r="E719" i="28"/>
  <c r="N719" i="2" s="1"/>
  <c r="E718" i="28"/>
  <c r="N718" i="2" s="1"/>
  <c r="E713" i="28"/>
  <c r="N713" i="2" s="1"/>
  <c r="E712" i="28"/>
  <c r="N712" i="2" s="1"/>
  <c r="E711" i="28"/>
  <c r="E710" i="28"/>
  <c r="N710" i="2" s="1"/>
  <c r="E709" i="28"/>
  <c r="N709" i="2" s="1"/>
  <c r="E708" i="28"/>
  <c r="N708" i="2" s="1"/>
  <c r="E707" i="28"/>
  <c r="C733" i="12"/>
  <c r="C734" i="12"/>
  <c r="C735" i="12"/>
  <c r="C736" i="12"/>
  <c r="C737" i="12"/>
  <c r="C738" i="12"/>
  <c r="C739" i="12"/>
  <c r="C740" i="12"/>
  <c r="C741" i="12"/>
  <c r="C742" i="12"/>
  <c r="C743" i="12"/>
  <c r="C744" i="12"/>
  <c r="C745" i="12"/>
  <c r="C746" i="12"/>
  <c r="C747" i="12"/>
  <c r="C748" i="12"/>
  <c r="C749" i="12"/>
  <c r="C750" i="12"/>
  <c r="C751" i="12"/>
  <c r="C752" i="12"/>
  <c r="C753" i="12"/>
  <c r="C754" i="12"/>
  <c r="C755" i="12"/>
  <c r="C756" i="12"/>
  <c r="C757" i="12"/>
  <c r="C758" i="12"/>
  <c r="C732" i="12"/>
  <c r="C706" i="11"/>
  <c r="D706" i="11"/>
  <c r="E706" i="11"/>
  <c r="F706" i="11"/>
  <c r="G706" i="11"/>
  <c r="C707" i="11"/>
  <c r="D707" i="11"/>
  <c r="E707" i="11"/>
  <c r="F707" i="11"/>
  <c r="G707" i="11"/>
  <c r="C708" i="11"/>
  <c r="D708" i="11"/>
  <c r="E708" i="11"/>
  <c r="F708" i="11"/>
  <c r="G708" i="11"/>
  <c r="C709" i="11"/>
  <c r="D709" i="11"/>
  <c r="E709" i="11"/>
  <c r="F709" i="11"/>
  <c r="G709" i="11"/>
  <c r="C710" i="11"/>
  <c r="D710" i="11"/>
  <c r="E710" i="11"/>
  <c r="F710" i="11"/>
  <c r="G710" i="11"/>
  <c r="C711" i="11"/>
  <c r="D711" i="11"/>
  <c r="E711" i="11"/>
  <c r="F711" i="11"/>
  <c r="G711" i="11"/>
  <c r="C712" i="11"/>
  <c r="D712" i="11"/>
  <c r="E712" i="11"/>
  <c r="F712" i="11"/>
  <c r="G712" i="11"/>
  <c r="C713" i="11"/>
  <c r="D713" i="11"/>
  <c r="E713" i="11"/>
  <c r="F713" i="11"/>
  <c r="G713" i="11"/>
  <c r="C714" i="11"/>
  <c r="D714" i="11"/>
  <c r="E714" i="11"/>
  <c r="F714" i="11"/>
  <c r="G714" i="11"/>
  <c r="C715" i="11"/>
  <c r="D715" i="11"/>
  <c r="E715" i="11"/>
  <c r="F715" i="11"/>
  <c r="G715" i="11"/>
  <c r="C716" i="11"/>
  <c r="D716" i="11"/>
  <c r="E716" i="11"/>
  <c r="F716" i="11"/>
  <c r="G716" i="11"/>
  <c r="C717" i="11"/>
  <c r="D717" i="11"/>
  <c r="E717" i="11"/>
  <c r="F717" i="11"/>
  <c r="G717" i="11"/>
  <c r="C718" i="11"/>
  <c r="D718" i="11"/>
  <c r="E718" i="11"/>
  <c r="F718" i="11"/>
  <c r="G718" i="11"/>
  <c r="C719" i="11"/>
  <c r="D719" i="11"/>
  <c r="E719" i="11"/>
  <c r="F719" i="11"/>
  <c r="G719" i="11"/>
  <c r="C720" i="11"/>
  <c r="D720" i="11"/>
  <c r="E720" i="11"/>
  <c r="F720" i="11"/>
  <c r="G720" i="11"/>
  <c r="C721" i="11"/>
  <c r="D721" i="11"/>
  <c r="E721" i="11"/>
  <c r="F721" i="11"/>
  <c r="G721" i="11"/>
  <c r="C722" i="11"/>
  <c r="D722" i="11"/>
  <c r="E722" i="11"/>
  <c r="F722" i="11"/>
  <c r="G722" i="11"/>
  <c r="C723" i="11"/>
  <c r="D723" i="11"/>
  <c r="E723" i="11"/>
  <c r="F723" i="11"/>
  <c r="G723" i="11"/>
  <c r="C724" i="11"/>
  <c r="D724" i="11"/>
  <c r="E724" i="11"/>
  <c r="F724" i="11"/>
  <c r="G724" i="11"/>
  <c r="C725" i="11"/>
  <c r="D725" i="11"/>
  <c r="E725" i="11"/>
  <c r="F725" i="11"/>
  <c r="G725" i="11"/>
  <c r="C726" i="11"/>
  <c r="D726" i="11"/>
  <c r="E726" i="11"/>
  <c r="F726" i="11"/>
  <c r="G726" i="11"/>
  <c r="C727" i="11"/>
  <c r="D727" i="11"/>
  <c r="E727" i="11"/>
  <c r="F727" i="11"/>
  <c r="G727" i="11"/>
  <c r="C728" i="11"/>
  <c r="D728" i="11"/>
  <c r="E728" i="11"/>
  <c r="F728" i="11"/>
  <c r="G728" i="11"/>
  <c r="C729" i="11"/>
  <c r="D729" i="11"/>
  <c r="E729" i="11"/>
  <c r="F729" i="11"/>
  <c r="G729" i="11"/>
  <c r="C730" i="11"/>
  <c r="D730" i="11"/>
  <c r="E730" i="11"/>
  <c r="F730" i="11"/>
  <c r="G730" i="11"/>
  <c r="D705" i="11"/>
  <c r="E705" i="11"/>
  <c r="F705" i="11"/>
  <c r="G705" i="11"/>
  <c r="C705" i="11"/>
  <c r="C706" i="10"/>
  <c r="D706" i="10"/>
  <c r="E706" i="10"/>
  <c r="C707" i="10"/>
  <c r="D707" i="10"/>
  <c r="E707" i="10"/>
  <c r="C708" i="10"/>
  <c r="D708" i="10"/>
  <c r="E708" i="10"/>
  <c r="C709" i="10"/>
  <c r="D709" i="10"/>
  <c r="E709" i="10"/>
  <c r="C710" i="10"/>
  <c r="D710" i="10"/>
  <c r="E710" i="10"/>
  <c r="C711" i="10"/>
  <c r="D711" i="10"/>
  <c r="E711" i="10"/>
  <c r="C712" i="10"/>
  <c r="D712" i="10"/>
  <c r="E712" i="10"/>
  <c r="C713" i="10"/>
  <c r="D713" i="10"/>
  <c r="E713" i="10"/>
  <c r="C714" i="10"/>
  <c r="D714" i="10"/>
  <c r="E714" i="10"/>
  <c r="C715" i="10"/>
  <c r="D715" i="10"/>
  <c r="E715" i="10"/>
  <c r="C716" i="10"/>
  <c r="D716" i="10"/>
  <c r="E716" i="10"/>
  <c r="C717" i="10"/>
  <c r="D717" i="10"/>
  <c r="E717" i="10"/>
  <c r="C718" i="10"/>
  <c r="D718" i="10"/>
  <c r="E718" i="10"/>
  <c r="C719" i="10"/>
  <c r="D719" i="10"/>
  <c r="E719" i="10"/>
  <c r="C720" i="10"/>
  <c r="D720" i="10"/>
  <c r="E720" i="10"/>
  <c r="C721" i="10"/>
  <c r="D721" i="10"/>
  <c r="E721" i="10"/>
  <c r="C722" i="10"/>
  <c r="D722" i="10"/>
  <c r="E722" i="10"/>
  <c r="C723" i="10"/>
  <c r="D723" i="10"/>
  <c r="E723" i="10"/>
  <c r="C724" i="10"/>
  <c r="D724" i="10"/>
  <c r="E724" i="10"/>
  <c r="C725" i="10"/>
  <c r="D725" i="10"/>
  <c r="E725" i="10"/>
  <c r="C726" i="10"/>
  <c r="D726" i="10"/>
  <c r="E726" i="10"/>
  <c r="C727" i="10"/>
  <c r="D727" i="10"/>
  <c r="E727" i="10"/>
  <c r="C728" i="10"/>
  <c r="D728" i="10"/>
  <c r="E728" i="10"/>
  <c r="C729" i="10"/>
  <c r="D729" i="10"/>
  <c r="E729" i="10"/>
  <c r="C730" i="10"/>
  <c r="D730" i="10"/>
  <c r="E730" i="10"/>
  <c r="D705" i="10"/>
  <c r="E705" i="10"/>
  <c r="C705" i="10"/>
  <c r="C706" i="9"/>
  <c r="D706" i="9"/>
  <c r="C707" i="9"/>
  <c r="D707" i="9"/>
  <c r="C708" i="9"/>
  <c r="D708" i="9"/>
  <c r="C709" i="9"/>
  <c r="D709" i="9"/>
  <c r="C710" i="9"/>
  <c r="D710" i="9"/>
  <c r="C711" i="9"/>
  <c r="D711" i="9"/>
  <c r="C712" i="9"/>
  <c r="D712" i="9"/>
  <c r="C713" i="9"/>
  <c r="D713" i="9"/>
  <c r="C714" i="9"/>
  <c r="D714" i="9"/>
  <c r="C715" i="9"/>
  <c r="D715" i="9"/>
  <c r="C716" i="9"/>
  <c r="D716" i="9"/>
  <c r="C717" i="9"/>
  <c r="D717" i="9"/>
  <c r="C718" i="9"/>
  <c r="D718" i="9"/>
  <c r="C719" i="9"/>
  <c r="D719" i="9"/>
  <c r="C720" i="9"/>
  <c r="D720" i="9"/>
  <c r="C721" i="9"/>
  <c r="D721" i="9"/>
  <c r="C722" i="9"/>
  <c r="D722" i="9"/>
  <c r="C723" i="9"/>
  <c r="D723" i="9"/>
  <c r="C724" i="9"/>
  <c r="D724" i="9"/>
  <c r="C725" i="9"/>
  <c r="D725" i="9"/>
  <c r="C726" i="9"/>
  <c r="D726" i="9"/>
  <c r="C727" i="9"/>
  <c r="D727" i="9"/>
  <c r="C728" i="9"/>
  <c r="D728" i="9"/>
  <c r="C729" i="9"/>
  <c r="D729" i="9"/>
  <c r="C730" i="9"/>
  <c r="D730" i="9"/>
  <c r="D705" i="9"/>
  <c r="C705" i="9"/>
  <c r="C706" i="8"/>
  <c r="D706" i="8"/>
  <c r="C707" i="8"/>
  <c r="D707" i="8"/>
  <c r="C708" i="8"/>
  <c r="D708" i="8"/>
  <c r="C709" i="8"/>
  <c r="D709" i="8"/>
  <c r="C710" i="8"/>
  <c r="D710" i="8"/>
  <c r="C711" i="8"/>
  <c r="D711" i="8"/>
  <c r="C712" i="8"/>
  <c r="D712" i="8"/>
  <c r="C713" i="8"/>
  <c r="D713" i="8"/>
  <c r="C714" i="8"/>
  <c r="D714" i="8"/>
  <c r="C715" i="8"/>
  <c r="D715" i="8"/>
  <c r="C716" i="8"/>
  <c r="D716" i="8"/>
  <c r="C717" i="8"/>
  <c r="D717" i="8"/>
  <c r="C718" i="8"/>
  <c r="D718" i="8"/>
  <c r="C719" i="8"/>
  <c r="D719" i="8"/>
  <c r="C720" i="8"/>
  <c r="D720" i="8"/>
  <c r="C721" i="8"/>
  <c r="D721" i="8"/>
  <c r="C722" i="8"/>
  <c r="D722" i="8"/>
  <c r="C723" i="8"/>
  <c r="D723" i="8"/>
  <c r="C724" i="8"/>
  <c r="D724" i="8"/>
  <c r="C725" i="8"/>
  <c r="D725" i="8"/>
  <c r="C726" i="8"/>
  <c r="D726" i="8"/>
  <c r="C727" i="8"/>
  <c r="D727" i="8"/>
  <c r="C728" i="8"/>
  <c r="D728" i="8"/>
  <c r="C729" i="8"/>
  <c r="D729" i="8"/>
  <c r="C730" i="8"/>
  <c r="D730" i="8"/>
  <c r="D705" i="8"/>
  <c r="C705" i="8"/>
  <c r="C706" i="7"/>
  <c r="D706" i="7"/>
  <c r="E706" i="7"/>
  <c r="C707" i="7"/>
  <c r="D707" i="7"/>
  <c r="E707" i="7"/>
  <c r="C708" i="7"/>
  <c r="D708" i="7"/>
  <c r="E708" i="7"/>
  <c r="C709" i="7"/>
  <c r="D709" i="7"/>
  <c r="E709" i="7"/>
  <c r="C710" i="7"/>
  <c r="D710" i="7"/>
  <c r="E710" i="7"/>
  <c r="C711" i="7"/>
  <c r="D711" i="7"/>
  <c r="E711" i="7"/>
  <c r="C712" i="7"/>
  <c r="D712" i="7"/>
  <c r="E712" i="7"/>
  <c r="C713" i="7"/>
  <c r="D713" i="7"/>
  <c r="E713" i="7"/>
  <c r="C714" i="7"/>
  <c r="D714" i="7"/>
  <c r="E714" i="7"/>
  <c r="C715" i="7"/>
  <c r="D715" i="7"/>
  <c r="E715" i="7"/>
  <c r="C716" i="7"/>
  <c r="D716" i="7"/>
  <c r="E716" i="7"/>
  <c r="C717" i="7"/>
  <c r="D717" i="7"/>
  <c r="E717" i="7"/>
  <c r="C718" i="7"/>
  <c r="D718" i="7"/>
  <c r="E718" i="7"/>
  <c r="C719" i="7"/>
  <c r="D719" i="7"/>
  <c r="E719" i="7"/>
  <c r="C720" i="7"/>
  <c r="D720" i="7"/>
  <c r="E720" i="7"/>
  <c r="C721" i="7"/>
  <c r="D721" i="7"/>
  <c r="E721" i="7"/>
  <c r="C722" i="7"/>
  <c r="D722" i="7"/>
  <c r="E722" i="7"/>
  <c r="C723" i="7"/>
  <c r="D723" i="7"/>
  <c r="E723" i="7"/>
  <c r="C724" i="7"/>
  <c r="D724" i="7"/>
  <c r="E724" i="7"/>
  <c r="C725" i="7"/>
  <c r="D725" i="7"/>
  <c r="E725" i="7"/>
  <c r="C726" i="7"/>
  <c r="D726" i="7"/>
  <c r="E726" i="7"/>
  <c r="C727" i="7"/>
  <c r="D727" i="7"/>
  <c r="E727" i="7"/>
  <c r="C728" i="7"/>
  <c r="D728" i="7"/>
  <c r="E728" i="7"/>
  <c r="C729" i="7"/>
  <c r="D729" i="7"/>
  <c r="E729" i="7"/>
  <c r="C730" i="7"/>
  <c r="D730" i="7"/>
  <c r="E730" i="7"/>
  <c r="D705" i="7"/>
  <c r="E705" i="7"/>
  <c r="C705" i="7"/>
  <c r="D706" i="6"/>
  <c r="D707" i="6"/>
  <c r="D708" i="6"/>
  <c r="D709" i="6"/>
  <c r="D710" i="6"/>
  <c r="D711" i="6"/>
  <c r="D712" i="6"/>
  <c r="D713" i="6"/>
  <c r="D714" i="6"/>
  <c r="D715" i="6"/>
  <c r="D716" i="6"/>
  <c r="D717" i="6"/>
  <c r="D718" i="6"/>
  <c r="D719" i="6"/>
  <c r="D720" i="6"/>
  <c r="D721" i="6"/>
  <c r="D722" i="6"/>
  <c r="D723" i="6"/>
  <c r="D724" i="6"/>
  <c r="D725" i="6"/>
  <c r="D726" i="6"/>
  <c r="D727" i="6"/>
  <c r="D728" i="6"/>
  <c r="D729" i="6"/>
  <c r="D730" i="6"/>
  <c r="D705" i="6"/>
  <c r="C730" i="6"/>
  <c r="C729" i="6"/>
  <c r="C728" i="6"/>
  <c r="C727" i="6"/>
  <c r="C726" i="6"/>
  <c r="C725" i="6"/>
  <c r="C724" i="6"/>
  <c r="C723" i="6"/>
  <c r="C722" i="6"/>
  <c r="C721" i="6"/>
  <c r="C720" i="6"/>
  <c r="C719" i="6"/>
  <c r="C718" i="6"/>
  <c r="C717" i="6"/>
  <c r="C716" i="6"/>
  <c r="C715" i="6"/>
  <c r="C714" i="6"/>
  <c r="C713" i="6"/>
  <c r="C712" i="6"/>
  <c r="C711" i="6"/>
  <c r="C710" i="6"/>
  <c r="C709" i="6"/>
  <c r="C708" i="6"/>
  <c r="C707" i="6"/>
  <c r="C706" i="6"/>
  <c r="C705" i="6"/>
  <c r="C706" i="5"/>
  <c r="D706" i="5"/>
  <c r="E706" i="5"/>
  <c r="C707" i="5"/>
  <c r="D707" i="5"/>
  <c r="E707" i="5"/>
  <c r="C708" i="5"/>
  <c r="D708" i="5"/>
  <c r="E708" i="5"/>
  <c r="C709" i="5"/>
  <c r="D709" i="5"/>
  <c r="E709" i="5"/>
  <c r="C710" i="5"/>
  <c r="D710" i="5"/>
  <c r="E710" i="5"/>
  <c r="C711" i="5"/>
  <c r="D711" i="5"/>
  <c r="E711" i="5"/>
  <c r="C712" i="5"/>
  <c r="D712" i="5"/>
  <c r="E712" i="5"/>
  <c r="C713" i="5"/>
  <c r="D713" i="5"/>
  <c r="E713" i="5"/>
  <c r="C714" i="5"/>
  <c r="D714" i="5"/>
  <c r="E714" i="5"/>
  <c r="C715" i="5"/>
  <c r="D715" i="5"/>
  <c r="E715" i="5"/>
  <c r="C716" i="5"/>
  <c r="D716" i="5"/>
  <c r="E716" i="5"/>
  <c r="C717" i="5"/>
  <c r="D717" i="5"/>
  <c r="E717" i="5"/>
  <c r="C718" i="5"/>
  <c r="D718" i="5"/>
  <c r="E718" i="5"/>
  <c r="C719" i="5"/>
  <c r="D719" i="5"/>
  <c r="E719" i="5"/>
  <c r="C720" i="5"/>
  <c r="D720" i="5"/>
  <c r="E720" i="5"/>
  <c r="C721" i="5"/>
  <c r="D721" i="5"/>
  <c r="E721" i="5"/>
  <c r="C722" i="5"/>
  <c r="D722" i="5"/>
  <c r="E722" i="5"/>
  <c r="C723" i="5"/>
  <c r="D723" i="5"/>
  <c r="E723" i="5"/>
  <c r="C724" i="5"/>
  <c r="D724" i="5"/>
  <c r="E724" i="5"/>
  <c r="C725" i="5"/>
  <c r="D725" i="5"/>
  <c r="E725" i="5"/>
  <c r="C726" i="5"/>
  <c r="D726" i="5"/>
  <c r="E726" i="5"/>
  <c r="C727" i="5"/>
  <c r="D727" i="5"/>
  <c r="E727" i="5"/>
  <c r="C728" i="5"/>
  <c r="D728" i="5"/>
  <c r="E728" i="5"/>
  <c r="C729" i="5"/>
  <c r="D729" i="5"/>
  <c r="E729" i="5"/>
  <c r="C730" i="5"/>
  <c r="D730" i="5"/>
  <c r="E730" i="5"/>
  <c r="D705" i="5"/>
  <c r="E705" i="5"/>
  <c r="C705" i="5"/>
  <c r="E706" i="14"/>
  <c r="E707" i="14"/>
  <c r="E708" i="14"/>
  <c r="E709" i="14"/>
  <c r="E710" i="14"/>
  <c r="E711" i="14"/>
  <c r="E712" i="14"/>
  <c r="E713" i="14"/>
  <c r="E714" i="14"/>
  <c r="E715" i="14"/>
  <c r="E716" i="14"/>
  <c r="E717" i="14"/>
  <c r="E718" i="14"/>
  <c r="E719" i="14"/>
  <c r="E720" i="14"/>
  <c r="E721" i="14"/>
  <c r="E722" i="14"/>
  <c r="E723" i="14"/>
  <c r="E724" i="14"/>
  <c r="E725" i="14"/>
  <c r="E726" i="14"/>
  <c r="E727" i="14"/>
  <c r="E728" i="14"/>
  <c r="E729" i="14"/>
  <c r="E730" i="14"/>
  <c r="D706" i="14"/>
  <c r="D707" i="14"/>
  <c r="D708" i="14"/>
  <c r="D709" i="14"/>
  <c r="D710" i="14"/>
  <c r="D711" i="14"/>
  <c r="D712" i="14"/>
  <c r="D713" i="14"/>
  <c r="D714" i="14"/>
  <c r="D715" i="14"/>
  <c r="D716" i="14"/>
  <c r="D717" i="14"/>
  <c r="D718" i="14"/>
  <c r="D719" i="14"/>
  <c r="D720" i="14"/>
  <c r="D721" i="14"/>
  <c r="D722" i="14"/>
  <c r="D723" i="14"/>
  <c r="D724" i="14"/>
  <c r="D725" i="14"/>
  <c r="D726" i="14"/>
  <c r="D727" i="14"/>
  <c r="D728" i="14"/>
  <c r="D729" i="14"/>
  <c r="D730" i="14"/>
  <c r="C706" i="14"/>
  <c r="C707" i="14"/>
  <c r="C708" i="14"/>
  <c r="C709" i="14"/>
  <c r="C710" i="14"/>
  <c r="C711" i="14"/>
  <c r="C712" i="14"/>
  <c r="C713" i="14"/>
  <c r="C714" i="14"/>
  <c r="C715" i="14"/>
  <c r="C716" i="14"/>
  <c r="C717" i="14"/>
  <c r="C718" i="14"/>
  <c r="C719" i="14"/>
  <c r="C720" i="14"/>
  <c r="C721" i="14"/>
  <c r="C722" i="14"/>
  <c r="C723" i="14"/>
  <c r="C724" i="14"/>
  <c r="C725" i="14"/>
  <c r="C726" i="14"/>
  <c r="C727" i="14"/>
  <c r="C728" i="14"/>
  <c r="C729" i="14"/>
  <c r="C730" i="14"/>
  <c r="D705" i="14"/>
  <c r="E705" i="14"/>
  <c r="C705" i="14"/>
  <c r="W767" i="10" l="1"/>
  <c r="W777" i="10"/>
  <c r="E704" i="28"/>
  <c r="N704" i="2" s="1"/>
  <c r="E703" i="28"/>
  <c r="N703" i="2" s="1"/>
  <c r="E702" i="28"/>
  <c r="N702" i="2" s="1"/>
  <c r="E701" i="28"/>
  <c r="N701" i="2" s="1"/>
  <c r="E700" i="28"/>
  <c r="N700" i="2" s="1"/>
  <c r="E699" i="28"/>
  <c r="N699" i="2" s="1"/>
  <c r="E698" i="28"/>
  <c r="N698" i="2" s="1"/>
  <c r="E697" i="28"/>
  <c r="N697" i="2" s="1"/>
  <c r="E696" i="28"/>
  <c r="N696" i="2" s="1"/>
  <c r="E695" i="28"/>
  <c r="N695" i="2" s="1"/>
  <c r="E694" i="28"/>
  <c r="N694" i="2" s="1"/>
  <c r="E693" i="28"/>
  <c r="N693" i="2" s="1"/>
  <c r="E692" i="28"/>
  <c r="N692" i="2" s="1"/>
  <c r="E691" i="28"/>
  <c r="N691" i="2" s="1"/>
  <c r="E690" i="28"/>
  <c r="N690" i="2" s="1"/>
  <c r="E689" i="28"/>
  <c r="N689" i="2" s="1"/>
  <c r="E688" i="28"/>
  <c r="N688" i="2" s="1"/>
  <c r="E687" i="28"/>
  <c r="N687" i="2" s="1"/>
  <c r="E686" i="28"/>
  <c r="N686" i="2" s="1"/>
  <c r="E685" i="28"/>
  <c r="N685" i="2" s="1"/>
  <c r="E684" i="28"/>
  <c r="N684" i="2" s="1"/>
  <c r="E683" i="28"/>
  <c r="N683" i="2" s="1"/>
  <c r="E682" i="28"/>
  <c r="N682" i="2" s="1"/>
  <c r="E681" i="28"/>
  <c r="N681" i="2" s="1"/>
  <c r="E680" i="28"/>
  <c r="N680" i="2" s="1"/>
  <c r="E679" i="28"/>
  <c r="N679" i="2" s="1"/>
  <c r="E678" i="28"/>
  <c r="N678" i="2" s="1"/>
  <c r="E677" i="28"/>
  <c r="N677" i="2" s="1"/>
  <c r="E676" i="28"/>
  <c r="N676" i="2" s="1"/>
  <c r="E675" i="28"/>
  <c r="N675" i="2" s="1"/>
  <c r="E674" i="28"/>
  <c r="N674" i="2" s="1"/>
  <c r="E673" i="28"/>
  <c r="N673" i="2" s="1"/>
  <c r="E672" i="28"/>
  <c r="N672" i="2" s="1"/>
  <c r="E671" i="28"/>
  <c r="N671" i="2" s="1"/>
  <c r="E670" i="28"/>
  <c r="N670" i="2" s="1"/>
  <c r="E669" i="28"/>
  <c r="N669" i="2" s="1"/>
  <c r="E668" i="28"/>
  <c r="N668" i="2" s="1"/>
  <c r="E667" i="28"/>
  <c r="N667" i="2" s="1"/>
  <c r="E666" i="28"/>
  <c r="N666" i="2" s="1"/>
  <c r="E665" i="28"/>
  <c r="N665" i="2" s="1"/>
  <c r="E664" i="28"/>
  <c r="N664" i="2" s="1"/>
  <c r="E663" i="28"/>
  <c r="N663" i="2" s="1"/>
  <c r="E662" i="28"/>
  <c r="N662" i="2" s="1"/>
  <c r="E661" i="28"/>
  <c r="N661" i="2" s="1"/>
  <c r="E660" i="28"/>
  <c r="N660" i="2" s="1"/>
  <c r="E659" i="28"/>
  <c r="N659" i="2" s="1"/>
  <c r="E658" i="28"/>
  <c r="N658" i="2" s="1"/>
  <c r="E657" i="28"/>
  <c r="N657" i="2" s="1"/>
  <c r="E656" i="28"/>
  <c r="N656" i="2" s="1"/>
  <c r="E655" i="28"/>
  <c r="N655" i="2" s="1"/>
  <c r="E654" i="28"/>
  <c r="N654" i="2" s="1"/>
  <c r="E653" i="28"/>
  <c r="N653" i="2" s="1"/>
  <c r="E652" i="28"/>
  <c r="N652" i="2" s="1"/>
  <c r="E651" i="28"/>
  <c r="N651" i="2" s="1"/>
  <c r="E650" i="28"/>
  <c r="N650" i="2" s="1"/>
  <c r="E649" i="28"/>
  <c r="N649" i="2" s="1"/>
  <c r="E648" i="28"/>
  <c r="N648" i="2" s="1"/>
  <c r="E647" i="28"/>
  <c r="N647" i="2" s="1"/>
  <c r="E646" i="28"/>
  <c r="N646" i="2" s="1"/>
  <c r="E645" i="28"/>
  <c r="N645" i="2" s="1"/>
  <c r="E644" i="28"/>
  <c r="N644" i="2" s="1"/>
  <c r="E643" i="28"/>
  <c r="N643" i="2" s="1"/>
  <c r="E642" i="28"/>
  <c r="N642" i="2" s="1"/>
  <c r="E641" i="28"/>
  <c r="N641" i="2" s="1"/>
  <c r="E640" i="28"/>
  <c r="N640" i="2" s="1"/>
  <c r="E639" i="28"/>
  <c r="N639" i="2" s="1"/>
  <c r="E638" i="28"/>
  <c r="N638" i="2" s="1"/>
  <c r="E637" i="28"/>
  <c r="N637" i="2" s="1"/>
  <c r="E636" i="28"/>
  <c r="N636" i="2" s="1"/>
  <c r="E635" i="28"/>
  <c r="N635" i="2" s="1"/>
  <c r="E634" i="28"/>
  <c r="N634" i="2" s="1"/>
  <c r="E633" i="28"/>
  <c r="N633" i="2" s="1"/>
  <c r="E632" i="28"/>
  <c r="N632" i="2" s="1"/>
  <c r="E631" i="28"/>
  <c r="N631" i="2" s="1"/>
  <c r="E630" i="28"/>
  <c r="N630" i="2" s="1"/>
  <c r="E629" i="28"/>
  <c r="N629" i="2" s="1"/>
  <c r="E628" i="28"/>
  <c r="N628" i="2" s="1"/>
  <c r="E627" i="28"/>
  <c r="N627" i="2" s="1"/>
  <c r="E626" i="28"/>
  <c r="N626" i="2" s="1"/>
  <c r="E625" i="28"/>
  <c r="N625" i="2" s="1"/>
  <c r="E624" i="28"/>
  <c r="N624" i="2" s="1"/>
  <c r="E623" i="28"/>
  <c r="N623" i="2" s="1"/>
  <c r="E622" i="28"/>
  <c r="N622" i="2" s="1"/>
  <c r="E621" i="28"/>
  <c r="N621" i="2" s="1"/>
  <c r="E620" i="28"/>
  <c r="N620" i="2" s="1"/>
  <c r="E619" i="28"/>
  <c r="N619" i="2" s="1"/>
  <c r="E618" i="28"/>
  <c r="N618" i="2" s="1"/>
  <c r="E617" i="28"/>
  <c r="N617" i="2" s="1"/>
  <c r="E616" i="28"/>
  <c r="N616" i="2" s="1"/>
  <c r="E615" i="28"/>
  <c r="N615" i="2" s="1"/>
  <c r="E614" i="28"/>
  <c r="N614" i="2" s="1"/>
  <c r="E613" i="28"/>
  <c r="N613" i="2" s="1"/>
  <c r="E612" i="28"/>
  <c r="N612" i="2" s="1"/>
  <c r="E611" i="28"/>
  <c r="N611" i="2" s="1"/>
  <c r="E610" i="28"/>
  <c r="N610" i="2" s="1"/>
  <c r="E609" i="28"/>
  <c r="N609" i="2" s="1"/>
  <c r="E608" i="28"/>
  <c r="N608" i="2" s="1"/>
  <c r="E607" i="28"/>
  <c r="N607" i="2" s="1"/>
  <c r="E606" i="28"/>
  <c r="N606" i="2" s="1"/>
  <c r="E605" i="28"/>
  <c r="N605" i="2" s="1"/>
  <c r="E604" i="28"/>
  <c r="N604" i="2" s="1"/>
  <c r="E603" i="28"/>
  <c r="N603" i="2" s="1"/>
  <c r="E602" i="28"/>
  <c r="N602" i="2" s="1"/>
  <c r="E601" i="28"/>
  <c r="N601" i="2" s="1"/>
  <c r="E600" i="28"/>
  <c r="N600" i="2" s="1"/>
  <c r="E599" i="28"/>
  <c r="N599" i="2" s="1"/>
  <c r="E598" i="28"/>
  <c r="N598" i="2" s="1"/>
  <c r="E597" i="28"/>
  <c r="N597" i="2" s="1"/>
  <c r="E596" i="28"/>
  <c r="N596" i="2" s="1"/>
  <c r="E595" i="28"/>
  <c r="N595" i="2" s="1"/>
  <c r="E594" i="28"/>
  <c r="N594" i="2" s="1"/>
  <c r="E593" i="28"/>
  <c r="N593" i="2" s="1"/>
  <c r="E592" i="28"/>
  <c r="N592" i="2" s="1"/>
  <c r="E591" i="28"/>
  <c r="N591" i="2" s="1"/>
  <c r="E590" i="28"/>
  <c r="N590" i="2" s="1"/>
  <c r="E589" i="28"/>
  <c r="N589" i="2" s="1"/>
  <c r="E588" i="28"/>
  <c r="N588" i="2" s="1"/>
  <c r="E587" i="28"/>
  <c r="N587" i="2" s="1"/>
  <c r="E586" i="28"/>
  <c r="N586" i="2" s="1"/>
  <c r="E585" i="28"/>
  <c r="N585" i="2" s="1"/>
  <c r="E584" i="28"/>
  <c r="N584" i="2" s="1"/>
  <c r="E583" i="28"/>
  <c r="N583" i="2" s="1"/>
  <c r="E582" i="28"/>
  <c r="N582" i="2" s="1"/>
  <c r="E581" i="28"/>
  <c r="N581" i="2" s="1"/>
  <c r="E580" i="28"/>
  <c r="N580" i="2" s="1"/>
  <c r="E579" i="28"/>
  <c r="N579" i="2" s="1"/>
  <c r="E578" i="28"/>
  <c r="N578" i="2" s="1"/>
  <c r="E577" i="28"/>
  <c r="N577" i="2" s="1"/>
  <c r="E576" i="28"/>
  <c r="N576" i="2" s="1"/>
  <c r="E575" i="28"/>
  <c r="N575" i="2" s="1"/>
  <c r="E574" i="28"/>
  <c r="N574" i="2" s="1"/>
  <c r="E573" i="28"/>
  <c r="N573" i="2" s="1"/>
  <c r="E572" i="28"/>
  <c r="N572" i="2" s="1"/>
  <c r="E571" i="28"/>
  <c r="N571" i="2" s="1"/>
  <c r="E570" i="28"/>
  <c r="N570" i="2" s="1"/>
  <c r="E569" i="28"/>
  <c r="N569" i="2" s="1"/>
  <c r="E568" i="28"/>
  <c r="N568" i="2" s="1"/>
  <c r="E567" i="28"/>
  <c r="N567" i="2" s="1"/>
  <c r="E566" i="28"/>
  <c r="N566" i="2" s="1"/>
  <c r="E565" i="28"/>
  <c r="N565" i="2" s="1"/>
  <c r="E564" i="28"/>
  <c r="N564" i="2" s="1"/>
  <c r="E563" i="28"/>
  <c r="N563" i="2" s="1"/>
  <c r="E562" i="28"/>
  <c r="N562" i="2" s="1"/>
  <c r="E561" i="28"/>
  <c r="N561" i="2" s="1"/>
  <c r="E560" i="28"/>
  <c r="N560" i="2" s="1"/>
  <c r="E559" i="28"/>
  <c r="N559" i="2" s="1"/>
  <c r="E558" i="28"/>
  <c r="N558" i="2" s="1"/>
  <c r="E557" i="28"/>
  <c r="N557" i="2" s="1"/>
  <c r="E556" i="28"/>
  <c r="N556" i="2" s="1"/>
  <c r="E555" i="28"/>
  <c r="N555" i="2" s="1"/>
  <c r="E554" i="28"/>
  <c r="N554" i="2" s="1"/>
  <c r="E553" i="28"/>
  <c r="N553" i="2" s="1"/>
  <c r="E552" i="28"/>
  <c r="N552" i="2" s="1"/>
  <c r="E551" i="28"/>
  <c r="N551" i="2" s="1"/>
  <c r="E550" i="28"/>
  <c r="N550" i="2" s="1"/>
  <c r="E549" i="28"/>
  <c r="N549" i="2" s="1"/>
  <c r="E548" i="28"/>
  <c r="N548" i="2" s="1"/>
  <c r="E547" i="28"/>
  <c r="N547" i="2" s="1"/>
  <c r="E546" i="28"/>
  <c r="N546" i="2" s="1"/>
  <c r="E545" i="28"/>
  <c r="N545" i="2" s="1"/>
  <c r="E544" i="28"/>
  <c r="N544" i="2" s="1"/>
  <c r="E543" i="28"/>
  <c r="N543" i="2" s="1"/>
  <c r="E542" i="28"/>
  <c r="N542" i="2" s="1"/>
  <c r="E541" i="28"/>
  <c r="N541" i="2" s="1"/>
  <c r="E540" i="28"/>
  <c r="N540" i="2" s="1"/>
  <c r="E539" i="28"/>
  <c r="N539" i="2" s="1"/>
  <c r="E538" i="28"/>
  <c r="N538" i="2" s="1"/>
  <c r="E537" i="28"/>
  <c r="N537" i="2" s="1"/>
  <c r="E536" i="28"/>
  <c r="N536" i="2" s="1"/>
  <c r="E535" i="28"/>
  <c r="N535" i="2" s="1"/>
  <c r="E534" i="28"/>
  <c r="N534" i="2" s="1"/>
  <c r="E533" i="28"/>
  <c r="N533" i="2" s="1"/>
  <c r="E532" i="28"/>
  <c r="N532" i="2" s="1"/>
  <c r="E531" i="28"/>
  <c r="N531" i="2" s="1"/>
  <c r="E530" i="28"/>
  <c r="N530" i="2" s="1"/>
  <c r="E529" i="28"/>
  <c r="N529" i="2" s="1"/>
  <c r="E528" i="28"/>
  <c r="N528" i="2" s="1"/>
  <c r="E527" i="28"/>
  <c r="N527" i="2" s="1"/>
  <c r="E526" i="28"/>
  <c r="N526" i="2" s="1"/>
  <c r="E525" i="28"/>
  <c r="N525" i="2" s="1"/>
  <c r="E524" i="28"/>
  <c r="N524" i="2" s="1"/>
  <c r="E523" i="28"/>
  <c r="N523" i="2" s="1"/>
  <c r="E522" i="28"/>
  <c r="N522" i="2" s="1"/>
  <c r="E521" i="28"/>
  <c r="N521" i="2" s="1"/>
  <c r="E520" i="28"/>
  <c r="N520" i="2" s="1"/>
  <c r="E519" i="28"/>
  <c r="N519" i="2" s="1"/>
  <c r="E518" i="28"/>
  <c r="N518" i="2" s="1"/>
  <c r="E517" i="28"/>
  <c r="N517" i="2" s="1"/>
  <c r="E516" i="28"/>
  <c r="N516" i="2" s="1"/>
  <c r="E515" i="28"/>
  <c r="N515" i="2" s="1"/>
  <c r="E514" i="28"/>
  <c r="N514" i="2" s="1"/>
  <c r="E513" i="28"/>
  <c r="N513" i="2" s="1"/>
  <c r="E512" i="28"/>
  <c r="N512" i="2" s="1"/>
  <c r="E511" i="28"/>
  <c r="N511" i="2" s="1"/>
  <c r="E510" i="28"/>
  <c r="N510" i="2" s="1"/>
  <c r="E509" i="28"/>
  <c r="N509" i="2" s="1"/>
  <c r="E508" i="28"/>
  <c r="N508" i="2" s="1"/>
  <c r="E507" i="28"/>
  <c r="N507" i="2" s="1"/>
  <c r="E506" i="28"/>
  <c r="N506" i="2" s="1"/>
  <c r="E505" i="28"/>
  <c r="N505" i="2" s="1"/>
  <c r="E504" i="28"/>
  <c r="N504" i="2" s="1"/>
  <c r="E503" i="28"/>
  <c r="N503" i="2" s="1"/>
  <c r="E502" i="28"/>
  <c r="N502" i="2" s="1"/>
  <c r="E501" i="28"/>
  <c r="N501" i="2" s="1"/>
  <c r="E500" i="28"/>
  <c r="N500" i="2" s="1"/>
  <c r="E499" i="28"/>
  <c r="N499" i="2" s="1"/>
  <c r="E498" i="28"/>
  <c r="N498" i="2" s="1"/>
  <c r="E497" i="28"/>
  <c r="N497" i="2" s="1"/>
  <c r="E496" i="28"/>
  <c r="N496" i="2" s="1"/>
  <c r="E495" i="28"/>
  <c r="N495" i="2" s="1"/>
  <c r="E494" i="28"/>
  <c r="N494" i="2" s="1"/>
  <c r="E493" i="28"/>
  <c r="N493" i="2" s="1"/>
  <c r="E492" i="28"/>
  <c r="N492" i="2" s="1"/>
  <c r="E491" i="28"/>
  <c r="N491" i="2" s="1"/>
  <c r="E490" i="28"/>
  <c r="N490" i="2" s="1"/>
  <c r="E489" i="28"/>
  <c r="N489" i="2" s="1"/>
  <c r="E488" i="28"/>
  <c r="N488" i="2" s="1"/>
  <c r="E487" i="28"/>
  <c r="N487" i="2" s="1"/>
  <c r="E486" i="28"/>
  <c r="N486" i="2" s="1"/>
  <c r="E485" i="28"/>
  <c r="N485" i="2" s="1"/>
  <c r="E484" i="28"/>
  <c r="N484" i="2" s="1"/>
  <c r="E483" i="28"/>
  <c r="N483" i="2" s="1"/>
  <c r="E482" i="28"/>
  <c r="N482" i="2" s="1"/>
  <c r="E481" i="28"/>
  <c r="N481" i="2" s="1"/>
  <c r="E480" i="28"/>
  <c r="N480" i="2" s="1"/>
  <c r="E479" i="28"/>
  <c r="N479" i="2" s="1"/>
  <c r="E478" i="28"/>
  <c r="N478" i="2" s="1"/>
  <c r="E477" i="28"/>
  <c r="N477" i="2" s="1"/>
  <c r="E476" i="28"/>
  <c r="N476" i="2" s="1"/>
  <c r="E475" i="28"/>
  <c r="N475" i="2" s="1"/>
  <c r="E474" i="28"/>
  <c r="N474" i="2" s="1"/>
  <c r="E473" i="28"/>
  <c r="N473" i="2" s="1"/>
  <c r="E472" i="28"/>
  <c r="N472" i="2" s="1"/>
  <c r="E471" i="28"/>
  <c r="N471" i="2" s="1"/>
  <c r="E470" i="28"/>
  <c r="N470" i="2" s="1"/>
  <c r="E469" i="28"/>
  <c r="N469" i="2" s="1"/>
  <c r="E468" i="28"/>
  <c r="N468" i="2" s="1"/>
  <c r="E467" i="28"/>
  <c r="N467" i="2" s="1"/>
  <c r="E466" i="28"/>
  <c r="N466" i="2" s="1"/>
  <c r="E465" i="28"/>
  <c r="N465" i="2" s="1"/>
  <c r="E464" i="28"/>
  <c r="N464" i="2" s="1"/>
  <c r="E463" i="28"/>
  <c r="N463" i="2" s="1"/>
  <c r="E462" i="28"/>
  <c r="N462" i="2" s="1"/>
  <c r="E461" i="28"/>
  <c r="N461" i="2" s="1"/>
  <c r="E460" i="28"/>
  <c r="N460" i="2" s="1"/>
  <c r="E459" i="28"/>
  <c r="N459" i="2" s="1"/>
  <c r="E458" i="28"/>
  <c r="N458" i="2" s="1"/>
  <c r="E457" i="28"/>
  <c r="N457" i="2" s="1"/>
  <c r="E456" i="28"/>
  <c r="N456" i="2" s="1"/>
  <c r="E455" i="28"/>
  <c r="N455" i="2" s="1"/>
  <c r="E454" i="28"/>
  <c r="N454" i="2" s="1"/>
  <c r="E453" i="28"/>
  <c r="N453" i="2" s="1"/>
  <c r="E452" i="28"/>
  <c r="N452" i="2" s="1"/>
  <c r="E451" i="28"/>
  <c r="N451" i="2" s="1"/>
  <c r="E450" i="28"/>
  <c r="N450" i="2" s="1"/>
  <c r="E449" i="28"/>
  <c r="N449" i="2" s="1"/>
  <c r="E448" i="28"/>
  <c r="N448" i="2" s="1"/>
  <c r="E447" i="28"/>
  <c r="N447" i="2" s="1"/>
  <c r="E446" i="28"/>
  <c r="N446" i="2" s="1"/>
  <c r="E445" i="28"/>
  <c r="N445" i="2" s="1"/>
  <c r="E444" i="28"/>
  <c r="N444" i="2" s="1"/>
  <c r="E443" i="28"/>
  <c r="N443" i="2" s="1"/>
  <c r="E442" i="28"/>
  <c r="N442" i="2" s="1"/>
  <c r="E441" i="28"/>
  <c r="N441" i="2" s="1"/>
  <c r="E440" i="28"/>
  <c r="N440" i="2" s="1"/>
  <c r="E439" i="28"/>
  <c r="N439" i="2" s="1"/>
  <c r="E438" i="28"/>
  <c r="N438" i="2" s="1"/>
  <c r="E437" i="28"/>
  <c r="N437" i="2" s="1"/>
  <c r="E436" i="28"/>
  <c r="N436" i="2" s="1"/>
  <c r="E435" i="28"/>
  <c r="N435" i="2" s="1"/>
  <c r="E434" i="28"/>
  <c r="N434" i="2" s="1"/>
  <c r="E433" i="28"/>
  <c r="N433" i="2" s="1"/>
  <c r="E432" i="28"/>
  <c r="N432" i="2" s="1"/>
  <c r="E431" i="28"/>
  <c r="N431" i="2" s="1"/>
  <c r="E430" i="28"/>
  <c r="N430" i="2" s="1"/>
  <c r="E429" i="28"/>
  <c r="N429" i="2" s="1"/>
  <c r="E428" i="28"/>
  <c r="N428" i="2" s="1"/>
  <c r="E427" i="28"/>
  <c r="N427" i="2" s="1"/>
  <c r="E426" i="28"/>
  <c r="N426" i="2" s="1"/>
  <c r="E425" i="28"/>
  <c r="N425" i="2" s="1"/>
  <c r="E424" i="28"/>
  <c r="N424" i="2" s="1"/>
  <c r="E423" i="28"/>
  <c r="N423" i="2" s="1"/>
  <c r="E422" i="28"/>
  <c r="N422" i="2" s="1"/>
  <c r="E421" i="28"/>
  <c r="N421" i="2" s="1"/>
  <c r="E420" i="28"/>
  <c r="N420" i="2" s="1"/>
  <c r="E419" i="28"/>
  <c r="N419" i="2" s="1"/>
  <c r="E418" i="28"/>
  <c r="N418" i="2" s="1"/>
  <c r="E417" i="28"/>
  <c r="N417" i="2" s="1"/>
  <c r="E416" i="28"/>
  <c r="N416" i="2" s="1"/>
  <c r="E415" i="28"/>
  <c r="N415" i="2" s="1"/>
  <c r="E414" i="28"/>
  <c r="N414" i="2" s="1"/>
  <c r="E413" i="28"/>
  <c r="N413" i="2" s="1"/>
  <c r="E412" i="28"/>
  <c r="N412" i="2" s="1"/>
  <c r="E411" i="28"/>
  <c r="N411" i="2" s="1"/>
  <c r="E410" i="28"/>
  <c r="N410" i="2" s="1"/>
  <c r="E409" i="28"/>
  <c r="N409" i="2" s="1"/>
  <c r="E408" i="28"/>
  <c r="N408" i="2" s="1"/>
  <c r="E407" i="28"/>
  <c r="N407" i="2" s="1"/>
  <c r="E406" i="28"/>
  <c r="N406" i="2" s="1"/>
  <c r="E405" i="28"/>
  <c r="N405" i="2" s="1"/>
  <c r="E404" i="28"/>
  <c r="N404" i="2" s="1"/>
  <c r="E403" i="28"/>
  <c r="N403" i="2" s="1"/>
  <c r="E402" i="28"/>
  <c r="N402" i="2" s="1"/>
  <c r="E401" i="28"/>
  <c r="N401" i="2" s="1"/>
  <c r="E400" i="28"/>
  <c r="N400" i="2" s="1"/>
  <c r="E399" i="28"/>
  <c r="N399" i="2" s="1"/>
  <c r="E398" i="28"/>
  <c r="N398" i="2" s="1"/>
  <c r="E397" i="28"/>
  <c r="N397" i="2" s="1"/>
  <c r="E396" i="28"/>
  <c r="N396" i="2" s="1"/>
  <c r="E395" i="28"/>
  <c r="N395" i="2" s="1"/>
  <c r="E394" i="28"/>
  <c r="N394" i="2" s="1"/>
  <c r="E393" i="28"/>
  <c r="N393" i="2" s="1"/>
  <c r="E392" i="28"/>
  <c r="N392" i="2" s="1"/>
  <c r="E391" i="28"/>
  <c r="N391" i="2" s="1"/>
  <c r="E390" i="28"/>
  <c r="N390" i="2" s="1"/>
  <c r="E389" i="28"/>
  <c r="N389" i="2" s="1"/>
  <c r="E388" i="28"/>
  <c r="N388" i="2" s="1"/>
  <c r="E387" i="28"/>
  <c r="N387" i="2" s="1"/>
  <c r="E386" i="28"/>
  <c r="N386" i="2" s="1"/>
  <c r="E385" i="28"/>
  <c r="N385" i="2" s="1"/>
  <c r="E384" i="28"/>
  <c r="N384" i="2" s="1"/>
  <c r="E383" i="28"/>
  <c r="N383" i="2" s="1"/>
  <c r="E382" i="28"/>
  <c r="N382" i="2" s="1"/>
  <c r="E381" i="28"/>
  <c r="N381" i="2" s="1"/>
  <c r="E380" i="28"/>
  <c r="N380" i="2" s="1"/>
  <c r="E379" i="28"/>
  <c r="N379" i="2" s="1"/>
  <c r="E378" i="28"/>
  <c r="N378" i="2" s="1"/>
  <c r="E377" i="28"/>
  <c r="N377" i="2" s="1"/>
  <c r="E376" i="28"/>
  <c r="N376" i="2" s="1"/>
  <c r="E375" i="28"/>
  <c r="N375" i="2" s="1"/>
  <c r="E374" i="28"/>
  <c r="N374" i="2" s="1"/>
  <c r="E373" i="28"/>
  <c r="N373" i="2" s="1"/>
  <c r="E372" i="28"/>
  <c r="N372" i="2" s="1"/>
  <c r="E371" i="28"/>
  <c r="N371" i="2" s="1"/>
  <c r="E370" i="28"/>
  <c r="N370" i="2" s="1"/>
  <c r="E369" i="28"/>
  <c r="N369" i="2" s="1"/>
  <c r="E368" i="28"/>
  <c r="N368" i="2" s="1"/>
  <c r="E367" i="28"/>
  <c r="N367" i="2" s="1"/>
  <c r="E366" i="28"/>
  <c r="N366" i="2" s="1"/>
  <c r="E365" i="28"/>
  <c r="N365" i="2" s="1"/>
  <c r="E364" i="28"/>
  <c r="N364" i="2" s="1"/>
  <c r="E363" i="28"/>
  <c r="N363" i="2" s="1"/>
  <c r="E362" i="28"/>
  <c r="N362" i="2" s="1"/>
  <c r="E361" i="28"/>
  <c r="N361" i="2" s="1"/>
  <c r="E360" i="28"/>
  <c r="N360" i="2" s="1"/>
  <c r="E359" i="28"/>
  <c r="N359" i="2" s="1"/>
  <c r="E358" i="28"/>
  <c r="N358" i="2" s="1"/>
  <c r="E357" i="28"/>
  <c r="N357" i="2" s="1"/>
  <c r="E356" i="28"/>
  <c r="N356" i="2" s="1"/>
  <c r="E355" i="28"/>
  <c r="N355" i="2" s="1"/>
  <c r="E354" i="28"/>
  <c r="N354" i="2" s="1"/>
  <c r="E353" i="28"/>
  <c r="N353" i="2" s="1"/>
  <c r="E352" i="28"/>
  <c r="N352" i="2" s="1"/>
  <c r="E351" i="28"/>
  <c r="N351" i="2" s="1"/>
  <c r="E350" i="28"/>
  <c r="N350" i="2" s="1"/>
  <c r="E349" i="28"/>
  <c r="N349" i="2" s="1"/>
  <c r="E348" i="28"/>
  <c r="N348" i="2" s="1"/>
  <c r="E347" i="28"/>
  <c r="N347" i="2" s="1"/>
  <c r="E346" i="28"/>
  <c r="N346" i="2" s="1"/>
  <c r="E345" i="28"/>
  <c r="N345" i="2" s="1"/>
  <c r="E344" i="28"/>
  <c r="N344" i="2" s="1"/>
  <c r="E343" i="28"/>
  <c r="N343" i="2" s="1"/>
  <c r="E342" i="28"/>
  <c r="N342" i="2" s="1"/>
  <c r="E341" i="28"/>
  <c r="N341" i="2" s="1"/>
  <c r="E340" i="28"/>
  <c r="N340" i="2" s="1"/>
  <c r="E339" i="28"/>
  <c r="N339" i="2" s="1"/>
  <c r="E338" i="28"/>
  <c r="N338" i="2" s="1"/>
  <c r="E337" i="28"/>
  <c r="N337" i="2" s="1"/>
  <c r="E336" i="28"/>
  <c r="N336" i="2" s="1"/>
  <c r="E335" i="28"/>
  <c r="N335" i="2" s="1"/>
  <c r="E334" i="28"/>
  <c r="N334" i="2" s="1"/>
  <c r="E333" i="28"/>
  <c r="N333" i="2" s="1"/>
  <c r="E332" i="28"/>
  <c r="N332" i="2" s="1"/>
  <c r="E331" i="28"/>
  <c r="N331" i="2" s="1"/>
  <c r="E330" i="28"/>
  <c r="N330" i="2" s="1"/>
  <c r="E329" i="28"/>
  <c r="N329" i="2" s="1"/>
  <c r="E328" i="28"/>
  <c r="N328" i="2" s="1"/>
  <c r="E327" i="28"/>
  <c r="N327" i="2" s="1"/>
  <c r="E326" i="28"/>
  <c r="N326" i="2" s="1"/>
  <c r="E325" i="28"/>
  <c r="N325" i="2" s="1"/>
  <c r="E324" i="28"/>
  <c r="N324" i="2" s="1"/>
  <c r="E323" i="28"/>
  <c r="N323" i="2" s="1"/>
  <c r="E322" i="28"/>
  <c r="N322" i="2" s="1"/>
  <c r="E321" i="28"/>
  <c r="N321" i="2" s="1"/>
  <c r="E320" i="28"/>
  <c r="N320" i="2" s="1"/>
  <c r="E319" i="28"/>
  <c r="N319" i="2" s="1"/>
  <c r="E318" i="28"/>
  <c r="N318" i="2" s="1"/>
  <c r="E317" i="28"/>
  <c r="N317" i="2" s="1"/>
  <c r="E316" i="28"/>
  <c r="N316" i="2" s="1"/>
  <c r="E315" i="28"/>
  <c r="N315" i="2" s="1"/>
  <c r="E314" i="28"/>
  <c r="N314" i="2" s="1"/>
  <c r="E313" i="28"/>
  <c r="N313" i="2" s="1"/>
  <c r="E312" i="28"/>
  <c r="N312" i="2" s="1"/>
  <c r="E311" i="28"/>
  <c r="N311" i="2" s="1"/>
  <c r="E310" i="28"/>
  <c r="N310" i="2" s="1"/>
  <c r="E309" i="28"/>
  <c r="N309" i="2" s="1"/>
  <c r="E308" i="28"/>
  <c r="N308" i="2" s="1"/>
  <c r="E307" i="28"/>
  <c r="N307" i="2" s="1"/>
  <c r="E306" i="28"/>
  <c r="N306" i="2" s="1"/>
  <c r="E305" i="28"/>
  <c r="N305" i="2" s="1"/>
  <c r="E304" i="28"/>
  <c r="N304" i="2" s="1"/>
  <c r="E303" i="28"/>
  <c r="N303" i="2" s="1"/>
  <c r="E302" i="28"/>
  <c r="N302" i="2" s="1"/>
  <c r="E301" i="28"/>
  <c r="N301" i="2" s="1"/>
  <c r="E300" i="28"/>
  <c r="N300" i="2" s="1"/>
  <c r="E299" i="28"/>
  <c r="N299" i="2" s="1"/>
  <c r="E298" i="28"/>
  <c r="N298" i="2" s="1"/>
  <c r="E297" i="28"/>
  <c r="N297" i="2" s="1"/>
  <c r="E296" i="28"/>
  <c r="N296" i="2" s="1"/>
  <c r="E295" i="28"/>
  <c r="N295" i="2" s="1"/>
  <c r="E294" i="28"/>
  <c r="N294" i="2" s="1"/>
  <c r="E293" i="28"/>
  <c r="N293" i="2" s="1"/>
  <c r="E292" i="28"/>
  <c r="N292" i="2" s="1"/>
  <c r="E291" i="28"/>
  <c r="N291" i="2" s="1"/>
  <c r="E290" i="28"/>
  <c r="N290" i="2" s="1"/>
  <c r="E289" i="28"/>
  <c r="N289" i="2" s="1"/>
  <c r="E288" i="28"/>
  <c r="N288" i="2" s="1"/>
  <c r="E287" i="28"/>
  <c r="N287" i="2" s="1"/>
  <c r="E286" i="28"/>
  <c r="N286" i="2" s="1"/>
  <c r="E285" i="28"/>
  <c r="N285" i="2" s="1"/>
  <c r="E284" i="28"/>
  <c r="N284" i="2" s="1"/>
  <c r="E283" i="28"/>
  <c r="N283" i="2" s="1"/>
  <c r="E282" i="28"/>
  <c r="N282" i="2" s="1"/>
  <c r="E281" i="28"/>
  <c r="N281" i="2" s="1"/>
  <c r="E280" i="28"/>
  <c r="N280" i="2" s="1"/>
  <c r="E279" i="28"/>
  <c r="N279" i="2" s="1"/>
  <c r="E278" i="28"/>
  <c r="N278" i="2" s="1"/>
  <c r="E277" i="28"/>
  <c r="N277" i="2" s="1"/>
  <c r="E276" i="28"/>
  <c r="N276" i="2" s="1"/>
  <c r="E275" i="28"/>
  <c r="N275" i="2" s="1"/>
  <c r="E274" i="28"/>
  <c r="N274" i="2" s="1"/>
  <c r="E273" i="28"/>
  <c r="N273" i="2" s="1"/>
  <c r="E272" i="28"/>
  <c r="N272" i="2" s="1"/>
  <c r="E271" i="28"/>
  <c r="N271" i="2" s="1"/>
  <c r="E270" i="28"/>
  <c r="N270" i="2" s="1"/>
  <c r="E269" i="28"/>
  <c r="N269" i="2" s="1"/>
  <c r="E268" i="28"/>
  <c r="N268" i="2" s="1"/>
  <c r="E267" i="28"/>
  <c r="N267" i="2" s="1"/>
  <c r="E266" i="28"/>
  <c r="N266" i="2" s="1"/>
  <c r="E265" i="28"/>
  <c r="N265" i="2" s="1"/>
  <c r="E264" i="28"/>
  <c r="N264" i="2" s="1"/>
  <c r="E263" i="28"/>
  <c r="N263" i="2" s="1"/>
  <c r="E262" i="28"/>
  <c r="N262" i="2" s="1"/>
  <c r="E261" i="28"/>
  <c r="N261" i="2" s="1"/>
  <c r="E260" i="28"/>
  <c r="N260" i="2" s="1"/>
  <c r="E259" i="28"/>
  <c r="N259" i="2" s="1"/>
  <c r="E258" i="28"/>
  <c r="N258" i="2" s="1"/>
  <c r="E257" i="28"/>
  <c r="N257" i="2" s="1"/>
  <c r="E256" i="28"/>
  <c r="N256" i="2" s="1"/>
  <c r="E255" i="28"/>
  <c r="N255" i="2" s="1"/>
  <c r="E254" i="28"/>
  <c r="N254" i="2" s="1"/>
  <c r="E253" i="28"/>
  <c r="N253" i="2" s="1"/>
  <c r="E252" i="28"/>
  <c r="N252" i="2" s="1"/>
  <c r="E251" i="28"/>
  <c r="N251" i="2" s="1"/>
  <c r="E250" i="28"/>
  <c r="N250" i="2" s="1"/>
  <c r="E249" i="28"/>
  <c r="N249" i="2" s="1"/>
  <c r="E248" i="28"/>
  <c r="N248" i="2" s="1"/>
  <c r="E247" i="28"/>
  <c r="N247" i="2" s="1"/>
  <c r="E246" i="28"/>
  <c r="N246" i="2" s="1"/>
  <c r="E245" i="28"/>
  <c r="N245" i="2" s="1"/>
  <c r="E244" i="28"/>
  <c r="N244" i="2" s="1"/>
  <c r="E243" i="28"/>
  <c r="N243" i="2" s="1"/>
  <c r="E242" i="28"/>
  <c r="N242" i="2" s="1"/>
  <c r="E241" i="28"/>
  <c r="N241" i="2" s="1"/>
  <c r="E240" i="28"/>
  <c r="N240" i="2" s="1"/>
  <c r="E239" i="28"/>
  <c r="N239" i="2" s="1"/>
  <c r="E238" i="28"/>
  <c r="N238" i="2" s="1"/>
  <c r="E237" i="28"/>
  <c r="N237" i="2" s="1"/>
  <c r="E236" i="28"/>
  <c r="N236" i="2" s="1"/>
  <c r="E235" i="28"/>
  <c r="N235" i="2" s="1"/>
  <c r="E234" i="28"/>
  <c r="N234" i="2" s="1"/>
  <c r="E233" i="28"/>
  <c r="N233" i="2" s="1"/>
  <c r="E232" i="28"/>
  <c r="N232" i="2" s="1"/>
  <c r="E231" i="28"/>
  <c r="N231" i="2" s="1"/>
  <c r="E230" i="28"/>
  <c r="N230" i="2" s="1"/>
  <c r="E229" i="28"/>
  <c r="N229" i="2" s="1"/>
  <c r="E228" i="28"/>
  <c r="N228" i="2" s="1"/>
  <c r="E227" i="28"/>
  <c r="N227" i="2" s="1"/>
  <c r="E226" i="28"/>
  <c r="N226" i="2" s="1"/>
  <c r="E225" i="28"/>
  <c r="N225" i="2" s="1"/>
  <c r="E224" i="28"/>
  <c r="N224" i="2" s="1"/>
  <c r="E223" i="28"/>
  <c r="N223" i="2" s="1"/>
  <c r="E222" i="28"/>
  <c r="N222" i="2" s="1"/>
  <c r="E221" i="28"/>
  <c r="N221" i="2" s="1"/>
  <c r="E220" i="28"/>
  <c r="N220" i="2" s="1"/>
  <c r="E219" i="28"/>
  <c r="N219" i="2" s="1"/>
  <c r="E218" i="28"/>
  <c r="N218" i="2" s="1"/>
  <c r="E217" i="28"/>
  <c r="N217" i="2" s="1"/>
  <c r="E216" i="28"/>
  <c r="N216" i="2" s="1"/>
  <c r="E215" i="28"/>
  <c r="N215" i="2" s="1"/>
  <c r="E214" i="28"/>
  <c r="N214" i="2" s="1"/>
  <c r="E213" i="28"/>
  <c r="N213" i="2" s="1"/>
  <c r="E212" i="28"/>
  <c r="N212" i="2" s="1"/>
  <c r="E211" i="28"/>
  <c r="N211" i="2" s="1"/>
  <c r="E210" i="28"/>
  <c r="N210" i="2" s="1"/>
  <c r="E209" i="28"/>
  <c r="N209" i="2" s="1"/>
  <c r="E208" i="28"/>
  <c r="N208" i="2" s="1"/>
  <c r="E207" i="28"/>
  <c r="N207" i="2" s="1"/>
  <c r="E206" i="28"/>
  <c r="N206" i="2" s="1"/>
  <c r="E205" i="28"/>
  <c r="N205" i="2" s="1"/>
  <c r="E204" i="28"/>
  <c r="N204" i="2" s="1"/>
  <c r="E203" i="28"/>
  <c r="N203" i="2" s="1"/>
  <c r="E202" i="28"/>
  <c r="N202" i="2" s="1"/>
  <c r="E201" i="28"/>
  <c r="N201" i="2" s="1"/>
  <c r="E200" i="28"/>
  <c r="N200" i="2" s="1"/>
  <c r="E199" i="28"/>
  <c r="N199" i="2" s="1"/>
  <c r="E198" i="28"/>
  <c r="N198" i="2" s="1"/>
  <c r="E197" i="28"/>
  <c r="N197" i="2" s="1"/>
  <c r="E196" i="28"/>
  <c r="N196" i="2" s="1"/>
  <c r="E195" i="28"/>
  <c r="N195" i="2" s="1"/>
  <c r="E194" i="28"/>
  <c r="N194" i="2" s="1"/>
  <c r="E193" i="28"/>
  <c r="N193" i="2" s="1"/>
  <c r="E192" i="28"/>
  <c r="N192" i="2" s="1"/>
  <c r="E191" i="28"/>
  <c r="N191" i="2" s="1"/>
  <c r="E190" i="28"/>
  <c r="N190" i="2" s="1"/>
  <c r="E189" i="28"/>
  <c r="N189" i="2" s="1"/>
  <c r="E188" i="28"/>
  <c r="N188" i="2" s="1"/>
  <c r="E187" i="28"/>
  <c r="N187" i="2" s="1"/>
  <c r="E186" i="28"/>
  <c r="N186" i="2" s="1"/>
  <c r="E185" i="28"/>
  <c r="N185" i="2" s="1"/>
  <c r="E184" i="28"/>
  <c r="N184" i="2" s="1"/>
  <c r="E183" i="28"/>
  <c r="N183" i="2" s="1"/>
  <c r="E182" i="28"/>
  <c r="N182" i="2" s="1"/>
  <c r="E181" i="28"/>
  <c r="N181" i="2" s="1"/>
  <c r="E180" i="28"/>
  <c r="N180" i="2" s="1"/>
  <c r="E179" i="28"/>
  <c r="N179" i="2" s="1"/>
  <c r="E178" i="28"/>
  <c r="N178" i="2" s="1"/>
  <c r="E177" i="28"/>
  <c r="N177" i="2" s="1"/>
  <c r="E176" i="28"/>
  <c r="N176" i="2" s="1"/>
  <c r="E175" i="28"/>
  <c r="N175" i="2" s="1"/>
  <c r="E174" i="28"/>
  <c r="N174" i="2" s="1"/>
  <c r="E173" i="28"/>
  <c r="N173" i="2" s="1"/>
  <c r="E172" i="28"/>
  <c r="N172" i="2" s="1"/>
  <c r="E171" i="28"/>
  <c r="N171" i="2" s="1"/>
  <c r="E170" i="28"/>
  <c r="N170" i="2" s="1"/>
  <c r="E169" i="28"/>
  <c r="N169" i="2" s="1"/>
  <c r="E168" i="28"/>
  <c r="N168" i="2" s="1"/>
  <c r="E167" i="28"/>
  <c r="N167" i="2" s="1"/>
  <c r="E166" i="28"/>
  <c r="N166" i="2" s="1"/>
  <c r="E165" i="28"/>
  <c r="N165" i="2" s="1"/>
  <c r="E164" i="28"/>
  <c r="N164" i="2" s="1"/>
  <c r="E163" i="28"/>
  <c r="N163" i="2" s="1"/>
  <c r="E162" i="28"/>
  <c r="N162" i="2" s="1"/>
  <c r="E161" i="28"/>
  <c r="N161" i="2" s="1"/>
  <c r="E160" i="28"/>
  <c r="N160" i="2" s="1"/>
  <c r="E159" i="28"/>
  <c r="N159" i="2" s="1"/>
  <c r="E158" i="28"/>
  <c r="N158" i="2" s="1"/>
  <c r="E157" i="28"/>
  <c r="N157" i="2" s="1"/>
  <c r="E156" i="28"/>
  <c r="N156" i="2" s="1"/>
  <c r="E155" i="28"/>
  <c r="N155" i="2" s="1"/>
  <c r="E154" i="28"/>
  <c r="N154" i="2" s="1"/>
  <c r="E153" i="28"/>
  <c r="N153" i="2" s="1"/>
  <c r="E152" i="28"/>
  <c r="N152" i="2" s="1"/>
  <c r="E151" i="28"/>
  <c r="N151" i="2" s="1"/>
  <c r="E150" i="28"/>
  <c r="N150" i="2" s="1"/>
  <c r="E149" i="28"/>
  <c r="N149" i="2" s="1"/>
  <c r="E148" i="28"/>
  <c r="N148" i="2" s="1"/>
  <c r="E147" i="28"/>
  <c r="N147" i="2" s="1"/>
  <c r="E146" i="28"/>
  <c r="N146" i="2" s="1"/>
  <c r="E145" i="28"/>
  <c r="N145" i="2" s="1"/>
  <c r="E144" i="28"/>
  <c r="N144" i="2" s="1"/>
  <c r="E143" i="28"/>
  <c r="N143" i="2" s="1"/>
  <c r="E142" i="28"/>
  <c r="N142" i="2" s="1"/>
  <c r="E141" i="28"/>
  <c r="N141" i="2" s="1"/>
  <c r="E140" i="28"/>
  <c r="N140" i="2" s="1"/>
  <c r="E139" i="28"/>
  <c r="N139" i="2" s="1"/>
  <c r="E138" i="28"/>
  <c r="N138" i="2" s="1"/>
  <c r="E137" i="28"/>
  <c r="N137" i="2" s="1"/>
  <c r="E136" i="28"/>
  <c r="N136" i="2" s="1"/>
  <c r="E135" i="28"/>
  <c r="N135" i="2" s="1"/>
  <c r="E134" i="28"/>
  <c r="N134" i="2" s="1"/>
  <c r="E133" i="28"/>
  <c r="N133" i="2" s="1"/>
  <c r="E132" i="28"/>
  <c r="N132" i="2" s="1"/>
  <c r="E131" i="28"/>
  <c r="N131" i="2" s="1"/>
  <c r="E130" i="28"/>
  <c r="N130" i="2" s="1"/>
  <c r="E129" i="28"/>
  <c r="N129" i="2" s="1"/>
  <c r="E128" i="28"/>
  <c r="N128" i="2" s="1"/>
  <c r="E127" i="28"/>
  <c r="N127" i="2" s="1"/>
  <c r="E126" i="28"/>
  <c r="N126" i="2" s="1"/>
  <c r="E125" i="28"/>
  <c r="N125" i="2" s="1"/>
  <c r="E124" i="28"/>
  <c r="N124" i="2" s="1"/>
  <c r="E123" i="28"/>
  <c r="N123" i="2" s="1"/>
  <c r="E122" i="28"/>
  <c r="N122" i="2" s="1"/>
  <c r="E121" i="28"/>
  <c r="N121" i="2" s="1"/>
  <c r="E120" i="28"/>
  <c r="N120" i="2" s="1"/>
  <c r="E119" i="28"/>
  <c r="N119" i="2" s="1"/>
  <c r="E118" i="28"/>
  <c r="N118" i="2" s="1"/>
  <c r="E117" i="28"/>
  <c r="N117" i="2" s="1"/>
  <c r="E116" i="28"/>
  <c r="N116" i="2" s="1"/>
  <c r="E115" i="28"/>
  <c r="N115" i="2" s="1"/>
  <c r="E114" i="28"/>
  <c r="N114" i="2" s="1"/>
  <c r="E113" i="28"/>
  <c r="N113" i="2" s="1"/>
  <c r="E112" i="28"/>
  <c r="N112" i="2" s="1"/>
  <c r="E111" i="28"/>
  <c r="N111" i="2" s="1"/>
  <c r="E110" i="28"/>
  <c r="N110" i="2" s="1"/>
  <c r="E109" i="28"/>
  <c r="N109" i="2" s="1"/>
  <c r="E108" i="28"/>
  <c r="N108" i="2" s="1"/>
  <c r="E107" i="28"/>
  <c r="N107" i="2" s="1"/>
  <c r="E106" i="28"/>
  <c r="N106" i="2" s="1"/>
  <c r="E105" i="28"/>
  <c r="N105" i="2" s="1"/>
  <c r="E104" i="28"/>
  <c r="N104" i="2" s="1"/>
  <c r="E103" i="28"/>
  <c r="N103" i="2" s="1"/>
  <c r="E102" i="28"/>
  <c r="N102" i="2" s="1"/>
  <c r="E101" i="28"/>
  <c r="N101" i="2" s="1"/>
  <c r="E100" i="28"/>
  <c r="N100" i="2" s="1"/>
  <c r="E99" i="28"/>
  <c r="N99" i="2" s="1"/>
  <c r="E98" i="28"/>
  <c r="N98" i="2" s="1"/>
  <c r="E97" i="28"/>
  <c r="N97" i="2" s="1"/>
  <c r="E96" i="28"/>
  <c r="N96" i="2" s="1"/>
  <c r="E95" i="28"/>
  <c r="N95" i="2" s="1"/>
  <c r="E94" i="28"/>
  <c r="N94" i="2" s="1"/>
  <c r="E93" i="28"/>
  <c r="N93" i="2" s="1"/>
  <c r="E92" i="28"/>
  <c r="N92" i="2" s="1"/>
  <c r="E91" i="28"/>
  <c r="N91" i="2" s="1"/>
  <c r="E90" i="28"/>
  <c r="N90" i="2" s="1"/>
  <c r="E89" i="28"/>
  <c r="N89" i="2" s="1"/>
  <c r="E88" i="28"/>
  <c r="N88" i="2" s="1"/>
  <c r="E87" i="28"/>
  <c r="N87" i="2" s="1"/>
  <c r="E86" i="28"/>
  <c r="N86" i="2" s="1"/>
  <c r="E85" i="28"/>
  <c r="N85" i="2" s="1"/>
  <c r="E84" i="28"/>
  <c r="N84" i="2" s="1"/>
  <c r="E83" i="28"/>
  <c r="N83" i="2" s="1"/>
  <c r="E82" i="28"/>
  <c r="N82" i="2" s="1"/>
  <c r="E81" i="28"/>
  <c r="N81" i="2" s="1"/>
  <c r="E80" i="28"/>
  <c r="N80" i="2" s="1"/>
  <c r="E79" i="28"/>
  <c r="N79" i="2" s="1"/>
  <c r="E78" i="28"/>
  <c r="N78" i="2" s="1"/>
  <c r="E77" i="28"/>
  <c r="N77" i="2" s="1"/>
  <c r="E76" i="28"/>
  <c r="N76" i="2" s="1"/>
  <c r="E75" i="28"/>
  <c r="N75" i="2" s="1"/>
  <c r="E74" i="28"/>
  <c r="N74" i="2" s="1"/>
  <c r="E73" i="28"/>
  <c r="N73" i="2" s="1"/>
  <c r="E72" i="28"/>
  <c r="N72" i="2" s="1"/>
  <c r="E71" i="28"/>
  <c r="N71" i="2" s="1"/>
  <c r="E70" i="28"/>
  <c r="N70" i="2" s="1"/>
  <c r="E69" i="28"/>
  <c r="N69" i="2" s="1"/>
  <c r="E68" i="28"/>
  <c r="N68" i="2" s="1"/>
  <c r="E67" i="28"/>
  <c r="N67" i="2" s="1"/>
  <c r="E66" i="28"/>
  <c r="N66" i="2" s="1"/>
  <c r="E65" i="28"/>
  <c r="N65" i="2" s="1"/>
  <c r="E64" i="28"/>
  <c r="N64" i="2" s="1"/>
  <c r="E63" i="28"/>
  <c r="N63" i="2" s="1"/>
  <c r="E62" i="28"/>
  <c r="N62" i="2" s="1"/>
  <c r="E61" i="28"/>
  <c r="N61" i="2" s="1"/>
  <c r="E60" i="28"/>
  <c r="N60" i="2" s="1"/>
  <c r="E59" i="28"/>
  <c r="N59" i="2" s="1"/>
  <c r="E58" i="28"/>
  <c r="N58" i="2" s="1"/>
  <c r="E57" i="28"/>
  <c r="N57" i="2" s="1"/>
  <c r="E56" i="28"/>
  <c r="N56" i="2" s="1"/>
  <c r="E55" i="28"/>
  <c r="N55" i="2" s="1"/>
  <c r="E54" i="28"/>
  <c r="N54" i="2" s="1"/>
  <c r="E53" i="28"/>
  <c r="N53" i="2" s="1"/>
  <c r="E52" i="28"/>
  <c r="N52" i="2" s="1"/>
  <c r="E51" i="28"/>
  <c r="N51" i="2" s="1"/>
  <c r="E50" i="28"/>
  <c r="N50" i="2" s="1"/>
  <c r="E49" i="28"/>
  <c r="N49" i="2" s="1"/>
  <c r="E48" i="28"/>
  <c r="N48" i="2" s="1"/>
  <c r="E47" i="28"/>
  <c r="N47" i="2" s="1"/>
  <c r="E46" i="28"/>
  <c r="N46" i="2" s="1"/>
  <c r="E45" i="28"/>
  <c r="N45" i="2" s="1"/>
  <c r="E44" i="28"/>
  <c r="N44" i="2" s="1"/>
  <c r="E43" i="28"/>
  <c r="N43" i="2" s="1"/>
  <c r="E42" i="28"/>
  <c r="N42" i="2" s="1"/>
  <c r="E41" i="28"/>
  <c r="N41" i="2" s="1"/>
  <c r="E40" i="28"/>
  <c r="N40" i="2" s="1"/>
  <c r="E39" i="28"/>
  <c r="N39" i="2" s="1"/>
  <c r="E38" i="28"/>
  <c r="N38" i="2" s="1"/>
  <c r="E37" i="28"/>
  <c r="N37" i="2" s="1"/>
  <c r="E36" i="28"/>
  <c r="N36" i="2" s="1"/>
  <c r="E35" i="28"/>
  <c r="N35" i="2" s="1"/>
  <c r="E34" i="28"/>
  <c r="N34" i="2" s="1"/>
  <c r="E33" i="28"/>
  <c r="N33" i="2" s="1"/>
  <c r="E32" i="28"/>
  <c r="N32" i="2" s="1"/>
  <c r="E31" i="28"/>
  <c r="N31" i="2" s="1"/>
  <c r="E30" i="28"/>
  <c r="N30" i="2" s="1"/>
  <c r="E29" i="28"/>
  <c r="N29" i="2" s="1"/>
  <c r="E28" i="28"/>
  <c r="N28" i="2" s="1"/>
  <c r="E27" i="28"/>
  <c r="N27" i="2" s="1"/>
  <c r="E26" i="28"/>
  <c r="N26" i="2" s="1"/>
  <c r="E25" i="28"/>
  <c r="N25" i="2" s="1"/>
  <c r="E24" i="28"/>
  <c r="N24" i="2" s="1"/>
  <c r="E23" i="28"/>
  <c r="N23" i="2" s="1"/>
  <c r="E22" i="28"/>
  <c r="N22" i="2" s="1"/>
  <c r="E21" i="28"/>
  <c r="N21" i="2" s="1"/>
  <c r="E20" i="28"/>
  <c r="N20" i="2" s="1"/>
  <c r="E19" i="28"/>
  <c r="N19" i="2" s="1"/>
  <c r="E18" i="28"/>
  <c r="N18" i="2" s="1"/>
  <c r="E17" i="28"/>
  <c r="N17" i="2" s="1"/>
  <c r="E16" i="28"/>
  <c r="N16" i="2" s="1"/>
  <c r="E15" i="28"/>
  <c r="N15" i="2" s="1"/>
  <c r="E14" i="28"/>
  <c r="N14" i="2" s="1"/>
  <c r="E13" i="28"/>
  <c r="N13" i="2" s="1"/>
  <c r="E12" i="28"/>
  <c r="N12" i="2" s="1"/>
  <c r="E11" i="28"/>
  <c r="N11" i="2" s="1"/>
  <c r="E10" i="28"/>
  <c r="N10" i="2" s="1"/>
  <c r="E9" i="28"/>
  <c r="N9" i="2" s="1"/>
  <c r="E8" i="28"/>
  <c r="N8" i="2" s="1"/>
  <c r="E7" i="28"/>
  <c r="N7" i="2" s="1"/>
  <c r="E6" i="28"/>
  <c r="N6" i="2" s="1"/>
  <c r="E5" i="28"/>
  <c r="N5" i="2" s="1"/>
  <c r="E4" i="28"/>
  <c r="N4" i="2" s="1"/>
  <c r="E3" i="28"/>
  <c r="N3" i="2" s="1"/>
  <c r="D81" i="12"/>
  <c r="D80" i="12"/>
  <c r="D79" i="12"/>
  <c r="D76" i="12"/>
  <c r="D75" i="12"/>
  <c r="D74" i="12"/>
  <c r="D71" i="12"/>
  <c r="D70" i="12"/>
  <c r="D69" i="12"/>
  <c r="D66" i="12"/>
  <c r="D65" i="12"/>
  <c r="D64" i="12"/>
  <c r="D61" i="12"/>
  <c r="D60" i="12"/>
  <c r="D59" i="12"/>
  <c r="D812" i="12"/>
  <c r="D811" i="12"/>
  <c r="D810" i="12"/>
  <c r="D809" i="12"/>
  <c r="D808" i="12"/>
  <c r="D807" i="12"/>
  <c r="D806" i="12"/>
  <c r="D805" i="12"/>
  <c r="D804" i="12"/>
  <c r="D803" i="12"/>
  <c r="D802" i="12"/>
  <c r="D801" i="12"/>
  <c r="D800" i="12"/>
  <c r="D799" i="12"/>
  <c r="D798" i="12"/>
  <c r="D797" i="12"/>
  <c r="D796" i="12"/>
  <c r="D795" i="12"/>
  <c r="D794" i="12"/>
  <c r="D793" i="12"/>
  <c r="D792" i="12"/>
  <c r="D791" i="12"/>
  <c r="D790" i="12"/>
  <c r="D789" i="12"/>
  <c r="D788" i="12"/>
  <c r="D787" i="12"/>
  <c r="D785" i="12"/>
  <c r="D784" i="12"/>
  <c r="J755" i="27" s="1"/>
  <c r="D783" i="12"/>
  <c r="J754" i="27" s="1"/>
  <c r="D782" i="12"/>
  <c r="J753" i="27" s="1"/>
  <c r="D781" i="12"/>
  <c r="J752" i="27" s="1"/>
  <c r="D780" i="12"/>
  <c r="J751" i="27" s="1"/>
  <c r="D779" i="12"/>
  <c r="J750" i="27" s="1"/>
  <c r="D778" i="12"/>
  <c r="J749" i="27" s="1"/>
  <c r="D777" i="12"/>
  <c r="J748" i="27" s="1"/>
  <c r="D776" i="12"/>
  <c r="J747" i="27" s="1"/>
  <c r="D775" i="12"/>
  <c r="J746" i="27" s="1"/>
  <c r="D774" i="12"/>
  <c r="J745" i="27" s="1"/>
  <c r="D773" i="12"/>
  <c r="J744" i="27" s="1"/>
  <c r="D772" i="12"/>
  <c r="J743" i="27" s="1"/>
  <c r="D771" i="12"/>
  <c r="J742" i="27" s="1"/>
  <c r="D770" i="12"/>
  <c r="J741" i="27" s="1"/>
  <c r="D769" i="12"/>
  <c r="J740" i="27" s="1"/>
  <c r="D768" i="12"/>
  <c r="J739" i="27" s="1"/>
  <c r="D767" i="12"/>
  <c r="J738" i="27" s="1"/>
  <c r="D766" i="12"/>
  <c r="J737" i="27" s="1"/>
  <c r="D765" i="12"/>
  <c r="J736" i="27" s="1"/>
  <c r="D764" i="12"/>
  <c r="J735" i="27" s="1"/>
  <c r="D763" i="12"/>
  <c r="J734" i="27" s="1"/>
  <c r="D762" i="12"/>
  <c r="J733" i="27" s="1"/>
  <c r="D761" i="12"/>
  <c r="J732" i="27" s="1"/>
  <c r="D760" i="12"/>
  <c r="J731" i="27" s="1"/>
  <c r="D731" i="12"/>
  <c r="D730" i="12"/>
  <c r="J703" i="27" s="1"/>
  <c r="D729" i="12"/>
  <c r="J702" i="27" s="1"/>
  <c r="D728" i="12"/>
  <c r="J701" i="27" s="1"/>
  <c r="D727" i="12"/>
  <c r="J700" i="27" s="1"/>
  <c r="D726" i="12"/>
  <c r="J699" i="27" s="1"/>
  <c r="D725" i="12"/>
  <c r="J698" i="27" s="1"/>
  <c r="D724" i="12"/>
  <c r="J697" i="27" s="1"/>
  <c r="D723" i="12"/>
  <c r="D722" i="12"/>
  <c r="J695" i="27" s="1"/>
  <c r="D721" i="12"/>
  <c r="D720" i="12"/>
  <c r="J693" i="27" s="1"/>
  <c r="D719" i="12"/>
  <c r="D718" i="12"/>
  <c r="J691" i="27" s="1"/>
  <c r="D717" i="12"/>
  <c r="D716" i="12"/>
  <c r="D715" i="12"/>
  <c r="D714" i="12"/>
  <c r="D713" i="12"/>
  <c r="J686" i="27" s="1"/>
  <c r="D712" i="12"/>
  <c r="D711" i="12"/>
  <c r="D710" i="12"/>
  <c r="J683" i="27" s="1"/>
  <c r="D709" i="12"/>
  <c r="J682" i="27" s="1"/>
  <c r="D708" i="12"/>
  <c r="J681" i="27" s="1"/>
  <c r="D707" i="12"/>
  <c r="J680" i="27" s="1"/>
  <c r="D706" i="12"/>
  <c r="D704" i="12"/>
  <c r="J678" i="27" s="1"/>
  <c r="D703" i="12"/>
  <c r="D702" i="12"/>
  <c r="D701" i="12"/>
  <c r="J675" i="27" s="1"/>
  <c r="D700" i="12"/>
  <c r="J674" i="27" s="1"/>
  <c r="D699" i="12"/>
  <c r="J673" i="27" s="1"/>
  <c r="D698" i="12"/>
  <c r="J672" i="27" s="1"/>
  <c r="D697" i="12"/>
  <c r="D696" i="12"/>
  <c r="D695" i="12"/>
  <c r="D694" i="12"/>
  <c r="J668" i="27" s="1"/>
  <c r="D693" i="12"/>
  <c r="J667" i="27" s="1"/>
  <c r="D692" i="12"/>
  <c r="D691" i="12"/>
  <c r="J665" i="27" s="1"/>
  <c r="D690" i="12"/>
  <c r="J664" i="27" s="1"/>
  <c r="D689" i="12"/>
  <c r="J663" i="27" s="1"/>
  <c r="D688" i="12"/>
  <c r="J662" i="27" s="1"/>
  <c r="D687" i="12"/>
  <c r="D686" i="12"/>
  <c r="J660" i="27" s="1"/>
  <c r="D685" i="12"/>
  <c r="J659" i="27" s="1"/>
  <c r="D684" i="12"/>
  <c r="J658" i="27" s="1"/>
  <c r="D683" i="12"/>
  <c r="D682" i="12"/>
  <c r="J656" i="27" s="1"/>
  <c r="D681" i="12"/>
  <c r="J655" i="27" s="1"/>
  <c r="D680" i="12"/>
  <c r="D679" i="12"/>
  <c r="J653" i="27" s="1"/>
  <c r="D677" i="12"/>
  <c r="J652" i="27" s="1"/>
  <c r="D676" i="12"/>
  <c r="D675" i="12"/>
  <c r="J650" i="27" s="1"/>
  <c r="D674" i="12"/>
  <c r="D673" i="12"/>
  <c r="J648" i="27" s="1"/>
  <c r="D672" i="12"/>
  <c r="D671" i="12"/>
  <c r="J646" i="27" s="1"/>
  <c r="D670" i="12"/>
  <c r="D669" i="12"/>
  <c r="J644" i="27" s="1"/>
  <c r="D668" i="12"/>
  <c r="D667" i="12"/>
  <c r="J642" i="27" s="1"/>
  <c r="D666" i="12"/>
  <c r="J641" i="27" s="1"/>
  <c r="D665" i="12"/>
  <c r="J640" i="27" s="1"/>
  <c r="D664" i="12"/>
  <c r="D663" i="12"/>
  <c r="J638" i="27" s="1"/>
  <c r="D662" i="12"/>
  <c r="D661" i="12"/>
  <c r="D660" i="12"/>
  <c r="J635" i="27" s="1"/>
  <c r="D659" i="12"/>
  <c r="J634" i="27" s="1"/>
  <c r="D658" i="12"/>
  <c r="D657" i="12"/>
  <c r="J632" i="27" s="1"/>
  <c r="D656" i="12"/>
  <c r="J631" i="27" s="1"/>
  <c r="D655" i="12"/>
  <c r="D654" i="12"/>
  <c r="J629" i="27" s="1"/>
  <c r="D653" i="12"/>
  <c r="J628" i="27" s="1"/>
  <c r="D652" i="12"/>
  <c r="D650" i="12"/>
  <c r="D649" i="12"/>
  <c r="J625" i="27" s="1"/>
  <c r="D648" i="12"/>
  <c r="D647" i="12"/>
  <c r="J623" i="27" s="1"/>
  <c r="D646" i="12"/>
  <c r="D645" i="12"/>
  <c r="J621" i="27" s="1"/>
  <c r="D644" i="12"/>
  <c r="F644" i="12" s="1"/>
  <c r="K620" i="2" s="1"/>
  <c r="D643" i="12"/>
  <c r="J619" i="27" s="1"/>
  <c r="D642" i="12"/>
  <c r="J618" i="27" s="1"/>
  <c r="D641" i="12"/>
  <c r="D640" i="12"/>
  <c r="J616" i="27" s="1"/>
  <c r="D639" i="12"/>
  <c r="J615" i="27" s="1"/>
  <c r="D638" i="12"/>
  <c r="D637" i="12"/>
  <c r="J613" i="27" s="1"/>
  <c r="D636" i="12"/>
  <c r="J612" i="27" s="1"/>
  <c r="D635" i="12"/>
  <c r="J611" i="27" s="1"/>
  <c r="D634" i="12"/>
  <c r="J610" i="27" s="1"/>
  <c r="D633" i="12"/>
  <c r="J609" i="27" s="1"/>
  <c r="D632" i="12"/>
  <c r="J608" i="27" s="1"/>
  <c r="D631" i="12"/>
  <c r="D630" i="12"/>
  <c r="J606" i="27" s="1"/>
  <c r="D629" i="12"/>
  <c r="J605" i="27" s="1"/>
  <c r="D628" i="12"/>
  <c r="D627" i="12"/>
  <c r="D626" i="12"/>
  <c r="J602" i="27" s="1"/>
  <c r="D625" i="12"/>
  <c r="J601" i="27" s="1"/>
  <c r="D623" i="12"/>
  <c r="J600" i="27" s="1"/>
  <c r="D622" i="12"/>
  <c r="D621" i="12"/>
  <c r="J598" i="27" s="1"/>
  <c r="D620" i="12"/>
  <c r="J597" i="27" s="1"/>
  <c r="D619" i="12"/>
  <c r="J596" i="27" s="1"/>
  <c r="D618" i="12"/>
  <c r="J595" i="27" s="1"/>
  <c r="D617" i="12"/>
  <c r="J594" i="27" s="1"/>
  <c r="D616" i="12"/>
  <c r="J593" i="27" s="1"/>
  <c r="D615" i="12"/>
  <c r="D614" i="12"/>
  <c r="D613" i="12"/>
  <c r="J590" i="27" s="1"/>
  <c r="D612" i="12"/>
  <c r="D611" i="12"/>
  <c r="J588" i="27" s="1"/>
  <c r="D610" i="12"/>
  <c r="J587" i="27" s="1"/>
  <c r="D609" i="12"/>
  <c r="D608" i="12"/>
  <c r="D607" i="12"/>
  <c r="D606" i="12"/>
  <c r="J583" i="27" s="1"/>
  <c r="D605" i="12"/>
  <c r="J582" i="27" s="1"/>
  <c r="D604" i="12"/>
  <c r="D603" i="12"/>
  <c r="J580" i="27" s="1"/>
  <c r="D602" i="12"/>
  <c r="J579" i="27" s="1"/>
  <c r="D601" i="12"/>
  <c r="J578" i="27" s="1"/>
  <c r="D600" i="12"/>
  <c r="D599" i="12"/>
  <c r="J576" i="27" s="1"/>
  <c r="D598" i="12"/>
  <c r="J575" i="27" s="1"/>
  <c r="D596" i="12"/>
  <c r="J574" i="27" s="1"/>
  <c r="D595" i="12"/>
  <c r="D594" i="12"/>
  <c r="D593" i="12"/>
  <c r="D592" i="12"/>
  <c r="J570" i="27" s="1"/>
  <c r="D591" i="12"/>
  <c r="D590" i="12"/>
  <c r="J568" i="27" s="1"/>
  <c r="D589" i="12"/>
  <c r="J567" i="27" s="1"/>
  <c r="D588" i="12"/>
  <c r="D587" i="12"/>
  <c r="J565" i="27" s="1"/>
  <c r="D586" i="12"/>
  <c r="J564" i="27" s="1"/>
  <c r="D585" i="12"/>
  <c r="J563" i="27" s="1"/>
  <c r="D584" i="12"/>
  <c r="D583" i="12"/>
  <c r="D582" i="12"/>
  <c r="J560" i="27" s="1"/>
  <c r="D581" i="12"/>
  <c r="J559" i="27" s="1"/>
  <c r="D580" i="12"/>
  <c r="J558" i="27" s="1"/>
  <c r="D579" i="12"/>
  <c r="J557" i="27" s="1"/>
  <c r="D578" i="12"/>
  <c r="D577" i="12"/>
  <c r="J555" i="27" s="1"/>
  <c r="D576" i="12"/>
  <c r="J554" i="27" s="1"/>
  <c r="D575" i="12"/>
  <c r="J553" i="27" s="1"/>
  <c r="D574" i="12"/>
  <c r="J552" i="27" s="1"/>
  <c r="D573" i="12"/>
  <c r="D572" i="12"/>
  <c r="D571" i="12"/>
  <c r="D569" i="12"/>
  <c r="J548" i="27" s="1"/>
  <c r="D568" i="12"/>
  <c r="D567" i="12"/>
  <c r="J546" i="27" s="1"/>
  <c r="D566" i="12"/>
  <c r="D565" i="12"/>
  <c r="J544" i="27" s="1"/>
  <c r="D564" i="12"/>
  <c r="D563" i="12"/>
  <c r="D562" i="12"/>
  <c r="J541" i="27" s="1"/>
  <c r="D561" i="12"/>
  <c r="J540" i="27" s="1"/>
  <c r="D560" i="12"/>
  <c r="J539" i="27" s="1"/>
  <c r="D559" i="12"/>
  <c r="J538" i="27" s="1"/>
  <c r="D558" i="12"/>
  <c r="J537" i="27" s="1"/>
  <c r="D557" i="12"/>
  <c r="D556" i="12"/>
  <c r="D555" i="12"/>
  <c r="D554" i="12"/>
  <c r="J533" i="27" s="1"/>
  <c r="D553" i="12"/>
  <c r="D552" i="12"/>
  <c r="J531" i="27" s="1"/>
  <c r="D551" i="12"/>
  <c r="J530" i="27" s="1"/>
  <c r="D550" i="12"/>
  <c r="J529" i="27" s="1"/>
  <c r="D549" i="12"/>
  <c r="D548" i="12"/>
  <c r="J527" i="27" s="1"/>
  <c r="D547" i="12"/>
  <c r="J526" i="27" s="1"/>
  <c r="D546" i="12"/>
  <c r="D545" i="12"/>
  <c r="D544" i="12"/>
  <c r="D542" i="12"/>
  <c r="J522" i="27" s="1"/>
  <c r="D541" i="12"/>
  <c r="J521" i="27" s="1"/>
  <c r="D540" i="12"/>
  <c r="J520" i="27" s="1"/>
  <c r="D539" i="12"/>
  <c r="J519" i="27" s="1"/>
  <c r="D538" i="12"/>
  <c r="D537" i="12"/>
  <c r="J517" i="27" s="1"/>
  <c r="D536" i="12"/>
  <c r="D535" i="12"/>
  <c r="D534" i="12"/>
  <c r="D533" i="12"/>
  <c r="D532" i="12"/>
  <c r="J512" i="27" s="1"/>
  <c r="D531" i="12"/>
  <c r="J511" i="27" s="1"/>
  <c r="D530" i="12"/>
  <c r="J510" i="27" s="1"/>
  <c r="D529" i="12"/>
  <c r="D528" i="12"/>
  <c r="J508" i="27" s="1"/>
  <c r="D527" i="12"/>
  <c r="J507" i="27" s="1"/>
  <c r="D526" i="12"/>
  <c r="D525" i="12"/>
  <c r="D524" i="12"/>
  <c r="J504" i="27" s="1"/>
  <c r="D523" i="12"/>
  <c r="J503" i="27" s="1"/>
  <c r="D522" i="12"/>
  <c r="J502" i="27" s="1"/>
  <c r="D521" i="12"/>
  <c r="J501" i="27" s="1"/>
  <c r="D520" i="12"/>
  <c r="D519" i="12"/>
  <c r="D518" i="12"/>
  <c r="J498" i="27" s="1"/>
  <c r="D517" i="12"/>
  <c r="J497" i="27" s="1"/>
  <c r="D515" i="12"/>
  <c r="J496" i="27" s="1"/>
  <c r="D514" i="12"/>
  <c r="D513" i="12"/>
  <c r="D512" i="12"/>
  <c r="D511" i="12"/>
  <c r="D510" i="12"/>
  <c r="J491" i="27" s="1"/>
  <c r="D509" i="12"/>
  <c r="J490" i="27" s="1"/>
  <c r="D508" i="12"/>
  <c r="J489" i="27" s="1"/>
  <c r="D507" i="12"/>
  <c r="J488" i="27" s="1"/>
  <c r="D506" i="12"/>
  <c r="D505" i="12"/>
  <c r="J486" i="27" s="1"/>
  <c r="D504" i="12"/>
  <c r="D503" i="12"/>
  <c r="D502" i="12"/>
  <c r="D501" i="12"/>
  <c r="D500" i="12"/>
  <c r="J481" i="27" s="1"/>
  <c r="D499" i="12"/>
  <c r="J480" i="27" s="1"/>
  <c r="D498" i="12"/>
  <c r="D497" i="12"/>
  <c r="D496" i="12"/>
  <c r="J477" i="27" s="1"/>
  <c r="D495" i="12"/>
  <c r="D494" i="12"/>
  <c r="J475" i="27" s="1"/>
  <c r="D493" i="12"/>
  <c r="D492" i="12"/>
  <c r="J473" i="27" s="1"/>
  <c r="D491" i="12"/>
  <c r="D490" i="12"/>
  <c r="D488" i="12"/>
  <c r="J470" i="27" s="1"/>
  <c r="D487" i="12"/>
  <c r="J469" i="27" s="1"/>
  <c r="D486" i="12"/>
  <c r="D485" i="12"/>
  <c r="D484" i="12"/>
  <c r="D483" i="12"/>
  <c r="J465" i="27" s="1"/>
  <c r="D482" i="12"/>
  <c r="D481" i="12"/>
  <c r="D480" i="12"/>
  <c r="D479" i="12"/>
  <c r="J461" i="27" s="1"/>
  <c r="D478" i="12"/>
  <c r="J460" i="27" s="1"/>
  <c r="D477" i="12"/>
  <c r="J459" i="27" s="1"/>
  <c r="D476" i="12"/>
  <c r="J458" i="27" s="1"/>
  <c r="D475" i="12"/>
  <c r="J457" i="27" s="1"/>
  <c r="D474" i="12"/>
  <c r="J456" i="27" s="1"/>
  <c r="D473" i="12"/>
  <c r="D472" i="12"/>
  <c r="D471" i="12"/>
  <c r="D470" i="12"/>
  <c r="D469" i="12"/>
  <c r="J451" i="27" s="1"/>
  <c r="D468" i="12"/>
  <c r="J450" i="27" s="1"/>
  <c r="D467" i="12"/>
  <c r="J449" i="27" s="1"/>
  <c r="D466" i="12"/>
  <c r="J448" i="27" s="1"/>
  <c r="D465" i="12"/>
  <c r="J447" i="27" s="1"/>
  <c r="D464" i="12"/>
  <c r="J446" i="27" s="1"/>
  <c r="D463" i="12"/>
  <c r="J445" i="27" s="1"/>
  <c r="D461" i="12"/>
  <c r="D460" i="12"/>
  <c r="J443" i="27" s="1"/>
  <c r="D459" i="12"/>
  <c r="J442" i="27" s="1"/>
  <c r="D458" i="12"/>
  <c r="J441" i="27" s="1"/>
  <c r="D457" i="12"/>
  <c r="D456" i="12"/>
  <c r="D455" i="12"/>
  <c r="D454" i="12"/>
  <c r="D453" i="12"/>
  <c r="J436" i="27" s="1"/>
  <c r="D452" i="12"/>
  <c r="J435" i="27" s="1"/>
  <c r="D451" i="12"/>
  <c r="J434" i="27" s="1"/>
  <c r="D450" i="12"/>
  <c r="D449" i="12"/>
  <c r="J432" i="27" s="1"/>
  <c r="D448" i="12"/>
  <c r="J431" i="27" s="1"/>
  <c r="D447" i="12"/>
  <c r="D446" i="12"/>
  <c r="D445" i="12"/>
  <c r="D444" i="12"/>
  <c r="D443" i="12"/>
  <c r="D442" i="12"/>
  <c r="J425" i="27" s="1"/>
  <c r="D441" i="12"/>
  <c r="J424" i="27" s="1"/>
  <c r="D440" i="12"/>
  <c r="D439" i="12"/>
  <c r="J422" i="27" s="1"/>
  <c r="D438" i="12"/>
  <c r="J421" i="27" s="1"/>
  <c r="D437" i="12"/>
  <c r="J420" i="27" s="1"/>
  <c r="D436" i="12"/>
  <c r="J419" i="27" s="1"/>
  <c r="D434" i="12"/>
  <c r="J418" i="27" s="1"/>
  <c r="D433" i="12"/>
  <c r="J417" i="27" s="1"/>
  <c r="D432" i="12"/>
  <c r="J416" i="27" s="1"/>
  <c r="D431" i="12"/>
  <c r="D430" i="12"/>
  <c r="D429" i="12"/>
  <c r="J413" i="27" s="1"/>
  <c r="D428" i="12"/>
  <c r="J412" i="27" s="1"/>
  <c r="D427" i="12"/>
  <c r="D426" i="12"/>
  <c r="D425" i="12"/>
  <c r="D424" i="12"/>
  <c r="J408" i="27" s="1"/>
  <c r="D423" i="12"/>
  <c r="J407" i="27" s="1"/>
  <c r="D422" i="12"/>
  <c r="D421" i="12"/>
  <c r="D420" i="12"/>
  <c r="D419" i="12"/>
  <c r="D418" i="12"/>
  <c r="J402" i="27" s="1"/>
  <c r="D417" i="12"/>
  <c r="J401" i="27" s="1"/>
  <c r="D416" i="12"/>
  <c r="D415" i="12"/>
  <c r="J399" i="27" s="1"/>
  <c r="D414" i="12"/>
  <c r="J398" i="27" s="1"/>
  <c r="D413" i="12"/>
  <c r="J397" i="27" s="1"/>
  <c r="D412" i="12"/>
  <c r="D411" i="12"/>
  <c r="D410" i="12"/>
  <c r="D409" i="12"/>
  <c r="J393" i="27" s="1"/>
  <c r="D407" i="12"/>
  <c r="J392" i="27" s="1"/>
  <c r="D406" i="12"/>
  <c r="J391" i="27" s="1"/>
  <c r="D405" i="12"/>
  <c r="J390" i="27" s="1"/>
  <c r="D404" i="12"/>
  <c r="D403" i="12"/>
  <c r="J388" i="27" s="1"/>
  <c r="D402" i="12"/>
  <c r="D401" i="12"/>
  <c r="J386" i="27" s="1"/>
  <c r="D400" i="12"/>
  <c r="D399" i="12"/>
  <c r="J384" i="27" s="1"/>
  <c r="D398" i="12"/>
  <c r="D397" i="12"/>
  <c r="J382" i="27" s="1"/>
  <c r="D396" i="12"/>
  <c r="J381" i="27" s="1"/>
  <c r="D395" i="12"/>
  <c r="J380" i="27" s="1"/>
  <c r="D394" i="12"/>
  <c r="J379" i="27" s="1"/>
  <c r="D393" i="12"/>
  <c r="D392" i="12"/>
  <c r="J377" i="27" s="1"/>
  <c r="D391" i="12"/>
  <c r="J376" i="27" s="1"/>
  <c r="D390" i="12"/>
  <c r="D389" i="12"/>
  <c r="D388" i="12"/>
  <c r="D387" i="12"/>
  <c r="J372" i="27" s="1"/>
  <c r="D386" i="12"/>
  <c r="J371" i="27" s="1"/>
  <c r="D385" i="12"/>
  <c r="D384" i="12"/>
  <c r="D383" i="12"/>
  <c r="D382" i="12"/>
  <c r="D380" i="12"/>
  <c r="D379" i="12"/>
  <c r="J365" i="27" s="1"/>
  <c r="D378" i="12"/>
  <c r="J364" i="27" s="1"/>
  <c r="D377" i="12"/>
  <c r="D376" i="12"/>
  <c r="D375" i="12"/>
  <c r="D374" i="12"/>
  <c r="D373" i="12"/>
  <c r="J359" i="27" s="1"/>
  <c r="D372" i="12"/>
  <c r="J358" i="27" s="1"/>
  <c r="D371" i="12"/>
  <c r="J357" i="27" s="1"/>
  <c r="D370" i="12"/>
  <c r="J356" i="27" s="1"/>
  <c r="D369" i="12"/>
  <c r="D368" i="12"/>
  <c r="J354" i="27" s="1"/>
  <c r="D367" i="12"/>
  <c r="J353" i="27" s="1"/>
  <c r="D366" i="12"/>
  <c r="D365" i="12"/>
  <c r="D364" i="12"/>
  <c r="D363" i="12"/>
  <c r="D362" i="12"/>
  <c r="J348" i="27" s="1"/>
  <c r="D361" i="12"/>
  <c r="J347" i="27" s="1"/>
  <c r="D360" i="12"/>
  <c r="J346" i="27" s="1"/>
  <c r="D359" i="12"/>
  <c r="D358" i="12"/>
  <c r="J344" i="27" s="1"/>
  <c r="D357" i="12"/>
  <c r="J343" i="27" s="1"/>
  <c r="D356" i="12"/>
  <c r="D355" i="12"/>
  <c r="D353" i="12"/>
  <c r="J340" i="27" s="1"/>
  <c r="D352" i="12"/>
  <c r="D351" i="12"/>
  <c r="J338" i="27" s="1"/>
  <c r="D350" i="12"/>
  <c r="J337" i="27" s="1"/>
  <c r="D349" i="12"/>
  <c r="D348" i="12"/>
  <c r="J335" i="27" s="1"/>
  <c r="D347" i="12"/>
  <c r="J334" i="27" s="1"/>
  <c r="D346" i="12"/>
  <c r="J333" i="27" s="1"/>
  <c r="D345" i="12"/>
  <c r="J332" i="27" s="1"/>
  <c r="D344" i="12"/>
  <c r="J331" i="27" s="1"/>
  <c r="D343" i="12"/>
  <c r="J330" i="27" s="1"/>
  <c r="D342" i="12"/>
  <c r="D341" i="12"/>
  <c r="D340" i="12"/>
  <c r="D339" i="12"/>
  <c r="D338" i="12"/>
  <c r="J325" i="27" s="1"/>
  <c r="D337" i="12"/>
  <c r="J324" i="27" s="1"/>
  <c r="D336" i="12"/>
  <c r="J323" i="27" s="1"/>
  <c r="D335" i="12"/>
  <c r="J322" i="27" s="1"/>
  <c r="D334" i="12"/>
  <c r="J321" i="27" s="1"/>
  <c r="D333" i="12"/>
  <c r="J320" i="27" s="1"/>
  <c r="D332" i="12"/>
  <c r="J319" i="27" s="1"/>
  <c r="D331" i="12"/>
  <c r="D330" i="12"/>
  <c r="D329" i="12"/>
  <c r="J316" i="27" s="1"/>
  <c r="D328" i="12"/>
  <c r="D326" i="12"/>
  <c r="D325" i="12"/>
  <c r="J313" i="27" s="1"/>
  <c r="D324" i="12"/>
  <c r="J312" i="27" s="1"/>
  <c r="D323" i="12"/>
  <c r="J311" i="27" s="1"/>
  <c r="D322" i="12"/>
  <c r="J310" i="27" s="1"/>
  <c r="D321" i="12"/>
  <c r="J309" i="27" s="1"/>
  <c r="D320" i="12"/>
  <c r="J308" i="27" s="1"/>
  <c r="D319" i="12"/>
  <c r="D318" i="12"/>
  <c r="D317" i="12"/>
  <c r="J305" i="27" s="1"/>
  <c r="D316" i="12"/>
  <c r="D315" i="12"/>
  <c r="D314" i="12"/>
  <c r="D313" i="12"/>
  <c r="J301" i="27" s="1"/>
  <c r="D312" i="12"/>
  <c r="J300" i="27" s="1"/>
  <c r="D311" i="12"/>
  <c r="J299" i="27" s="1"/>
  <c r="D310" i="12"/>
  <c r="J298" i="27" s="1"/>
  <c r="D309" i="12"/>
  <c r="J297" i="27" s="1"/>
  <c r="D308" i="12"/>
  <c r="D307" i="12"/>
  <c r="J295" i="27" s="1"/>
  <c r="D306" i="12"/>
  <c r="J294" i="27" s="1"/>
  <c r="D305" i="12"/>
  <c r="J293" i="27" s="1"/>
  <c r="D304" i="12"/>
  <c r="D303" i="12"/>
  <c r="D302" i="12"/>
  <c r="J290" i="27" s="1"/>
  <c r="D301" i="12"/>
  <c r="D299" i="12"/>
  <c r="J288" i="27" s="1"/>
  <c r="D298" i="12"/>
  <c r="J287" i="27" s="1"/>
  <c r="D297" i="12"/>
  <c r="D296" i="12"/>
  <c r="J285" i="27" s="1"/>
  <c r="D295" i="12"/>
  <c r="D294" i="12"/>
  <c r="J283" i="27" s="1"/>
  <c r="D293" i="12"/>
  <c r="J282" i="27" s="1"/>
  <c r="D292" i="12"/>
  <c r="J281" i="27" s="1"/>
  <c r="D291" i="12"/>
  <c r="J280" i="27" s="1"/>
  <c r="D290" i="12"/>
  <c r="J279" i="27" s="1"/>
  <c r="D289" i="12"/>
  <c r="J278" i="27" s="1"/>
  <c r="D288" i="12"/>
  <c r="D287" i="12"/>
  <c r="D286" i="12"/>
  <c r="D285" i="12"/>
  <c r="J274" i="27" s="1"/>
  <c r="D284" i="12"/>
  <c r="D283" i="12"/>
  <c r="J272" i="27" s="1"/>
  <c r="D282" i="12"/>
  <c r="J271" i="27" s="1"/>
  <c r="D281" i="12"/>
  <c r="J270" i="27" s="1"/>
  <c r="D280" i="12"/>
  <c r="J269" i="27" s="1"/>
  <c r="D279" i="12"/>
  <c r="J268" i="27" s="1"/>
  <c r="D278" i="12"/>
  <c r="J267" i="27" s="1"/>
  <c r="D277" i="12"/>
  <c r="D276" i="12"/>
  <c r="D275" i="12"/>
  <c r="D274" i="12"/>
  <c r="D272" i="12"/>
  <c r="J262" i="27" s="1"/>
  <c r="D271" i="12"/>
  <c r="J261" i="27" s="1"/>
  <c r="D270" i="12"/>
  <c r="D269" i="12"/>
  <c r="D268" i="12"/>
  <c r="J258" i="27" s="1"/>
  <c r="D267" i="12"/>
  <c r="J257" i="27" s="1"/>
  <c r="D266" i="12"/>
  <c r="J256" i="27" s="1"/>
  <c r="D265" i="12"/>
  <c r="J255" i="27" s="1"/>
  <c r="D264" i="12"/>
  <c r="J254" i="27" s="1"/>
  <c r="D263" i="12"/>
  <c r="J253" i="27" s="1"/>
  <c r="D262" i="12"/>
  <c r="D261" i="12"/>
  <c r="J251" i="27" s="1"/>
  <c r="D260" i="12"/>
  <c r="D259" i="12"/>
  <c r="D258" i="12"/>
  <c r="D257" i="12"/>
  <c r="D256" i="12"/>
  <c r="D255" i="12"/>
  <c r="J245" i="27" s="1"/>
  <c r="D254" i="12"/>
  <c r="D253" i="12"/>
  <c r="J243" i="27" s="1"/>
  <c r="D252" i="12"/>
  <c r="J242" i="27" s="1"/>
  <c r="D251" i="12"/>
  <c r="J241" i="27" s="1"/>
  <c r="D250" i="12"/>
  <c r="J240" i="27" s="1"/>
  <c r="D249" i="12"/>
  <c r="D248" i="12"/>
  <c r="D247" i="12"/>
  <c r="D245" i="12"/>
  <c r="J236" i="27" s="1"/>
  <c r="D244" i="12"/>
  <c r="J235" i="27" s="1"/>
  <c r="D243" i="12"/>
  <c r="D242" i="12"/>
  <c r="D241" i="12"/>
  <c r="D240" i="12"/>
  <c r="D239" i="12"/>
  <c r="D238" i="12"/>
  <c r="J229" i="27" s="1"/>
  <c r="D237" i="12"/>
  <c r="J228" i="27" s="1"/>
  <c r="D236" i="12"/>
  <c r="J227" i="27" s="1"/>
  <c r="D235" i="12"/>
  <c r="J226" i="27" s="1"/>
  <c r="D234" i="12"/>
  <c r="J225" i="27" s="1"/>
  <c r="D233" i="12"/>
  <c r="D232" i="12"/>
  <c r="D231" i="12"/>
  <c r="J222" i="27" s="1"/>
  <c r="D230" i="12"/>
  <c r="J221" i="27" s="1"/>
  <c r="D229" i="12"/>
  <c r="D228" i="12"/>
  <c r="D227" i="12"/>
  <c r="D226" i="12"/>
  <c r="D225" i="12"/>
  <c r="D224" i="12"/>
  <c r="J215" i="27" s="1"/>
  <c r="D223" i="12"/>
  <c r="D222" i="12"/>
  <c r="D221" i="12"/>
  <c r="J212" i="27" s="1"/>
  <c r="D220" i="12"/>
  <c r="J211" i="27" s="1"/>
  <c r="D218" i="12"/>
  <c r="J210" i="27" s="1"/>
  <c r="D217" i="12"/>
  <c r="D216" i="12"/>
  <c r="J208" i="27" s="1"/>
  <c r="D215" i="12"/>
  <c r="J207" i="27" s="1"/>
  <c r="D214" i="12"/>
  <c r="D213" i="12"/>
  <c r="D212" i="12"/>
  <c r="J204" i="27" s="1"/>
  <c r="D211" i="12"/>
  <c r="D210" i="12"/>
  <c r="D209" i="12"/>
  <c r="J201" i="27" s="1"/>
  <c r="D208" i="12"/>
  <c r="J200" i="27" s="1"/>
  <c r="D207" i="12"/>
  <c r="J199" i="27" s="1"/>
  <c r="D206" i="12"/>
  <c r="J198" i="27" s="1"/>
  <c r="D205" i="12"/>
  <c r="J197" i="27" s="1"/>
  <c r="D204" i="12"/>
  <c r="D203" i="12"/>
  <c r="D202" i="12"/>
  <c r="J194" i="27" s="1"/>
  <c r="D201" i="12"/>
  <c r="D200" i="12"/>
  <c r="D199" i="12"/>
  <c r="J191" i="27" s="1"/>
  <c r="D198" i="12"/>
  <c r="J190" i="27" s="1"/>
  <c r="D197" i="12"/>
  <c r="D196" i="12"/>
  <c r="D195" i="12"/>
  <c r="J187" i="27" s="1"/>
  <c r="D194" i="12"/>
  <c r="D193" i="12"/>
  <c r="D191" i="12"/>
  <c r="D190" i="12"/>
  <c r="J183" i="27" s="1"/>
  <c r="D189" i="12"/>
  <c r="D188" i="12"/>
  <c r="J181" i="27" s="1"/>
  <c r="D187" i="12"/>
  <c r="D186" i="12"/>
  <c r="J179" i="27" s="1"/>
  <c r="D185" i="12"/>
  <c r="D184" i="12"/>
  <c r="D183" i="12"/>
  <c r="J176" i="27" s="1"/>
  <c r="D182" i="12"/>
  <c r="J175" i="27" s="1"/>
  <c r="D181" i="12"/>
  <c r="D180" i="12"/>
  <c r="J173" i="27" s="1"/>
  <c r="D179" i="12"/>
  <c r="D178" i="12"/>
  <c r="J171" i="27" s="1"/>
  <c r="D177" i="12"/>
  <c r="D176" i="12"/>
  <c r="D175" i="12"/>
  <c r="D174" i="12"/>
  <c r="J167" i="27" s="1"/>
  <c r="D173" i="12"/>
  <c r="J166" i="27" s="1"/>
  <c r="D172" i="12"/>
  <c r="D171" i="12"/>
  <c r="J164" i="27" s="1"/>
  <c r="D170" i="12"/>
  <c r="J163" i="27" s="1"/>
  <c r="D169" i="12"/>
  <c r="D168" i="12"/>
  <c r="J161" i="27" s="1"/>
  <c r="D167" i="12"/>
  <c r="D166" i="12"/>
  <c r="D164" i="12"/>
  <c r="D163" i="12"/>
  <c r="J157" i="27" s="1"/>
  <c r="D162" i="12"/>
  <c r="J156" i="27" s="1"/>
  <c r="D161" i="12"/>
  <c r="D160" i="12"/>
  <c r="D159" i="12"/>
  <c r="D158" i="12"/>
  <c r="J152" i="27" s="1"/>
  <c r="D157" i="12"/>
  <c r="J151" i="27" s="1"/>
  <c r="D156" i="12"/>
  <c r="J150" i="27" s="1"/>
  <c r="D155" i="12"/>
  <c r="D154" i="12"/>
  <c r="J148" i="27" s="1"/>
  <c r="D153" i="12"/>
  <c r="J147" i="27" s="1"/>
  <c r="D152" i="12"/>
  <c r="D151" i="12"/>
  <c r="D150" i="12"/>
  <c r="D149" i="12"/>
  <c r="D148" i="12"/>
  <c r="J142" i="27" s="1"/>
  <c r="D147" i="12"/>
  <c r="J141" i="27" s="1"/>
  <c r="D146" i="12"/>
  <c r="J140" i="27" s="1"/>
  <c r="D145" i="12"/>
  <c r="J139" i="27" s="1"/>
  <c r="D144" i="12"/>
  <c r="J138" i="27" s="1"/>
  <c r="D143" i="12"/>
  <c r="J137" i="27" s="1"/>
  <c r="D142" i="12"/>
  <c r="D141" i="12"/>
  <c r="D140" i="12"/>
  <c r="D139" i="12"/>
  <c r="D137" i="12"/>
  <c r="D136" i="12"/>
  <c r="J131" i="27" s="1"/>
  <c r="D135" i="12"/>
  <c r="J130" i="27" s="1"/>
  <c r="D134" i="12"/>
  <c r="D133" i="12"/>
  <c r="J128" i="27" s="1"/>
  <c r="D132" i="12"/>
  <c r="D131" i="12"/>
  <c r="D130" i="12"/>
  <c r="D129" i="12"/>
  <c r="D128" i="12"/>
  <c r="J123" i="27" s="1"/>
  <c r="D127" i="12"/>
  <c r="J122" i="27" s="1"/>
  <c r="D126" i="12"/>
  <c r="J121" i="27" s="1"/>
  <c r="D125" i="12"/>
  <c r="D124" i="12"/>
  <c r="J119" i="27" s="1"/>
  <c r="D123" i="12"/>
  <c r="J118" i="27" s="1"/>
  <c r="D122" i="12"/>
  <c r="D121" i="12"/>
  <c r="D120" i="12"/>
  <c r="D119" i="12"/>
  <c r="D118" i="12"/>
  <c r="J113" i="27" s="1"/>
  <c r="D117" i="12"/>
  <c r="D116" i="12"/>
  <c r="J111" i="27" s="1"/>
  <c r="D115" i="12"/>
  <c r="J110" i="27" s="1"/>
  <c r="D114" i="12"/>
  <c r="J109" i="27" s="1"/>
  <c r="D113" i="12"/>
  <c r="J108" i="27" s="1"/>
  <c r="D112" i="12"/>
  <c r="J107" i="27" s="1"/>
  <c r="D110" i="12"/>
  <c r="J106" i="27" s="1"/>
  <c r="D109" i="12"/>
  <c r="J105" i="27" s="1"/>
  <c r="D108" i="12"/>
  <c r="D107" i="12"/>
  <c r="D106" i="12"/>
  <c r="J102" i="27" s="1"/>
  <c r="D105" i="12"/>
  <c r="D104" i="12"/>
  <c r="D103" i="12"/>
  <c r="D102" i="12"/>
  <c r="D101" i="12"/>
  <c r="J97" i="27" s="1"/>
  <c r="D100" i="12"/>
  <c r="J96" i="27" s="1"/>
  <c r="D99" i="12"/>
  <c r="J95" i="27" s="1"/>
  <c r="D98" i="12"/>
  <c r="D97" i="12"/>
  <c r="D96" i="12"/>
  <c r="J92" i="27" s="1"/>
  <c r="D95" i="12"/>
  <c r="J91" i="27" s="1"/>
  <c r="D94" i="12"/>
  <c r="D93" i="12"/>
  <c r="D92" i="12"/>
  <c r="D91" i="12"/>
  <c r="J87" i="27" s="1"/>
  <c r="D90" i="12"/>
  <c r="D89" i="12"/>
  <c r="D88" i="12"/>
  <c r="D87" i="12"/>
  <c r="D86" i="12"/>
  <c r="J82" i="27" s="1"/>
  <c r="D85" i="12"/>
  <c r="D83" i="12"/>
  <c r="D82" i="12"/>
  <c r="D78" i="12"/>
  <c r="J75" i="27" s="1"/>
  <c r="D77" i="12"/>
  <c r="D73" i="12"/>
  <c r="D72" i="12"/>
  <c r="J69" i="27" s="1"/>
  <c r="D68" i="12"/>
  <c r="D67" i="12"/>
  <c r="J64" i="27" s="1"/>
  <c r="D63" i="12"/>
  <c r="D62" i="12"/>
  <c r="J59" i="27" s="1"/>
  <c r="D58" i="12"/>
  <c r="D56" i="12"/>
  <c r="D55" i="12"/>
  <c r="J53" i="27" s="1"/>
  <c r="D54" i="12"/>
  <c r="D53" i="12"/>
  <c r="D52" i="12"/>
  <c r="D51" i="12"/>
  <c r="D50" i="12"/>
  <c r="D49" i="12"/>
  <c r="D48" i="12"/>
  <c r="J46" i="27" s="1"/>
  <c r="D47" i="12"/>
  <c r="J45" i="27" s="1"/>
  <c r="D46" i="12"/>
  <c r="D45" i="12"/>
  <c r="J43" i="27" s="1"/>
  <c r="D44" i="12"/>
  <c r="J42" i="27" s="1"/>
  <c r="D43" i="12"/>
  <c r="J41" i="27" s="1"/>
  <c r="D42" i="12"/>
  <c r="D41" i="12"/>
  <c r="D40" i="12"/>
  <c r="D39" i="12"/>
  <c r="D38" i="12"/>
  <c r="J36" i="27" s="1"/>
  <c r="D37" i="12"/>
  <c r="J35" i="27" s="1"/>
  <c r="D36" i="12"/>
  <c r="D35" i="12"/>
  <c r="D34" i="12"/>
  <c r="D33" i="12"/>
  <c r="D32" i="12"/>
  <c r="D31" i="12"/>
  <c r="D28" i="12"/>
  <c r="D23" i="12"/>
  <c r="D22" i="12"/>
  <c r="D20" i="12"/>
  <c r="D18" i="12"/>
  <c r="D16" i="12"/>
  <c r="D13" i="12"/>
  <c r="D12" i="12"/>
  <c r="D10" i="12"/>
  <c r="D8" i="12"/>
  <c r="D6" i="12"/>
  <c r="D4" i="12"/>
  <c r="D5" i="12"/>
  <c r="D7" i="12"/>
  <c r="D9" i="12"/>
  <c r="D14" i="12"/>
  <c r="D15" i="12"/>
  <c r="D17" i="12"/>
  <c r="D19" i="12"/>
  <c r="D24" i="12"/>
  <c r="D25" i="12"/>
  <c r="D26" i="12"/>
  <c r="D27" i="12"/>
  <c r="D29" i="12"/>
  <c r="F173" i="12"/>
  <c r="K166" i="2" s="1"/>
  <c r="F183" i="12"/>
  <c r="K176" i="2" s="1"/>
  <c r="F235" i="12"/>
  <c r="K226" i="2" s="1"/>
  <c r="F245" i="12"/>
  <c r="K236" i="2" s="1"/>
  <c r="F255" i="12"/>
  <c r="K245" i="2" s="1"/>
  <c r="F265" i="12"/>
  <c r="K255" i="2" s="1"/>
  <c r="F266" i="12"/>
  <c r="K256" i="2" s="1"/>
  <c r="F296" i="12"/>
  <c r="K285" i="2" s="1"/>
  <c r="F299" i="12"/>
  <c r="K288" i="2" s="1"/>
  <c r="F302" i="12"/>
  <c r="K290" i="2" s="1"/>
  <c r="F305" i="12"/>
  <c r="K293" i="2" s="1"/>
  <c r="F311" i="12"/>
  <c r="K299" i="2" s="1"/>
  <c r="F325" i="12"/>
  <c r="K313" i="2" s="1"/>
  <c r="F329" i="12"/>
  <c r="K316" i="2" s="1"/>
  <c r="F332" i="12"/>
  <c r="K319" i="2" s="1"/>
  <c r="F338" i="12"/>
  <c r="K325" i="2" s="1"/>
  <c r="F346" i="12"/>
  <c r="K333" i="2" s="1"/>
  <c r="F348" i="12"/>
  <c r="K335" i="2" s="1"/>
  <c r="F351" i="12"/>
  <c r="K338" i="2" s="1"/>
  <c r="F360" i="12"/>
  <c r="K346" i="2" s="1"/>
  <c r="F361" i="12"/>
  <c r="K347" i="2" s="1"/>
  <c r="F362" i="12"/>
  <c r="K348" i="2" s="1"/>
  <c r="F370" i="12"/>
  <c r="K356" i="2" s="1"/>
  <c r="F387" i="12"/>
  <c r="K372" i="2" s="1"/>
  <c r="F391" i="12"/>
  <c r="K376" i="2" s="1"/>
  <c r="F401" i="12"/>
  <c r="K386" i="2" s="1"/>
  <c r="F409" i="12"/>
  <c r="K393" i="2" s="1"/>
  <c r="F413" i="12"/>
  <c r="K397" i="2" s="1"/>
  <c r="F414" i="12"/>
  <c r="K398" i="2" s="1"/>
  <c r="F423" i="12"/>
  <c r="K407" i="2" s="1"/>
  <c r="F424" i="12"/>
  <c r="K408" i="2" s="1"/>
  <c r="F432" i="12"/>
  <c r="K416" i="2" s="1"/>
  <c r="F434" i="12"/>
  <c r="K418" i="2" s="1"/>
  <c r="F437" i="12"/>
  <c r="K420" i="2" s="1"/>
  <c r="F438" i="12"/>
  <c r="K421" i="2" s="1"/>
  <c r="F452" i="12"/>
  <c r="K435" i="2" s="1"/>
  <c r="F453" i="12"/>
  <c r="K436" i="2" s="1"/>
  <c r="F460" i="12"/>
  <c r="K443" i="2" s="1"/>
  <c r="F463" i="12"/>
  <c r="K445" i="2" s="1"/>
  <c r="F464" i="12"/>
  <c r="K446" i="2" s="1"/>
  <c r="F465" i="12"/>
  <c r="K447" i="2" s="1"/>
  <c r="F466" i="12"/>
  <c r="K448" i="2" s="1"/>
  <c r="F474" i="12"/>
  <c r="K456" i="2" s="1"/>
  <c r="F476" i="12"/>
  <c r="K458" i="2" s="1"/>
  <c r="F479" i="12"/>
  <c r="K461" i="2" s="1"/>
  <c r="F483" i="12"/>
  <c r="K465" i="2" s="1"/>
  <c r="F492" i="12"/>
  <c r="K473" i="2" s="1"/>
  <c r="F494" i="12"/>
  <c r="K475" i="2" s="1"/>
  <c r="F496" i="12"/>
  <c r="K477" i="2" s="1"/>
  <c r="F505" i="12"/>
  <c r="K486" i="2" s="1"/>
  <c r="F507" i="12"/>
  <c r="K488" i="2" s="1"/>
  <c r="F508" i="12"/>
  <c r="K489" i="2" s="1"/>
  <c r="F509" i="12"/>
  <c r="K490" i="2" s="1"/>
  <c r="F510" i="12"/>
  <c r="K491" i="2" s="1"/>
  <c r="F515" i="12"/>
  <c r="K496" i="2" s="1"/>
  <c r="F518" i="12"/>
  <c r="K498" i="2" s="1"/>
  <c r="F523" i="12"/>
  <c r="K503" i="2" s="1"/>
  <c r="F527" i="12"/>
  <c r="K507" i="2" s="1"/>
  <c r="F528" i="12"/>
  <c r="K508" i="2" s="1"/>
  <c r="F530" i="12"/>
  <c r="K510" i="2" s="1"/>
  <c r="F531" i="12"/>
  <c r="K511" i="2" s="1"/>
  <c r="F537" i="12"/>
  <c r="K517" i="2" s="1"/>
  <c r="F539" i="12"/>
  <c r="K519" i="2" s="1"/>
  <c r="F547" i="12"/>
  <c r="K526" i="2" s="1"/>
  <c r="F550" i="12"/>
  <c r="K529" i="2" s="1"/>
  <c r="F551" i="12"/>
  <c r="K530" i="2" s="1"/>
  <c r="F552" i="12"/>
  <c r="K531" i="2" s="1"/>
  <c r="F554" i="12"/>
  <c r="K533" i="2" s="1"/>
  <c r="F558" i="12"/>
  <c r="K537" i="2" s="1"/>
  <c r="F559" i="12"/>
  <c r="K538" i="2" s="1"/>
  <c r="F560" i="12"/>
  <c r="K539" i="2" s="1"/>
  <c r="F562" i="12"/>
  <c r="K541" i="2" s="1"/>
  <c r="F567" i="12"/>
  <c r="K546" i="2" s="1"/>
  <c r="F569" i="12"/>
  <c r="K548" i="2" s="1"/>
  <c r="F574" i="12"/>
  <c r="K552" i="2" s="1"/>
  <c r="F575" i="12"/>
  <c r="K553" i="2" s="1"/>
  <c r="F579" i="12"/>
  <c r="K557" i="2" s="1"/>
  <c r="F580" i="12"/>
  <c r="K558" i="2" s="1"/>
  <c r="F581" i="12"/>
  <c r="K559" i="2" s="1"/>
  <c r="F585" i="12"/>
  <c r="K563" i="2" s="1"/>
  <c r="F587" i="12"/>
  <c r="K565" i="2" s="1"/>
  <c r="F589" i="12"/>
  <c r="K567" i="2" s="1"/>
  <c r="F590" i="12"/>
  <c r="K568" i="2" s="1"/>
  <c r="F592" i="12"/>
  <c r="K570" i="2" s="1"/>
  <c r="F598" i="12"/>
  <c r="K575" i="2" s="1"/>
  <c r="F599" i="12"/>
  <c r="K576" i="2" s="1"/>
  <c r="F601" i="12"/>
  <c r="K578" i="2" s="1"/>
  <c r="F602" i="12"/>
  <c r="K579" i="2" s="1"/>
  <c r="F606" i="12"/>
  <c r="K583" i="2" s="1"/>
  <c r="F610" i="12"/>
  <c r="K587" i="2" s="1"/>
  <c r="F611" i="12"/>
  <c r="K588" i="2" s="1"/>
  <c r="F613" i="12"/>
  <c r="K590" i="2" s="1"/>
  <c r="F616" i="12"/>
  <c r="K593" i="2" s="1"/>
  <c r="F618" i="12"/>
  <c r="K595" i="2" s="1"/>
  <c r="F619" i="12"/>
  <c r="K596" i="2" s="1"/>
  <c r="F620" i="12"/>
  <c r="K597" i="2" s="1"/>
  <c r="F621" i="12"/>
  <c r="K598" i="2" s="1"/>
  <c r="F623" i="12"/>
  <c r="K600" i="2" s="1"/>
  <c r="F625" i="12"/>
  <c r="K601" i="2" s="1"/>
  <c r="F626" i="12"/>
  <c r="K602" i="2" s="1"/>
  <c r="F629" i="12"/>
  <c r="K605" i="2" s="1"/>
  <c r="F630" i="12"/>
  <c r="K606" i="2" s="1"/>
  <c r="F632" i="12"/>
  <c r="K608" i="2" s="1"/>
  <c r="F633" i="12"/>
  <c r="K609" i="2" s="1"/>
  <c r="F634" i="12"/>
  <c r="K610" i="2" s="1"/>
  <c r="F635" i="12"/>
  <c r="K611" i="2" s="1"/>
  <c r="F637" i="12"/>
  <c r="K613" i="2" s="1"/>
  <c r="F640" i="12"/>
  <c r="K616" i="2" s="1"/>
  <c r="F642" i="12"/>
  <c r="K618" i="2" s="1"/>
  <c r="F643" i="12"/>
  <c r="K619" i="2" s="1"/>
  <c r="F645" i="12"/>
  <c r="K621" i="2" s="1"/>
  <c r="F647" i="12"/>
  <c r="K623" i="2" s="1"/>
  <c r="F649" i="12"/>
  <c r="K625" i="2" s="1"/>
  <c r="F653" i="12"/>
  <c r="K628" i="2" s="1"/>
  <c r="F654" i="12"/>
  <c r="K629" i="2" s="1"/>
  <c r="F656" i="12"/>
  <c r="K631" i="2" s="1"/>
  <c r="F657" i="12"/>
  <c r="K632" i="2" s="1"/>
  <c r="F663" i="12"/>
  <c r="K638" i="2" s="1"/>
  <c r="F665" i="12"/>
  <c r="K640" i="2" s="1"/>
  <c r="F666" i="12"/>
  <c r="K641" i="2" s="1"/>
  <c r="F667" i="12"/>
  <c r="K642" i="2" s="1"/>
  <c r="F671" i="12"/>
  <c r="K646" i="2" s="1"/>
  <c r="F673" i="12"/>
  <c r="K648" i="2" s="1"/>
  <c r="F675" i="12"/>
  <c r="K650" i="2" s="1"/>
  <c r="F677" i="12"/>
  <c r="K652" i="2" s="1"/>
  <c r="F679" i="12"/>
  <c r="K653" i="2" s="1"/>
  <c r="F681" i="12"/>
  <c r="K655" i="2" s="1"/>
  <c r="F682" i="12"/>
  <c r="K656" i="2" s="1"/>
  <c r="F684" i="12"/>
  <c r="K658" i="2" s="1"/>
  <c r="F685" i="12"/>
  <c r="K659" i="2" s="1"/>
  <c r="F686" i="12"/>
  <c r="K660" i="2" s="1"/>
  <c r="F688" i="12"/>
  <c r="K662" i="2" s="1"/>
  <c r="F689" i="12"/>
  <c r="K663" i="2" s="1"/>
  <c r="F693" i="12"/>
  <c r="K667" i="2" s="1"/>
  <c r="F694" i="12"/>
  <c r="K668" i="2" s="1"/>
  <c r="F699" i="12"/>
  <c r="K673" i="2" s="1"/>
  <c r="F701" i="12"/>
  <c r="K675" i="2" s="1"/>
  <c r="F704" i="12"/>
  <c r="K678" i="2" s="1"/>
  <c r="F707" i="12"/>
  <c r="K680" i="2" s="1"/>
  <c r="F708" i="12"/>
  <c r="K681" i="2" s="1"/>
  <c r="F709" i="12"/>
  <c r="K682" i="2" s="1"/>
  <c r="F710" i="12"/>
  <c r="K683" i="2" s="1"/>
  <c r="F713" i="12"/>
  <c r="K686" i="2" s="1"/>
  <c r="F718" i="12"/>
  <c r="K691" i="2" s="1"/>
  <c r="F720" i="12"/>
  <c r="K693" i="2" s="1"/>
  <c r="F722" i="12"/>
  <c r="K695" i="2" s="1"/>
  <c r="F724" i="12"/>
  <c r="K697" i="2" s="1"/>
  <c r="F725" i="12"/>
  <c r="K698" i="2" s="1"/>
  <c r="F726" i="12"/>
  <c r="K699" i="2" s="1"/>
  <c r="F727" i="12"/>
  <c r="K700" i="2" s="1"/>
  <c r="F728" i="12"/>
  <c r="K701" i="2" s="1"/>
  <c r="F729" i="12"/>
  <c r="K702" i="2" s="1"/>
  <c r="F730" i="12"/>
  <c r="K703" i="2" s="1"/>
  <c r="F700" i="12"/>
  <c r="K674" i="2" s="1"/>
  <c r="F691" i="12"/>
  <c r="K665" i="2" s="1"/>
  <c r="F690" i="12"/>
  <c r="K664" i="2" s="1"/>
  <c r="F669" i="12"/>
  <c r="K644" i="2" s="1"/>
  <c r="F660" i="12"/>
  <c r="K635" i="2" s="1"/>
  <c r="F659" i="12"/>
  <c r="K634" i="2" s="1"/>
  <c r="F639" i="12"/>
  <c r="K615" i="2" s="1"/>
  <c r="F617" i="12"/>
  <c r="K594" i="2" s="1"/>
  <c r="F596" i="12"/>
  <c r="K574" i="2" s="1"/>
  <c r="F586" i="12"/>
  <c r="K564" i="2" s="1"/>
  <c r="F577" i="12"/>
  <c r="K555" i="2" s="1"/>
  <c r="F576" i="12"/>
  <c r="K554" i="2" s="1"/>
  <c r="F565" i="12"/>
  <c r="K544" i="2" s="1"/>
  <c r="F524" i="12"/>
  <c r="K504" i="2" s="1"/>
  <c r="F451" i="12"/>
  <c r="K434" i="2" s="1"/>
  <c r="F442" i="12"/>
  <c r="K425" i="2" s="1"/>
  <c r="F441" i="12"/>
  <c r="K424" i="2" s="1"/>
  <c r="F399" i="12"/>
  <c r="K384" i="2" s="1"/>
  <c r="F379" i="12"/>
  <c r="K365" i="2" s="1"/>
  <c r="F378" i="12"/>
  <c r="K364" i="2" s="1"/>
  <c r="F368" i="12"/>
  <c r="K354" i="2" s="1"/>
  <c r="F347" i="12"/>
  <c r="K334" i="2" s="1"/>
  <c r="F337" i="12"/>
  <c r="K324" i="2" s="1"/>
  <c r="F317" i="12"/>
  <c r="K305" i="2" s="1"/>
  <c r="F306" i="12"/>
  <c r="K294" i="2" s="1"/>
  <c r="F285" i="12"/>
  <c r="K274" i="2" s="1"/>
  <c r="F264" i="12"/>
  <c r="K254" i="2" s="1"/>
  <c r="F234" i="12"/>
  <c r="K225" i="2" s="1"/>
  <c r="F212" i="12"/>
  <c r="K204" i="2" s="1"/>
  <c r="F182" i="12"/>
  <c r="K175" i="2" s="1"/>
  <c r="F25" i="12"/>
  <c r="K24" i="2" s="1"/>
  <c r="H4" i="11"/>
  <c r="H5" i="11"/>
  <c r="H6" i="11"/>
  <c r="H7" i="11"/>
  <c r="H8" i="11"/>
  <c r="H9" i="11"/>
  <c r="H10" i="11"/>
  <c r="H11" i="11"/>
  <c r="H12" i="11"/>
  <c r="H13" i="11"/>
  <c r="H14" i="11"/>
  <c r="H15" i="11"/>
  <c r="H16" i="11"/>
  <c r="H17" i="11"/>
  <c r="H18" i="11"/>
  <c r="H19" i="11"/>
  <c r="H20" i="11"/>
  <c r="H21" i="11"/>
  <c r="H22" i="11"/>
  <c r="H23" i="11"/>
  <c r="H24" i="11"/>
  <c r="H25" i="11"/>
  <c r="H26" i="11"/>
  <c r="H27" i="11"/>
  <c r="H28" i="11"/>
  <c r="H29" i="11"/>
  <c r="H30" i="11"/>
  <c r="H31" i="11"/>
  <c r="H32" i="11"/>
  <c r="H33" i="11"/>
  <c r="I33" i="27" s="1"/>
  <c r="H34" i="11"/>
  <c r="I34" i="27" s="1"/>
  <c r="H35" i="11"/>
  <c r="I35" i="27" s="1"/>
  <c r="H36" i="11"/>
  <c r="I36" i="27" s="1"/>
  <c r="H37" i="11"/>
  <c r="H38" i="11"/>
  <c r="H39" i="11"/>
  <c r="H40" i="11"/>
  <c r="H41" i="11"/>
  <c r="H42" i="11"/>
  <c r="H43" i="11"/>
  <c r="I43" i="27" s="1"/>
  <c r="H44" i="11"/>
  <c r="I44" i="27" s="1"/>
  <c r="H45" i="11"/>
  <c r="I45" i="27" s="1"/>
  <c r="H46" i="11"/>
  <c r="I46" i="27" s="1"/>
  <c r="H47" i="11"/>
  <c r="H48" i="11"/>
  <c r="I48" i="27" s="1"/>
  <c r="H49" i="11"/>
  <c r="H50" i="11"/>
  <c r="H51" i="11"/>
  <c r="H52" i="11"/>
  <c r="H53" i="11"/>
  <c r="H54" i="11"/>
  <c r="I54" i="27" s="1"/>
  <c r="H55" i="11"/>
  <c r="I55" i="27" s="1"/>
  <c r="H56" i="11"/>
  <c r="I56" i="27" s="1"/>
  <c r="H57" i="11"/>
  <c r="I57" i="27" s="1"/>
  <c r="H58" i="11"/>
  <c r="H59" i="11"/>
  <c r="H60" i="11"/>
  <c r="H61" i="11"/>
  <c r="H62" i="11"/>
  <c r="H63" i="11"/>
  <c r="H64" i="11"/>
  <c r="I64" i="27" s="1"/>
  <c r="H65" i="11"/>
  <c r="I65" i="27" s="1"/>
  <c r="H66" i="11"/>
  <c r="H67" i="11"/>
  <c r="H68" i="11"/>
  <c r="I68" i="27" s="1"/>
  <c r="H69" i="11"/>
  <c r="H70" i="11"/>
  <c r="H71" i="11"/>
  <c r="H72" i="11"/>
  <c r="I72" i="27" s="1"/>
  <c r="H73" i="11"/>
  <c r="H74" i="11"/>
  <c r="I74" i="27" s="1"/>
  <c r="H75" i="11"/>
  <c r="I75" i="27" s="1"/>
  <c r="H76" i="11"/>
  <c r="H77" i="11"/>
  <c r="I77" i="27" s="1"/>
  <c r="H78" i="11"/>
  <c r="I78" i="27" s="1"/>
  <c r="H79" i="11"/>
  <c r="H80" i="11"/>
  <c r="H81" i="11"/>
  <c r="H82" i="11"/>
  <c r="H83" i="11"/>
  <c r="H84" i="11"/>
  <c r="I84" i="27" s="1"/>
  <c r="H85" i="11"/>
  <c r="H86" i="11"/>
  <c r="I86" i="27" s="1"/>
  <c r="H87" i="11"/>
  <c r="I87" i="27" s="1"/>
  <c r="H88" i="11"/>
  <c r="H89" i="11"/>
  <c r="H90" i="11"/>
  <c r="H91" i="11"/>
  <c r="H92" i="11"/>
  <c r="I92" i="27" s="1"/>
  <c r="H93" i="11"/>
  <c r="H94" i="11"/>
  <c r="I94" i="27" s="1"/>
  <c r="H95" i="11"/>
  <c r="I95" i="27" s="1"/>
  <c r="H96" i="11"/>
  <c r="H97" i="11"/>
  <c r="I97" i="27" s="1"/>
  <c r="H98" i="11"/>
  <c r="H99" i="11"/>
  <c r="H100" i="11"/>
  <c r="H101" i="11"/>
  <c r="H102" i="11"/>
  <c r="H103" i="11"/>
  <c r="I103" i="27" s="1"/>
  <c r="H104" i="11"/>
  <c r="I104" i="27" s="1"/>
  <c r="H105" i="11"/>
  <c r="I105" i="27" s="1"/>
  <c r="H106" i="11"/>
  <c r="I106" i="27" s="1"/>
  <c r="H107" i="11"/>
  <c r="H108" i="11"/>
  <c r="I108" i="27" s="1"/>
  <c r="H109" i="11"/>
  <c r="H110" i="11"/>
  <c r="H111" i="11"/>
  <c r="H112" i="11"/>
  <c r="H113" i="11"/>
  <c r="H114" i="11"/>
  <c r="I114" i="27" s="1"/>
  <c r="H115" i="11"/>
  <c r="I115" i="27" s="1"/>
  <c r="H116" i="11"/>
  <c r="I116" i="27" s="1"/>
  <c r="H117" i="11"/>
  <c r="I117" i="27" s="1"/>
  <c r="H118" i="11"/>
  <c r="I118" i="27" s="1"/>
  <c r="H119" i="11"/>
  <c r="H120" i="11"/>
  <c r="H121" i="11"/>
  <c r="H122" i="11"/>
  <c r="H123" i="11"/>
  <c r="I123" i="27" s="1"/>
  <c r="H124" i="11"/>
  <c r="I124" i="27" s="1"/>
  <c r="H125" i="11"/>
  <c r="H126" i="11"/>
  <c r="H127" i="11"/>
  <c r="H128" i="11"/>
  <c r="H129" i="11"/>
  <c r="H130" i="11"/>
  <c r="H131" i="11"/>
  <c r="H132" i="11"/>
  <c r="I132" i="27" s="1"/>
  <c r="H133" i="11"/>
  <c r="I133" i="27" s="1"/>
  <c r="H134" i="11"/>
  <c r="I134" i="27" s="1"/>
  <c r="H135" i="11"/>
  <c r="I135" i="27" s="1"/>
  <c r="H136" i="11"/>
  <c r="I136" i="27" s="1"/>
  <c r="H137" i="11"/>
  <c r="I137" i="27" s="1"/>
  <c r="H138" i="11"/>
  <c r="H139" i="11"/>
  <c r="H140" i="11"/>
  <c r="H141" i="11"/>
  <c r="H142" i="11"/>
  <c r="H143" i="11"/>
  <c r="I143" i="27" s="1"/>
  <c r="H144" i="11"/>
  <c r="I144" i="27" s="1"/>
  <c r="H145" i="11"/>
  <c r="H146" i="11"/>
  <c r="H147" i="11"/>
  <c r="H148" i="11"/>
  <c r="H149" i="11"/>
  <c r="H150" i="11"/>
  <c r="H151" i="11"/>
  <c r="H152" i="11"/>
  <c r="H153" i="11"/>
  <c r="I153" i="27" s="1"/>
  <c r="H154" i="11"/>
  <c r="I154" i="27" s="1"/>
  <c r="H155" i="11"/>
  <c r="I155" i="27" s="1"/>
  <c r="H156" i="11"/>
  <c r="H157" i="11"/>
  <c r="I157" i="27" s="1"/>
  <c r="H158" i="11"/>
  <c r="H159" i="11"/>
  <c r="H160" i="11"/>
  <c r="H161" i="11"/>
  <c r="H162" i="11"/>
  <c r="I162" i="27" s="1"/>
  <c r="H163" i="11"/>
  <c r="H164" i="11"/>
  <c r="I164" i="27" s="1"/>
  <c r="H165" i="11"/>
  <c r="I165" i="27" s="1"/>
  <c r="H166" i="11"/>
  <c r="I166" i="27" s="1"/>
  <c r="H167" i="11"/>
  <c r="H168" i="11"/>
  <c r="H169" i="11"/>
  <c r="H170" i="11"/>
  <c r="H171" i="11"/>
  <c r="H172" i="11"/>
  <c r="I172" i="27" s="1"/>
  <c r="H173" i="11"/>
  <c r="H174" i="11"/>
  <c r="I174" i="27" s="1"/>
  <c r="H175" i="11"/>
  <c r="I175" i="27" s="1"/>
  <c r="H176" i="11"/>
  <c r="H177" i="11"/>
  <c r="H178" i="11"/>
  <c r="I178" i="27" s="1"/>
  <c r="H179" i="11"/>
  <c r="H180" i="11"/>
  <c r="H181" i="11"/>
  <c r="H182" i="11"/>
  <c r="I182" i="27" s="1"/>
  <c r="H183" i="11"/>
  <c r="H184" i="11"/>
  <c r="I184" i="27" s="1"/>
  <c r="H185" i="11"/>
  <c r="I185" i="27" s="1"/>
  <c r="H186" i="11"/>
  <c r="I186" i="27" s="1"/>
  <c r="H187" i="11"/>
  <c r="I187" i="27" s="1"/>
  <c r="H188" i="11"/>
  <c r="I188" i="27" s="1"/>
  <c r="H189" i="11"/>
  <c r="H190" i="11"/>
  <c r="H191" i="11"/>
  <c r="H192" i="11"/>
  <c r="I192" i="27" s="1"/>
  <c r="H193" i="11"/>
  <c r="I193" i="27" s="1"/>
  <c r="H194" i="11"/>
  <c r="I194" i="27" s="1"/>
  <c r="H195" i="11"/>
  <c r="I195" i="27" s="1"/>
  <c r="H196" i="11"/>
  <c r="H197" i="11"/>
  <c r="H198" i="11"/>
  <c r="H199" i="11"/>
  <c r="H200" i="11"/>
  <c r="H201" i="11"/>
  <c r="H202" i="11"/>
  <c r="I202" i="27" s="1"/>
  <c r="H203" i="11"/>
  <c r="I203" i="27" s="1"/>
  <c r="H204" i="11"/>
  <c r="I204" i="27" s="1"/>
  <c r="H205" i="11"/>
  <c r="I205" i="27" s="1"/>
  <c r="H206" i="11"/>
  <c r="I206" i="27" s="1"/>
  <c r="H207" i="11"/>
  <c r="I207" i="27" s="1"/>
  <c r="H208" i="11"/>
  <c r="H209" i="11"/>
  <c r="H210" i="11"/>
  <c r="H211" i="11"/>
  <c r="H212" i="11"/>
  <c r="H213" i="11"/>
  <c r="H214" i="11"/>
  <c r="I214" i="27" s="1"/>
  <c r="H215" i="11"/>
  <c r="I215" i="27" s="1"/>
  <c r="H216" i="11"/>
  <c r="I216" i="27" s="1"/>
  <c r="H217" i="11"/>
  <c r="H218" i="11"/>
  <c r="H219" i="11"/>
  <c r="H220" i="11"/>
  <c r="H221" i="11"/>
  <c r="H222" i="11"/>
  <c r="I222" i="27" s="1"/>
  <c r="H223" i="11"/>
  <c r="I223" i="27" s="1"/>
  <c r="H224" i="11"/>
  <c r="I224" i="27" s="1"/>
  <c r="H225" i="11"/>
  <c r="I225" i="27" s="1"/>
  <c r="H226" i="11"/>
  <c r="H227" i="11"/>
  <c r="H228" i="11"/>
  <c r="H229" i="11"/>
  <c r="H230" i="11"/>
  <c r="H231" i="11"/>
  <c r="H232" i="11"/>
  <c r="I232" i="27" s="1"/>
  <c r="H233" i="11"/>
  <c r="H234" i="11"/>
  <c r="I234" i="27" s="1"/>
  <c r="H235" i="11"/>
  <c r="H236" i="11"/>
  <c r="I236" i="27" s="1"/>
  <c r="H237" i="11"/>
  <c r="I237" i="27" s="1"/>
  <c r="H238" i="11"/>
  <c r="H239" i="11"/>
  <c r="H240" i="11"/>
  <c r="H241" i="11"/>
  <c r="H242" i="11"/>
  <c r="H243" i="11"/>
  <c r="I243" i="27" s="1"/>
  <c r="H244" i="11"/>
  <c r="I244" i="27" s="1"/>
  <c r="H245" i="11"/>
  <c r="I245" i="27" s="1"/>
  <c r="H246" i="11"/>
  <c r="I246" i="27" s="1"/>
  <c r="H247" i="11"/>
  <c r="I247" i="27" s="1"/>
  <c r="H248" i="11"/>
  <c r="I248" i="27" s="1"/>
  <c r="H249" i="11"/>
  <c r="H250" i="11"/>
  <c r="H251" i="11"/>
  <c r="H252" i="11"/>
  <c r="H253" i="11"/>
  <c r="I253" i="27" s="1"/>
  <c r="H254" i="11"/>
  <c r="I254" i="27" s="1"/>
  <c r="H255" i="11"/>
  <c r="I255" i="27" s="1"/>
  <c r="H256" i="11"/>
  <c r="H257" i="11"/>
  <c r="I257" i="27" s="1"/>
  <c r="H258" i="11"/>
  <c r="I258" i="27" s="1"/>
  <c r="H259" i="11"/>
  <c r="H260" i="11"/>
  <c r="H261" i="11"/>
  <c r="H262" i="11"/>
  <c r="I262" i="27" s="1"/>
  <c r="H263" i="11"/>
  <c r="I263" i="27" s="1"/>
  <c r="H264" i="11"/>
  <c r="I264" i="27" s="1"/>
  <c r="H265" i="11"/>
  <c r="I265" i="27" s="1"/>
  <c r="H266" i="11"/>
  <c r="I266" i="27" s="1"/>
  <c r="H267" i="11"/>
  <c r="H268" i="11"/>
  <c r="H269" i="11"/>
  <c r="H270" i="11"/>
  <c r="H271" i="11"/>
  <c r="H272" i="11"/>
  <c r="H273" i="11"/>
  <c r="I273" i="27" s="1"/>
  <c r="H274" i="11"/>
  <c r="I274" i="27" s="1"/>
  <c r="H275" i="11"/>
  <c r="I275" i="27" s="1"/>
  <c r="H276" i="11"/>
  <c r="I276" i="27" s="1"/>
  <c r="H277" i="11"/>
  <c r="I277" i="27" s="1"/>
  <c r="H278" i="11"/>
  <c r="H279" i="11"/>
  <c r="H280" i="11"/>
  <c r="H281" i="11"/>
  <c r="H282" i="11"/>
  <c r="I282" i="27" s="1"/>
  <c r="H283" i="11"/>
  <c r="H284" i="11"/>
  <c r="I284" i="27" s="1"/>
  <c r="H285" i="11"/>
  <c r="I285" i="27" s="1"/>
  <c r="H286" i="11"/>
  <c r="I286" i="27" s="1"/>
  <c r="H287" i="11"/>
  <c r="I287" i="27" s="1"/>
  <c r="H288" i="11"/>
  <c r="H289" i="11"/>
  <c r="H290" i="11"/>
  <c r="H291" i="11"/>
  <c r="H292" i="11"/>
  <c r="H293" i="11"/>
  <c r="H294" i="11"/>
  <c r="I294" i="27" s="1"/>
  <c r="H295" i="11"/>
  <c r="I295" i="27" s="1"/>
  <c r="H296" i="11"/>
  <c r="H297" i="11"/>
  <c r="I297" i="27" s="1"/>
  <c r="H298" i="11"/>
  <c r="I298" i="27" s="1"/>
  <c r="H299" i="11"/>
  <c r="H300" i="11"/>
  <c r="H301" i="11"/>
  <c r="H302" i="11"/>
  <c r="I302" i="27" s="1"/>
  <c r="H303" i="11"/>
  <c r="I303" i="27" s="1"/>
  <c r="H304" i="11"/>
  <c r="I304" i="27" s="1"/>
  <c r="H305" i="11"/>
  <c r="I305" i="27" s="1"/>
  <c r="H306" i="11"/>
  <c r="I306" i="27" s="1"/>
  <c r="H307" i="11"/>
  <c r="H308" i="11"/>
  <c r="H309" i="11"/>
  <c r="H310" i="11"/>
  <c r="H311" i="11"/>
  <c r="H312" i="11"/>
  <c r="H313" i="11"/>
  <c r="H314" i="11"/>
  <c r="I314" i="27" s="1"/>
  <c r="H315" i="11"/>
  <c r="I315" i="27" s="1"/>
  <c r="H316" i="11"/>
  <c r="H317" i="11"/>
  <c r="I317" i="27" s="1"/>
  <c r="H318" i="11"/>
  <c r="I318" i="27" s="1"/>
  <c r="H319" i="11"/>
  <c r="H320" i="11"/>
  <c r="H321" i="11"/>
  <c r="H322" i="11"/>
  <c r="I322" i="27" s="1"/>
  <c r="H323" i="11"/>
  <c r="I323" i="27" s="1"/>
  <c r="H324" i="11"/>
  <c r="I324" i="27" s="1"/>
  <c r="H325" i="11"/>
  <c r="I325" i="27" s="1"/>
  <c r="H326" i="11"/>
  <c r="H327" i="11"/>
  <c r="H328" i="11"/>
  <c r="H329" i="11"/>
  <c r="H330" i="11"/>
  <c r="H331" i="11"/>
  <c r="H332" i="11"/>
  <c r="H333" i="11"/>
  <c r="I333" i="27" s="1"/>
  <c r="H334" i="11"/>
  <c r="I334" i="27" s="1"/>
  <c r="H335" i="11"/>
  <c r="I335" i="27" s="1"/>
  <c r="H336" i="11"/>
  <c r="H337" i="11"/>
  <c r="I337" i="27" s="1"/>
  <c r="H338" i="11"/>
  <c r="H339" i="11"/>
  <c r="H340" i="11"/>
  <c r="H341" i="11"/>
  <c r="H342" i="11"/>
  <c r="I342" i="27" s="1"/>
  <c r="H343" i="11"/>
  <c r="H344" i="11"/>
  <c r="I344" i="27" s="1"/>
  <c r="H345" i="11"/>
  <c r="I345" i="27" s="1"/>
  <c r="H346" i="11"/>
  <c r="H347" i="11"/>
  <c r="I347" i="27" s="1"/>
  <c r="H348" i="11"/>
  <c r="H349" i="11"/>
  <c r="H350" i="11"/>
  <c r="H351" i="11"/>
  <c r="H352" i="11"/>
  <c r="I352" i="27" s="1"/>
  <c r="H353" i="11"/>
  <c r="I353" i="27" s="1"/>
  <c r="H354" i="11"/>
  <c r="I354" i="27" s="1"/>
  <c r="H355" i="11"/>
  <c r="I355" i="27" s="1"/>
  <c r="H356" i="11"/>
  <c r="I356" i="27" s="1"/>
  <c r="H357" i="11"/>
  <c r="H358" i="11"/>
  <c r="H359" i="11"/>
  <c r="H360" i="11"/>
  <c r="H361" i="11"/>
  <c r="H362" i="11"/>
  <c r="H363" i="11"/>
  <c r="I363" i="27" s="1"/>
  <c r="H364" i="11"/>
  <c r="I364" i="27" s="1"/>
  <c r="H365" i="11"/>
  <c r="I365" i="27" s="1"/>
  <c r="H366" i="11"/>
  <c r="H367" i="11"/>
  <c r="H368" i="11"/>
  <c r="H369" i="11"/>
  <c r="H370" i="11"/>
  <c r="H371" i="11"/>
  <c r="H372" i="11"/>
  <c r="I372" i="27" s="1"/>
  <c r="H373" i="11"/>
  <c r="I373" i="27" s="1"/>
  <c r="H374" i="11"/>
  <c r="I374" i="27" s="1"/>
  <c r="H375" i="11"/>
  <c r="H376" i="11"/>
  <c r="H377" i="11"/>
  <c r="H378" i="11"/>
  <c r="H379" i="11"/>
  <c r="H380" i="11"/>
  <c r="H381" i="11"/>
  <c r="H382" i="11"/>
  <c r="I382" i="27" s="1"/>
  <c r="H383" i="11"/>
  <c r="H384" i="11"/>
  <c r="I384" i="27" s="1"/>
  <c r="H385" i="11"/>
  <c r="I385" i="27" s="1"/>
  <c r="H386" i="11"/>
  <c r="I386" i="27" s="1"/>
  <c r="H387" i="11"/>
  <c r="I387" i="27" s="1"/>
  <c r="H388" i="11"/>
  <c r="H389" i="11"/>
  <c r="H390" i="11"/>
  <c r="H391" i="11"/>
  <c r="H392" i="11"/>
  <c r="I392" i="27" s="1"/>
  <c r="H393" i="11"/>
  <c r="H394" i="11"/>
  <c r="I394" i="27" s="1"/>
  <c r="H395" i="11"/>
  <c r="I395" i="27" s="1"/>
  <c r="H396" i="11"/>
  <c r="H397" i="11"/>
  <c r="H398" i="11"/>
  <c r="H399" i="11"/>
  <c r="H400" i="11"/>
  <c r="H401" i="11"/>
  <c r="H402" i="11"/>
  <c r="H403" i="11"/>
  <c r="I403" i="27" s="1"/>
  <c r="H404" i="11"/>
  <c r="I404" i="27" s="1"/>
  <c r="H405" i="11"/>
  <c r="I405" i="27" s="1"/>
  <c r="H406" i="11"/>
  <c r="H407" i="11"/>
  <c r="H408" i="11"/>
  <c r="H409" i="11"/>
  <c r="H410" i="11"/>
  <c r="H411" i="11"/>
  <c r="H412" i="11"/>
  <c r="H413" i="11"/>
  <c r="I413" i="27" s="1"/>
  <c r="H414" i="11"/>
  <c r="I414" i="27" s="1"/>
  <c r="H415" i="11"/>
  <c r="I415" i="27" s="1"/>
  <c r="H416" i="11"/>
  <c r="H417" i="11"/>
  <c r="I417" i="27" s="1"/>
  <c r="H418" i="11"/>
  <c r="H419" i="11"/>
  <c r="H420" i="11"/>
  <c r="H421" i="11"/>
  <c r="H422" i="11"/>
  <c r="H423" i="11"/>
  <c r="I423" i="27" s="1"/>
  <c r="H424" i="11"/>
  <c r="I424" i="27" s="1"/>
  <c r="H425" i="11"/>
  <c r="H426" i="11"/>
  <c r="H427" i="11"/>
  <c r="H428" i="11"/>
  <c r="H429" i="11"/>
  <c r="H430" i="11"/>
  <c r="H431" i="11"/>
  <c r="H432" i="11"/>
  <c r="I432" i="27" s="1"/>
  <c r="H433" i="11"/>
  <c r="I433" i="27" s="1"/>
  <c r="H434" i="11"/>
  <c r="I434" i="27" s="1"/>
  <c r="H435" i="11"/>
  <c r="H436" i="11"/>
  <c r="I436" i="27" s="1"/>
  <c r="H437" i="11"/>
  <c r="I437" i="27" s="1"/>
  <c r="H438" i="11"/>
  <c r="H439" i="11"/>
  <c r="H440" i="11"/>
  <c r="H441" i="11"/>
  <c r="H442" i="11"/>
  <c r="H443" i="11"/>
  <c r="H444" i="11"/>
  <c r="I444" i="27" s="1"/>
  <c r="H445" i="11"/>
  <c r="H446" i="11"/>
  <c r="H447" i="11"/>
  <c r="H448" i="11"/>
  <c r="H449" i="11"/>
  <c r="H450" i="11"/>
  <c r="H451" i="11"/>
  <c r="H452" i="11"/>
  <c r="H453" i="11"/>
  <c r="H454" i="11"/>
  <c r="I454" i="27" s="1"/>
  <c r="H455" i="11"/>
  <c r="H456" i="11"/>
  <c r="I456" i="27" s="1"/>
  <c r="H457" i="11"/>
  <c r="H458" i="11"/>
  <c r="H459" i="11"/>
  <c r="H460" i="11"/>
  <c r="H461" i="11"/>
  <c r="H462" i="11"/>
  <c r="H463" i="11"/>
  <c r="I463" i="27" s="1"/>
  <c r="H464" i="11"/>
  <c r="I464" i="27" s="1"/>
  <c r="H465" i="11"/>
  <c r="H466" i="11"/>
  <c r="H467" i="11"/>
  <c r="H468" i="11"/>
  <c r="H469" i="11"/>
  <c r="H470" i="11"/>
  <c r="H471" i="11"/>
  <c r="H472" i="11"/>
  <c r="H473" i="11"/>
  <c r="H474" i="11"/>
  <c r="I474" i="27" s="1"/>
  <c r="H475" i="11"/>
  <c r="H476" i="11"/>
  <c r="H477" i="11"/>
  <c r="H478" i="11"/>
  <c r="H479" i="11"/>
  <c r="H480" i="11"/>
  <c r="H481" i="11"/>
  <c r="H482" i="11"/>
  <c r="H483" i="11"/>
  <c r="H484" i="11"/>
  <c r="I484" i="27" s="1"/>
  <c r="H485" i="11"/>
  <c r="H486" i="11"/>
  <c r="H487" i="11"/>
  <c r="I487" i="27" s="1"/>
  <c r="H488" i="11"/>
  <c r="H489" i="11"/>
  <c r="H490" i="11"/>
  <c r="H491" i="11"/>
  <c r="H492" i="11"/>
  <c r="H493" i="11"/>
  <c r="H494" i="11"/>
  <c r="I494" i="27" s="1"/>
  <c r="H495" i="11"/>
  <c r="H496" i="11"/>
  <c r="I496" i="27" s="1"/>
  <c r="H497" i="11"/>
  <c r="I497" i="27" s="1"/>
  <c r="H498" i="11"/>
  <c r="H499" i="11"/>
  <c r="H500" i="11"/>
  <c r="H501" i="11"/>
  <c r="H502" i="11"/>
  <c r="I502" i="27" s="1"/>
  <c r="H503" i="11"/>
  <c r="H504" i="11"/>
  <c r="H505" i="11"/>
  <c r="I505" i="27" s="1"/>
  <c r="H506" i="11"/>
  <c r="I506" i="27" s="1"/>
  <c r="H507" i="11"/>
  <c r="H508" i="11"/>
  <c r="H509" i="11"/>
  <c r="H510" i="11"/>
  <c r="H511" i="11"/>
  <c r="H512" i="11"/>
  <c r="H513" i="11"/>
  <c r="I513" i="27" s="1"/>
  <c r="H514" i="11"/>
  <c r="I514" i="27" s="1"/>
  <c r="H515" i="11"/>
  <c r="H516" i="11"/>
  <c r="I516" i="27" s="1"/>
  <c r="H517" i="11"/>
  <c r="I517" i="27" s="1"/>
  <c r="H518" i="11"/>
  <c r="H519" i="11"/>
  <c r="H520" i="11"/>
  <c r="H521" i="11"/>
  <c r="H522" i="11"/>
  <c r="H523" i="11"/>
  <c r="I523" i="27" s="1"/>
  <c r="H524" i="11"/>
  <c r="H525" i="11"/>
  <c r="H526" i="11"/>
  <c r="H527" i="11"/>
  <c r="H528" i="11"/>
  <c r="H529" i="11"/>
  <c r="H530" i="11"/>
  <c r="H531" i="11"/>
  <c r="H532" i="11"/>
  <c r="I532" i="27" s="1"/>
  <c r="H533" i="11"/>
  <c r="I533" i="27" s="1"/>
  <c r="H534" i="11"/>
  <c r="I534" i="27" s="1"/>
  <c r="H535" i="11"/>
  <c r="H536" i="11"/>
  <c r="I536" i="27" s="1"/>
  <c r="H537" i="11"/>
  <c r="I537" i="27" s="1"/>
  <c r="H538" i="11"/>
  <c r="H539" i="11"/>
  <c r="H540" i="11"/>
  <c r="H541" i="11"/>
  <c r="H542" i="11"/>
  <c r="H543" i="11"/>
  <c r="H544" i="11"/>
  <c r="I544" i="27" s="1"/>
  <c r="H545" i="11"/>
  <c r="H546" i="11"/>
  <c r="H547" i="11"/>
  <c r="H548" i="11"/>
  <c r="H549" i="11"/>
  <c r="H550" i="11"/>
  <c r="H551" i="11"/>
  <c r="H552" i="11"/>
  <c r="H553" i="11"/>
  <c r="I553" i="27" s="1"/>
  <c r="H554" i="11"/>
  <c r="I554" i="27" s="1"/>
  <c r="H555" i="11"/>
  <c r="I555" i="27" s="1"/>
  <c r="H556" i="11"/>
  <c r="I556" i="27" s="1"/>
  <c r="H557" i="11"/>
  <c r="H558" i="11"/>
  <c r="H559" i="11"/>
  <c r="H560" i="11"/>
  <c r="H561" i="11"/>
  <c r="H562" i="11"/>
  <c r="H563" i="11"/>
  <c r="I563" i="27" s="1"/>
  <c r="H564" i="11"/>
  <c r="I564" i="27" s="1"/>
  <c r="H565" i="11"/>
  <c r="I565" i="27" s="1"/>
  <c r="H566" i="11"/>
  <c r="H567" i="11"/>
  <c r="H568" i="11"/>
  <c r="H569" i="11"/>
  <c r="H570" i="11"/>
  <c r="H571" i="11"/>
  <c r="H572" i="11"/>
  <c r="H573" i="11"/>
  <c r="H574" i="11"/>
  <c r="I574" i="27" s="1"/>
  <c r="H575" i="11"/>
  <c r="H576" i="11"/>
  <c r="H577" i="11"/>
  <c r="H578" i="11"/>
  <c r="H579" i="11"/>
  <c r="H580" i="11"/>
  <c r="H581" i="11"/>
  <c r="H582" i="11"/>
  <c r="I582" i="27" s="1"/>
  <c r="H583" i="11"/>
  <c r="I583" i="27" s="1"/>
  <c r="H584" i="11"/>
  <c r="I584" i="27" s="1"/>
  <c r="H585" i="11"/>
  <c r="I585" i="27" s="1"/>
  <c r="H586" i="11"/>
  <c r="I586" i="27" s="1"/>
  <c r="H587" i="11"/>
  <c r="H588" i="11"/>
  <c r="H589" i="11"/>
  <c r="H590" i="11"/>
  <c r="H591" i="11"/>
  <c r="H592" i="11"/>
  <c r="H593" i="11"/>
  <c r="H594" i="11"/>
  <c r="I594" i="27" s="1"/>
  <c r="H595" i="11"/>
  <c r="H596" i="11"/>
  <c r="H597" i="11"/>
  <c r="H598" i="11"/>
  <c r="H599" i="11"/>
  <c r="H600" i="11"/>
  <c r="H601" i="11"/>
  <c r="H602" i="11"/>
  <c r="I602" i="27" s="1"/>
  <c r="H603" i="11"/>
  <c r="I603" i="27" s="1"/>
  <c r="H604" i="11"/>
  <c r="I604" i="27" s="1"/>
  <c r="H605" i="11"/>
  <c r="I605" i="27" s="1"/>
  <c r="H606" i="11"/>
  <c r="H607" i="11"/>
  <c r="H608" i="11"/>
  <c r="H609" i="11"/>
  <c r="H610" i="11"/>
  <c r="H611" i="11"/>
  <c r="H612" i="11"/>
  <c r="H613" i="11"/>
  <c r="I613" i="27" s="1"/>
  <c r="H614" i="11"/>
  <c r="H615" i="11"/>
  <c r="H616" i="11"/>
  <c r="I616" i="27" s="1"/>
  <c r="H617" i="11"/>
  <c r="H618" i="11"/>
  <c r="H619" i="11"/>
  <c r="H620" i="11"/>
  <c r="H621" i="11"/>
  <c r="H622" i="11"/>
  <c r="H623" i="11"/>
  <c r="I623" i="27" s="1"/>
  <c r="H624" i="11"/>
  <c r="I624" i="27" s="1"/>
  <c r="H625" i="11"/>
  <c r="H626" i="11"/>
  <c r="H627" i="11"/>
  <c r="H628" i="11"/>
  <c r="H629" i="11"/>
  <c r="H630" i="11"/>
  <c r="H631" i="11"/>
  <c r="H632" i="11"/>
  <c r="I632" i="27" s="1"/>
  <c r="H633" i="11"/>
  <c r="I633" i="27" s="1"/>
  <c r="H634" i="11"/>
  <c r="H635" i="11"/>
  <c r="H636" i="11"/>
  <c r="I636" i="27" s="1"/>
  <c r="H637" i="11"/>
  <c r="H638" i="11"/>
  <c r="H639" i="11"/>
  <c r="H640" i="11"/>
  <c r="H641" i="11"/>
  <c r="H642" i="11"/>
  <c r="I642" i="27" s="1"/>
  <c r="H643" i="11"/>
  <c r="H644" i="11"/>
  <c r="I644" i="27" s="1"/>
  <c r="H645" i="11"/>
  <c r="I645" i="27" s="1"/>
  <c r="H646" i="11"/>
  <c r="H647" i="11"/>
  <c r="H648" i="11"/>
  <c r="H649" i="11"/>
  <c r="H650" i="11"/>
  <c r="H651" i="11"/>
  <c r="H652" i="11"/>
  <c r="I652" i="27" s="1"/>
  <c r="H653" i="11"/>
  <c r="I653" i="27" s="1"/>
  <c r="H654" i="11"/>
  <c r="H655" i="11"/>
  <c r="H656" i="11"/>
  <c r="I656" i="27" s="1"/>
  <c r="H657" i="11"/>
  <c r="H658" i="11"/>
  <c r="H659" i="11"/>
  <c r="H660" i="11"/>
  <c r="H661" i="11"/>
  <c r="H662" i="11"/>
  <c r="H663" i="11"/>
  <c r="I663" i="27" s="1"/>
  <c r="H664" i="11"/>
  <c r="I664" i="27" s="1"/>
  <c r="H665" i="11"/>
  <c r="H666" i="11"/>
  <c r="I666" i="27" s="1"/>
  <c r="H667" i="11"/>
  <c r="H668" i="11"/>
  <c r="H669" i="11"/>
  <c r="H670" i="11"/>
  <c r="H671" i="11"/>
  <c r="H672" i="11"/>
  <c r="I672" i="27" s="1"/>
  <c r="H673" i="11"/>
  <c r="H674" i="11"/>
  <c r="I674" i="27" s="1"/>
  <c r="H675" i="11"/>
  <c r="H676" i="11"/>
  <c r="H677" i="11"/>
  <c r="H678" i="11"/>
  <c r="H679" i="11"/>
  <c r="H680" i="11"/>
  <c r="H681" i="11"/>
  <c r="H682" i="11"/>
  <c r="I682" i="27" s="1"/>
  <c r="H683" i="11"/>
  <c r="I683" i="27" s="1"/>
  <c r="H684" i="11"/>
  <c r="I684" i="27" s="1"/>
  <c r="H685" i="11"/>
  <c r="H686" i="11"/>
  <c r="I686" i="27" s="1"/>
  <c r="H687" i="11"/>
  <c r="H688" i="11"/>
  <c r="H689" i="11"/>
  <c r="H690" i="11"/>
  <c r="H691" i="11"/>
  <c r="H692" i="11"/>
  <c r="H693" i="11"/>
  <c r="H694" i="11"/>
  <c r="I694" i="27" s="1"/>
  <c r="H695" i="11"/>
  <c r="I695" i="27" s="1"/>
  <c r="H696" i="11"/>
  <c r="I696" i="27" s="1"/>
  <c r="H697" i="11"/>
  <c r="H698" i="11"/>
  <c r="H699" i="11"/>
  <c r="H700" i="11"/>
  <c r="H701" i="11"/>
  <c r="H702" i="11"/>
  <c r="H703" i="11"/>
  <c r="H704" i="11"/>
  <c r="I704" i="27" s="1"/>
  <c r="H731" i="11"/>
  <c r="J731" i="11" s="1"/>
  <c r="J3" i="3" s="1"/>
  <c r="H732" i="11"/>
  <c r="H733" i="11"/>
  <c r="J733" i="11" s="1"/>
  <c r="J5" i="3" s="1"/>
  <c r="H734" i="11"/>
  <c r="J734" i="11" s="1"/>
  <c r="J6" i="3" s="1"/>
  <c r="H735" i="11"/>
  <c r="J735" i="11" s="1"/>
  <c r="J7" i="3" s="1"/>
  <c r="H736" i="11"/>
  <c r="J736" i="11" s="1"/>
  <c r="J8" i="3" s="1"/>
  <c r="H737" i="11"/>
  <c r="J737" i="11" s="1"/>
  <c r="J9" i="3" s="1"/>
  <c r="H738" i="11"/>
  <c r="H739" i="11"/>
  <c r="H740" i="11"/>
  <c r="H741" i="11"/>
  <c r="J741" i="11" s="1"/>
  <c r="J13" i="3" s="1"/>
  <c r="H742" i="11"/>
  <c r="J742" i="11" s="1"/>
  <c r="J14" i="3" s="1"/>
  <c r="H743" i="11"/>
  <c r="J743" i="11" s="1"/>
  <c r="J15" i="3" s="1"/>
  <c r="H744" i="11"/>
  <c r="J744" i="11" s="1"/>
  <c r="J16" i="3" s="1"/>
  <c r="H745" i="11"/>
  <c r="J745" i="11" s="1"/>
  <c r="J17" i="3" s="1"/>
  <c r="H746" i="11"/>
  <c r="J746" i="11" s="1"/>
  <c r="J18" i="3" s="1"/>
  <c r="H747" i="11"/>
  <c r="J747" i="11" s="1"/>
  <c r="J19" i="3" s="1"/>
  <c r="H748" i="11"/>
  <c r="H749" i="11"/>
  <c r="H750" i="11"/>
  <c r="H751" i="11"/>
  <c r="J751" i="11" s="1"/>
  <c r="J23" i="3" s="1"/>
  <c r="H752" i="11"/>
  <c r="H753" i="11"/>
  <c r="J753" i="11" s="1"/>
  <c r="J25" i="3" s="1"/>
  <c r="H754" i="11"/>
  <c r="J754" i="11" s="1"/>
  <c r="J26" i="3" s="1"/>
  <c r="H755" i="11"/>
  <c r="J755" i="11" s="1"/>
  <c r="J27" i="3" s="1"/>
  <c r="H756" i="11"/>
  <c r="J756" i="11" s="1"/>
  <c r="J28" i="3" s="1"/>
  <c r="H757" i="11"/>
  <c r="J757" i="11" s="1"/>
  <c r="J29" i="3" s="1"/>
  <c r="H758" i="11"/>
  <c r="H759" i="11"/>
  <c r="J759" i="11" s="1"/>
  <c r="J31" i="3" s="1"/>
  <c r="H760" i="11"/>
  <c r="J760" i="11" s="1"/>
  <c r="J32" i="3" s="1"/>
  <c r="H761" i="11"/>
  <c r="J761" i="11" s="1"/>
  <c r="J33" i="3" s="1"/>
  <c r="H762" i="11"/>
  <c r="H763" i="11"/>
  <c r="J763" i="11" s="1"/>
  <c r="J35" i="3" s="1"/>
  <c r="H764" i="11"/>
  <c r="J764" i="11" s="1"/>
  <c r="J36" i="3" s="1"/>
  <c r="H765" i="11"/>
  <c r="J765" i="11" s="1"/>
  <c r="J37" i="3" s="1"/>
  <c r="H766" i="11"/>
  <c r="J766" i="11" s="1"/>
  <c r="J38" i="3" s="1"/>
  <c r="H767" i="11"/>
  <c r="J767" i="11" s="1"/>
  <c r="J39" i="3" s="1"/>
  <c r="H768" i="11"/>
  <c r="H769" i="11"/>
  <c r="J769" i="11" s="1"/>
  <c r="J41" i="3" s="1"/>
  <c r="H770" i="11"/>
  <c r="H771" i="11"/>
  <c r="J771" i="11" s="1"/>
  <c r="J43" i="3" s="1"/>
  <c r="H772" i="11"/>
  <c r="H773" i="11"/>
  <c r="J773" i="11" s="1"/>
  <c r="J45" i="3" s="1"/>
  <c r="H774" i="11"/>
  <c r="J774" i="11" s="1"/>
  <c r="J46" i="3" s="1"/>
  <c r="H775" i="11"/>
  <c r="J775" i="11" s="1"/>
  <c r="J47" i="3" s="1"/>
  <c r="H776" i="11"/>
  <c r="J776" i="11" s="1"/>
  <c r="J48" i="3" s="1"/>
  <c r="H777" i="11"/>
  <c r="J777" i="11" s="1"/>
  <c r="J49" i="3" s="1"/>
  <c r="H778" i="11"/>
  <c r="J778" i="11" s="1"/>
  <c r="J50" i="3" s="1"/>
  <c r="H779" i="11"/>
  <c r="J779" i="11" s="1"/>
  <c r="J51" i="3" s="1"/>
  <c r="H780" i="11"/>
  <c r="J780" i="11" s="1"/>
  <c r="J52" i="3" s="1"/>
  <c r="H781" i="11"/>
  <c r="J781" i="11" s="1"/>
  <c r="J53" i="3" s="1"/>
  <c r="H782" i="11"/>
  <c r="H3" i="11"/>
  <c r="J642" i="11"/>
  <c r="J642" i="2" s="1"/>
  <c r="J502" i="11"/>
  <c r="J502" i="2" s="1"/>
  <c r="J436" i="11"/>
  <c r="J436" i="2" s="1"/>
  <c r="J434" i="11"/>
  <c r="J434" i="2" s="1"/>
  <c r="J382" i="11"/>
  <c r="J382" i="2" s="1"/>
  <c r="J352" i="11"/>
  <c r="J352" i="2" s="1"/>
  <c r="J303" i="11"/>
  <c r="J303" i="2" s="1"/>
  <c r="J302" i="11"/>
  <c r="J302" i="2" s="1"/>
  <c r="J298" i="11"/>
  <c r="J298" i="2" s="1"/>
  <c r="J297" i="11"/>
  <c r="J297" i="2" s="1"/>
  <c r="J295" i="11"/>
  <c r="J295" i="2" s="1"/>
  <c r="J273" i="11"/>
  <c r="J273" i="2" s="1"/>
  <c r="J247" i="11"/>
  <c r="J247" i="2" s="1"/>
  <c r="J246" i="11"/>
  <c r="J246" i="2" s="1"/>
  <c r="J232" i="11"/>
  <c r="J232" i="2" s="1"/>
  <c r="J223" i="11"/>
  <c r="J223" i="2" s="1"/>
  <c r="J216" i="11"/>
  <c r="J216" i="2" s="1"/>
  <c r="J203" i="11"/>
  <c r="J203" i="2" s="1"/>
  <c r="J202" i="11"/>
  <c r="J202" i="2" s="1"/>
  <c r="J182" i="11"/>
  <c r="J182" i="2" s="1"/>
  <c r="J178" i="11"/>
  <c r="J178" i="2" s="1"/>
  <c r="J166" i="11"/>
  <c r="J166" i="2" s="1"/>
  <c r="J165" i="11"/>
  <c r="J165" i="2" s="1"/>
  <c r="J144" i="11"/>
  <c r="J144" i="2" s="1"/>
  <c r="J143" i="11"/>
  <c r="J143" i="2" s="1"/>
  <c r="J137" i="11"/>
  <c r="J137" i="2" s="1"/>
  <c r="J132" i="11"/>
  <c r="J132" i="2" s="1"/>
  <c r="J123" i="11"/>
  <c r="J123" i="2" s="1"/>
  <c r="J117" i="11"/>
  <c r="J117" i="2" s="1"/>
  <c r="J116" i="11"/>
  <c r="J116" i="2" s="1"/>
  <c r="J115" i="11"/>
  <c r="J115" i="2" s="1"/>
  <c r="J114" i="11"/>
  <c r="J114" i="2" s="1"/>
  <c r="J108" i="11"/>
  <c r="J108" i="2" s="1"/>
  <c r="J97" i="11"/>
  <c r="J97" i="2" s="1"/>
  <c r="J87" i="11"/>
  <c r="J87" i="2" s="1"/>
  <c r="J86" i="11"/>
  <c r="J86" i="2" s="1"/>
  <c r="J84" i="11"/>
  <c r="J84" i="2" s="1"/>
  <c r="J78" i="11"/>
  <c r="J78" i="2" s="1"/>
  <c r="J74" i="11"/>
  <c r="J74" i="2" s="1"/>
  <c r="J72" i="11"/>
  <c r="J72" i="2" s="1"/>
  <c r="J68" i="11"/>
  <c r="J68" i="2" s="1"/>
  <c r="J65" i="11"/>
  <c r="J65" i="2" s="1"/>
  <c r="J57" i="11"/>
  <c r="J57" i="2" s="1"/>
  <c r="J56" i="11"/>
  <c r="J56" i="2" s="1"/>
  <c r="J55" i="11"/>
  <c r="J55" i="2" s="1"/>
  <c r="J54" i="11"/>
  <c r="J54" i="2" s="1"/>
  <c r="J48" i="11"/>
  <c r="J48" i="2" s="1"/>
  <c r="J46" i="11"/>
  <c r="J46" i="2" s="1"/>
  <c r="J44" i="11"/>
  <c r="J44" i="2" s="1"/>
  <c r="J43" i="11"/>
  <c r="J43" i="2" s="1"/>
  <c r="J35" i="11"/>
  <c r="J35" i="2" s="1"/>
  <c r="J34" i="11"/>
  <c r="J34" i="2" s="1"/>
  <c r="J33" i="11"/>
  <c r="J33" i="2" s="1"/>
  <c r="J28" i="11"/>
  <c r="J28" i="2" s="1"/>
  <c r="J27" i="11"/>
  <c r="J27" i="2" s="1"/>
  <c r="J25" i="11"/>
  <c r="J25" i="2" s="1"/>
  <c r="J24" i="11"/>
  <c r="J24" i="2" s="1"/>
  <c r="J23" i="11"/>
  <c r="J23" i="2" s="1"/>
  <c r="J16" i="11"/>
  <c r="J16" i="2" s="1"/>
  <c r="J15" i="11"/>
  <c r="J15" i="2" s="1"/>
  <c r="J14" i="11"/>
  <c r="J14" i="2" s="1"/>
  <c r="J13" i="11"/>
  <c r="J13" i="2" s="1"/>
  <c r="J7" i="11"/>
  <c r="J7" i="2" s="1"/>
  <c r="J6" i="11"/>
  <c r="J6" i="2" s="1"/>
  <c r="J5" i="11"/>
  <c r="J5" i="2" s="1"/>
  <c r="J4" i="11"/>
  <c r="J4" i="2" s="1"/>
  <c r="F4" i="10"/>
  <c r="F5" i="10"/>
  <c r="F6" i="10"/>
  <c r="F7" i="10"/>
  <c r="F8" i="10"/>
  <c r="F9" i="10"/>
  <c r="F10" i="10"/>
  <c r="F11" i="10"/>
  <c r="F12" i="10"/>
  <c r="F13" i="10"/>
  <c r="F14" i="10"/>
  <c r="F15" i="10"/>
  <c r="F16" i="10"/>
  <c r="F17" i="10"/>
  <c r="F18" i="10"/>
  <c r="F19" i="10"/>
  <c r="F20" i="10"/>
  <c r="F21" i="10"/>
  <c r="F22" i="10"/>
  <c r="F23" i="10"/>
  <c r="F24" i="10"/>
  <c r="F25" i="10"/>
  <c r="F26" i="10"/>
  <c r="F27" i="10"/>
  <c r="F28" i="10"/>
  <c r="F29" i="10"/>
  <c r="F30" i="10"/>
  <c r="F31" i="10"/>
  <c r="F32" i="10"/>
  <c r="I32" i="13" s="1"/>
  <c r="F33" i="10"/>
  <c r="F34" i="10"/>
  <c r="I34" i="13" s="1"/>
  <c r="F35" i="10"/>
  <c r="F36" i="10"/>
  <c r="F37" i="10"/>
  <c r="F38" i="10"/>
  <c r="F39" i="10"/>
  <c r="F40" i="10"/>
  <c r="F41" i="10"/>
  <c r="F42" i="10"/>
  <c r="F43" i="10"/>
  <c r="F44" i="10"/>
  <c r="I44" i="13" s="1"/>
  <c r="F45" i="10"/>
  <c r="I45" i="13" s="1"/>
  <c r="F46" i="10"/>
  <c r="F47" i="10"/>
  <c r="I47" i="13" s="1"/>
  <c r="F48" i="10"/>
  <c r="F49" i="10"/>
  <c r="F50" i="10"/>
  <c r="F51" i="10"/>
  <c r="F52" i="10"/>
  <c r="I52" i="13" s="1"/>
  <c r="F53" i="10"/>
  <c r="F54" i="10"/>
  <c r="I54" i="13" s="1"/>
  <c r="F55" i="10"/>
  <c r="I55" i="13" s="1"/>
  <c r="F56" i="10"/>
  <c r="F57" i="10"/>
  <c r="I57" i="13" s="1"/>
  <c r="F58" i="10"/>
  <c r="F59" i="10"/>
  <c r="F60" i="10"/>
  <c r="F61" i="10"/>
  <c r="F62" i="10"/>
  <c r="F63" i="10"/>
  <c r="F64" i="10"/>
  <c r="I64" i="13" s="1"/>
  <c r="F65" i="10"/>
  <c r="F66" i="10"/>
  <c r="F67" i="10"/>
  <c r="F68" i="10"/>
  <c r="F69" i="10"/>
  <c r="F70" i="10"/>
  <c r="F71" i="10"/>
  <c r="F72" i="10"/>
  <c r="F73" i="10"/>
  <c r="I73" i="13" s="1"/>
  <c r="F74" i="10"/>
  <c r="I74" i="13" s="1"/>
  <c r="F75" i="10"/>
  <c r="F76" i="10"/>
  <c r="F77" i="10"/>
  <c r="F78" i="10"/>
  <c r="F79" i="10"/>
  <c r="F80" i="10"/>
  <c r="F81" i="10"/>
  <c r="F82" i="10"/>
  <c r="I82" i="13" s="1"/>
  <c r="F83" i="10"/>
  <c r="I83" i="13" s="1"/>
  <c r="F84" i="10"/>
  <c r="I84" i="13" s="1"/>
  <c r="F85" i="10"/>
  <c r="F86" i="10"/>
  <c r="I86" i="13" s="1"/>
  <c r="F87" i="10"/>
  <c r="F88" i="10"/>
  <c r="F89" i="10"/>
  <c r="F90" i="10"/>
  <c r="F91" i="10"/>
  <c r="F92" i="10"/>
  <c r="F93" i="10"/>
  <c r="I93" i="13" s="1"/>
  <c r="F94" i="10"/>
  <c r="I94" i="13" s="1"/>
  <c r="F95" i="10"/>
  <c r="F96" i="10"/>
  <c r="I96" i="13" s="1"/>
  <c r="F97" i="10"/>
  <c r="F98" i="10"/>
  <c r="F99" i="10"/>
  <c r="F100" i="10"/>
  <c r="F101" i="10"/>
  <c r="F102" i="10"/>
  <c r="I102" i="13" s="1"/>
  <c r="F103" i="10"/>
  <c r="I103" i="13" s="1"/>
  <c r="F104" i="10"/>
  <c r="I104" i="13" s="1"/>
  <c r="F105" i="10"/>
  <c r="I105" i="13" s="1"/>
  <c r="F106" i="10"/>
  <c r="F107" i="10"/>
  <c r="F108" i="10"/>
  <c r="I108" i="13" s="1"/>
  <c r="F109" i="10"/>
  <c r="F110" i="10"/>
  <c r="F111" i="10"/>
  <c r="F112" i="10"/>
  <c r="F113" i="10"/>
  <c r="I113" i="13" s="1"/>
  <c r="F114" i="10"/>
  <c r="I114" i="13" s="1"/>
  <c r="F115" i="10"/>
  <c r="F116" i="10"/>
  <c r="F117" i="10"/>
  <c r="I117" i="13" s="1"/>
  <c r="F118" i="10"/>
  <c r="F119" i="10"/>
  <c r="F120" i="10"/>
  <c r="F121" i="10"/>
  <c r="F122" i="10"/>
  <c r="F123" i="10"/>
  <c r="F124" i="10"/>
  <c r="I124" i="13" s="1"/>
  <c r="F125" i="10"/>
  <c r="F126" i="10"/>
  <c r="I126" i="13" s="1"/>
  <c r="F127" i="10"/>
  <c r="F128" i="10"/>
  <c r="F129" i="10"/>
  <c r="F130" i="10"/>
  <c r="F131" i="10"/>
  <c r="F132" i="10"/>
  <c r="F133" i="10"/>
  <c r="I133" i="13" s="1"/>
  <c r="F134" i="10"/>
  <c r="I134" i="13" s="1"/>
  <c r="F135" i="10"/>
  <c r="I135" i="13" s="1"/>
  <c r="F136" i="10"/>
  <c r="F137" i="10"/>
  <c r="F138" i="10"/>
  <c r="F139" i="10"/>
  <c r="F140" i="10"/>
  <c r="F141" i="10"/>
  <c r="F142" i="10"/>
  <c r="F143" i="10"/>
  <c r="F144" i="10"/>
  <c r="I144" i="13" s="1"/>
  <c r="F145" i="10"/>
  <c r="I145" i="13" s="1"/>
  <c r="F146" i="10"/>
  <c r="I146" i="13" s="1"/>
  <c r="F147" i="10"/>
  <c r="I147" i="13" s="1"/>
  <c r="F148" i="10"/>
  <c r="F149" i="10"/>
  <c r="F150" i="10"/>
  <c r="F151" i="10"/>
  <c r="F152" i="10"/>
  <c r="F153" i="10"/>
  <c r="F154" i="10"/>
  <c r="F155" i="10"/>
  <c r="F156" i="10"/>
  <c r="F157" i="10"/>
  <c r="F158" i="10"/>
  <c r="F159" i="10"/>
  <c r="F160" i="10"/>
  <c r="F161" i="10"/>
  <c r="F162" i="10"/>
  <c r="I162" i="13" s="1"/>
  <c r="F163" i="10"/>
  <c r="I163" i="13" s="1"/>
  <c r="F164" i="10"/>
  <c r="I164" i="13" s="1"/>
  <c r="F165" i="10"/>
  <c r="F166" i="10"/>
  <c r="F167" i="10"/>
  <c r="F168" i="10"/>
  <c r="F169" i="10"/>
  <c r="F170" i="10"/>
  <c r="F171" i="10"/>
  <c r="F172" i="10"/>
  <c r="F173" i="10"/>
  <c r="I173" i="13" s="1"/>
  <c r="F174" i="10"/>
  <c r="I174" i="13" s="1"/>
  <c r="F175" i="10"/>
  <c r="F176" i="10"/>
  <c r="F177" i="10"/>
  <c r="I177" i="13" s="1"/>
  <c r="F178" i="10"/>
  <c r="I178" i="13" s="1"/>
  <c r="F179" i="10"/>
  <c r="F180" i="10"/>
  <c r="F181" i="10"/>
  <c r="F182" i="10"/>
  <c r="F183" i="10"/>
  <c r="F184" i="10"/>
  <c r="I184" i="13" s="1"/>
  <c r="F185" i="10"/>
  <c r="F186" i="10"/>
  <c r="F187" i="10"/>
  <c r="I187" i="13" s="1"/>
  <c r="F188" i="10"/>
  <c r="F189" i="10"/>
  <c r="F190" i="10"/>
  <c r="F191" i="10"/>
  <c r="F192" i="10"/>
  <c r="F193" i="10"/>
  <c r="F194" i="10"/>
  <c r="I194" i="13" s="1"/>
  <c r="F195" i="10"/>
  <c r="F196" i="10"/>
  <c r="F197" i="10"/>
  <c r="F198" i="10"/>
  <c r="F199" i="10"/>
  <c r="F200" i="10"/>
  <c r="F201" i="10"/>
  <c r="F202" i="10"/>
  <c r="F203" i="10"/>
  <c r="I203" i="13" s="1"/>
  <c r="F204" i="10"/>
  <c r="I204" i="13" s="1"/>
  <c r="F205" i="10"/>
  <c r="I205" i="13" s="1"/>
  <c r="F206" i="10"/>
  <c r="F207" i="10"/>
  <c r="I207" i="13" s="1"/>
  <c r="F208" i="10"/>
  <c r="I208" i="13" s="1"/>
  <c r="F209" i="10"/>
  <c r="F210" i="10"/>
  <c r="F211" i="10"/>
  <c r="F212" i="10"/>
  <c r="F213" i="10"/>
  <c r="F214" i="10"/>
  <c r="I214" i="13" s="1"/>
  <c r="F215" i="10"/>
  <c r="F216" i="10"/>
  <c r="F217" i="10"/>
  <c r="F218" i="10"/>
  <c r="F219" i="10"/>
  <c r="F220" i="10"/>
  <c r="F221" i="10"/>
  <c r="F222" i="10"/>
  <c r="I222" i="13" s="1"/>
  <c r="F223" i="10"/>
  <c r="F224" i="10"/>
  <c r="I224" i="13" s="1"/>
  <c r="F225" i="10"/>
  <c r="F226" i="10"/>
  <c r="F227" i="10"/>
  <c r="F228" i="10"/>
  <c r="F229" i="10"/>
  <c r="F230" i="10"/>
  <c r="F231" i="10"/>
  <c r="F232" i="10"/>
  <c r="I232" i="13" s="1"/>
  <c r="F233" i="10"/>
  <c r="F234" i="10"/>
  <c r="I234" i="13" s="1"/>
  <c r="F235" i="10"/>
  <c r="I235" i="13" s="1"/>
  <c r="F236" i="10"/>
  <c r="I236" i="13" s="1"/>
  <c r="F237" i="10"/>
  <c r="I237" i="13" s="1"/>
  <c r="F238" i="10"/>
  <c r="F239" i="10"/>
  <c r="F240" i="10"/>
  <c r="F241" i="10"/>
  <c r="F242" i="10"/>
  <c r="F243" i="10"/>
  <c r="F244" i="10"/>
  <c r="F245" i="10"/>
  <c r="I245" i="13" s="1"/>
  <c r="F246" i="10"/>
  <c r="F247" i="10"/>
  <c r="I247" i="13" s="1"/>
  <c r="F248" i="10"/>
  <c r="F249" i="10"/>
  <c r="F250" i="10"/>
  <c r="F251" i="10"/>
  <c r="F252" i="10"/>
  <c r="F253" i="10"/>
  <c r="I253" i="13" s="1"/>
  <c r="F254" i="10"/>
  <c r="I254" i="13" s="1"/>
  <c r="F255" i="10"/>
  <c r="I255" i="13" s="1"/>
  <c r="F256" i="10"/>
  <c r="I256" i="13" s="1"/>
  <c r="F257" i="10"/>
  <c r="F258" i="10"/>
  <c r="F259" i="10"/>
  <c r="F260" i="10"/>
  <c r="F261" i="10"/>
  <c r="F262" i="10"/>
  <c r="F263" i="10"/>
  <c r="I263" i="13" s="1"/>
  <c r="F264" i="10"/>
  <c r="I264" i="13" s="1"/>
  <c r="F265" i="10"/>
  <c r="F266" i="10"/>
  <c r="F267" i="10"/>
  <c r="I267" i="13" s="1"/>
  <c r="F268" i="10"/>
  <c r="F269" i="10"/>
  <c r="F270" i="10"/>
  <c r="F271" i="10"/>
  <c r="F272" i="10"/>
  <c r="F273" i="10"/>
  <c r="I273" i="13" s="1"/>
  <c r="F274" i="10"/>
  <c r="I274" i="13" s="1"/>
  <c r="F275" i="10"/>
  <c r="F276" i="10"/>
  <c r="F277" i="10"/>
  <c r="F278" i="10"/>
  <c r="F279" i="10"/>
  <c r="F280" i="10"/>
  <c r="F281" i="10"/>
  <c r="F282" i="10"/>
  <c r="F283" i="10"/>
  <c r="I283" i="13" s="1"/>
  <c r="F284" i="10"/>
  <c r="I284" i="13" s="1"/>
  <c r="F285" i="10"/>
  <c r="I285" i="13" s="1"/>
  <c r="F286" i="10"/>
  <c r="F287" i="10"/>
  <c r="F288" i="10"/>
  <c r="F289" i="10"/>
  <c r="F290" i="10"/>
  <c r="F291" i="10"/>
  <c r="F292" i="10"/>
  <c r="F293" i="10"/>
  <c r="F294" i="10"/>
  <c r="I294" i="13" s="1"/>
  <c r="F295" i="10"/>
  <c r="I295" i="13" s="1"/>
  <c r="F296" i="10"/>
  <c r="I296" i="13" s="1"/>
  <c r="F297" i="10"/>
  <c r="F298" i="10"/>
  <c r="F299" i="10"/>
  <c r="F300" i="10"/>
  <c r="F301" i="10"/>
  <c r="F302" i="10"/>
  <c r="F303" i="10"/>
  <c r="I303" i="13" s="1"/>
  <c r="F304" i="10"/>
  <c r="I304" i="13" s="1"/>
  <c r="F305" i="10"/>
  <c r="F306" i="10"/>
  <c r="F307" i="10"/>
  <c r="F308" i="10"/>
  <c r="F309" i="10"/>
  <c r="F310" i="10"/>
  <c r="F311" i="10"/>
  <c r="F312" i="10"/>
  <c r="F313" i="10"/>
  <c r="F314" i="10"/>
  <c r="I314" i="13" s="1"/>
  <c r="F315" i="10"/>
  <c r="F316" i="10"/>
  <c r="F317" i="10"/>
  <c r="F318" i="10"/>
  <c r="F319" i="10"/>
  <c r="F320" i="10"/>
  <c r="F321" i="10"/>
  <c r="F322" i="10"/>
  <c r="I322" i="13" s="1"/>
  <c r="F323" i="10"/>
  <c r="F324" i="10"/>
  <c r="I324" i="13" s="1"/>
  <c r="F325" i="10"/>
  <c r="I325" i="13" s="1"/>
  <c r="F326" i="10"/>
  <c r="F327" i="10"/>
  <c r="F328" i="10"/>
  <c r="I328" i="13" s="1"/>
  <c r="F329" i="10"/>
  <c r="F330" i="10"/>
  <c r="F331" i="10"/>
  <c r="F332" i="10"/>
  <c r="I332" i="13" s="1"/>
  <c r="F333" i="10"/>
  <c r="F334" i="10"/>
  <c r="I334" i="13" s="1"/>
  <c r="F335" i="10"/>
  <c r="F336" i="10"/>
  <c r="F337" i="10"/>
  <c r="I337" i="13" s="1"/>
  <c r="F338" i="10"/>
  <c r="F339" i="10"/>
  <c r="F340" i="10"/>
  <c r="F341" i="10"/>
  <c r="F342" i="10"/>
  <c r="F343" i="10"/>
  <c r="F344" i="10"/>
  <c r="I344" i="13" s="1"/>
  <c r="F345" i="10"/>
  <c r="F346" i="10"/>
  <c r="F347" i="10"/>
  <c r="I347" i="13" s="1"/>
  <c r="F348" i="10"/>
  <c r="I348" i="13" s="1"/>
  <c r="F349" i="10"/>
  <c r="F350" i="10"/>
  <c r="F351" i="10"/>
  <c r="F352" i="10"/>
  <c r="F353" i="10"/>
  <c r="I353" i="13" s="1"/>
  <c r="F354" i="10"/>
  <c r="I354" i="13" s="1"/>
  <c r="F355" i="10"/>
  <c r="F356" i="10"/>
  <c r="F357" i="10"/>
  <c r="F358" i="10"/>
  <c r="I358" i="13" s="1"/>
  <c r="F359" i="10"/>
  <c r="F360" i="10"/>
  <c r="F361" i="10"/>
  <c r="F362" i="10"/>
  <c r="F363" i="10"/>
  <c r="I363" i="13" s="1"/>
  <c r="F364" i="10"/>
  <c r="I364" i="13" s="1"/>
  <c r="F365" i="10"/>
  <c r="F366" i="10"/>
  <c r="F367" i="10"/>
  <c r="I367" i="13" s="1"/>
  <c r="F368" i="10"/>
  <c r="F369" i="10"/>
  <c r="F370" i="10"/>
  <c r="F371" i="10"/>
  <c r="F372" i="10"/>
  <c r="F373" i="10"/>
  <c r="I373" i="13" s="1"/>
  <c r="F374" i="10"/>
  <c r="I374" i="13" s="1"/>
  <c r="F375" i="10"/>
  <c r="F376" i="10"/>
  <c r="F377" i="10"/>
  <c r="F378" i="10"/>
  <c r="I378" i="13" s="1"/>
  <c r="F379" i="10"/>
  <c r="F380" i="10"/>
  <c r="F381" i="10"/>
  <c r="F382" i="10"/>
  <c r="F383" i="10"/>
  <c r="I383" i="13" s="1"/>
  <c r="F384" i="10"/>
  <c r="I384" i="13" s="1"/>
  <c r="F385" i="10"/>
  <c r="I385" i="13" s="1"/>
  <c r="F386" i="10"/>
  <c r="F387" i="10"/>
  <c r="F388" i="10"/>
  <c r="F389" i="10"/>
  <c r="F390" i="10"/>
  <c r="F391" i="10"/>
  <c r="F392" i="10"/>
  <c r="F393" i="10"/>
  <c r="F394" i="10"/>
  <c r="I394" i="13" s="1"/>
  <c r="F395" i="10"/>
  <c r="I395" i="13" s="1"/>
  <c r="F396" i="10"/>
  <c r="F397" i="10"/>
  <c r="F398" i="10"/>
  <c r="F399" i="10"/>
  <c r="F400" i="10"/>
  <c r="F401" i="10"/>
  <c r="F402" i="10"/>
  <c r="F403" i="10"/>
  <c r="F404" i="10"/>
  <c r="I404" i="13" s="1"/>
  <c r="F405" i="10"/>
  <c r="F406" i="10"/>
  <c r="F407" i="10"/>
  <c r="F408" i="10"/>
  <c r="F409" i="10"/>
  <c r="F410" i="10"/>
  <c r="F411" i="10"/>
  <c r="F412" i="10"/>
  <c r="F413" i="10"/>
  <c r="I413" i="13" s="1"/>
  <c r="F414" i="10"/>
  <c r="I414" i="13" s="1"/>
  <c r="F415" i="10"/>
  <c r="F416" i="10"/>
  <c r="F417" i="10"/>
  <c r="I417" i="13" s="1"/>
  <c r="F418" i="10"/>
  <c r="I418" i="13" s="1"/>
  <c r="F419" i="10"/>
  <c r="F420" i="10"/>
  <c r="F421" i="10"/>
  <c r="F422" i="10"/>
  <c r="F423" i="10"/>
  <c r="F424" i="10"/>
  <c r="I424" i="13" s="1"/>
  <c r="F425" i="10"/>
  <c r="I425" i="13" s="1"/>
  <c r="F426" i="10"/>
  <c r="F427" i="10"/>
  <c r="F428" i="10"/>
  <c r="F429" i="10"/>
  <c r="F430" i="10"/>
  <c r="F431" i="10"/>
  <c r="F432" i="10"/>
  <c r="F433" i="10"/>
  <c r="F434" i="10"/>
  <c r="I434" i="13" s="1"/>
  <c r="F435" i="10"/>
  <c r="F436" i="10"/>
  <c r="F437" i="10"/>
  <c r="F438" i="10"/>
  <c r="F439" i="10"/>
  <c r="F440" i="10"/>
  <c r="F441" i="10"/>
  <c r="F442" i="10"/>
  <c r="F443" i="10"/>
  <c r="F444" i="10"/>
  <c r="I444" i="13" s="1"/>
  <c r="F445" i="10"/>
  <c r="F446" i="10"/>
  <c r="I446" i="13" s="1"/>
  <c r="F447" i="10"/>
  <c r="F448" i="10"/>
  <c r="I448" i="13" s="1"/>
  <c r="F449" i="10"/>
  <c r="F450" i="10"/>
  <c r="F451" i="10"/>
  <c r="F452" i="10"/>
  <c r="I452" i="13" s="1"/>
  <c r="F453" i="10"/>
  <c r="F454" i="10"/>
  <c r="I454" i="13" s="1"/>
  <c r="F455" i="10"/>
  <c r="I455" i="13" s="1"/>
  <c r="F456" i="10"/>
  <c r="F457" i="10"/>
  <c r="F458" i="10"/>
  <c r="F459" i="10"/>
  <c r="F460" i="10"/>
  <c r="F461" i="10"/>
  <c r="F462" i="10"/>
  <c r="I462" i="13" s="1"/>
  <c r="F463" i="10"/>
  <c r="F464" i="10"/>
  <c r="I464" i="13" s="1"/>
  <c r="F465" i="10"/>
  <c r="F466" i="10"/>
  <c r="F467" i="10"/>
  <c r="F468" i="10"/>
  <c r="F469" i="10"/>
  <c r="F470" i="10"/>
  <c r="F471" i="10"/>
  <c r="F472" i="10"/>
  <c r="F473" i="10"/>
  <c r="F474" i="10"/>
  <c r="I474" i="13" s="1"/>
  <c r="F475" i="10"/>
  <c r="F476" i="10"/>
  <c r="F477" i="10"/>
  <c r="I477" i="13" s="1"/>
  <c r="F478" i="10"/>
  <c r="I478" i="13" s="1"/>
  <c r="F479" i="10"/>
  <c r="F480" i="10"/>
  <c r="F481" i="10"/>
  <c r="F482" i="10"/>
  <c r="F483" i="10"/>
  <c r="I483" i="13" s="1"/>
  <c r="F484" i="10"/>
  <c r="I484" i="13" s="1"/>
  <c r="F485" i="10"/>
  <c r="I485" i="13" s="1"/>
  <c r="F486" i="10"/>
  <c r="I486" i="13" s="1"/>
  <c r="F487" i="10"/>
  <c r="F488" i="10"/>
  <c r="F489" i="10"/>
  <c r="F490" i="10"/>
  <c r="F491" i="10"/>
  <c r="F492" i="10"/>
  <c r="F493" i="10"/>
  <c r="F494" i="10"/>
  <c r="F495" i="10"/>
  <c r="F496" i="10"/>
  <c r="F497" i="10"/>
  <c r="F498" i="10"/>
  <c r="F499" i="10"/>
  <c r="F500" i="10"/>
  <c r="F501" i="10"/>
  <c r="F502" i="10"/>
  <c r="F503" i="10"/>
  <c r="F504" i="10"/>
  <c r="I504" i="13" s="1"/>
  <c r="F505" i="10"/>
  <c r="I505" i="13" s="1"/>
  <c r="F506" i="10"/>
  <c r="F507" i="10"/>
  <c r="F508" i="10"/>
  <c r="F509" i="10"/>
  <c r="F510" i="10"/>
  <c r="F511" i="10"/>
  <c r="F512" i="10"/>
  <c r="F513" i="10"/>
  <c r="I513" i="13" s="1"/>
  <c r="F514" i="10"/>
  <c r="I514" i="13" s="1"/>
  <c r="F515" i="10"/>
  <c r="I515" i="13" s="1"/>
  <c r="F516" i="10"/>
  <c r="F517" i="10"/>
  <c r="F518" i="10"/>
  <c r="F519" i="10"/>
  <c r="F520" i="10"/>
  <c r="F521" i="10"/>
  <c r="F522" i="10"/>
  <c r="F523" i="10"/>
  <c r="F524" i="10"/>
  <c r="I524" i="13" s="1"/>
  <c r="F525" i="10"/>
  <c r="I525" i="13" s="1"/>
  <c r="F526" i="10"/>
  <c r="F527" i="10"/>
  <c r="F528" i="10"/>
  <c r="F529" i="10"/>
  <c r="F530" i="10"/>
  <c r="F531" i="10"/>
  <c r="F532" i="10"/>
  <c r="I532" i="13" s="1"/>
  <c r="F533" i="10"/>
  <c r="F534" i="10"/>
  <c r="I534" i="13" s="1"/>
  <c r="F535" i="10"/>
  <c r="I535" i="13" s="1"/>
  <c r="F536" i="10"/>
  <c r="F537" i="10"/>
  <c r="F538" i="10"/>
  <c r="F539" i="10"/>
  <c r="F540" i="10"/>
  <c r="F541" i="10"/>
  <c r="F542" i="10"/>
  <c r="F543" i="10"/>
  <c r="F544" i="10"/>
  <c r="I544" i="13" s="1"/>
  <c r="F545" i="10"/>
  <c r="F546" i="10"/>
  <c r="F547" i="10"/>
  <c r="I547" i="13" s="1"/>
  <c r="F548" i="10"/>
  <c r="I548" i="13" s="1"/>
  <c r="F549" i="10"/>
  <c r="F550" i="10"/>
  <c r="F551" i="10"/>
  <c r="F552" i="10"/>
  <c r="F553" i="10"/>
  <c r="I553" i="13" s="1"/>
  <c r="F554" i="10"/>
  <c r="I554" i="13" s="1"/>
  <c r="F555" i="10"/>
  <c r="F556" i="10"/>
  <c r="F557" i="10"/>
  <c r="F558" i="10"/>
  <c r="F559" i="10"/>
  <c r="F560" i="10"/>
  <c r="F561" i="10"/>
  <c r="F562" i="10"/>
  <c r="I562" i="13" s="1"/>
  <c r="F563" i="10"/>
  <c r="F564" i="10"/>
  <c r="F565" i="10"/>
  <c r="F566" i="10"/>
  <c r="F567" i="10"/>
  <c r="F568" i="10"/>
  <c r="F569" i="10"/>
  <c r="F570" i="10"/>
  <c r="F571" i="10"/>
  <c r="F572" i="10"/>
  <c r="F573" i="10"/>
  <c r="F574" i="10"/>
  <c r="I574" i="13" s="1"/>
  <c r="F575" i="10"/>
  <c r="I575" i="13" s="1"/>
  <c r="F576" i="10"/>
  <c r="F577" i="10"/>
  <c r="I577" i="13" s="1"/>
  <c r="F578" i="10"/>
  <c r="I578" i="13" s="1"/>
  <c r="F579" i="10"/>
  <c r="F580" i="10"/>
  <c r="F581" i="10"/>
  <c r="F582" i="10"/>
  <c r="F583" i="10"/>
  <c r="I583" i="13" s="1"/>
  <c r="F584" i="10"/>
  <c r="F585" i="10"/>
  <c r="I585" i="13" s="1"/>
  <c r="F586" i="10"/>
  <c r="F587" i="10"/>
  <c r="I587" i="13" s="1"/>
  <c r="F588" i="10"/>
  <c r="F589" i="10"/>
  <c r="F590" i="10"/>
  <c r="F591" i="10"/>
  <c r="F592" i="10"/>
  <c r="F593" i="10"/>
  <c r="F594" i="10"/>
  <c r="F595" i="10"/>
  <c r="F596" i="10"/>
  <c r="F597" i="10"/>
  <c r="F598" i="10"/>
  <c r="F599" i="10"/>
  <c r="F600" i="10"/>
  <c r="F601" i="10"/>
  <c r="F602" i="10"/>
  <c r="F603" i="10"/>
  <c r="F604" i="10"/>
  <c r="I604" i="13" s="1"/>
  <c r="F605" i="10"/>
  <c r="I605" i="13" s="1"/>
  <c r="F606" i="10"/>
  <c r="F607" i="10"/>
  <c r="I607" i="13" s="1"/>
  <c r="F608" i="10"/>
  <c r="F609" i="10"/>
  <c r="F610" i="10"/>
  <c r="F611" i="10"/>
  <c r="F612" i="10"/>
  <c r="F613" i="10"/>
  <c r="F614" i="10"/>
  <c r="I614" i="13" s="1"/>
  <c r="F615" i="10"/>
  <c r="I615" i="13" s="1"/>
  <c r="F616" i="10"/>
  <c r="I616" i="13" s="1"/>
  <c r="F617" i="10"/>
  <c r="F618" i="10"/>
  <c r="F619" i="10"/>
  <c r="F620" i="10"/>
  <c r="F621" i="10"/>
  <c r="F622" i="10"/>
  <c r="I622" i="13" s="1"/>
  <c r="F623" i="10"/>
  <c r="F624" i="10"/>
  <c r="F625" i="10"/>
  <c r="F626" i="10"/>
  <c r="F627" i="10"/>
  <c r="F628" i="10"/>
  <c r="F629" i="10"/>
  <c r="F630" i="10"/>
  <c r="F631" i="10"/>
  <c r="F632" i="10"/>
  <c r="F633" i="10"/>
  <c r="F634" i="10"/>
  <c r="F635" i="10"/>
  <c r="F636" i="10"/>
  <c r="I636" i="13" s="1"/>
  <c r="F637" i="10"/>
  <c r="I637" i="13" s="1"/>
  <c r="F638" i="10"/>
  <c r="F639" i="10"/>
  <c r="F640" i="10"/>
  <c r="F641" i="10"/>
  <c r="F642" i="10"/>
  <c r="F643" i="10"/>
  <c r="I643" i="13" s="1"/>
  <c r="F644" i="10"/>
  <c r="I644" i="13" s="1"/>
  <c r="F645" i="10"/>
  <c r="I645" i="13" s="1"/>
  <c r="F646" i="10"/>
  <c r="F647" i="10"/>
  <c r="F648" i="10"/>
  <c r="F649" i="10"/>
  <c r="F650" i="10"/>
  <c r="F651" i="10"/>
  <c r="F652" i="10"/>
  <c r="F653" i="10"/>
  <c r="F654" i="10"/>
  <c r="I654" i="13" s="1"/>
  <c r="F655" i="10"/>
  <c r="F656" i="10"/>
  <c r="F657" i="10"/>
  <c r="F658" i="10"/>
  <c r="F659" i="10"/>
  <c r="F660" i="10"/>
  <c r="F661" i="10"/>
  <c r="F662" i="10"/>
  <c r="F663" i="10"/>
  <c r="F664" i="10"/>
  <c r="F665" i="10"/>
  <c r="F666" i="10"/>
  <c r="F667" i="10"/>
  <c r="F668" i="10"/>
  <c r="F669" i="10"/>
  <c r="F670" i="10"/>
  <c r="F671" i="10"/>
  <c r="F672" i="10"/>
  <c r="I672" i="13" s="1"/>
  <c r="F673" i="10"/>
  <c r="I673" i="13" s="1"/>
  <c r="F674" i="10"/>
  <c r="I674" i="13" s="1"/>
  <c r="F675" i="10"/>
  <c r="I675" i="13" s="1"/>
  <c r="F676" i="10"/>
  <c r="F677" i="10"/>
  <c r="F678" i="10"/>
  <c r="F679" i="10"/>
  <c r="F680" i="10"/>
  <c r="F681" i="10"/>
  <c r="F682" i="10"/>
  <c r="F683" i="10"/>
  <c r="F684" i="10"/>
  <c r="I684" i="13" s="1"/>
  <c r="F685" i="10"/>
  <c r="F686" i="10"/>
  <c r="F687" i="10"/>
  <c r="F688" i="10"/>
  <c r="F689" i="10"/>
  <c r="F690" i="10"/>
  <c r="F691" i="10"/>
  <c r="F692" i="10"/>
  <c r="F693" i="10"/>
  <c r="I693" i="13" s="1"/>
  <c r="F694" i="10"/>
  <c r="I694" i="13" s="1"/>
  <c r="F695" i="10"/>
  <c r="F696" i="10"/>
  <c r="F697" i="10"/>
  <c r="I697" i="13" s="1"/>
  <c r="F698" i="10"/>
  <c r="F699" i="10"/>
  <c r="F700" i="10"/>
  <c r="F701" i="10"/>
  <c r="F702" i="10"/>
  <c r="I702" i="13" s="1"/>
  <c r="F703" i="10"/>
  <c r="F704" i="10"/>
  <c r="H732" i="10"/>
  <c r="I4" i="3" s="1"/>
  <c r="H733" i="10"/>
  <c r="I5" i="3" s="1"/>
  <c r="H734" i="10"/>
  <c r="I6" i="3" s="1"/>
  <c r="H735" i="10"/>
  <c r="I7" i="3" s="1"/>
  <c r="H736" i="10"/>
  <c r="I8" i="3" s="1"/>
  <c r="H737" i="10"/>
  <c r="I9" i="3" s="1"/>
  <c r="H738" i="10"/>
  <c r="I10" i="3" s="1"/>
  <c r="H739" i="10"/>
  <c r="I11" i="3" s="1"/>
  <c r="H744" i="10"/>
  <c r="I16" i="3" s="1"/>
  <c r="H745" i="10"/>
  <c r="I17" i="3" s="1"/>
  <c r="H746" i="10"/>
  <c r="I18" i="3" s="1"/>
  <c r="H747" i="10"/>
  <c r="I19" i="3" s="1"/>
  <c r="H749" i="10"/>
  <c r="I21" i="3" s="1"/>
  <c r="H750" i="10"/>
  <c r="I22" i="3" s="1"/>
  <c r="H751" i="10"/>
  <c r="I23" i="3" s="1"/>
  <c r="H752" i="10"/>
  <c r="I24" i="3" s="1"/>
  <c r="H753" i="10"/>
  <c r="I25" i="3" s="1"/>
  <c r="H754" i="10"/>
  <c r="I26" i="3" s="1"/>
  <c r="H755" i="10"/>
  <c r="I27" i="3" s="1"/>
  <c r="H756" i="10"/>
  <c r="I28" i="3" s="1"/>
  <c r="I762" i="13"/>
  <c r="I763" i="13"/>
  <c r="I769" i="13"/>
  <c r="I770" i="13"/>
  <c r="I771" i="13"/>
  <c r="I772" i="13"/>
  <c r="I778" i="13"/>
  <c r="I782" i="13"/>
  <c r="F3" i="10"/>
  <c r="H702" i="10"/>
  <c r="I702" i="2" s="1"/>
  <c r="H693" i="10"/>
  <c r="I693" i="2" s="1"/>
  <c r="H547" i="10"/>
  <c r="I547" i="2" s="1"/>
  <c r="H532" i="10"/>
  <c r="I532" i="2" s="1"/>
  <c r="H353" i="10"/>
  <c r="I353" i="2" s="1"/>
  <c r="H334" i="10"/>
  <c r="I334" i="2" s="1"/>
  <c r="H303" i="10"/>
  <c r="I303" i="2" s="1"/>
  <c r="H256" i="10"/>
  <c r="I256" i="2" s="1"/>
  <c r="H254" i="10"/>
  <c r="I254" i="2" s="1"/>
  <c r="H203" i="10"/>
  <c r="I203" i="2" s="1"/>
  <c r="H178" i="10"/>
  <c r="I178" i="2" s="1"/>
  <c r="H162" i="10"/>
  <c r="I162" i="2" s="1"/>
  <c r="H147" i="10"/>
  <c r="I147" i="2" s="1"/>
  <c r="H146" i="10"/>
  <c r="I146" i="2" s="1"/>
  <c r="H145" i="10"/>
  <c r="I145" i="2" s="1"/>
  <c r="H117" i="10"/>
  <c r="I117" i="2" s="1"/>
  <c r="H114" i="10"/>
  <c r="I114" i="2" s="1"/>
  <c r="H108" i="10"/>
  <c r="I108" i="2" s="1"/>
  <c r="H105" i="10"/>
  <c r="I105" i="2" s="1"/>
  <c r="H104" i="10"/>
  <c r="I104" i="2" s="1"/>
  <c r="H102" i="10"/>
  <c r="I102" i="2" s="1"/>
  <c r="H94" i="10"/>
  <c r="I94" i="2" s="1"/>
  <c r="H86" i="10"/>
  <c r="I86" i="2" s="1"/>
  <c r="H84" i="10"/>
  <c r="I84" i="2" s="1"/>
  <c r="H83" i="10"/>
  <c r="I83" i="2" s="1"/>
  <c r="H82" i="10"/>
  <c r="I82" i="2" s="1"/>
  <c r="H74" i="10"/>
  <c r="I74" i="2" s="1"/>
  <c r="H64" i="10"/>
  <c r="I64" i="2" s="1"/>
  <c r="H57" i="10"/>
  <c r="I57" i="2" s="1"/>
  <c r="H55" i="10"/>
  <c r="I55" i="2" s="1"/>
  <c r="H54" i="10"/>
  <c r="I54" i="2" s="1"/>
  <c r="H47" i="10"/>
  <c r="I47" i="2" s="1"/>
  <c r="H45" i="10"/>
  <c r="I45" i="2" s="1"/>
  <c r="H44" i="10"/>
  <c r="I44" i="2" s="1"/>
  <c r="H34" i="10"/>
  <c r="I34" i="2" s="1"/>
  <c r="H32" i="10"/>
  <c r="I32" i="2" s="1"/>
  <c r="H24" i="10"/>
  <c r="I24" i="2" s="1"/>
  <c r="H23" i="10"/>
  <c r="I23" i="2" s="1"/>
  <c r="H22" i="10"/>
  <c r="I22" i="2" s="1"/>
  <c r="H18" i="10"/>
  <c r="I18" i="2" s="1"/>
  <c r="H15" i="10"/>
  <c r="I15" i="2" s="1"/>
  <c r="H14" i="10"/>
  <c r="I14" i="2" s="1"/>
  <c r="H12" i="10"/>
  <c r="I12" i="2" s="1"/>
  <c r="H7" i="10"/>
  <c r="I7" i="2" s="1"/>
  <c r="H6" i="10"/>
  <c r="I6" i="2" s="1"/>
  <c r="H4" i="10"/>
  <c r="I4" i="2" s="1"/>
  <c r="E4" i="9"/>
  <c r="E5" i="9"/>
  <c r="E6" i="9"/>
  <c r="E7" i="9"/>
  <c r="E8" i="9"/>
  <c r="E9" i="9"/>
  <c r="E10" i="9"/>
  <c r="E11" i="9"/>
  <c r="E12" i="9"/>
  <c r="E13" i="9"/>
  <c r="E14" i="9"/>
  <c r="E15" i="9"/>
  <c r="E16" i="9"/>
  <c r="E17" i="9"/>
  <c r="E18" i="9"/>
  <c r="E19" i="9"/>
  <c r="E20" i="9"/>
  <c r="E21" i="9"/>
  <c r="E22" i="9"/>
  <c r="E23" i="9"/>
  <c r="E24" i="9"/>
  <c r="E25" i="9"/>
  <c r="E26" i="9"/>
  <c r="E27" i="9"/>
  <c r="E28" i="9"/>
  <c r="E29" i="9"/>
  <c r="E30" i="9"/>
  <c r="E31" i="9"/>
  <c r="E32" i="9"/>
  <c r="E33" i="9"/>
  <c r="G33" i="9" s="1"/>
  <c r="H33" i="2" s="1"/>
  <c r="E34" i="9"/>
  <c r="E35" i="9"/>
  <c r="E36" i="9"/>
  <c r="E37" i="9"/>
  <c r="E38" i="9"/>
  <c r="E39" i="9"/>
  <c r="E40" i="9"/>
  <c r="E41" i="9"/>
  <c r="E42" i="9"/>
  <c r="E43" i="9"/>
  <c r="E44" i="9"/>
  <c r="E45" i="9"/>
  <c r="E46" i="9"/>
  <c r="E47" i="9"/>
  <c r="E48" i="9"/>
  <c r="E49" i="9"/>
  <c r="E50" i="9"/>
  <c r="E51" i="9"/>
  <c r="E52" i="9"/>
  <c r="E53" i="9"/>
  <c r="E54" i="9"/>
  <c r="E55" i="9"/>
  <c r="E56" i="9"/>
  <c r="G56" i="9" s="1"/>
  <c r="H56" i="2" s="1"/>
  <c r="E57" i="9"/>
  <c r="E58" i="9"/>
  <c r="E59" i="9"/>
  <c r="E60" i="9"/>
  <c r="E61" i="9"/>
  <c r="E62" i="9"/>
  <c r="E63" i="9"/>
  <c r="E64" i="9"/>
  <c r="E65" i="9"/>
  <c r="E66" i="9"/>
  <c r="G66" i="9" s="1"/>
  <c r="H66" i="2" s="1"/>
  <c r="E67" i="9"/>
  <c r="E68" i="9"/>
  <c r="E69" i="9"/>
  <c r="E70" i="9"/>
  <c r="E71" i="9"/>
  <c r="E72" i="9"/>
  <c r="E73" i="9"/>
  <c r="E74" i="9"/>
  <c r="E75" i="9"/>
  <c r="G75" i="9" s="1"/>
  <c r="H75" i="2" s="1"/>
  <c r="E76" i="9"/>
  <c r="E77" i="9"/>
  <c r="E78" i="9"/>
  <c r="E79" i="9"/>
  <c r="E80" i="9"/>
  <c r="E81" i="9"/>
  <c r="E82" i="9"/>
  <c r="E83" i="9"/>
  <c r="E84" i="9"/>
  <c r="E85" i="9"/>
  <c r="G85" i="9" s="1"/>
  <c r="H85" i="2" s="1"/>
  <c r="E86" i="9"/>
  <c r="E87" i="9"/>
  <c r="E88" i="9"/>
  <c r="E89" i="9"/>
  <c r="E90" i="9"/>
  <c r="E91" i="9"/>
  <c r="E92" i="9"/>
  <c r="E93" i="9"/>
  <c r="E94" i="9"/>
  <c r="E95" i="9"/>
  <c r="E96" i="9"/>
  <c r="E97" i="9"/>
  <c r="E98" i="9"/>
  <c r="G98" i="9" s="1"/>
  <c r="H98" i="2" s="1"/>
  <c r="E99" i="9"/>
  <c r="E100" i="9"/>
  <c r="E101" i="9"/>
  <c r="E102" i="9"/>
  <c r="E103" i="9"/>
  <c r="E104" i="9"/>
  <c r="E105" i="9"/>
  <c r="E106" i="9"/>
  <c r="G106" i="9" s="1"/>
  <c r="H106" i="2" s="1"/>
  <c r="E107" i="9"/>
  <c r="E108" i="9"/>
  <c r="G108" i="9" s="1"/>
  <c r="H108" i="2" s="1"/>
  <c r="E109" i="9"/>
  <c r="E110" i="9"/>
  <c r="E111" i="9"/>
  <c r="E112" i="9"/>
  <c r="E113" i="9"/>
  <c r="E114" i="9"/>
  <c r="E115" i="9"/>
  <c r="G115" i="9" s="1"/>
  <c r="H115" i="2" s="1"/>
  <c r="E116" i="9"/>
  <c r="E117" i="9"/>
  <c r="E118" i="9"/>
  <c r="E119" i="9"/>
  <c r="E120" i="9"/>
  <c r="E121" i="9"/>
  <c r="E122" i="9"/>
  <c r="E123" i="9"/>
  <c r="E124" i="9"/>
  <c r="E125" i="9"/>
  <c r="E126" i="9"/>
  <c r="G126" i="9" s="1"/>
  <c r="H126" i="2" s="1"/>
  <c r="E127" i="9"/>
  <c r="G127" i="9" s="1"/>
  <c r="H127" i="2" s="1"/>
  <c r="E128" i="9"/>
  <c r="E129" i="9"/>
  <c r="E130" i="9"/>
  <c r="E131" i="9"/>
  <c r="E132" i="9"/>
  <c r="E133" i="9"/>
  <c r="E134" i="9"/>
  <c r="E135" i="9"/>
  <c r="G135" i="9" s="1"/>
  <c r="H135" i="2" s="1"/>
  <c r="E136" i="9"/>
  <c r="G136" i="9" s="1"/>
  <c r="H136" i="2" s="1"/>
  <c r="E137" i="9"/>
  <c r="E138" i="9"/>
  <c r="E139" i="9"/>
  <c r="E140" i="9"/>
  <c r="E141" i="9"/>
  <c r="E142" i="9"/>
  <c r="E143" i="9"/>
  <c r="E144" i="9"/>
  <c r="E145" i="9"/>
  <c r="G145" i="9" s="1"/>
  <c r="H145" i="2" s="1"/>
  <c r="E146" i="9"/>
  <c r="E147" i="9"/>
  <c r="G147" i="9" s="1"/>
  <c r="H147" i="2" s="1"/>
  <c r="E148" i="9"/>
  <c r="E149" i="9"/>
  <c r="E150" i="9"/>
  <c r="E151" i="9"/>
  <c r="E152" i="9"/>
  <c r="E153" i="9"/>
  <c r="E154" i="9"/>
  <c r="E155" i="9"/>
  <c r="G155" i="9" s="1"/>
  <c r="H155" i="2" s="1"/>
  <c r="E156" i="9"/>
  <c r="G156" i="9" s="1"/>
  <c r="H156" i="2" s="1"/>
  <c r="E157" i="9"/>
  <c r="E158" i="9"/>
  <c r="E159" i="9"/>
  <c r="E160" i="9"/>
  <c r="E161" i="9"/>
  <c r="E162" i="9"/>
  <c r="E163" i="9"/>
  <c r="E164" i="9"/>
  <c r="E165" i="9"/>
  <c r="E166" i="9"/>
  <c r="G166" i="9" s="1"/>
  <c r="H166" i="2" s="1"/>
  <c r="E167" i="9"/>
  <c r="G167" i="9" s="1"/>
  <c r="H167" i="2" s="1"/>
  <c r="E168" i="9"/>
  <c r="E169" i="9"/>
  <c r="E170" i="9"/>
  <c r="E171" i="9"/>
  <c r="E172" i="9"/>
  <c r="E173" i="9"/>
  <c r="E174" i="9"/>
  <c r="E175" i="9"/>
  <c r="G175" i="9" s="1"/>
  <c r="H175" i="2" s="1"/>
  <c r="E176" i="9"/>
  <c r="E177" i="9"/>
  <c r="E178" i="9"/>
  <c r="E179" i="9"/>
  <c r="E180" i="9"/>
  <c r="E181" i="9"/>
  <c r="E182" i="9"/>
  <c r="E183" i="9"/>
  <c r="E184" i="9"/>
  <c r="E185" i="9"/>
  <c r="G185" i="9" s="1"/>
  <c r="H185" i="2" s="1"/>
  <c r="E186" i="9"/>
  <c r="G186" i="9" s="1"/>
  <c r="H186" i="2" s="1"/>
  <c r="E187" i="9"/>
  <c r="E188" i="9"/>
  <c r="E189" i="9"/>
  <c r="E190" i="9"/>
  <c r="E191" i="9"/>
  <c r="E192" i="9"/>
  <c r="E193" i="9"/>
  <c r="E194" i="9"/>
  <c r="E195" i="9"/>
  <c r="G195" i="9" s="1"/>
  <c r="H195" i="2" s="1"/>
  <c r="E196" i="9"/>
  <c r="G196" i="9" s="1"/>
  <c r="H196" i="2" s="1"/>
  <c r="E197" i="9"/>
  <c r="E198" i="9"/>
  <c r="E199" i="9"/>
  <c r="E200" i="9"/>
  <c r="E201" i="9"/>
  <c r="E202" i="9"/>
  <c r="E203" i="9"/>
  <c r="E204" i="9"/>
  <c r="E205" i="9"/>
  <c r="G205" i="9" s="1"/>
  <c r="H205" i="2" s="1"/>
  <c r="E206" i="9"/>
  <c r="E207" i="9"/>
  <c r="G207" i="9" s="1"/>
  <c r="H207" i="2" s="1"/>
  <c r="E208" i="9"/>
  <c r="E209" i="9"/>
  <c r="E210" i="9"/>
  <c r="E211" i="9"/>
  <c r="E212" i="9"/>
  <c r="E213" i="9"/>
  <c r="E214" i="9"/>
  <c r="E215" i="9"/>
  <c r="G215" i="9" s="1"/>
  <c r="H215" i="2" s="1"/>
  <c r="E216" i="9"/>
  <c r="E217" i="9"/>
  <c r="E218" i="9"/>
  <c r="E219" i="9"/>
  <c r="E220" i="9"/>
  <c r="E221" i="9"/>
  <c r="E222" i="9"/>
  <c r="E223" i="9"/>
  <c r="E224" i="9"/>
  <c r="E225" i="9"/>
  <c r="E226" i="9"/>
  <c r="G226" i="9" s="1"/>
  <c r="H226" i="2" s="1"/>
  <c r="E227" i="9"/>
  <c r="G227" i="9" s="1"/>
  <c r="H227" i="2" s="1"/>
  <c r="E228" i="9"/>
  <c r="E229" i="9"/>
  <c r="E230" i="9"/>
  <c r="E231" i="9"/>
  <c r="E232" i="9"/>
  <c r="E233" i="9"/>
  <c r="E234" i="9"/>
  <c r="E235" i="9"/>
  <c r="G235" i="9" s="1"/>
  <c r="H235" i="2" s="1"/>
  <c r="E236" i="9"/>
  <c r="G236" i="9" s="1"/>
  <c r="H236" i="2" s="1"/>
  <c r="E237" i="9"/>
  <c r="E238" i="9"/>
  <c r="G238" i="9" s="1"/>
  <c r="H238" i="2" s="1"/>
  <c r="E239" i="9"/>
  <c r="E240" i="9"/>
  <c r="E241" i="9"/>
  <c r="E242" i="9"/>
  <c r="E243" i="9"/>
  <c r="E244" i="9"/>
  <c r="E245" i="9"/>
  <c r="E246" i="9"/>
  <c r="E247" i="9"/>
  <c r="E248" i="9"/>
  <c r="E249" i="9"/>
  <c r="E250" i="9"/>
  <c r="E251" i="9"/>
  <c r="E252" i="9"/>
  <c r="E253" i="9"/>
  <c r="E254" i="9"/>
  <c r="E255" i="9"/>
  <c r="E256" i="9"/>
  <c r="G256" i="9" s="1"/>
  <c r="H256" i="2" s="1"/>
  <c r="E257" i="9"/>
  <c r="E258" i="9"/>
  <c r="E259" i="9"/>
  <c r="E260" i="9"/>
  <c r="E261" i="9"/>
  <c r="E262" i="9"/>
  <c r="E263" i="9"/>
  <c r="E264" i="9"/>
  <c r="E265" i="9"/>
  <c r="G265" i="9" s="1"/>
  <c r="H265" i="2" s="1"/>
  <c r="E266" i="9"/>
  <c r="E267" i="9"/>
  <c r="G267" i="9" s="1"/>
  <c r="H267" i="2" s="1"/>
  <c r="E268" i="9"/>
  <c r="E269" i="9"/>
  <c r="E270" i="9"/>
  <c r="E271" i="9"/>
  <c r="E272" i="9"/>
  <c r="E273" i="9"/>
  <c r="E274" i="9"/>
  <c r="E275" i="9"/>
  <c r="E276" i="9"/>
  <c r="G276" i="9" s="1"/>
  <c r="H276" i="2" s="1"/>
  <c r="E277" i="9"/>
  <c r="G277" i="9" s="1"/>
  <c r="H277" i="2" s="1"/>
  <c r="E278" i="9"/>
  <c r="E279" i="9"/>
  <c r="E280" i="9"/>
  <c r="E281" i="9"/>
  <c r="E282" i="9"/>
  <c r="E283" i="9"/>
  <c r="E284" i="9"/>
  <c r="E285" i="9"/>
  <c r="G285" i="9" s="1"/>
  <c r="H285" i="2" s="1"/>
  <c r="E286" i="9"/>
  <c r="G286" i="9" s="1"/>
  <c r="H286" i="2" s="1"/>
  <c r="E287" i="9"/>
  <c r="E288" i="9"/>
  <c r="E289" i="9"/>
  <c r="E290" i="9"/>
  <c r="E291" i="9"/>
  <c r="E292" i="9"/>
  <c r="E293" i="9"/>
  <c r="E294" i="9"/>
  <c r="E295" i="9"/>
  <c r="E296" i="9"/>
  <c r="G296" i="9" s="1"/>
  <c r="H296" i="2" s="1"/>
  <c r="E297" i="9"/>
  <c r="E298" i="9"/>
  <c r="E299" i="9"/>
  <c r="E300" i="9"/>
  <c r="E301" i="9"/>
  <c r="E302" i="9"/>
  <c r="E303" i="9"/>
  <c r="E304" i="9"/>
  <c r="E305" i="9"/>
  <c r="E306" i="9"/>
  <c r="G306" i="9" s="1"/>
  <c r="H306" i="2" s="1"/>
  <c r="E307" i="9"/>
  <c r="E308" i="9"/>
  <c r="E309" i="9"/>
  <c r="E310" i="9"/>
  <c r="E311" i="9"/>
  <c r="E312" i="9"/>
  <c r="E313" i="9"/>
  <c r="E314" i="9"/>
  <c r="E315" i="9"/>
  <c r="G315" i="9" s="1"/>
  <c r="H315" i="2" s="1"/>
  <c r="E316" i="9"/>
  <c r="G316" i="9" s="1"/>
  <c r="H316" i="2" s="1"/>
  <c r="E317" i="9"/>
  <c r="E318" i="9"/>
  <c r="E319" i="9"/>
  <c r="E320" i="9"/>
  <c r="E321" i="9"/>
  <c r="E322" i="9"/>
  <c r="E323" i="9"/>
  <c r="E324" i="9"/>
  <c r="E325" i="9"/>
  <c r="G325" i="9" s="1"/>
  <c r="H325" i="2" s="1"/>
  <c r="E326" i="9"/>
  <c r="G326" i="9" s="1"/>
  <c r="H326" i="2" s="1"/>
  <c r="E327" i="9"/>
  <c r="E328" i="9"/>
  <c r="E329" i="9"/>
  <c r="E330" i="9"/>
  <c r="E331" i="9"/>
  <c r="E332" i="9"/>
  <c r="E333" i="9"/>
  <c r="E334" i="9"/>
  <c r="E335" i="9"/>
  <c r="G335" i="9" s="1"/>
  <c r="H335" i="2" s="1"/>
  <c r="E336" i="9"/>
  <c r="E337" i="9"/>
  <c r="E338" i="9"/>
  <c r="E339" i="9"/>
  <c r="E340" i="9"/>
  <c r="E341" i="9"/>
  <c r="E342" i="9"/>
  <c r="E343" i="9"/>
  <c r="E344" i="9"/>
  <c r="E345" i="9"/>
  <c r="G345" i="9" s="1"/>
  <c r="H345" i="2" s="1"/>
  <c r="E346" i="9"/>
  <c r="G346" i="9" s="1"/>
  <c r="H346" i="2" s="1"/>
  <c r="E347" i="9"/>
  <c r="E348" i="9"/>
  <c r="E349" i="9"/>
  <c r="E350" i="9"/>
  <c r="E351" i="9"/>
  <c r="E352" i="9"/>
  <c r="E353" i="9"/>
  <c r="E354" i="9"/>
  <c r="E355" i="9"/>
  <c r="E356" i="9"/>
  <c r="E357" i="9"/>
  <c r="E358" i="9"/>
  <c r="E359" i="9"/>
  <c r="E360" i="9"/>
  <c r="E361" i="9"/>
  <c r="E362" i="9"/>
  <c r="E363" i="9"/>
  <c r="E364" i="9"/>
  <c r="E365" i="9"/>
  <c r="G365" i="9" s="1"/>
  <c r="H365" i="2" s="1"/>
  <c r="E366" i="9"/>
  <c r="G366" i="9" s="1"/>
  <c r="H366" i="2" s="1"/>
  <c r="E367" i="9"/>
  <c r="E368" i="9"/>
  <c r="E369" i="9"/>
  <c r="E370" i="9"/>
  <c r="E371" i="9"/>
  <c r="E372" i="9"/>
  <c r="E373" i="9"/>
  <c r="E374" i="9"/>
  <c r="E375" i="9"/>
  <c r="G375" i="9" s="1"/>
  <c r="H375" i="2" s="1"/>
  <c r="E376" i="9"/>
  <c r="G376" i="9" s="1"/>
  <c r="H376" i="2" s="1"/>
  <c r="E377" i="9"/>
  <c r="E378" i="9"/>
  <c r="E379" i="9"/>
  <c r="E380" i="9"/>
  <c r="E381" i="9"/>
  <c r="E382" i="9"/>
  <c r="E383" i="9"/>
  <c r="E384" i="9"/>
  <c r="E385" i="9"/>
  <c r="E386" i="9"/>
  <c r="G386" i="9" s="1"/>
  <c r="H386" i="2" s="1"/>
  <c r="E387" i="9"/>
  <c r="E388" i="9"/>
  <c r="E389" i="9"/>
  <c r="E390" i="9"/>
  <c r="E391" i="9"/>
  <c r="E392" i="9"/>
  <c r="E393" i="9"/>
  <c r="G393" i="9" s="1"/>
  <c r="H393" i="2" s="1"/>
  <c r="E394" i="9"/>
  <c r="E395" i="9"/>
  <c r="G395" i="9" s="1"/>
  <c r="H395" i="2" s="1"/>
  <c r="E396" i="9"/>
  <c r="G396" i="9" s="1"/>
  <c r="H396" i="2" s="1"/>
  <c r="E397" i="9"/>
  <c r="G397" i="9" s="1"/>
  <c r="H397" i="2" s="1"/>
  <c r="E398" i="9"/>
  <c r="E399" i="9"/>
  <c r="E400" i="9"/>
  <c r="E401" i="9"/>
  <c r="E402" i="9"/>
  <c r="E403" i="9"/>
  <c r="E404" i="9"/>
  <c r="E405" i="9"/>
  <c r="E406" i="9"/>
  <c r="E407" i="9"/>
  <c r="E408" i="9"/>
  <c r="E409" i="9"/>
  <c r="E410" i="9"/>
  <c r="E411" i="9"/>
  <c r="E412" i="9"/>
  <c r="E413" i="9"/>
  <c r="E414" i="9"/>
  <c r="E415" i="9"/>
  <c r="E416" i="9"/>
  <c r="G416" i="9" s="1"/>
  <c r="H416" i="2" s="1"/>
  <c r="E417" i="9"/>
  <c r="G417" i="9" s="1"/>
  <c r="H417" i="2" s="1"/>
  <c r="E418" i="9"/>
  <c r="E419" i="9"/>
  <c r="E420" i="9"/>
  <c r="E421" i="9"/>
  <c r="E422" i="9"/>
  <c r="E423" i="9"/>
  <c r="E424" i="9"/>
  <c r="E425" i="9"/>
  <c r="E426" i="9"/>
  <c r="E427" i="9"/>
  <c r="G427" i="9" s="1"/>
  <c r="H427" i="2" s="1"/>
  <c r="E428" i="9"/>
  <c r="E429" i="9"/>
  <c r="E430" i="9"/>
  <c r="E431" i="9"/>
  <c r="E432" i="9"/>
  <c r="E433" i="9"/>
  <c r="E434" i="9"/>
  <c r="E435" i="9"/>
  <c r="E436" i="9"/>
  <c r="G436" i="9" s="1"/>
  <c r="H436" i="2" s="1"/>
  <c r="E437" i="9"/>
  <c r="E438" i="9"/>
  <c r="E439" i="9"/>
  <c r="E440" i="9"/>
  <c r="E441" i="9"/>
  <c r="E442" i="9"/>
  <c r="E443" i="9"/>
  <c r="E444" i="9"/>
  <c r="E445" i="9"/>
  <c r="G445" i="9" s="1"/>
  <c r="H445" i="2" s="1"/>
  <c r="E446" i="9"/>
  <c r="G446" i="9" s="1"/>
  <c r="H446" i="2" s="1"/>
  <c r="E447" i="9"/>
  <c r="E448" i="9"/>
  <c r="E449" i="9"/>
  <c r="E450" i="9"/>
  <c r="E451" i="9"/>
  <c r="E452" i="9"/>
  <c r="E453" i="9"/>
  <c r="E454" i="9"/>
  <c r="G454" i="9" s="1"/>
  <c r="H454" i="2" s="1"/>
  <c r="E455" i="9"/>
  <c r="G455" i="9" s="1"/>
  <c r="H455" i="2" s="1"/>
  <c r="E456" i="9"/>
  <c r="G456" i="9" s="1"/>
  <c r="H456" i="2" s="1"/>
  <c r="E457" i="9"/>
  <c r="E458" i="9"/>
  <c r="E459" i="9"/>
  <c r="E460" i="9"/>
  <c r="E461" i="9"/>
  <c r="E462" i="9"/>
  <c r="E463" i="9"/>
  <c r="E464" i="9"/>
  <c r="E465" i="9"/>
  <c r="E466" i="9"/>
  <c r="G466" i="9" s="1"/>
  <c r="H466" i="2" s="1"/>
  <c r="E467" i="9"/>
  <c r="E468" i="9"/>
  <c r="G468" i="9" s="1"/>
  <c r="H468" i="2" s="1"/>
  <c r="E469" i="9"/>
  <c r="E470" i="9"/>
  <c r="E471" i="9"/>
  <c r="E472" i="9"/>
  <c r="E473" i="9"/>
  <c r="E474" i="9"/>
  <c r="E475" i="9"/>
  <c r="G475" i="9" s="1"/>
  <c r="H475" i="2" s="1"/>
  <c r="E476" i="9"/>
  <c r="E477" i="9"/>
  <c r="E478" i="9"/>
  <c r="E479" i="9"/>
  <c r="E480" i="9"/>
  <c r="E481" i="9"/>
  <c r="E482" i="9"/>
  <c r="E483" i="9"/>
  <c r="E484" i="9"/>
  <c r="E485" i="9"/>
  <c r="G485" i="9" s="1"/>
  <c r="H485" i="2" s="1"/>
  <c r="E486" i="9"/>
  <c r="G486" i="9" s="1"/>
  <c r="H486" i="2" s="1"/>
  <c r="E487" i="9"/>
  <c r="E488" i="9"/>
  <c r="E489" i="9"/>
  <c r="E490" i="9"/>
  <c r="E491" i="9"/>
  <c r="E492" i="9"/>
  <c r="E493" i="9"/>
  <c r="E494" i="9"/>
  <c r="E495" i="9"/>
  <c r="G495" i="9" s="1"/>
  <c r="H495" i="2" s="1"/>
  <c r="E496" i="9"/>
  <c r="E497" i="9"/>
  <c r="E498" i="9"/>
  <c r="E499" i="9"/>
  <c r="E500" i="9"/>
  <c r="E501" i="9"/>
  <c r="E502" i="9"/>
  <c r="E503" i="9"/>
  <c r="G503" i="9" s="1"/>
  <c r="H503" i="2" s="1"/>
  <c r="E504" i="9"/>
  <c r="G504" i="9" s="1"/>
  <c r="H504" i="2" s="1"/>
  <c r="E505" i="9"/>
  <c r="G505" i="9" s="1"/>
  <c r="H505" i="2" s="1"/>
  <c r="E506" i="9"/>
  <c r="E507" i="9"/>
  <c r="G507" i="9" s="1"/>
  <c r="H507" i="2" s="1"/>
  <c r="E508" i="9"/>
  <c r="E509" i="9"/>
  <c r="E510" i="9"/>
  <c r="E511" i="9"/>
  <c r="E512" i="9"/>
  <c r="E513" i="9"/>
  <c r="E514" i="9"/>
  <c r="E515" i="9"/>
  <c r="E516" i="9"/>
  <c r="G516" i="9" s="1"/>
  <c r="H516" i="2" s="1"/>
  <c r="E517" i="9"/>
  <c r="E518" i="9"/>
  <c r="E519" i="9"/>
  <c r="E520" i="9"/>
  <c r="E521" i="9"/>
  <c r="E522" i="9"/>
  <c r="E523" i="9"/>
  <c r="E524" i="9"/>
  <c r="E525" i="9"/>
  <c r="G525" i="9" s="1"/>
  <c r="H525" i="2" s="1"/>
  <c r="E526" i="9"/>
  <c r="G526" i="9" s="1"/>
  <c r="H526" i="2" s="1"/>
  <c r="E527" i="9"/>
  <c r="E528" i="9"/>
  <c r="E529" i="9"/>
  <c r="E530" i="9"/>
  <c r="E531" i="9"/>
  <c r="E532" i="9"/>
  <c r="E533" i="9"/>
  <c r="E534" i="9"/>
  <c r="G534" i="9" s="1"/>
  <c r="H534" i="2" s="1"/>
  <c r="E535" i="9"/>
  <c r="G535" i="9" s="1"/>
  <c r="H535" i="2" s="1"/>
  <c r="E536" i="9"/>
  <c r="E537" i="9"/>
  <c r="E538" i="9"/>
  <c r="E539" i="9"/>
  <c r="E540" i="9"/>
  <c r="E541" i="9"/>
  <c r="E542" i="9"/>
  <c r="E543" i="9"/>
  <c r="E544" i="9"/>
  <c r="E545" i="9"/>
  <c r="E546" i="9"/>
  <c r="G546" i="9" s="1"/>
  <c r="H546" i="2" s="1"/>
  <c r="E547" i="9"/>
  <c r="E548" i="9"/>
  <c r="E549" i="9"/>
  <c r="E550" i="9"/>
  <c r="E551" i="9"/>
  <c r="E552" i="9"/>
  <c r="E553" i="9"/>
  <c r="E554" i="9"/>
  <c r="G554" i="9" s="1"/>
  <c r="H554" i="2" s="1"/>
  <c r="E555" i="9"/>
  <c r="G555" i="9" s="1"/>
  <c r="H555" i="2" s="1"/>
  <c r="E556" i="9"/>
  <c r="G556" i="9" s="1"/>
  <c r="H556" i="2" s="1"/>
  <c r="E557" i="9"/>
  <c r="G557" i="9" s="1"/>
  <c r="H557" i="2" s="1"/>
  <c r="E558" i="9"/>
  <c r="E559" i="9"/>
  <c r="E560" i="9"/>
  <c r="E561" i="9"/>
  <c r="E562" i="9"/>
  <c r="E563" i="9"/>
  <c r="E564" i="9"/>
  <c r="G564" i="9" s="1"/>
  <c r="H564" i="2" s="1"/>
  <c r="E565" i="9"/>
  <c r="E566" i="9"/>
  <c r="G566" i="9" s="1"/>
  <c r="H566" i="2" s="1"/>
  <c r="E567" i="9"/>
  <c r="E568" i="9"/>
  <c r="E569" i="9"/>
  <c r="E570" i="9"/>
  <c r="E571" i="9"/>
  <c r="E572" i="9"/>
  <c r="E573" i="9"/>
  <c r="E574" i="9"/>
  <c r="E575" i="9"/>
  <c r="E576" i="9"/>
  <c r="G576" i="9" s="1"/>
  <c r="H576" i="2" s="1"/>
  <c r="E577" i="9"/>
  <c r="E578" i="9"/>
  <c r="E579" i="9"/>
  <c r="E580" i="9"/>
  <c r="E581" i="9"/>
  <c r="E582" i="9"/>
  <c r="E583" i="9"/>
  <c r="E584" i="9"/>
  <c r="G584" i="9" s="1"/>
  <c r="H584" i="2" s="1"/>
  <c r="E585" i="9"/>
  <c r="G585" i="9" s="1"/>
  <c r="H585" i="2" s="1"/>
  <c r="E586" i="9"/>
  <c r="G586" i="9" s="1"/>
  <c r="H586" i="2" s="1"/>
  <c r="E587" i="9"/>
  <c r="E588" i="9"/>
  <c r="E589" i="9"/>
  <c r="E590" i="9"/>
  <c r="E591" i="9"/>
  <c r="E592" i="9"/>
  <c r="E593" i="9"/>
  <c r="E594" i="9"/>
  <c r="E595" i="9"/>
  <c r="G595" i="9" s="1"/>
  <c r="H595" i="2" s="1"/>
  <c r="E596" i="9"/>
  <c r="G596" i="9" s="1"/>
  <c r="H596" i="2" s="1"/>
  <c r="E597" i="9"/>
  <c r="E598" i="9"/>
  <c r="E599" i="9"/>
  <c r="E600" i="9"/>
  <c r="E601" i="9"/>
  <c r="E602" i="9"/>
  <c r="E603" i="9"/>
  <c r="E604" i="9"/>
  <c r="E605" i="9"/>
  <c r="G605" i="9" s="1"/>
  <c r="H605" i="2" s="1"/>
  <c r="E606" i="9"/>
  <c r="E607" i="9"/>
  <c r="E608" i="9"/>
  <c r="E609" i="9"/>
  <c r="E610" i="9"/>
  <c r="E611" i="9"/>
  <c r="E612" i="9"/>
  <c r="E613" i="9"/>
  <c r="E614" i="9"/>
  <c r="G614" i="9" s="1"/>
  <c r="H614" i="2" s="1"/>
  <c r="E615" i="9"/>
  <c r="G615" i="9" s="1"/>
  <c r="H615" i="2" s="1"/>
  <c r="E616" i="9"/>
  <c r="E617" i="9"/>
  <c r="E618" i="9"/>
  <c r="E619" i="9"/>
  <c r="E620" i="9"/>
  <c r="E621" i="9"/>
  <c r="E622" i="9"/>
  <c r="E623" i="9"/>
  <c r="G623" i="9" s="1"/>
  <c r="H623" i="2" s="1"/>
  <c r="E624" i="9"/>
  <c r="G624" i="9" s="1"/>
  <c r="H624" i="2" s="1"/>
  <c r="E625" i="9"/>
  <c r="E626" i="9"/>
  <c r="G626" i="9" s="1"/>
  <c r="H626" i="2" s="1"/>
  <c r="E627" i="9"/>
  <c r="E628" i="9"/>
  <c r="E629" i="9"/>
  <c r="E630" i="9"/>
  <c r="E631" i="9"/>
  <c r="E632" i="9"/>
  <c r="E633" i="9"/>
  <c r="E634" i="9"/>
  <c r="E635" i="9"/>
  <c r="E636" i="9"/>
  <c r="E637" i="9"/>
  <c r="G637" i="9" s="1"/>
  <c r="H637" i="2" s="1"/>
  <c r="E638" i="9"/>
  <c r="E639" i="9"/>
  <c r="E640" i="9"/>
  <c r="E641" i="9"/>
  <c r="E642" i="9"/>
  <c r="E643" i="9"/>
  <c r="G643" i="9" s="1"/>
  <c r="H643" i="2" s="1"/>
  <c r="E644" i="9"/>
  <c r="G644" i="9" s="1"/>
  <c r="H644" i="2" s="1"/>
  <c r="E645" i="9"/>
  <c r="G645" i="9" s="1"/>
  <c r="H645" i="2" s="1"/>
  <c r="E646" i="9"/>
  <c r="G646" i="9" s="1"/>
  <c r="H646" i="2" s="1"/>
  <c r="E647" i="9"/>
  <c r="E648" i="9"/>
  <c r="E649" i="9"/>
  <c r="E650" i="9"/>
  <c r="E651" i="9"/>
  <c r="E652" i="9"/>
  <c r="E653" i="9"/>
  <c r="E654" i="9"/>
  <c r="E655" i="9"/>
  <c r="E656" i="9"/>
  <c r="G656" i="9" s="1"/>
  <c r="H656" i="2" s="1"/>
  <c r="E657" i="9"/>
  <c r="E658" i="9"/>
  <c r="E659" i="9"/>
  <c r="E660" i="9"/>
  <c r="E661" i="9"/>
  <c r="E662" i="9"/>
  <c r="E663" i="9"/>
  <c r="E664" i="9"/>
  <c r="G664" i="9" s="1"/>
  <c r="H664" i="2" s="1"/>
  <c r="E665" i="9"/>
  <c r="G665" i="9" s="1"/>
  <c r="H665" i="2" s="1"/>
  <c r="E666" i="9"/>
  <c r="E667" i="9"/>
  <c r="E668" i="9"/>
  <c r="E669" i="9"/>
  <c r="E670" i="9"/>
  <c r="E671" i="9"/>
  <c r="E672" i="9"/>
  <c r="E673" i="9"/>
  <c r="E674" i="9"/>
  <c r="E675" i="9"/>
  <c r="G675" i="9" s="1"/>
  <c r="H675" i="2" s="1"/>
  <c r="E676" i="9"/>
  <c r="G676" i="9" s="1"/>
  <c r="H676" i="2" s="1"/>
  <c r="E677" i="9"/>
  <c r="E678" i="9"/>
  <c r="E679" i="9"/>
  <c r="E680" i="9"/>
  <c r="E681" i="9"/>
  <c r="E682" i="9"/>
  <c r="E683" i="9"/>
  <c r="E684" i="9"/>
  <c r="E685" i="9"/>
  <c r="E686" i="9"/>
  <c r="E687" i="9"/>
  <c r="E688" i="9"/>
  <c r="E689" i="9"/>
  <c r="E690" i="9"/>
  <c r="E691" i="9"/>
  <c r="E692" i="9"/>
  <c r="E693" i="9"/>
  <c r="E694" i="9"/>
  <c r="G694" i="9" s="1"/>
  <c r="H694" i="2" s="1"/>
  <c r="E695" i="9"/>
  <c r="G695" i="9" s="1"/>
  <c r="H695" i="2" s="1"/>
  <c r="E696" i="9"/>
  <c r="G696" i="9" s="1"/>
  <c r="H696" i="2" s="1"/>
  <c r="E697" i="9"/>
  <c r="E698" i="9"/>
  <c r="E699" i="9"/>
  <c r="E700" i="9"/>
  <c r="E701" i="9"/>
  <c r="E702" i="9"/>
  <c r="E703" i="9"/>
  <c r="G703" i="9" s="1"/>
  <c r="H703" i="2" s="1"/>
  <c r="E704" i="9"/>
  <c r="E731" i="9"/>
  <c r="G731" i="9" s="1"/>
  <c r="H3" i="3" s="1"/>
  <c r="E732" i="9"/>
  <c r="G732" i="9" s="1"/>
  <c r="H4" i="3" s="1"/>
  <c r="E733" i="9"/>
  <c r="G733" i="9" s="1"/>
  <c r="H5" i="3" s="1"/>
  <c r="E734" i="9"/>
  <c r="G734" i="9" s="1"/>
  <c r="H6" i="3" s="1"/>
  <c r="E735" i="9"/>
  <c r="G735" i="9" s="1"/>
  <c r="H7" i="3" s="1"/>
  <c r="E736" i="9"/>
  <c r="G736" i="9" s="1"/>
  <c r="H8" i="3" s="1"/>
  <c r="E737" i="9"/>
  <c r="G737" i="9" s="1"/>
  <c r="H9" i="3" s="1"/>
  <c r="E738" i="9"/>
  <c r="G738" i="9" s="1"/>
  <c r="H10" i="3" s="1"/>
  <c r="E739" i="9"/>
  <c r="G739" i="9" s="1"/>
  <c r="H11" i="3" s="1"/>
  <c r="E740" i="9"/>
  <c r="G740" i="9" s="1"/>
  <c r="H12" i="3" s="1"/>
  <c r="E741" i="9"/>
  <c r="G741" i="9" s="1"/>
  <c r="H13" i="3" s="1"/>
  <c r="E742" i="9"/>
  <c r="G742" i="9" s="1"/>
  <c r="H14" i="3" s="1"/>
  <c r="E743" i="9"/>
  <c r="G743" i="9" s="1"/>
  <c r="H15" i="3" s="1"/>
  <c r="E744" i="9"/>
  <c r="G744" i="9" s="1"/>
  <c r="H16" i="3" s="1"/>
  <c r="E745" i="9"/>
  <c r="G745" i="9" s="1"/>
  <c r="H17" i="3" s="1"/>
  <c r="E746" i="9"/>
  <c r="G746" i="9" s="1"/>
  <c r="H18" i="3" s="1"/>
  <c r="E747" i="9"/>
  <c r="G747" i="9" s="1"/>
  <c r="H19" i="3" s="1"/>
  <c r="E748" i="9"/>
  <c r="G748" i="9" s="1"/>
  <c r="H20" i="3" s="1"/>
  <c r="E749" i="9"/>
  <c r="G749" i="9" s="1"/>
  <c r="H21" i="3" s="1"/>
  <c r="E750" i="9"/>
  <c r="G750" i="9" s="1"/>
  <c r="H22" i="3" s="1"/>
  <c r="E751" i="9"/>
  <c r="G751" i="9" s="1"/>
  <c r="H23" i="3" s="1"/>
  <c r="E752" i="9"/>
  <c r="G752" i="9" s="1"/>
  <c r="H24" i="3" s="1"/>
  <c r="E753" i="9"/>
  <c r="G753" i="9" s="1"/>
  <c r="H25" i="3" s="1"/>
  <c r="E754" i="9"/>
  <c r="G754" i="9" s="1"/>
  <c r="H26" i="3" s="1"/>
  <c r="E755" i="9"/>
  <c r="G755" i="9" s="1"/>
  <c r="H27" i="3" s="1"/>
  <c r="E756" i="9"/>
  <c r="G756" i="9" s="1"/>
  <c r="H28" i="3" s="1"/>
  <c r="E757" i="9"/>
  <c r="G757" i="9" s="1"/>
  <c r="H29" i="3" s="1"/>
  <c r="E758" i="9"/>
  <c r="G758" i="9" s="1"/>
  <c r="H30" i="3" s="1"/>
  <c r="E759" i="9"/>
  <c r="G759" i="9" s="1"/>
  <c r="H31" i="3" s="1"/>
  <c r="E760" i="9"/>
  <c r="G760" i="9" s="1"/>
  <c r="H32" i="3" s="1"/>
  <c r="E761" i="9"/>
  <c r="G761" i="9" s="1"/>
  <c r="H33" i="3" s="1"/>
  <c r="E762" i="9"/>
  <c r="G762" i="9" s="1"/>
  <c r="H34" i="3" s="1"/>
  <c r="E763" i="9"/>
  <c r="G763" i="9" s="1"/>
  <c r="H35" i="3" s="1"/>
  <c r="E764" i="9"/>
  <c r="G764" i="9" s="1"/>
  <c r="H36" i="3" s="1"/>
  <c r="E765" i="9"/>
  <c r="G765" i="9" s="1"/>
  <c r="H37" i="3" s="1"/>
  <c r="E766" i="9"/>
  <c r="G766" i="9" s="1"/>
  <c r="H38" i="3" s="1"/>
  <c r="E767" i="9"/>
  <c r="G767" i="9" s="1"/>
  <c r="H39" i="3" s="1"/>
  <c r="E768" i="9"/>
  <c r="G768" i="9" s="1"/>
  <c r="H40" i="3" s="1"/>
  <c r="E769" i="9"/>
  <c r="G769" i="9" s="1"/>
  <c r="H41" i="3" s="1"/>
  <c r="E770" i="9"/>
  <c r="G770" i="9" s="1"/>
  <c r="H42" i="3" s="1"/>
  <c r="E771" i="9"/>
  <c r="G771" i="9" s="1"/>
  <c r="H43" i="3" s="1"/>
  <c r="E772" i="9"/>
  <c r="G772" i="9" s="1"/>
  <c r="H44" i="3" s="1"/>
  <c r="E773" i="9"/>
  <c r="G773" i="9" s="1"/>
  <c r="H45" i="3" s="1"/>
  <c r="E774" i="9"/>
  <c r="G774" i="9" s="1"/>
  <c r="H46" i="3" s="1"/>
  <c r="E775" i="9"/>
  <c r="G775" i="9" s="1"/>
  <c r="H47" i="3" s="1"/>
  <c r="E776" i="9"/>
  <c r="G776" i="9" s="1"/>
  <c r="H48" i="3" s="1"/>
  <c r="E777" i="9"/>
  <c r="G777" i="9" s="1"/>
  <c r="H49" i="3" s="1"/>
  <c r="E778" i="9"/>
  <c r="G778" i="9" s="1"/>
  <c r="H50" i="3" s="1"/>
  <c r="E779" i="9"/>
  <c r="G779" i="9" s="1"/>
  <c r="H51" i="3" s="1"/>
  <c r="E780" i="9"/>
  <c r="G780" i="9" s="1"/>
  <c r="H52" i="3" s="1"/>
  <c r="E781" i="9"/>
  <c r="G781" i="9" s="1"/>
  <c r="H53" i="3" s="1"/>
  <c r="E782" i="9"/>
  <c r="G782" i="9" s="1"/>
  <c r="H54" i="3" s="1"/>
  <c r="E3" i="9"/>
  <c r="E705" i="9" s="1"/>
  <c r="G674" i="9"/>
  <c r="H674" i="2" s="1"/>
  <c r="G594" i="9"/>
  <c r="H594" i="2" s="1"/>
  <c r="G533" i="9"/>
  <c r="H533" i="2" s="1"/>
  <c r="G502" i="9"/>
  <c r="H502" i="2" s="1"/>
  <c r="G484" i="9"/>
  <c r="H484" i="2" s="1"/>
  <c r="G473" i="9"/>
  <c r="H473" i="2" s="1"/>
  <c r="G444" i="9"/>
  <c r="H444" i="2" s="1"/>
  <c r="G433" i="9"/>
  <c r="H433" i="2" s="1"/>
  <c r="G424" i="9"/>
  <c r="H424" i="2" s="1"/>
  <c r="G394" i="9"/>
  <c r="H394" i="2" s="1"/>
  <c r="G374" i="9"/>
  <c r="H374" i="2" s="1"/>
  <c r="G364" i="9"/>
  <c r="H364" i="2" s="1"/>
  <c r="G344" i="9"/>
  <c r="H344" i="2" s="1"/>
  <c r="G343" i="9"/>
  <c r="H343" i="2" s="1"/>
  <c r="G342" i="9"/>
  <c r="H342" i="2" s="1"/>
  <c r="G324" i="9"/>
  <c r="H324" i="2" s="1"/>
  <c r="G314" i="9"/>
  <c r="H314" i="2" s="1"/>
  <c r="G284" i="9"/>
  <c r="H284" i="2" s="1"/>
  <c r="G283" i="9"/>
  <c r="H283" i="2" s="1"/>
  <c r="G264" i="9"/>
  <c r="H264" i="2" s="1"/>
  <c r="G242" i="9"/>
  <c r="H242" i="2" s="1"/>
  <c r="G222" i="9"/>
  <c r="H222" i="2" s="1"/>
  <c r="G214" i="9"/>
  <c r="H214" i="2" s="1"/>
  <c r="G202" i="9"/>
  <c r="H202" i="2" s="1"/>
  <c r="G194" i="9"/>
  <c r="H194" i="2" s="1"/>
  <c r="G192" i="9"/>
  <c r="H192" i="2" s="1"/>
  <c r="G184" i="9"/>
  <c r="H184" i="2" s="1"/>
  <c r="G182" i="9"/>
  <c r="H182" i="2" s="1"/>
  <c r="G174" i="9"/>
  <c r="H174" i="2" s="1"/>
  <c r="G173" i="9"/>
  <c r="H173" i="2" s="1"/>
  <c r="G165" i="9"/>
  <c r="H165" i="2" s="1"/>
  <c r="G154" i="9"/>
  <c r="H154" i="2" s="1"/>
  <c r="G152" i="9"/>
  <c r="H152" i="2" s="1"/>
  <c r="G144" i="9"/>
  <c r="H144" i="2" s="1"/>
  <c r="G142" i="9"/>
  <c r="H142" i="2" s="1"/>
  <c r="G125" i="9"/>
  <c r="H125" i="2" s="1"/>
  <c r="G124" i="9"/>
  <c r="H124" i="2" s="1"/>
  <c r="G123" i="9"/>
  <c r="H123" i="2" s="1"/>
  <c r="G122" i="9"/>
  <c r="H122" i="2" s="1"/>
  <c r="G105" i="9"/>
  <c r="H105" i="2" s="1"/>
  <c r="G104" i="9"/>
  <c r="H104" i="2" s="1"/>
  <c r="G96" i="9"/>
  <c r="H96" i="2" s="1"/>
  <c r="G95" i="9"/>
  <c r="H95" i="2" s="1"/>
  <c r="G86" i="9"/>
  <c r="H86" i="2" s="1"/>
  <c r="G84" i="9"/>
  <c r="H84" i="2" s="1"/>
  <c r="G83" i="9"/>
  <c r="H83" i="2" s="1"/>
  <c r="G74" i="9"/>
  <c r="H74" i="2" s="1"/>
  <c r="G72" i="9"/>
  <c r="H72" i="2" s="1"/>
  <c r="G65" i="9"/>
  <c r="H65" i="2" s="1"/>
  <c r="G64" i="9"/>
  <c r="H64" i="2" s="1"/>
  <c r="G63" i="9"/>
  <c r="H63" i="2" s="1"/>
  <c r="G55" i="9"/>
  <c r="H55" i="2" s="1"/>
  <c r="G54" i="9"/>
  <c r="H54" i="2" s="1"/>
  <c r="G53" i="9"/>
  <c r="H53" i="2" s="1"/>
  <c r="G52" i="9"/>
  <c r="H52" i="2" s="1"/>
  <c r="G45" i="9"/>
  <c r="H45" i="2" s="1"/>
  <c r="G42" i="9"/>
  <c r="H42" i="2" s="1"/>
  <c r="G36" i="9"/>
  <c r="H36" i="2" s="1"/>
  <c r="G35" i="9"/>
  <c r="H35" i="2" s="1"/>
  <c r="G34" i="9"/>
  <c r="H34" i="2" s="1"/>
  <c r="G25" i="9"/>
  <c r="H25" i="2" s="1"/>
  <c r="G22" i="9"/>
  <c r="H22" i="2" s="1"/>
  <c r="G15" i="9"/>
  <c r="H15" i="2" s="1"/>
  <c r="G14" i="9"/>
  <c r="H14" i="2" s="1"/>
  <c r="G13" i="9"/>
  <c r="H13" i="2" s="1"/>
  <c r="G12" i="9"/>
  <c r="H12" i="2" s="1"/>
  <c r="G5" i="9"/>
  <c r="H5" i="2" s="1"/>
  <c r="G4" i="9"/>
  <c r="H4" i="2" s="1"/>
  <c r="E4" i="8"/>
  <c r="E5" i="8"/>
  <c r="E6" i="8"/>
  <c r="E7" i="8"/>
  <c r="E8" i="8"/>
  <c r="E9" i="8"/>
  <c r="E10" i="8"/>
  <c r="E11" i="8"/>
  <c r="E12" i="8"/>
  <c r="E13" i="8"/>
  <c r="E14" i="8"/>
  <c r="E15" i="8"/>
  <c r="E16" i="8"/>
  <c r="E17" i="8"/>
  <c r="E18" i="8"/>
  <c r="E19" i="8"/>
  <c r="E20" i="8"/>
  <c r="E21" i="8"/>
  <c r="E22" i="8"/>
  <c r="E23" i="8"/>
  <c r="E24" i="8"/>
  <c r="E25" i="8"/>
  <c r="E26" i="8"/>
  <c r="E27" i="8"/>
  <c r="E28" i="8"/>
  <c r="E29" i="8"/>
  <c r="E30" i="8"/>
  <c r="E31" i="8"/>
  <c r="E32" i="8"/>
  <c r="E33" i="8"/>
  <c r="E34" i="8"/>
  <c r="E35" i="8"/>
  <c r="G35" i="8" s="1"/>
  <c r="G35" i="2" s="1"/>
  <c r="E36" i="8"/>
  <c r="E37" i="8"/>
  <c r="E38" i="8"/>
  <c r="E39" i="8"/>
  <c r="E40" i="8"/>
  <c r="E41" i="8"/>
  <c r="E42" i="8"/>
  <c r="E43" i="8"/>
  <c r="E44" i="8"/>
  <c r="E45" i="8"/>
  <c r="E46" i="8"/>
  <c r="E47" i="8"/>
  <c r="G47" i="8" s="1"/>
  <c r="G47" i="2" s="1"/>
  <c r="E48" i="8"/>
  <c r="E49" i="8"/>
  <c r="E50" i="8"/>
  <c r="E51" i="8"/>
  <c r="E52" i="8"/>
  <c r="E53" i="8"/>
  <c r="E54" i="8"/>
  <c r="E55" i="8"/>
  <c r="G55" i="8" s="1"/>
  <c r="G55" i="2" s="1"/>
  <c r="E56" i="8"/>
  <c r="E57" i="8"/>
  <c r="E58" i="8"/>
  <c r="E59" i="8"/>
  <c r="E60" i="8"/>
  <c r="E61" i="8"/>
  <c r="E62" i="8"/>
  <c r="E63" i="8"/>
  <c r="E64" i="8"/>
  <c r="E65" i="8"/>
  <c r="G65" i="8" s="1"/>
  <c r="G65" i="2" s="1"/>
  <c r="E66" i="8"/>
  <c r="G66" i="8" s="1"/>
  <c r="G66" i="2" s="1"/>
  <c r="E67" i="8"/>
  <c r="E68" i="8"/>
  <c r="E69" i="8"/>
  <c r="E70" i="8"/>
  <c r="E71" i="8"/>
  <c r="E72" i="8"/>
  <c r="E73" i="8"/>
  <c r="E74" i="8"/>
  <c r="G74" i="8" s="1"/>
  <c r="G74" i="2" s="1"/>
  <c r="E75" i="8"/>
  <c r="E76" i="8"/>
  <c r="E77" i="8"/>
  <c r="E78" i="8"/>
  <c r="E79" i="8"/>
  <c r="E80" i="8"/>
  <c r="E81" i="8"/>
  <c r="E82" i="8"/>
  <c r="E83" i="8"/>
  <c r="E84" i="8"/>
  <c r="E85" i="8"/>
  <c r="G85" i="8" s="1"/>
  <c r="G85" i="2" s="1"/>
  <c r="E86" i="8"/>
  <c r="E87" i="8"/>
  <c r="G87" i="8" s="1"/>
  <c r="G87" i="2" s="1"/>
  <c r="E88" i="8"/>
  <c r="E89" i="8"/>
  <c r="E90" i="8"/>
  <c r="E91" i="8"/>
  <c r="E92" i="8"/>
  <c r="E93" i="8"/>
  <c r="E94" i="8"/>
  <c r="G94" i="8" s="1"/>
  <c r="G94" i="2" s="1"/>
  <c r="E95" i="8"/>
  <c r="G95" i="8" s="1"/>
  <c r="G95" i="2" s="1"/>
  <c r="E96" i="8"/>
  <c r="G96" i="8" s="1"/>
  <c r="G96" i="2" s="1"/>
  <c r="E97" i="8"/>
  <c r="E98" i="8"/>
  <c r="E99" i="8"/>
  <c r="E100" i="8"/>
  <c r="E101" i="8"/>
  <c r="E102" i="8"/>
  <c r="E103" i="8"/>
  <c r="E104" i="8"/>
  <c r="E105" i="8"/>
  <c r="G105" i="8" s="1"/>
  <c r="G105" i="2" s="1"/>
  <c r="E106" i="8"/>
  <c r="G106" i="8" s="1"/>
  <c r="G106" i="2" s="1"/>
  <c r="E107" i="8"/>
  <c r="E108" i="8"/>
  <c r="E109" i="8"/>
  <c r="E110" i="8"/>
  <c r="E111" i="8"/>
  <c r="E112" i="8"/>
  <c r="E113" i="8"/>
  <c r="E114" i="8"/>
  <c r="E115" i="8"/>
  <c r="G115" i="8" s="1"/>
  <c r="G115" i="2" s="1"/>
  <c r="E116" i="8"/>
  <c r="G116" i="8" s="1"/>
  <c r="G116" i="2" s="1"/>
  <c r="E117" i="8"/>
  <c r="G117" i="8" s="1"/>
  <c r="G117" i="2" s="1"/>
  <c r="E118" i="8"/>
  <c r="E119" i="8"/>
  <c r="E120" i="8"/>
  <c r="E121" i="8"/>
  <c r="E122" i="8"/>
  <c r="E123" i="8"/>
  <c r="E124" i="8"/>
  <c r="G124" i="8" s="1"/>
  <c r="G124" i="2" s="1"/>
  <c r="E125" i="8"/>
  <c r="G125" i="8" s="1"/>
  <c r="G125" i="2" s="1"/>
  <c r="E126" i="8"/>
  <c r="E127" i="8"/>
  <c r="E128" i="8"/>
  <c r="E129" i="8"/>
  <c r="E130" i="8"/>
  <c r="E131" i="8"/>
  <c r="E132" i="8"/>
  <c r="E133" i="8"/>
  <c r="E134" i="8"/>
  <c r="E135" i="8"/>
  <c r="E136" i="8"/>
  <c r="G136" i="8" s="1"/>
  <c r="G136" i="2" s="1"/>
  <c r="E137" i="8"/>
  <c r="G137" i="8" s="1"/>
  <c r="G137" i="2" s="1"/>
  <c r="E138" i="8"/>
  <c r="E139" i="8"/>
  <c r="E140" i="8"/>
  <c r="E141" i="8"/>
  <c r="E142" i="8"/>
  <c r="E143" i="8"/>
  <c r="E144" i="8"/>
  <c r="G144" i="8" s="1"/>
  <c r="G144" i="2" s="1"/>
  <c r="E145" i="8"/>
  <c r="E146" i="8"/>
  <c r="G146" i="8" s="1"/>
  <c r="G146" i="2" s="1"/>
  <c r="E147" i="8"/>
  <c r="E148" i="8"/>
  <c r="E149" i="8"/>
  <c r="E150" i="8"/>
  <c r="E151" i="8"/>
  <c r="E152" i="8"/>
  <c r="E153" i="8"/>
  <c r="E154" i="8"/>
  <c r="E155" i="8"/>
  <c r="G155" i="8" s="1"/>
  <c r="G155" i="2" s="1"/>
  <c r="E156" i="8"/>
  <c r="E157" i="8"/>
  <c r="E158" i="8"/>
  <c r="E159" i="8"/>
  <c r="E160" i="8"/>
  <c r="E161" i="8"/>
  <c r="E162" i="8"/>
  <c r="E163" i="8"/>
  <c r="E164" i="8"/>
  <c r="G164" i="8" s="1"/>
  <c r="G164" i="2" s="1"/>
  <c r="E165" i="8"/>
  <c r="G165" i="8" s="1"/>
  <c r="G165" i="2" s="1"/>
  <c r="E166" i="8"/>
  <c r="G166" i="8" s="1"/>
  <c r="G166" i="2" s="1"/>
  <c r="E167" i="8"/>
  <c r="E168" i="8"/>
  <c r="E169" i="8"/>
  <c r="E170" i="8"/>
  <c r="E171" i="8"/>
  <c r="E172" i="8"/>
  <c r="E173" i="8"/>
  <c r="E174" i="8"/>
  <c r="G174" i="8" s="1"/>
  <c r="G174" i="2" s="1"/>
  <c r="E175" i="8"/>
  <c r="G175" i="8" s="1"/>
  <c r="G175" i="2" s="1"/>
  <c r="E176" i="8"/>
  <c r="G176" i="8" s="1"/>
  <c r="G176" i="2" s="1"/>
  <c r="E177" i="8"/>
  <c r="E178" i="8"/>
  <c r="E179" i="8"/>
  <c r="E180" i="8"/>
  <c r="E181" i="8"/>
  <c r="E182" i="8"/>
  <c r="E183" i="8"/>
  <c r="E184" i="8"/>
  <c r="G184" i="8" s="1"/>
  <c r="G184" i="2" s="1"/>
  <c r="E185" i="8"/>
  <c r="G185" i="8" s="1"/>
  <c r="G185" i="2" s="1"/>
  <c r="E186" i="8"/>
  <c r="E187" i="8"/>
  <c r="E188" i="8"/>
  <c r="E189" i="8"/>
  <c r="E190" i="8"/>
  <c r="E191" i="8"/>
  <c r="E192" i="8"/>
  <c r="E193" i="8"/>
  <c r="E194" i="8"/>
  <c r="E195" i="8"/>
  <c r="E196" i="8"/>
  <c r="G196" i="8" s="1"/>
  <c r="G196" i="2" s="1"/>
  <c r="E197" i="8"/>
  <c r="E198" i="8"/>
  <c r="E199" i="8"/>
  <c r="E200" i="8"/>
  <c r="E201" i="8"/>
  <c r="E202" i="8"/>
  <c r="E203" i="8"/>
  <c r="E204" i="8"/>
  <c r="E205" i="8"/>
  <c r="G205" i="8" s="1"/>
  <c r="G205" i="2" s="1"/>
  <c r="E206" i="8"/>
  <c r="G206" i="8" s="1"/>
  <c r="G206" i="2" s="1"/>
  <c r="E207" i="8"/>
  <c r="E208" i="8"/>
  <c r="E209" i="8"/>
  <c r="E210" i="8"/>
  <c r="E211" i="8"/>
  <c r="E212" i="8"/>
  <c r="E213" i="8"/>
  <c r="E214" i="8"/>
  <c r="G214" i="8" s="1"/>
  <c r="G214" i="2" s="1"/>
  <c r="E215" i="8"/>
  <c r="G215" i="8" s="1"/>
  <c r="G215" i="2" s="1"/>
  <c r="E216" i="8"/>
  <c r="E217" i="8"/>
  <c r="E218" i="8"/>
  <c r="E219" i="8"/>
  <c r="E220" i="8"/>
  <c r="E221" i="8"/>
  <c r="E222" i="8"/>
  <c r="E223" i="8"/>
  <c r="E224" i="8"/>
  <c r="E225" i="8"/>
  <c r="G225" i="8" s="1"/>
  <c r="G225" i="2" s="1"/>
  <c r="E226" i="8"/>
  <c r="E227" i="8"/>
  <c r="E228" i="8"/>
  <c r="E229" i="8"/>
  <c r="E230" i="8"/>
  <c r="E231" i="8"/>
  <c r="E232" i="8"/>
  <c r="E233" i="8"/>
  <c r="E234" i="8"/>
  <c r="G234" i="8" s="1"/>
  <c r="G234" i="2" s="1"/>
  <c r="E235" i="8"/>
  <c r="G235" i="8" s="1"/>
  <c r="G235" i="2" s="1"/>
  <c r="E236" i="8"/>
  <c r="E237" i="8"/>
  <c r="G237" i="8" s="1"/>
  <c r="G237" i="2" s="1"/>
  <c r="E238" i="8"/>
  <c r="E239" i="8"/>
  <c r="E240" i="8"/>
  <c r="E241" i="8"/>
  <c r="E242" i="8"/>
  <c r="E243" i="8"/>
  <c r="E244" i="8"/>
  <c r="G244" i="8" s="1"/>
  <c r="G244" i="2" s="1"/>
  <c r="E245" i="8"/>
  <c r="G245" i="8" s="1"/>
  <c r="G245" i="2" s="1"/>
  <c r="E246" i="8"/>
  <c r="E247" i="8"/>
  <c r="E248" i="8"/>
  <c r="E249" i="8"/>
  <c r="E250" i="8"/>
  <c r="E251" i="8"/>
  <c r="E252" i="8"/>
  <c r="E253" i="8"/>
  <c r="E254" i="8"/>
  <c r="E255" i="8"/>
  <c r="G255" i="8" s="1"/>
  <c r="G255" i="2" s="1"/>
  <c r="E256" i="8"/>
  <c r="E257" i="8"/>
  <c r="E258" i="8"/>
  <c r="E259" i="8"/>
  <c r="E260" i="8"/>
  <c r="E261" i="8"/>
  <c r="E262" i="8"/>
  <c r="E263" i="8"/>
  <c r="E264" i="8"/>
  <c r="G264" i="8" s="1"/>
  <c r="G264" i="2" s="1"/>
  <c r="E265" i="8"/>
  <c r="G265" i="8" s="1"/>
  <c r="G265" i="2" s="1"/>
  <c r="E266" i="8"/>
  <c r="E267" i="8"/>
  <c r="G267" i="8" s="1"/>
  <c r="G267" i="2" s="1"/>
  <c r="E268" i="8"/>
  <c r="E269" i="8"/>
  <c r="E270" i="8"/>
  <c r="E271" i="8"/>
  <c r="E272" i="8"/>
  <c r="E273" i="8"/>
  <c r="E274" i="8"/>
  <c r="G274" i="8" s="1"/>
  <c r="G274" i="2" s="1"/>
  <c r="E275" i="8"/>
  <c r="G275" i="8" s="1"/>
  <c r="G275" i="2" s="1"/>
  <c r="E276" i="8"/>
  <c r="E277" i="8"/>
  <c r="E278" i="8"/>
  <c r="E279" i="8"/>
  <c r="E280" i="8"/>
  <c r="E281" i="8"/>
  <c r="E282" i="8"/>
  <c r="E283" i="8"/>
  <c r="E284" i="8"/>
  <c r="G284" i="8" s="1"/>
  <c r="G284" i="2" s="1"/>
  <c r="E285" i="8"/>
  <c r="G285" i="8" s="1"/>
  <c r="G285" i="2" s="1"/>
  <c r="E286" i="8"/>
  <c r="G286" i="8" s="1"/>
  <c r="G286" i="2" s="1"/>
  <c r="E287" i="8"/>
  <c r="E288" i="8"/>
  <c r="E289" i="8"/>
  <c r="E290" i="8"/>
  <c r="E291" i="8"/>
  <c r="E292" i="8"/>
  <c r="E293" i="8"/>
  <c r="E294" i="8"/>
  <c r="E295" i="8"/>
  <c r="G295" i="8" s="1"/>
  <c r="G295" i="2" s="1"/>
  <c r="E296" i="8"/>
  <c r="E297" i="8"/>
  <c r="E298" i="8"/>
  <c r="E299" i="8"/>
  <c r="E300" i="8"/>
  <c r="E301" i="8"/>
  <c r="E302" i="8"/>
  <c r="E303" i="8"/>
  <c r="E304" i="8"/>
  <c r="G304" i="8" s="1"/>
  <c r="G304" i="2" s="1"/>
  <c r="E305" i="8"/>
  <c r="G305" i="8" s="1"/>
  <c r="G305" i="2" s="1"/>
  <c r="E306" i="8"/>
  <c r="G306" i="8" s="1"/>
  <c r="G306" i="2" s="1"/>
  <c r="E307" i="8"/>
  <c r="E308" i="8"/>
  <c r="E309" i="8"/>
  <c r="E310" i="8"/>
  <c r="E311" i="8"/>
  <c r="E312" i="8"/>
  <c r="E313" i="8"/>
  <c r="E314" i="8"/>
  <c r="E315" i="8"/>
  <c r="G315" i="8" s="1"/>
  <c r="G315" i="2" s="1"/>
  <c r="E316" i="8"/>
  <c r="E317" i="8"/>
  <c r="E318" i="8"/>
  <c r="E319" i="8"/>
  <c r="E320" i="8"/>
  <c r="E321" i="8"/>
  <c r="E322" i="8"/>
  <c r="E323" i="8"/>
  <c r="E324" i="8"/>
  <c r="G324" i="8" s="1"/>
  <c r="G324" i="2" s="1"/>
  <c r="E325" i="8"/>
  <c r="G325" i="8" s="1"/>
  <c r="G325" i="2" s="1"/>
  <c r="E326" i="8"/>
  <c r="E327" i="8"/>
  <c r="E328" i="8"/>
  <c r="E329" i="8"/>
  <c r="E330" i="8"/>
  <c r="E331" i="8"/>
  <c r="E332" i="8"/>
  <c r="E333" i="8"/>
  <c r="E334" i="8"/>
  <c r="G334" i="8" s="1"/>
  <c r="G334" i="2" s="1"/>
  <c r="E335" i="8"/>
  <c r="G335" i="8" s="1"/>
  <c r="G335" i="2" s="1"/>
  <c r="E336" i="8"/>
  <c r="G336" i="8" s="1"/>
  <c r="G336" i="2" s="1"/>
  <c r="E337" i="8"/>
  <c r="G337" i="8" s="1"/>
  <c r="G337" i="2" s="1"/>
  <c r="E338" i="8"/>
  <c r="E339" i="8"/>
  <c r="E340" i="8"/>
  <c r="E341" i="8"/>
  <c r="E342" i="8"/>
  <c r="E343" i="8"/>
  <c r="E344" i="8"/>
  <c r="E345" i="8"/>
  <c r="E346" i="8"/>
  <c r="G346" i="8" s="1"/>
  <c r="G346" i="2" s="1"/>
  <c r="E347" i="8"/>
  <c r="E348" i="8"/>
  <c r="E349" i="8"/>
  <c r="E350" i="8"/>
  <c r="E351" i="8"/>
  <c r="E352" i="8"/>
  <c r="G352" i="8" s="1"/>
  <c r="G352" i="2" s="1"/>
  <c r="E353" i="8"/>
  <c r="E354" i="8"/>
  <c r="G354" i="8" s="1"/>
  <c r="G354" i="2" s="1"/>
  <c r="E355" i="8"/>
  <c r="G355" i="8" s="1"/>
  <c r="G355" i="2" s="1"/>
  <c r="E356" i="8"/>
  <c r="E357" i="8"/>
  <c r="E358" i="8"/>
  <c r="E359" i="8"/>
  <c r="E360" i="8"/>
  <c r="E361" i="8"/>
  <c r="E362" i="8"/>
  <c r="E363" i="8"/>
  <c r="E364" i="8"/>
  <c r="E365" i="8"/>
  <c r="G365" i="8" s="1"/>
  <c r="G365" i="2" s="1"/>
  <c r="E366" i="8"/>
  <c r="E367" i="8"/>
  <c r="E368" i="8"/>
  <c r="E369" i="8"/>
  <c r="E370" i="8"/>
  <c r="E371" i="8"/>
  <c r="E372" i="8"/>
  <c r="E373" i="8"/>
  <c r="E374" i="8"/>
  <c r="E375" i="8"/>
  <c r="G375" i="8" s="1"/>
  <c r="G375" i="2" s="1"/>
  <c r="E376" i="8"/>
  <c r="E377" i="8"/>
  <c r="E378" i="8"/>
  <c r="E379" i="8"/>
  <c r="E380" i="8"/>
  <c r="E381" i="8"/>
  <c r="E382" i="8"/>
  <c r="E383" i="8"/>
  <c r="E384" i="8"/>
  <c r="G384" i="8" s="1"/>
  <c r="G384" i="2" s="1"/>
  <c r="E385" i="8"/>
  <c r="G385" i="8" s="1"/>
  <c r="G385" i="2" s="1"/>
  <c r="E386" i="8"/>
  <c r="G386" i="8" s="1"/>
  <c r="G386" i="2" s="1"/>
  <c r="E387" i="8"/>
  <c r="E388" i="8"/>
  <c r="E389" i="8"/>
  <c r="E390" i="8"/>
  <c r="E391" i="8"/>
  <c r="E392" i="8"/>
  <c r="E393" i="8"/>
  <c r="E394" i="8"/>
  <c r="E395" i="8"/>
  <c r="G395" i="8" s="1"/>
  <c r="G395" i="2" s="1"/>
  <c r="E396" i="8"/>
  <c r="E397" i="8"/>
  <c r="E398" i="8"/>
  <c r="E399" i="8"/>
  <c r="E400" i="8"/>
  <c r="E401" i="8"/>
  <c r="E402" i="8"/>
  <c r="E403" i="8"/>
  <c r="E404" i="8"/>
  <c r="E405" i="8"/>
  <c r="G405" i="8" s="1"/>
  <c r="G405" i="2" s="1"/>
  <c r="E406" i="8"/>
  <c r="G406" i="8" s="1"/>
  <c r="G406" i="2" s="1"/>
  <c r="E407" i="8"/>
  <c r="E408" i="8"/>
  <c r="E409" i="8"/>
  <c r="E410" i="8"/>
  <c r="E411" i="8"/>
  <c r="E412" i="8"/>
  <c r="E413" i="8"/>
  <c r="E414" i="8"/>
  <c r="G414" i="8" s="1"/>
  <c r="G414" i="2" s="1"/>
  <c r="E415" i="8"/>
  <c r="G415" i="8" s="1"/>
  <c r="G415" i="2" s="1"/>
  <c r="E416" i="8"/>
  <c r="G416" i="8" s="1"/>
  <c r="G416" i="2" s="1"/>
  <c r="E417" i="8"/>
  <c r="E418" i="8"/>
  <c r="E419" i="8"/>
  <c r="E420" i="8"/>
  <c r="E421" i="8"/>
  <c r="E422" i="8"/>
  <c r="E423" i="8"/>
  <c r="E424" i="8"/>
  <c r="G424" i="8" s="1"/>
  <c r="G424" i="2" s="1"/>
  <c r="E425" i="8"/>
  <c r="G425" i="8" s="1"/>
  <c r="G425" i="2" s="1"/>
  <c r="E426" i="8"/>
  <c r="E427" i="8"/>
  <c r="E428" i="8"/>
  <c r="E429" i="8"/>
  <c r="E430" i="8"/>
  <c r="E431" i="8"/>
  <c r="E432" i="8"/>
  <c r="E433" i="8"/>
  <c r="E434" i="8"/>
  <c r="G434" i="8" s="1"/>
  <c r="G434" i="2" s="1"/>
  <c r="E435" i="8"/>
  <c r="G435" i="8" s="1"/>
  <c r="G435" i="2" s="1"/>
  <c r="E436" i="8"/>
  <c r="G436" i="8" s="1"/>
  <c r="G436" i="2" s="1"/>
  <c r="E437" i="8"/>
  <c r="E438" i="8"/>
  <c r="E439" i="8"/>
  <c r="E440" i="8"/>
  <c r="E441" i="8"/>
  <c r="E442" i="8"/>
  <c r="E443" i="8"/>
  <c r="E444" i="8"/>
  <c r="E445" i="8"/>
  <c r="G445" i="8" s="1"/>
  <c r="G445" i="2" s="1"/>
  <c r="E446" i="8"/>
  <c r="E447" i="8"/>
  <c r="E448" i="8"/>
  <c r="E449" i="8"/>
  <c r="E450" i="8"/>
  <c r="E451" i="8"/>
  <c r="E452" i="8"/>
  <c r="E453" i="8"/>
  <c r="E454" i="8"/>
  <c r="E455" i="8"/>
  <c r="G455" i="8" s="1"/>
  <c r="G455" i="2" s="1"/>
  <c r="E456" i="8"/>
  <c r="G456" i="8" s="1"/>
  <c r="G456" i="2" s="1"/>
  <c r="E457" i="8"/>
  <c r="E458" i="8"/>
  <c r="E459" i="8"/>
  <c r="E460" i="8"/>
  <c r="E461" i="8"/>
  <c r="E462" i="8"/>
  <c r="E463" i="8"/>
  <c r="E464" i="8"/>
  <c r="G464" i="8" s="1"/>
  <c r="G464" i="2" s="1"/>
  <c r="E465" i="8"/>
  <c r="G465" i="8" s="1"/>
  <c r="G465" i="2" s="1"/>
  <c r="E466" i="8"/>
  <c r="G466" i="8" s="1"/>
  <c r="G466" i="2" s="1"/>
  <c r="E467" i="8"/>
  <c r="G467" i="8" s="1"/>
  <c r="G467" i="2" s="1"/>
  <c r="E468" i="8"/>
  <c r="E469" i="8"/>
  <c r="E470" i="8"/>
  <c r="E471" i="8"/>
  <c r="E472" i="8"/>
  <c r="E473" i="8"/>
  <c r="E474" i="8"/>
  <c r="E475" i="8"/>
  <c r="G475" i="8" s="1"/>
  <c r="G475" i="2" s="1"/>
  <c r="E476" i="8"/>
  <c r="E477" i="8"/>
  <c r="E478" i="8"/>
  <c r="E479" i="8"/>
  <c r="E480" i="8"/>
  <c r="E481" i="8"/>
  <c r="E482" i="8"/>
  <c r="E483" i="8"/>
  <c r="E484" i="8"/>
  <c r="G484" i="8" s="1"/>
  <c r="G484" i="2" s="1"/>
  <c r="E485" i="8"/>
  <c r="G485" i="8" s="1"/>
  <c r="G485" i="2" s="1"/>
  <c r="E486" i="8"/>
  <c r="G486" i="8" s="1"/>
  <c r="G486" i="2" s="1"/>
  <c r="E487" i="8"/>
  <c r="E488" i="8"/>
  <c r="E489" i="8"/>
  <c r="E490" i="8"/>
  <c r="E491" i="8"/>
  <c r="E492" i="8"/>
  <c r="E493" i="8"/>
  <c r="E494" i="8"/>
  <c r="G494" i="8" s="1"/>
  <c r="G494" i="2" s="1"/>
  <c r="E495" i="8"/>
  <c r="G495" i="8" s="1"/>
  <c r="G495" i="2" s="1"/>
  <c r="E496" i="8"/>
  <c r="E497" i="8"/>
  <c r="E498" i="8"/>
  <c r="E499" i="8"/>
  <c r="E500" i="8"/>
  <c r="E501" i="8"/>
  <c r="E502" i="8"/>
  <c r="E503" i="8"/>
  <c r="E504" i="8"/>
  <c r="E505" i="8"/>
  <c r="G505" i="8" s="1"/>
  <c r="G505" i="2" s="1"/>
  <c r="E506" i="8"/>
  <c r="E507" i="8"/>
  <c r="E508" i="8"/>
  <c r="E509" i="8"/>
  <c r="E510" i="8"/>
  <c r="E511" i="8"/>
  <c r="E512" i="8"/>
  <c r="E513" i="8"/>
  <c r="E514" i="8"/>
  <c r="G514" i="8" s="1"/>
  <c r="G514" i="2" s="1"/>
  <c r="E515" i="8"/>
  <c r="G515" i="8" s="1"/>
  <c r="G515" i="2" s="1"/>
  <c r="E516" i="8"/>
  <c r="G516" i="8" s="1"/>
  <c r="G516" i="2" s="1"/>
  <c r="E517" i="8"/>
  <c r="E518" i="8"/>
  <c r="E519" i="8"/>
  <c r="E520" i="8"/>
  <c r="E521" i="8"/>
  <c r="E522" i="8"/>
  <c r="E523" i="8"/>
  <c r="E524" i="8"/>
  <c r="G524" i="8" s="1"/>
  <c r="G524" i="2" s="1"/>
  <c r="E525" i="8"/>
  <c r="G525" i="8" s="1"/>
  <c r="G525" i="2" s="1"/>
  <c r="E526" i="8"/>
  <c r="E527" i="8"/>
  <c r="E528" i="8"/>
  <c r="E529" i="8"/>
  <c r="E530" i="8"/>
  <c r="E531" i="8"/>
  <c r="E532" i="8"/>
  <c r="E533" i="8"/>
  <c r="E534" i="8"/>
  <c r="E535" i="8"/>
  <c r="G535" i="8" s="1"/>
  <c r="G535" i="2" s="1"/>
  <c r="E536" i="8"/>
  <c r="G536" i="8" s="1"/>
  <c r="G536" i="2" s="1"/>
  <c r="E537" i="8"/>
  <c r="E538" i="8"/>
  <c r="E539" i="8"/>
  <c r="E540" i="8"/>
  <c r="E541" i="8"/>
  <c r="E542" i="8"/>
  <c r="E543" i="8"/>
  <c r="E544" i="8"/>
  <c r="G544" i="8" s="1"/>
  <c r="G544" i="2" s="1"/>
  <c r="E545" i="8"/>
  <c r="G545" i="8" s="1"/>
  <c r="G545" i="2" s="1"/>
  <c r="E546" i="8"/>
  <c r="E547" i="8"/>
  <c r="E548" i="8"/>
  <c r="E549" i="8"/>
  <c r="E550" i="8"/>
  <c r="E551" i="8"/>
  <c r="E552" i="8"/>
  <c r="E553" i="8"/>
  <c r="E554" i="8"/>
  <c r="G554" i="8" s="1"/>
  <c r="G554" i="2" s="1"/>
  <c r="E555" i="8"/>
  <c r="G555" i="8" s="1"/>
  <c r="G555" i="2" s="1"/>
  <c r="E556" i="8"/>
  <c r="G556" i="8" s="1"/>
  <c r="G556" i="2" s="1"/>
  <c r="E557" i="8"/>
  <c r="E558" i="8"/>
  <c r="E559" i="8"/>
  <c r="E560" i="8"/>
  <c r="E561" i="8"/>
  <c r="E562" i="8"/>
  <c r="E563" i="8"/>
  <c r="E564" i="8"/>
  <c r="G564" i="8" s="1"/>
  <c r="G564" i="2" s="1"/>
  <c r="E565" i="8"/>
  <c r="G565" i="8" s="1"/>
  <c r="G565" i="2" s="1"/>
  <c r="E566" i="8"/>
  <c r="G566" i="8" s="1"/>
  <c r="G566" i="2" s="1"/>
  <c r="E567" i="8"/>
  <c r="E568" i="8"/>
  <c r="E569" i="8"/>
  <c r="E570" i="8"/>
  <c r="E571" i="8"/>
  <c r="E572" i="8"/>
  <c r="E573" i="8"/>
  <c r="E574" i="8"/>
  <c r="E575" i="8"/>
  <c r="G575" i="8" s="1"/>
  <c r="G575" i="2" s="1"/>
  <c r="E576" i="8"/>
  <c r="G576" i="8" s="1"/>
  <c r="G576" i="2" s="1"/>
  <c r="E577" i="8"/>
  <c r="E578" i="8"/>
  <c r="E579" i="8"/>
  <c r="E580" i="8"/>
  <c r="E581" i="8"/>
  <c r="E582" i="8"/>
  <c r="E583" i="8"/>
  <c r="E584" i="8"/>
  <c r="E585" i="8"/>
  <c r="G585" i="8" s="1"/>
  <c r="G585" i="2" s="1"/>
  <c r="E586" i="8"/>
  <c r="E587" i="8"/>
  <c r="E588" i="8"/>
  <c r="E589" i="8"/>
  <c r="E590" i="8"/>
  <c r="E591" i="8"/>
  <c r="E592" i="8"/>
  <c r="G592" i="8" s="1"/>
  <c r="G592" i="2" s="1"/>
  <c r="E593" i="8"/>
  <c r="E594" i="8"/>
  <c r="E595" i="8"/>
  <c r="G595" i="8" s="1"/>
  <c r="G595" i="2" s="1"/>
  <c r="E596" i="8"/>
  <c r="G596" i="8" s="1"/>
  <c r="G596" i="2" s="1"/>
  <c r="E597" i="8"/>
  <c r="E598" i="8"/>
  <c r="E599" i="8"/>
  <c r="E600" i="8"/>
  <c r="E601" i="8"/>
  <c r="E602" i="8"/>
  <c r="E603" i="8"/>
  <c r="E604" i="8"/>
  <c r="G604" i="8" s="1"/>
  <c r="G604" i="2" s="1"/>
  <c r="E605" i="8"/>
  <c r="G605" i="8" s="1"/>
  <c r="G605" i="2" s="1"/>
  <c r="E606" i="8"/>
  <c r="E607" i="8"/>
  <c r="E608" i="8"/>
  <c r="E609" i="8"/>
  <c r="E610" i="8"/>
  <c r="E611" i="8"/>
  <c r="E612" i="8"/>
  <c r="E613" i="8"/>
  <c r="E614" i="8"/>
  <c r="G614" i="8" s="1"/>
  <c r="G614" i="2" s="1"/>
  <c r="E615" i="8"/>
  <c r="G615" i="8" s="1"/>
  <c r="G615" i="2" s="1"/>
  <c r="E616" i="8"/>
  <c r="E617" i="8"/>
  <c r="E618" i="8"/>
  <c r="E619" i="8"/>
  <c r="E620" i="8"/>
  <c r="E621" i="8"/>
  <c r="E622" i="8"/>
  <c r="E623" i="8"/>
  <c r="E624" i="8"/>
  <c r="G624" i="8" s="1"/>
  <c r="G624" i="2" s="1"/>
  <c r="E625" i="8"/>
  <c r="G625" i="8" s="1"/>
  <c r="G625" i="2" s="1"/>
  <c r="E626" i="8"/>
  <c r="E627" i="8"/>
  <c r="E628" i="8"/>
  <c r="E629" i="8"/>
  <c r="E630" i="8"/>
  <c r="E631" i="8"/>
  <c r="E632" i="8"/>
  <c r="E633" i="8"/>
  <c r="E634" i="8"/>
  <c r="G634" i="8" s="1"/>
  <c r="G634" i="2" s="1"/>
  <c r="E635" i="8"/>
  <c r="G635" i="8" s="1"/>
  <c r="G635" i="2" s="1"/>
  <c r="E636" i="8"/>
  <c r="E637" i="8"/>
  <c r="G637" i="8" s="1"/>
  <c r="G637" i="2" s="1"/>
  <c r="E638" i="8"/>
  <c r="E639" i="8"/>
  <c r="E640" i="8"/>
  <c r="E641" i="8"/>
  <c r="E642" i="8"/>
  <c r="E643" i="8"/>
  <c r="E644" i="8"/>
  <c r="E645" i="8"/>
  <c r="G645" i="8" s="1"/>
  <c r="G645" i="2" s="1"/>
  <c r="E646" i="8"/>
  <c r="E647" i="8"/>
  <c r="E648" i="8"/>
  <c r="E649" i="8"/>
  <c r="E650" i="8"/>
  <c r="E651" i="8"/>
  <c r="E652" i="8"/>
  <c r="E653" i="8"/>
  <c r="E654" i="8"/>
  <c r="G654" i="8" s="1"/>
  <c r="G654" i="2" s="1"/>
  <c r="E655" i="8"/>
  <c r="G655" i="8" s="1"/>
  <c r="G655" i="2" s="1"/>
  <c r="E656" i="8"/>
  <c r="E657" i="8"/>
  <c r="E658" i="8"/>
  <c r="E659" i="8"/>
  <c r="E660" i="8"/>
  <c r="E661" i="8"/>
  <c r="E662" i="8"/>
  <c r="E663" i="8"/>
  <c r="E664" i="8"/>
  <c r="G664" i="8" s="1"/>
  <c r="G664" i="2" s="1"/>
  <c r="E665" i="8"/>
  <c r="G665" i="8" s="1"/>
  <c r="G665" i="2" s="1"/>
  <c r="E666" i="8"/>
  <c r="E667" i="8"/>
  <c r="E668" i="8"/>
  <c r="E669" i="8"/>
  <c r="E670" i="8"/>
  <c r="E671" i="8"/>
  <c r="E672" i="8"/>
  <c r="E673" i="8"/>
  <c r="E674" i="8"/>
  <c r="G674" i="8" s="1"/>
  <c r="G674" i="2" s="1"/>
  <c r="E675" i="8"/>
  <c r="G675" i="8" s="1"/>
  <c r="G675" i="2" s="1"/>
  <c r="E676" i="8"/>
  <c r="E677" i="8"/>
  <c r="E678" i="8"/>
  <c r="E679" i="8"/>
  <c r="E680" i="8"/>
  <c r="E681" i="8"/>
  <c r="E682" i="8"/>
  <c r="E683" i="8"/>
  <c r="E684" i="8"/>
  <c r="E685" i="8"/>
  <c r="G685" i="8" s="1"/>
  <c r="G685" i="2" s="1"/>
  <c r="E686" i="8"/>
  <c r="E687" i="8"/>
  <c r="E688" i="8"/>
  <c r="E689" i="8"/>
  <c r="E690" i="8"/>
  <c r="E691" i="8"/>
  <c r="E692" i="8"/>
  <c r="E693" i="8"/>
  <c r="E694" i="8"/>
  <c r="G694" i="8" s="1"/>
  <c r="G694" i="2" s="1"/>
  <c r="E695" i="8"/>
  <c r="G695" i="8" s="1"/>
  <c r="G695" i="2" s="1"/>
  <c r="E696" i="8"/>
  <c r="G696" i="8" s="1"/>
  <c r="G696" i="2" s="1"/>
  <c r="E697" i="8"/>
  <c r="E698" i="8"/>
  <c r="E699" i="8"/>
  <c r="E700" i="8"/>
  <c r="E701" i="8"/>
  <c r="E702" i="8"/>
  <c r="E703" i="8"/>
  <c r="E704" i="8"/>
  <c r="E731" i="8"/>
  <c r="G731" i="8" s="1"/>
  <c r="G3" i="3" s="1"/>
  <c r="E732" i="8"/>
  <c r="G732" i="8" s="1"/>
  <c r="G4" i="3" s="1"/>
  <c r="E733" i="8"/>
  <c r="G733" i="8" s="1"/>
  <c r="G5" i="3" s="1"/>
  <c r="E734" i="8"/>
  <c r="G734" i="8" s="1"/>
  <c r="G6" i="3" s="1"/>
  <c r="E735" i="8"/>
  <c r="G735" i="8" s="1"/>
  <c r="G7" i="3" s="1"/>
  <c r="E736" i="8"/>
  <c r="G736" i="8" s="1"/>
  <c r="G8" i="3" s="1"/>
  <c r="E737" i="8"/>
  <c r="G737" i="8" s="1"/>
  <c r="G9" i="3" s="1"/>
  <c r="E738" i="8"/>
  <c r="G738" i="8" s="1"/>
  <c r="G10" i="3" s="1"/>
  <c r="E739" i="8"/>
  <c r="G739" i="8" s="1"/>
  <c r="G11" i="3" s="1"/>
  <c r="E740" i="8"/>
  <c r="G740" i="8" s="1"/>
  <c r="G12" i="3" s="1"/>
  <c r="E741" i="8"/>
  <c r="G741" i="8" s="1"/>
  <c r="G13" i="3" s="1"/>
  <c r="E742" i="8"/>
  <c r="G742" i="8" s="1"/>
  <c r="G14" i="3" s="1"/>
  <c r="E743" i="8"/>
  <c r="G743" i="8" s="1"/>
  <c r="G15" i="3" s="1"/>
  <c r="E744" i="8"/>
  <c r="G744" i="8" s="1"/>
  <c r="G16" i="3" s="1"/>
  <c r="E745" i="8"/>
  <c r="G745" i="8" s="1"/>
  <c r="G17" i="3" s="1"/>
  <c r="E746" i="8"/>
  <c r="G746" i="8" s="1"/>
  <c r="G18" i="3" s="1"/>
  <c r="E747" i="8"/>
  <c r="G747" i="8" s="1"/>
  <c r="G19" i="3" s="1"/>
  <c r="E748" i="8"/>
  <c r="G748" i="8" s="1"/>
  <c r="G20" i="3" s="1"/>
  <c r="E749" i="8"/>
  <c r="G749" i="8" s="1"/>
  <c r="G21" i="3" s="1"/>
  <c r="E750" i="8"/>
  <c r="G750" i="8" s="1"/>
  <c r="G22" i="3" s="1"/>
  <c r="E751" i="8"/>
  <c r="G751" i="8" s="1"/>
  <c r="G23" i="3" s="1"/>
  <c r="E752" i="8"/>
  <c r="G752" i="8" s="1"/>
  <c r="G24" i="3" s="1"/>
  <c r="E753" i="8"/>
  <c r="G753" i="8" s="1"/>
  <c r="G25" i="3" s="1"/>
  <c r="E754" i="8"/>
  <c r="G754" i="8" s="1"/>
  <c r="G26" i="3" s="1"/>
  <c r="E755" i="8"/>
  <c r="G755" i="8" s="1"/>
  <c r="G27" i="3" s="1"/>
  <c r="E756" i="8"/>
  <c r="G756" i="8" s="1"/>
  <c r="G28" i="3" s="1"/>
  <c r="E757" i="8"/>
  <c r="G757" i="8" s="1"/>
  <c r="G29" i="3" s="1"/>
  <c r="E758" i="8"/>
  <c r="G758" i="8" s="1"/>
  <c r="G30" i="3" s="1"/>
  <c r="E759" i="8"/>
  <c r="G759" i="8" s="1"/>
  <c r="G31" i="3" s="1"/>
  <c r="E760" i="8"/>
  <c r="G760" i="8" s="1"/>
  <c r="G32" i="3" s="1"/>
  <c r="E761" i="8"/>
  <c r="G761" i="8" s="1"/>
  <c r="G33" i="3" s="1"/>
  <c r="E762" i="8"/>
  <c r="G762" i="8" s="1"/>
  <c r="G34" i="3" s="1"/>
  <c r="E763" i="8"/>
  <c r="G763" i="8" s="1"/>
  <c r="G35" i="3" s="1"/>
  <c r="E764" i="8"/>
  <c r="G764" i="8" s="1"/>
  <c r="G36" i="3" s="1"/>
  <c r="E765" i="8"/>
  <c r="G765" i="8" s="1"/>
  <c r="G37" i="3" s="1"/>
  <c r="E766" i="8"/>
  <c r="G766" i="8" s="1"/>
  <c r="G38" i="3" s="1"/>
  <c r="E767" i="8"/>
  <c r="G767" i="8" s="1"/>
  <c r="G39" i="3" s="1"/>
  <c r="E768" i="8"/>
  <c r="G768" i="8" s="1"/>
  <c r="G40" i="3" s="1"/>
  <c r="E769" i="8"/>
  <c r="G769" i="8" s="1"/>
  <c r="G41" i="3" s="1"/>
  <c r="E770" i="8"/>
  <c r="G770" i="8" s="1"/>
  <c r="G42" i="3" s="1"/>
  <c r="E771" i="8"/>
  <c r="G771" i="8" s="1"/>
  <c r="G43" i="3" s="1"/>
  <c r="E772" i="8"/>
  <c r="G772" i="8" s="1"/>
  <c r="G44" i="3" s="1"/>
  <c r="E773" i="8"/>
  <c r="G773" i="8" s="1"/>
  <c r="G45" i="3" s="1"/>
  <c r="E774" i="8"/>
  <c r="G774" i="8" s="1"/>
  <c r="G46" i="3" s="1"/>
  <c r="E775" i="8"/>
  <c r="G775" i="8" s="1"/>
  <c r="G47" i="3" s="1"/>
  <c r="E776" i="8"/>
  <c r="G776" i="8" s="1"/>
  <c r="G48" i="3" s="1"/>
  <c r="E777" i="8"/>
  <c r="G777" i="8" s="1"/>
  <c r="G49" i="3" s="1"/>
  <c r="E778" i="8"/>
  <c r="G778" i="8" s="1"/>
  <c r="G50" i="3" s="1"/>
  <c r="E779" i="8"/>
  <c r="G779" i="8" s="1"/>
  <c r="G51" i="3" s="1"/>
  <c r="E780" i="8"/>
  <c r="G780" i="8" s="1"/>
  <c r="G52" i="3" s="1"/>
  <c r="E781" i="8"/>
  <c r="G781" i="8" s="1"/>
  <c r="G53" i="3" s="1"/>
  <c r="E782" i="8"/>
  <c r="G782" i="8" s="1"/>
  <c r="G54" i="3" s="1"/>
  <c r="E3" i="8"/>
  <c r="G693" i="8"/>
  <c r="G693" i="2" s="1"/>
  <c r="G688" i="8"/>
  <c r="G688" i="2" s="1"/>
  <c r="G683" i="8"/>
  <c r="G683" i="2" s="1"/>
  <c r="G673" i="8"/>
  <c r="G673" i="2" s="1"/>
  <c r="G663" i="8"/>
  <c r="G663" i="2" s="1"/>
  <c r="G643" i="8"/>
  <c r="G643" i="2" s="1"/>
  <c r="G633" i="8"/>
  <c r="G633" i="2" s="1"/>
  <c r="G613" i="8"/>
  <c r="G613" i="2" s="1"/>
  <c r="G583" i="8"/>
  <c r="G583" i="2" s="1"/>
  <c r="G573" i="8"/>
  <c r="G573" i="2" s="1"/>
  <c r="G543" i="8"/>
  <c r="G543" i="2" s="1"/>
  <c r="G523" i="8"/>
  <c r="G523" i="2" s="1"/>
  <c r="G493" i="8"/>
  <c r="G493" i="2" s="1"/>
  <c r="G483" i="8"/>
  <c r="G483" i="2" s="1"/>
  <c r="G482" i="8"/>
  <c r="G482" i="2" s="1"/>
  <c r="G473" i="8"/>
  <c r="G473" i="2" s="1"/>
  <c r="G468" i="8"/>
  <c r="G468" i="2" s="1"/>
  <c r="G452" i="8"/>
  <c r="G452" i="2" s="1"/>
  <c r="G448" i="8"/>
  <c r="G448" i="2" s="1"/>
  <c r="G438" i="8"/>
  <c r="G438" i="2" s="1"/>
  <c r="G413" i="8"/>
  <c r="G413" i="2" s="1"/>
  <c r="G383" i="8"/>
  <c r="G383" i="2" s="1"/>
  <c r="G382" i="8"/>
  <c r="G382" i="2" s="1"/>
  <c r="G372" i="8"/>
  <c r="G372" i="2" s="1"/>
  <c r="G353" i="8"/>
  <c r="G353" i="2" s="1"/>
  <c r="G333" i="8"/>
  <c r="G333" i="2" s="1"/>
  <c r="G326" i="8"/>
  <c r="G326" i="2" s="1"/>
  <c r="G313" i="8"/>
  <c r="G313" i="2" s="1"/>
  <c r="G303" i="8"/>
  <c r="G303" i="2" s="1"/>
  <c r="G298" i="8"/>
  <c r="G298" i="2" s="1"/>
  <c r="G293" i="8"/>
  <c r="G293" i="2" s="1"/>
  <c r="G283" i="8"/>
  <c r="G283" i="2" s="1"/>
  <c r="G268" i="8"/>
  <c r="G268" i="2" s="1"/>
  <c r="G256" i="8"/>
  <c r="G256" i="2" s="1"/>
  <c r="G253" i="8"/>
  <c r="G253" i="2" s="1"/>
  <c r="G243" i="8"/>
  <c r="G243" i="2" s="1"/>
  <c r="G242" i="8"/>
  <c r="G242" i="2" s="1"/>
  <c r="G226" i="8"/>
  <c r="G226" i="2" s="1"/>
  <c r="G223" i="8"/>
  <c r="G223" i="2" s="1"/>
  <c r="G213" i="8"/>
  <c r="G213" i="2" s="1"/>
  <c r="G212" i="8"/>
  <c r="G212" i="2" s="1"/>
  <c r="G195" i="8"/>
  <c r="G195" i="2" s="1"/>
  <c r="G194" i="8"/>
  <c r="G194" i="2" s="1"/>
  <c r="G193" i="8"/>
  <c r="G193" i="2" s="1"/>
  <c r="G178" i="8"/>
  <c r="G178" i="2" s="1"/>
  <c r="G153" i="8"/>
  <c r="G153" i="2" s="1"/>
  <c r="G145" i="8"/>
  <c r="G145" i="2" s="1"/>
  <c r="G138" i="8"/>
  <c r="G138" i="2" s="1"/>
  <c r="G135" i="8"/>
  <c r="G135" i="2" s="1"/>
  <c r="G134" i="8"/>
  <c r="G134" i="2" s="1"/>
  <c r="G123" i="8"/>
  <c r="G123" i="2" s="1"/>
  <c r="G118" i="8"/>
  <c r="G118" i="2" s="1"/>
  <c r="G108" i="8"/>
  <c r="G108" i="2" s="1"/>
  <c r="G102" i="8"/>
  <c r="G102" i="2" s="1"/>
  <c r="G93" i="8"/>
  <c r="G93" i="2" s="1"/>
  <c r="G82" i="8"/>
  <c r="G82" i="2" s="1"/>
  <c r="G78" i="8"/>
  <c r="G78" i="2" s="1"/>
  <c r="G76" i="8"/>
  <c r="G76" i="2" s="1"/>
  <c r="G75" i="8"/>
  <c r="G75" i="2" s="1"/>
  <c r="G72" i="8"/>
  <c r="G72" i="2" s="1"/>
  <c r="G52" i="8"/>
  <c r="G52" i="2" s="1"/>
  <c r="G46" i="8"/>
  <c r="G46" i="2" s="1"/>
  <c r="G45" i="8"/>
  <c r="G45" i="2" s="1"/>
  <c r="G42" i="8"/>
  <c r="G42" i="2" s="1"/>
  <c r="G33" i="8"/>
  <c r="G33" i="2" s="1"/>
  <c r="G32" i="8"/>
  <c r="G32" i="2" s="1"/>
  <c r="G28" i="8"/>
  <c r="G28" i="2" s="1"/>
  <c r="G15" i="8"/>
  <c r="G15" i="2" s="1"/>
  <c r="G14" i="8"/>
  <c r="G14" i="2" s="1"/>
  <c r="G5" i="8"/>
  <c r="G5" i="2" s="1"/>
  <c r="F416" i="7"/>
  <c r="F415" i="7"/>
  <c r="F414" i="7"/>
  <c r="F413" i="7"/>
  <c r="F412" i="7"/>
  <c r="F411" i="7"/>
  <c r="F410" i="7"/>
  <c r="F409" i="7"/>
  <c r="F402" i="7"/>
  <c r="F401" i="7"/>
  <c r="F400" i="7"/>
  <c r="F399" i="7"/>
  <c r="F4" i="7"/>
  <c r="F5" i="7"/>
  <c r="F6" i="7"/>
  <c r="F7" i="7"/>
  <c r="F8" i="7"/>
  <c r="F9" i="7"/>
  <c r="F10" i="7"/>
  <c r="F11" i="7"/>
  <c r="F12" i="7"/>
  <c r="F13" i="7"/>
  <c r="F14" i="7"/>
  <c r="F15" i="7"/>
  <c r="F16" i="7"/>
  <c r="F17" i="7"/>
  <c r="F18" i="7"/>
  <c r="F19" i="7"/>
  <c r="F20" i="7"/>
  <c r="F21" i="7"/>
  <c r="F22" i="7"/>
  <c r="F23" i="7"/>
  <c r="F24" i="7"/>
  <c r="F25" i="7"/>
  <c r="F26" i="7"/>
  <c r="F27" i="7"/>
  <c r="F28" i="7"/>
  <c r="F29" i="7"/>
  <c r="F30" i="7"/>
  <c r="F31" i="7"/>
  <c r="F32" i="7"/>
  <c r="F33" i="7"/>
  <c r="F34" i="7"/>
  <c r="F35" i="7"/>
  <c r="F36" i="7"/>
  <c r="F37" i="7"/>
  <c r="F38" i="7"/>
  <c r="F39" i="7"/>
  <c r="F40" i="7"/>
  <c r="F41" i="7"/>
  <c r="F42" i="7"/>
  <c r="F43" i="7"/>
  <c r="F44" i="7"/>
  <c r="F45" i="7"/>
  <c r="F46" i="7"/>
  <c r="H46" i="7" s="1"/>
  <c r="F46" i="2" s="1"/>
  <c r="F47" i="7"/>
  <c r="F48" i="7"/>
  <c r="F49" i="7"/>
  <c r="F50" i="7"/>
  <c r="F51" i="7"/>
  <c r="F52" i="7"/>
  <c r="F53" i="7"/>
  <c r="F54" i="7"/>
  <c r="F55" i="7"/>
  <c r="H55" i="7" s="1"/>
  <c r="F55" i="2" s="1"/>
  <c r="F56" i="7"/>
  <c r="F57" i="7"/>
  <c r="F58" i="7"/>
  <c r="F59" i="7"/>
  <c r="F60" i="7"/>
  <c r="F61" i="7"/>
  <c r="F62" i="7"/>
  <c r="F63" i="7"/>
  <c r="F64" i="7"/>
  <c r="F65" i="7"/>
  <c r="H65" i="7" s="1"/>
  <c r="F65" i="2" s="1"/>
  <c r="F66" i="7"/>
  <c r="F67" i="7"/>
  <c r="F68" i="7"/>
  <c r="F69" i="7"/>
  <c r="F70" i="7"/>
  <c r="F71" i="7"/>
  <c r="F72" i="7"/>
  <c r="F73" i="7"/>
  <c r="F74" i="7"/>
  <c r="F75" i="7"/>
  <c r="F76" i="7"/>
  <c r="F77" i="7"/>
  <c r="F78" i="7"/>
  <c r="F79" i="7"/>
  <c r="F80" i="7"/>
  <c r="F81" i="7"/>
  <c r="F82" i="7"/>
  <c r="F83" i="7"/>
  <c r="F84" i="7"/>
  <c r="F85" i="7"/>
  <c r="F86" i="7"/>
  <c r="F87" i="7"/>
  <c r="F88" i="7"/>
  <c r="F89" i="7"/>
  <c r="F90" i="7"/>
  <c r="F91" i="7"/>
  <c r="F92" i="7"/>
  <c r="F93" i="7"/>
  <c r="F94" i="7"/>
  <c r="F95" i="7"/>
  <c r="H95" i="7" s="1"/>
  <c r="F95" i="2" s="1"/>
  <c r="F96" i="7"/>
  <c r="F97" i="7"/>
  <c r="F98" i="7"/>
  <c r="F99" i="7"/>
  <c r="F100" i="7"/>
  <c r="F101" i="7"/>
  <c r="F102" i="7"/>
  <c r="F103" i="7"/>
  <c r="F104" i="7"/>
  <c r="F105" i="7"/>
  <c r="F106" i="7"/>
  <c r="F107" i="7"/>
  <c r="F108" i="7"/>
  <c r="F109" i="7"/>
  <c r="F110" i="7"/>
  <c r="F111" i="7"/>
  <c r="F112" i="7"/>
  <c r="F113" i="7"/>
  <c r="F114" i="7"/>
  <c r="F115" i="7"/>
  <c r="H115" i="7" s="1"/>
  <c r="F115" i="2" s="1"/>
  <c r="F116" i="7"/>
  <c r="F117" i="7"/>
  <c r="F118" i="7"/>
  <c r="F119" i="7"/>
  <c r="F120" i="7"/>
  <c r="F121" i="7"/>
  <c r="F122" i="7"/>
  <c r="F123" i="7"/>
  <c r="F124" i="7"/>
  <c r="F125" i="7"/>
  <c r="F126" i="7"/>
  <c r="F127" i="7"/>
  <c r="F128" i="7"/>
  <c r="F129" i="7"/>
  <c r="F130" i="7"/>
  <c r="F131" i="7"/>
  <c r="F132" i="7"/>
  <c r="F133" i="7"/>
  <c r="F134" i="7"/>
  <c r="F135" i="7"/>
  <c r="F136" i="7"/>
  <c r="F137" i="7"/>
  <c r="F138" i="7"/>
  <c r="F139" i="7"/>
  <c r="F140" i="7"/>
  <c r="F141" i="7"/>
  <c r="F142" i="7"/>
  <c r="H142" i="7" s="1"/>
  <c r="F142" i="2" s="1"/>
  <c r="F143" i="7"/>
  <c r="F144" i="7"/>
  <c r="F145" i="7"/>
  <c r="H145" i="7" s="1"/>
  <c r="F145" i="2" s="1"/>
  <c r="F146" i="7"/>
  <c r="F147" i="7"/>
  <c r="F148" i="7"/>
  <c r="F149" i="7"/>
  <c r="F150" i="7"/>
  <c r="F151" i="7"/>
  <c r="F152" i="7"/>
  <c r="F153" i="7"/>
  <c r="F154" i="7"/>
  <c r="F155" i="7"/>
  <c r="F156" i="7"/>
  <c r="F157" i="7"/>
  <c r="F158" i="7"/>
  <c r="F159" i="7"/>
  <c r="F160" i="7"/>
  <c r="F161" i="7"/>
  <c r="F162" i="7"/>
  <c r="F163" i="7"/>
  <c r="F164" i="7"/>
  <c r="F165" i="7"/>
  <c r="F166" i="7"/>
  <c r="F167" i="7"/>
  <c r="F168" i="7"/>
  <c r="F169" i="7"/>
  <c r="F170" i="7"/>
  <c r="F171" i="7"/>
  <c r="F172" i="7"/>
  <c r="F173" i="7"/>
  <c r="F174" i="7"/>
  <c r="F175" i="7"/>
  <c r="F176" i="7"/>
  <c r="F177" i="7"/>
  <c r="F178" i="7"/>
  <c r="F179" i="7"/>
  <c r="F180" i="7"/>
  <c r="F181" i="7"/>
  <c r="F182" i="7"/>
  <c r="F183" i="7"/>
  <c r="F184" i="7"/>
  <c r="F185" i="7"/>
  <c r="F186" i="7"/>
  <c r="F187" i="7"/>
  <c r="F188" i="7"/>
  <c r="F189" i="7"/>
  <c r="F190" i="7"/>
  <c r="F191" i="7"/>
  <c r="F192" i="7"/>
  <c r="F193" i="7"/>
  <c r="F194" i="7"/>
  <c r="F195" i="7"/>
  <c r="F196" i="7"/>
  <c r="H196" i="7" s="1"/>
  <c r="F196" i="2" s="1"/>
  <c r="F197" i="7"/>
  <c r="F198" i="7"/>
  <c r="F199" i="7"/>
  <c r="F200" i="7"/>
  <c r="F201" i="7"/>
  <c r="F202" i="7"/>
  <c r="F203" i="7"/>
  <c r="F204" i="7"/>
  <c r="F205" i="7"/>
  <c r="F206" i="7"/>
  <c r="F207" i="7"/>
  <c r="F208" i="7"/>
  <c r="H208" i="7" s="1"/>
  <c r="F208" i="2" s="1"/>
  <c r="F209" i="7"/>
  <c r="F210" i="7"/>
  <c r="F211" i="7"/>
  <c r="F212" i="7"/>
  <c r="F213" i="7"/>
  <c r="F214" i="7"/>
  <c r="F215" i="7"/>
  <c r="F216" i="7"/>
  <c r="F217" i="7"/>
  <c r="F218" i="7"/>
  <c r="F219" i="7"/>
  <c r="F220" i="7"/>
  <c r="F221" i="7"/>
  <c r="F222" i="7"/>
  <c r="F223" i="7"/>
  <c r="F224" i="7"/>
  <c r="F225" i="7"/>
  <c r="F226" i="7"/>
  <c r="F227" i="7"/>
  <c r="F228" i="7"/>
  <c r="F229" i="7"/>
  <c r="F230" i="7"/>
  <c r="F231" i="7"/>
  <c r="F232" i="7"/>
  <c r="F233" i="7"/>
  <c r="F234" i="7"/>
  <c r="F235" i="7"/>
  <c r="H235" i="7" s="1"/>
  <c r="F235" i="2" s="1"/>
  <c r="F236" i="7"/>
  <c r="F237" i="7"/>
  <c r="F238" i="7"/>
  <c r="F239" i="7"/>
  <c r="F240" i="7"/>
  <c r="F241" i="7"/>
  <c r="F242" i="7"/>
  <c r="F243" i="7"/>
  <c r="F244" i="7"/>
  <c r="F245" i="7"/>
  <c r="F246" i="7"/>
  <c r="F247" i="7"/>
  <c r="F248" i="7"/>
  <c r="H248" i="7" s="1"/>
  <c r="F248" i="2" s="1"/>
  <c r="F249" i="7"/>
  <c r="F250" i="7"/>
  <c r="F251" i="7"/>
  <c r="F252" i="7"/>
  <c r="F253" i="7"/>
  <c r="F254" i="7"/>
  <c r="F255" i="7"/>
  <c r="F256" i="7"/>
  <c r="F257" i="7"/>
  <c r="F258" i="7"/>
  <c r="F259" i="7"/>
  <c r="F260" i="7"/>
  <c r="F261" i="7"/>
  <c r="F262" i="7"/>
  <c r="F263" i="7"/>
  <c r="F264" i="7"/>
  <c r="F265" i="7"/>
  <c r="F266" i="7"/>
  <c r="F267" i="7"/>
  <c r="F268" i="7"/>
  <c r="F269" i="7"/>
  <c r="F270" i="7"/>
  <c r="F271" i="7"/>
  <c r="F272" i="7"/>
  <c r="F273" i="7"/>
  <c r="F274" i="7"/>
  <c r="F275" i="7"/>
  <c r="F276" i="7"/>
  <c r="F277" i="7"/>
  <c r="F278" i="7"/>
  <c r="F279" i="7"/>
  <c r="F280" i="7"/>
  <c r="F281" i="7"/>
  <c r="F282" i="7"/>
  <c r="F283" i="7"/>
  <c r="F284" i="7"/>
  <c r="F285" i="7"/>
  <c r="F286" i="7"/>
  <c r="F287" i="7"/>
  <c r="F288" i="7"/>
  <c r="F289" i="7"/>
  <c r="F290" i="7"/>
  <c r="F291" i="7"/>
  <c r="F292" i="7"/>
  <c r="F293" i="7"/>
  <c r="F294" i="7"/>
  <c r="F295" i="7"/>
  <c r="H295" i="7" s="1"/>
  <c r="F295" i="2" s="1"/>
  <c r="F296" i="7"/>
  <c r="F297" i="7"/>
  <c r="F298" i="7"/>
  <c r="F299" i="7"/>
  <c r="F300" i="7"/>
  <c r="F301" i="7"/>
  <c r="F302" i="7"/>
  <c r="F303" i="7"/>
  <c r="F304" i="7"/>
  <c r="F305" i="7"/>
  <c r="H305" i="7" s="1"/>
  <c r="F305" i="2" s="1"/>
  <c r="F306" i="7"/>
  <c r="F307" i="7"/>
  <c r="F308" i="7"/>
  <c r="F309" i="7"/>
  <c r="F310" i="7"/>
  <c r="F311" i="7"/>
  <c r="F312" i="7"/>
  <c r="F313" i="7"/>
  <c r="F314" i="7"/>
  <c r="F315" i="7"/>
  <c r="F316" i="7"/>
  <c r="F317" i="7"/>
  <c r="F318" i="7"/>
  <c r="F319" i="7"/>
  <c r="F320" i="7"/>
  <c r="F321" i="7"/>
  <c r="F322" i="7"/>
  <c r="F323" i="7"/>
  <c r="F324" i="7"/>
  <c r="F325" i="7"/>
  <c r="F326" i="7"/>
  <c r="F327" i="7"/>
  <c r="F328" i="7"/>
  <c r="F329" i="7"/>
  <c r="F330" i="7"/>
  <c r="F331" i="7"/>
  <c r="F332" i="7"/>
  <c r="F333" i="7"/>
  <c r="F334" i="7"/>
  <c r="F335" i="7"/>
  <c r="F336" i="7"/>
  <c r="H336" i="7" s="1"/>
  <c r="F336" i="2" s="1"/>
  <c r="F337" i="7"/>
  <c r="F338" i="7"/>
  <c r="H338" i="7" s="1"/>
  <c r="F338" i="2" s="1"/>
  <c r="F339" i="7"/>
  <c r="F340" i="7"/>
  <c r="F341" i="7"/>
  <c r="F342" i="7"/>
  <c r="F343" i="7"/>
  <c r="F344" i="7"/>
  <c r="F345" i="7"/>
  <c r="F346" i="7"/>
  <c r="F347" i="7"/>
  <c r="F348" i="7"/>
  <c r="F349" i="7"/>
  <c r="F350" i="7"/>
  <c r="F351" i="7"/>
  <c r="F352" i="7"/>
  <c r="F353" i="7"/>
  <c r="F354" i="7"/>
  <c r="F355" i="7"/>
  <c r="H355" i="7" s="1"/>
  <c r="F355" i="2" s="1"/>
  <c r="F356" i="7"/>
  <c r="F357" i="7"/>
  <c r="F358" i="7"/>
  <c r="F359" i="7"/>
  <c r="F360" i="7"/>
  <c r="F361" i="7"/>
  <c r="F362" i="7"/>
  <c r="F363" i="7"/>
  <c r="F364" i="7"/>
  <c r="F365" i="7"/>
  <c r="H365" i="7" s="1"/>
  <c r="F365" i="2" s="1"/>
  <c r="F366" i="7"/>
  <c r="F367" i="7"/>
  <c r="F368" i="7"/>
  <c r="F369" i="7"/>
  <c r="F370" i="7"/>
  <c r="F371" i="7"/>
  <c r="F372" i="7"/>
  <c r="F373" i="7"/>
  <c r="F374" i="7"/>
  <c r="F375" i="7"/>
  <c r="H375" i="7" s="1"/>
  <c r="F375" i="2" s="1"/>
  <c r="F376" i="7"/>
  <c r="F377" i="7"/>
  <c r="F378" i="7"/>
  <c r="F379" i="7"/>
  <c r="F380" i="7"/>
  <c r="F381" i="7"/>
  <c r="F382" i="7"/>
  <c r="F383" i="7"/>
  <c r="F384" i="7"/>
  <c r="F385" i="7"/>
  <c r="F386" i="7"/>
  <c r="F387" i="7"/>
  <c r="F388" i="7"/>
  <c r="F389" i="7"/>
  <c r="F390" i="7"/>
  <c r="F391" i="7"/>
  <c r="F392" i="7"/>
  <c r="F393" i="7"/>
  <c r="F394" i="7"/>
  <c r="F395" i="7"/>
  <c r="F396" i="7"/>
  <c r="F397" i="7"/>
  <c r="F398" i="7"/>
  <c r="F403" i="7"/>
  <c r="F404" i="7"/>
  <c r="F405" i="7"/>
  <c r="F406" i="7"/>
  <c r="F407" i="7"/>
  <c r="F408" i="7"/>
  <c r="F417" i="7"/>
  <c r="F418" i="7"/>
  <c r="F419" i="7"/>
  <c r="F420" i="7"/>
  <c r="F421" i="7"/>
  <c r="F422" i="7"/>
  <c r="F423" i="7"/>
  <c r="F424" i="7"/>
  <c r="H424" i="7" s="1"/>
  <c r="F424" i="2" s="1"/>
  <c r="F425" i="7"/>
  <c r="F426" i="7"/>
  <c r="F427" i="7"/>
  <c r="F428" i="7"/>
  <c r="F429" i="7"/>
  <c r="F430" i="7"/>
  <c r="F431" i="7"/>
  <c r="F432" i="7"/>
  <c r="F433" i="7"/>
  <c r="F434" i="7"/>
  <c r="F435" i="7"/>
  <c r="F436" i="7"/>
  <c r="F437" i="7"/>
  <c r="F438" i="7"/>
  <c r="F439" i="7"/>
  <c r="F440" i="7"/>
  <c r="F441" i="7"/>
  <c r="F442" i="7"/>
  <c r="F443" i="7"/>
  <c r="F444" i="7"/>
  <c r="H444" i="7" s="1"/>
  <c r="F444" i="2" s="1"/>
  <c r="F445" i="7"/>
  <c r="F446" i="7"/>
  <c r="F447" i="7"/>
  <c r="F448" i="7"/>
  <c r="F449" i="7"/>
  <c r="F450" i="7"/>
  <c r="F451" i="7"/>
  <c r="F452" i="7"/>
  <c r="F453" i="7"/>
  <c r="F454" i="7"/>
  <c r="H454" i="7" s="1"/>
  <c r="F454" i="2" s="1"/>
  <c r="F455" i="7"/>
  <c r="F456" i="7"/>
  <c r="F457" i="7"/>
  <c r="F458" i="7"/>
  <c r="F459" i="7"/>
  <c r="F460" i="7"/>
  <c r="F461" i="7"/>
  <c r="F462" i="7"/>
  <c r="F463" i="7"/>
  <c r="F464" i="7"/>
  <c r="H464" i="7" s="1"/>
  <c r="F464" i="2" s="1"/>
  <c r="F465" i="7"/>
  <c r="H465" i="7" s="1"/>
  <c r="F465" i="2" s="1"/>
  <c r="F466" i="7"/>
  <c r="F467" i="7"/>
  <c r="H467" i="7" s="1"/>
  <c r="F467" i="2" s="1"/>
  <c r="F468" i="7"/>
  <c r="F469" i="7"/>
  <c r="F470" i="7"/>
  <c r="F471" i="7"/>
  <c r="F472" i="7"/>
  <c r="F473" i="7"/>
  <c r="F474" i="7"/>
  <c r="H474" i="7" s="1"/>
  <c r="F474" i="2" s="1"/>
  <c r="F475" i="7"/>
  <c r="F476" i="7"/>
  <c r="F477" i="7"/>
  <c r="F478" i="7"/>
  <c r="F479" i="7"/>
  <c r="F480" i="7"/>
  <c r="F481" i="7"/>
  <c r="F482" i="7"/>
  <c r="F483" i="7"/>
  <c r="F484" i="7"/>
  <c r="H484" i="7" s="1"/>
  <c r="F484" i="2" s="1"/>
  <c r="F485" i="7"/>
  <c r="F486" i="7"/>
  <c r="F487" i="7"/>
  <c r="F488" i="7"/>
  <c r="F489" i="7"/>
  <c r="F490" i="7"/>
  <c r="F491" i="7"/>
  <c r="F492" i="7"/>
  <c r="F493" i="7"/>
  <c r="F494" i="7"/>
  <c r="F495" i="7"/>
  <c r="F496" i="7"/>
  <c r="F497" i="7"/>
  <c r="F498" i="7"/>
  <c r="F499" i="7"/>
  <c r="F500" i="7"/>
  <c r="F501" i="7"/>
  <c r="F502" i="7"/>
  <c r="F503" i="7"/>
  <c r="F504" i="7"/>
  <c r="H504" i="7" s="1"/>
  <c r="F504" i="2" s="1"/>
  <c r="F505" i="7"/>
  <c r="F506" i="7"/>
  <c r="F507" i="7"/>
  <c r="F508" i="7"/>
  <c r="F509" i="7"/>
  <c r="F510" i="7"/>
  <c r="F511" i="7"/>
  <c r="F512" i="7"/>
  <c r="F513" i="7"/>
  <c r="F514" i="7"/>
  <c r="H514" i="7" s="1"/>
  <c r="F514" i="2" s="1"/>
  <c r="F515" i="7"/>
  <c r="F516" i="7"/>
  <c r="F517" i="7"/>
  <c r="F518" i="7"/>
  <c r="F519" i="7"/>
  <c r="F520" i="7"/>
  <c r="F521" i="7"/>
  <c r="F522" i="7"/>
  <c r="F523" i="7"/>
  <c r="F524" i="7"/>
  <c r="H524" i="7" s="1"/>
  <c r="F524" i="2" s="1"/>
  <c r="F525" i="7"/>
  <c r="F526" i="7"/>
  <c r="F527" i="7"/>
  <c r="F528" i="7"/>
  <c r="F529" i="7"/>
  <c r="F530" i="7"/>
  <c r="F531" i="7"/>
  <c r="F532" i="7"/>
  <c r="F533" i="7"/>
  <c r="F534" i="7"/>
  <c r="F535" i="7"/>
  <c r="F536" i="7"/>
  <c r="F537" i="7"/>
  <c r="F538" i="7"/>
  <c r="F539" i="7"/>
  <c r="F540" i="7"/>
  <c r="F541" i="7"/>
  <c r="F542" i="7"/>
  <c r="F543" i="7"/>
  <c r="F544" i="7"/>
  <c r="H544" i="7" s="1"/>
  <c r="F544" i="2" s="1"/>
  <c r="F545" i="7"/>
  <c r="F546" i="7"/>
  <c r="F547" i="7"/>
  <c r="F548" i="7"/>
  <c r="F549" i="7"/>
  <c r="F550" i="7"/>
  <c r="F551" i="7"/>
  <c r="F552" i="7"/>
  <c r="F553" i="7"/>
  <c r="F554" i="7"/>
  <c r="H554" i="7" s="1"/>
  <c r="F554" i="2" s="1"/>
  <c r="F555" i="7"/>
  <c r="F556" i="7"/>
  <c r="F557" i="7"/>
  <c r="F558" i="7"/>
  <c r="F559" i="7"/>
  <c r="F560" i="7"/>
  <c r="F561" i="7"/>
  <c r="F562" i="7"/>
  <c r="F563" i="7"/>
  <c r="F564" i="7"/>
  <c r="H564" i="7" s="1"/>
  <c r="F564" i="2" s="1"/>
  <c r="F565" i="7"/>
  <c r="F566" i="7"/>
  <c r="F567" i="7"/>
  <c r="H567" i="7" s="1"/>
  <c r="F567" i="2" s="1"/>
  <c r="F568" i="7"/>
  <c r="F569" i="7"/>
  <c r="F570" i="7"/>
  <c r="F571" i="7"/>
  <c r="F572" i="7"/>
  <c r="F573" i="7"/>
  <c r="F574" i="7"/>
  <c r="H574" i="7" s="1"/>
  <c r="F574" i="2" s="1"/>
  <c r="F575" i="7"/>
  <c r="F576" i="7"/>
  <c r="F577" i="7"/>
  <c r="F578" i="7"/>
  <c r="F579" i="7"/>
  <c r="F580" i="7"/>
  <c r="F581" i="7"/>
  <c r="F582" i="7"/>
  <c r="F583" i="7"/>
  <c r="F584" i="7"/>
  <c r="H584" i="7" s="1"/>
  <c r="F584" i="2" s="1"/>
  <c r="F585" i="7"/>
  <c r="H585" i="7" s="1"/>
  <c r="F585" i="2" s="1"/>
  <c r="F586" i="7"/>
  <c r="F587" i="7"/>
  <c r="F588" i="7"/>
  <c r="F589" i="7"/>
  <c r="F590" i="7"/>
  <c r="F591" i="7"/>
  <c r="F592" i="7"/>
  <c r="F593" i="7"/>
  <c r="F594" i="7"/>
  <c r="H594" i="7" s="1"/>
  <c r="F594" i="2" s="1"/>
  <c r="F595" i="7"/>
  <c r="F596" i="7"/>
  <c r="F597" i="7"/>
  <c r="F598" i="7"/>
  <c r="F599" i="7"/>
  <c r="F600" i="7"/>
  <c r="F601" i="7"/>
  <c r="F602" i="7"/>
  <c r="F603" i="7"/>
  <c r="F604" i="7"/>
  <c r="F605" i="7"/>
  <c r="F606" i="7"/>
  <c r="F607" i="7"/>
  <c r="F608" i="7"/>
  <c r="F609" i="7"/>
  <c r="F610" i="7"/>
  <c r="F611" i="7"/>
  <c r="F612" i="7"/>
  <c r="F613" i="7"/>
  <c r="F614" i="7"/>
  <c r="H614" i="7" s="1"/>
  <c r="F614" i="2" s="1"/>
  <c r="F615" i="7"/>
  <c r="F616" i="7"/>
  <c r="F617" i="7"/>
  <c r="F618" i="7"/>
  <c r="F619" i="7"/>
  <c r="F620" i="7"/>
  <c r="F621" i="7"/>
  <c r="F622" i="7"/>
  <c r="H622" i="7" s="1"/>
  <c r="F622" i="2" s="1"/>
  <c r="F623" i="7"/>
  <c r="F624" i="7"/>
  <c r="H624" i="7" s="1"/>
  <c r="F624" i="2" s="1"/>
  <c r="F625" i="7"/>
  <c r="F626" i="7"/>
  <c r="F627" i="7"/>
  <c r="F628" i="7"/>
  <c r="F629" i="7"/>
  <c r="F630" i="7"/>
  <c r="F631" i="7"/>
  <c r="F632" i="7"/>
  <c r="F633" i="7"/>
  <c r="F634" i="7"/>
  <c r="H634" i="7" s="1"/>
  <c r="F634" i="2" s="1"/>
  <c r="F635" i="7"/>
  <c r="F636" i="7"/>
  <c r="F637" i="7"/>
  <c r="F638" i="7"/>
  <c r="F639" i="7"/>
  <c r="F640" i="7"/>
  <c r="F641" i="7"/>
  <c r="F642" i="7"/>
  <c r="F643" i="7"/>
  <c r="F644" i="7"/>
  <c r="H644" i="7" s="1"/>
  <c r="F644" i="2" s="1"/>
  <c r="F645" i="7"/>
  <c r="F646" i="7"/>
  <c r="F647" i="7"/>
  <c r="F648" i="7"/>
  <c r="F649" i="7"/>
  <c r="F650" i="7"/>
  <c r="F651" i="7"/>
  <c r="F652" i="7"/>
  <c r="F653" i="7"/>
  <c r="F654" i="7"/>
  <c r="F655" i="7"/>
  <c r="F656" i="7"/>
  <c r="F657" i="7"/>
  <c r="H657" i="7" s="1"/>
  <c r="F657" i="2" s="1"/>
  <c r="F658" i="7"/>
  <c r="F659" i="7"/>
  <c r="F660" i="7"/>
  <c r="F661" i="7"/>
  <c r="F662" i="7"/>
  <c r="F663" i="7"/>
  <c r="F664" i="7"/>
  <c r="H664" i="7" s="1"/>
  <c r="F664" i="2" s="1"/>
  <c r="F665" i="7"/>
  <c r="F666" i="7"/>
  <c r="F667" i="7"/>
  <c r="F668" i="7"/>
  <c r="F669" i="7"/>
  <c r="F670" i="7"/>
  <c r="F671" i="7"/>
  <c r="F672" i="7"/>
  <c r="F673" i="7"/>
  <c r="F674" i="7"/>
  <c r="F675" i="7"/>
  <c r="F676" i="7"/>
  <c r="F677" i="7"/>
  <c r="F678" i="7"/>
  <c r="F679" i="7"/>
  <c r="F680" i="7"/>
  <c r="F681" i="7"/>
  <c r="F682" i="7"/>
  <c r="F683" i="7"/>
  <c r="F684" i="7"/>
  <c r="H684" i="7" s="1"/>
  <c r="F684" i="2" s="1"/>
  <c r="F685" i="7"/>
  <c r="F686" i="7"/>
  <c r="F687" i="7"/>
  <c r="F688" i="7"/>
  <c r="F689" i="7"/>
  <c r="F690" i="7"/>
  <c r="F691" i="7"/>
  <c r="F692" i="7"/>
  <c r="F693" i="7"/>
  <c r="F694" i="7"/>
  <c r="H694" i="7" s="1"/>
  <c r="F694" i="2" s="1"/>
  <c r="F695" i="7"/>
  <c r="F696" i="7"/>
  <c r="F697" i="7"/>
  <c r="H697" i="7" s="1"/>
  <c r="F697" i="2" s="1"/>
  <c r="F698" i="7"/>
  <c r="F699" i="7"/>
  <c r="F700" i="7"/>
  <c r="F701" i="7"/>
  <c r="F702" i="7"/>
  <c r="F703" i="7"/>
  <c r="F704" i="7"/>
  <c r="F731" i="7"/>
  <c r="H731" i="7" s="1"/>
  <c r="F3" i="3" s="1"/>
  <c r="F732" i="7"/>
  <c r="H732" i="7" s="1"/>
  <c r="F4" i="3" s="1"/>
  <c r="F733" i="7"/>
  <c r="H733" i="7" s="1"/>
  <c r="F5" i="3" s="1"/>
  <c r="F734" i="7"/>
  <c r="H734" i="7" s="1"/>
  <c r="F6" i="3" s="1"/>
  <c r="F735" i="7"/>
  <c r="H735" i="7" s="1"/>
  <c r="F7" i="3" s="1"/>
  <c r="F736" i="7"/>
  <c r="H736" i="7" s="1"/>
  <c r="F8" i="3" s="1"/>
  <c r="F737" i="7"/>
  <c r="H737" i="7" s="1"/>
  <c r="F9" i="3" s="1"/>
  <c r="F738" i="7"/>
  <c r="H738" i="7" s="1"/>
  <c r="F10" i="3" s="1"/>
  <c r="F739" i="7"/>
  <c r="H739" i="7" s="1"/>
  <c r="F11" i="3" s="1"/>
  <c r="F740" i="7"/>
  <c r="H740" i="7" s="1"/>
  <c r="F12" i="3" s="1"/>
  <c r="F741" i="7"/>
  <c r="H741" i="7" s="1"/>
  <c r="F13" i="3" s="1"/>
  <c r="F742" i="7"/>
  <c r="H742" i="7" s="1"/>
  <c r="F14" i="3" s="1"/>
  <c r="F743" i="7"/>
  <c r="H743" i="7" s="1"/>
  <c r="F15" i="3" s="1"/>
  <c r="F744" i="7"/>
  <c r="H744" i="7" s="1"/>
  <c r="F16" i="3" s="1"/>
  <c r="F745" i="7"/>
  <c r="H745" i="7" s="1"/>
  <c r="F17" i="3" s="1"/>
  <c r="F746" i="7"/>
  <c r="H746" i="7" s="1"/>
  <c r="F18" i="3" s="1"/>
  <c r="F747" i="7"/>
  <c r="H747" i="7" s="1"/>
  <c r="F19" i="3" s="1"/>
  <c r="F748" i="7"/>
  <c r="H748" i="7" s="1"/>
  <c r="F20" i="3" s="1"/>
  <c r="F749" i="7"/>
  <c r="H749" i="7" s="1"/>
  <c r="F21" i="3" s="1"/>
  <c r="F750" i="7"/>
  <c r="H750" i="7" s="1"/>
  <c r="F22" i="3" s="1"/>
  <c r="F751" i="7"/>
  <c r="H751" i="7" s="1"/>
  <c r="F23" i="3" s="1"/>
  <c r="F752" i="7"/>
  <c r="H752" i="7" s="1"/>
  <c r="F24" i="3" s="1"/>
  <c r="F753" i="7"/>
  <c r="H753" i="7" s="1"/>
  <c r="F25" i="3" s="1"/>
  <c r="F754" i="7"/>
  <c r="H754" i="7" s="1"/>
  <c r="F26" i="3" s="1"/>
  <c r="F755" i="7"/>
  <c r="H755" i="7" s="1"/>
  <c r="F27" i="3" s="1"/>
  <c r="F756" i="7"/>
  <c r="H756" i="7" s="1"/>
  <c r="F28" i="3" s="1"/>
  <c r="F757" i="7"/>
  <c r="H757" i="7" s="1"/>
  <c r="F29" i="3" s="1"/>
  <c r="F758" i="7"/>
  <c r="H758" i="7" s="1"/>
  <c r="F30" i="3" s="1"/>
  <c r="F759" i="7"/>
  <c r="H759" i="7" s="1"/>
  <c r="F31" i="3" s="1"/>
  <c r="F760" i="7"/>
  <c r="H760" i="7" s="1"/>
  <c r="F32" i="3" s="1"/>
  <c r="F761" i="7"/>
  <c r="H761" i="7" s="1"/>
  <c r="F33" i="3" s="1"/>
  <c r="F762" i="7"/>
  <c r="H762" i="7" s="1"/>
  <c r="F34" i="3" s="1"/>
  <c r="F763" i="7"/>
  <c r="H763" i="7" s="1"/>
  <c r="F35" i="3" s="1"/>
  <c r="F764" i="7"/>
  <c r="H764" i="7" s="1"/>
  <c r="F36" i="3" s="1"/>
  <c r="F765" i="7"/>
  <c r="H765" i="7" s="1"/>
  <c r="F37" i="3" s="1"/>
  <c r="F766" i="7"/>
  <c r="H766" i="7" s="1"/>
  <c r="F38" i="3" s="1"/>
  <c r="F767" i="7"/>
  <c r="H767" i="7" s="1"/>
  <c r="F39" i="3" s="1"/>
  <c r="F768" i="7"/>
  <c r="H768" i="7" s="1"/>
  <c r="F40" i="3" s="1"/>
  <c r="F769" i="7"/>
  <c r="H769" i="7" s="1"/>
  <c r="F41" i="3" s="1"/>
  <c r="F770" i="7"/>
  <c r="H770" i="7" s="1"/>
  <c r="F42" i="3" s="1"/>
  <c r="F771" i="7"/>
  <c r="H771" i="7" s="1"/>
  <c r="F43" i="3" s="1"/>
  <c r="F772" i="7"/>
  <c r="H772" i="7" s="1"/>
  <c r="F44" i="3" s="1"/>
  <c r="F773" i="7"/>
  <c r="H773" i="7" s="1"/>
  <c r="F45" i="3" s="1"/>
  <c r="F774" i="7"/>
  <c r="H774" i="7" s="1"/>
  <c r="F46" i="3" s="1"/>
  <c r="F775" i="7"/>
  <c r="H775" i="7" s="1"/>
  <c r="F47" i="3" s="1"/>
  <c r="F776" i="7"/>
  <c r="H776" i="7" s="1"/>
  <c r="F48" i="3" s="1"/>
  <c r="F777" i="7"/>
  <c r="H777" i="7" s="1"/>
  <c r="F49" i="3" s="1"/>
  <c r="F778" i="7"/>
  <c r="H778" i="7" s="1"/>
  <c r="F50" i="3" s="1"/>
  <c r="F779" i="7"/>
  <c r="H779" i="7" s="1"/>
  <c r="F51" i="3" s="1"/>
  <c r="F780" i="7"/>
  <c r="H780" i="7" s="1"/>
  <c r="F52" i="3" s="1"/>
  <c r="F781" i="7"/>
  <c r="H781" i="7" s="1"/>
  <c r="F53" i="3" s="1"/>
  <c r="F782" i="7"/>
  <c r="H782" i="7" s="1"/>
  <c r="F54" i="3" s="1"/>
  <c r="F3" i="7"/>
  <c r="F705" i="7" s="1"/>
  <c r="H696" i="7"/>
  <c r="F696" i="2" s="1"/>
  <c r="H686" i="7"/>
  <c r="F686" i="2" s="1"/>
  <c r="H685" i="7"/>
  <c r="F685" i="2" s="1"/>
  <c r="H676" i="7"/>
  <c r="F676" i="2" s="1"/>
  <c r="H665" i="7"/>
  <c r="F665" i="2" s="1"/>
  <c r="H656" i="7"/>
  <c r="F656" i="2" s="1"/>
  <c r="H654" i="7"/>
  <c r="F654" i="2" s="1"/>
  <c r="H646" i="7"/>
  <c r="F646" i="2" s="1"/>
  <c r="H635" i="7"/>
  <c r="F635" i="2" s="1"/>
  <c r="H626" i="7"/>
  <c r="F626" i="2" s="1"/>
  <c r="H595" i="7"/>
  <c r="F595" i="2" s="1"/>
  <c r="H586" i="7"/>
  <c r="F586" i="2" s="1"/>
  <c r="H566" i="7"/>
  <c r="F566" i="2" s="1"/>
  <c r="H556" i="7"/>
  <c r="F556" i="2" s="1"/>
  <c r="H555" i="7"/>
  <c r="F555" i="2" s="1"/>
  <c r="H546" i="7"/>
  <c r="F546" i="2" s="1"/>
  <c r="H545" i="7"/>
  <c r="F545" i="2" s="1"/>
  <c r="H535" i="7"/>
  <c r="F535" i="2" s="1"/>
  <c r="H516" i="7"/>
  <c r="F516" i="2" s="1"/>
  <c r="H515" i="7"/>
  <c r="F515" i="2" s="1"/>
  <c r="H505" i="7"/>
  <c r="F505" i="2" s="1"/>
  <c r="H496" i="7"/>
  <c r="F496" i="2" s="1"/>
  <c r="H495" i="7"/>
  <c r="F495" i="2" s="1"/>
  <c r="H475" i="7"/>
  <c r="F475" i="2" s="1"/>
  <c r="H466" i="7"/>
  <c r="F466" i="2" s="1"/>
  <c r="H445" i="7"/>
  <c r="F445" i="2" s="1"/>
  <c r="H435" i="7"/>
  <c r="F435" i="2" s="1"/>
  <c r="H434" i="7"/>
  <c r="F434" i="2" s="1"/>
  <c r="H418" i="7"/>
  <c r="F418" i="2" s="1"/>
  <c r="H384" i="7"/>
  <c r="F384" i="2" s="1"/>
  <c r="H374" i="7"/>
  <c r="F374" i="2" s="1"/>
  <c r="H373" i="7"/>
  <c r="F373" i="2" s="1"/>
  <c r="H364" i="7"/>
  <c r="F364" i="2" s="1"/>
  <c r="H354" i="7"/>
  <c r="F354" i="2" s="1"/>
  <c r="H344" i="7"/>
  <c r="F344" i="2" s="1"/>
  <c r="H337" i="7"/>
  <c r="F337" i="2" s="1"/>
  <c r="H335" i="7"/>
  <c r="F335" i="2" s="1"/>
  <c r="H334" i="7"/>
  <c r="F334" i="2" s="1"/>
  <c r="H333" i="7"/>
  <c r="F333" i="2" s="1"/>
  <c r="H325" i="7"/>
  <c r="F325" i="2" s="1"/>
  <c r="H324" i="7"/>
  <c r="F324" i="2" s="1"/>
  <c r="H314" i="7"/>
  <c r="F314" i="2" s="1"/>
  <c r="H304" i="7"/>
  <c r="F304" i="2" s="1"/>
  <c r="H294" i="7"/>
  <c r="F294" i="2" s="1"/>
  <c r="H288" i="7"/>
  <c r="F288" i="2" s="1"/>
  <c r="H284" i="7"/>
  <c r="F284" i="2" s="1"/>
  <c r="H276" i="7"/>
  <c r="F276" i="2" s="1"/>
  <c r="H274" i="7"/>
  <c r="F274" i="2" s="1"/>
  <c r="H254" i="7"/>
  <c r="F254" i="2" s="1"/>
  <c r="H245" i="7"/>
  <c r="F245" i="2" s="1"/>
  <c r="H244" i="7"/>
  <c r="F244" i="2" s="1"/>
  <c r="H236" i="7"/>
  <c r="F236" i="2" s="1"/>
  <c r="H234" i="7"/>
  <c r="F234" i="2" s="1"/>
  <c r="H225" i="7"/>
  <c r="F225" i="2" s="1"/>
  <c r="H224" i="7"/>
  <c r="F224" i="2" s="1"/>
  <c r="H214" i="7"/>
  <c r="F214" i="2" s="1"/>
  <c r="H207" i="7"/>
  <c r="F207" i="2" s="1"/>
  <c r="H206" i="7"/>
  <c r="F206" i="2" s="1"/>
  <c r="H205" i="7"/>
  <c r="F205" i="2" s="1"/>
  <c r="H204" i="7"/>
  <c r="F204" i="2" s="1"/>
  <c r="H195" i="7"/>
  <c r="F195" i="2" s="1"/>
  <c r="H194" i="7"/>
  <c r="F194" i="2" s="1"/>
  <c r="H184" i="7"/>
  <c r="F184" i="2" s="1"/>
  <c r="H175" i="7"/>
  <c r="F175" i="2" s="1"/>
  <c r="H174" i="7"/>
  <c r="F174" i="2" s="1"/>
  <c r="H173" i="7"/>
  <c r="F173" i="2" s="1"/>
  <c r="H166" i="7"/>
  <c r="F166" i="2" s="1"/>
  <c r="H165" i="7"/>
  <c r="F165" i="2" s="1"/>
  <c r="H164" i="7"/>
  <c r="F164" i="2" s="1"/>
  <c r="H163" i="7"/>
  <c r="F163" i="2" s="1"/>
  <c r="H155" i="7"/>
  <c r="F155" i="2" s="1"/>
  <c r="H154" i="7"/>
  <c r="F154" i="2" s="1"/>
  <c r="H144" i="7"/>
  <c r="F144" i="2" s="1"/>
  <c r="H135" i="7"/>
  <c r="F135" i="2" s="1"/>
  <c r="H134" i="7"/>
  <c r="F134" i="2" s="1"/>
  <c r="H127" i="7"/>
  <c r="F127" i="2" s="1"/>
  <c r="H126" i="7"/>
  <c r="F126" i="2" s="1"/>
  <c r="H125" i="7"/>
  <c r="F125" i="2" s="1"/>
  <c r="H124" i="7"/>
  <c r="F124" i="2" s="1"/>
  <c r="H114" i="7"/>
  <c r="F114" i="2" s="1"/>
  <c r="H104" i="7"/>
  <c r="F104" i="2" s="1"/>
  <c r="H94" i="7"/>
  <c r="F94" i="2" s="1"/>
  <c r="H85" i="7"/>
  <c r="F85" i="2" s="1"/>
  <c r="H84" i="7"/>
  <c r="F84" i="2" s="1"/>
  <c r="H75" i="7"/>
  <c r="F75" i="2" s="1"/>
  <c r="H74" i="7"/>
  <c r="F74" i="2" s="1"/>
  <c r="H66" i="7"/>
  <c r="F66" i="2" s="1"/>
  <c r="H64" i="7"/>
  <c r="F64" i="2" s="1"/>
  <c r="H63" i="7"/>
  <c r="F63" i="2" s="1"/>
  <c r="H54" i="7"/>
  <c r="F54" i="2" s="1"/>
  <c r="H47" i="7"/>
  <c r="F47" i="2" s="1"/>
  <c r="H45" i="7"/>
  <c r="F45" i="2" s="1"/>
  <c r="H44" i="7"/>
  <c r="F44" i="2" s="1"/>
  <c r="H35" i="7"/>
  <c r="F35" i="2" s="1"/>
  <c r="H34" i="7"/>
  <c r="F34" i="2" s="1"/>
  <c r="H24" i="7"/>
  <c r="F24" i="2" s="1"/>
  <c r="H15" i="7"/>
  <c r="F15" i="2" s="1"/>
  <c r="H14" i="7"/>
  <c r="F14" i="2" s="1"/>
  <c r="H5" i="7"/>
  <c r="F5" i="2" s="1"/>
  <c r="H4" i="7"/>
  <c r="F4" i="2" s="1"/>
  <c r="J318" i="11" l="1"/>
  <c r="J318" i="2" s="1"/>
  <c r="J444" i="11"/>
  <c r="J444" i="2" s="1"/>
  <c r="J92" i="11"/>
  <c r="J92" i="2" s="1"/>
  <c r="J135" i="11"/>
  <c r="J135" i="2" s="1"/>
  <c r="J188" i="11"/>
  <c r="J188" i="2" s="1"/>
  <c r="J248" i="11"/>
  <c r="J248" i="2" s="1"/>
  <c r="J322" i="11"/>
  <c r="J322" i="2" s="1"/>
  <c r="J563" i="11"/>
  <c r="J563" i="2" s="1"/>
  <c r="J136" i="11"/>
  <c r="J136" i="2" s="1"/>
  <c r="J193" i="11"/>
  <c r="J193" i="2" s="1"/>
  <c r="J253" i="11"/>
  <c r="J253" i="2" s="1"/>
  <c r="J323" i="11"/>
  <c r="J323" i="2" s="1"/>
  <c r="J623" i="11"/>
  <c r="J623" i="2" s="1"/>
  <c r="J103" i="11"/>
  <c r="J103" i="2" s="1"/>
  <c r="J194" i="11"/>
  <c r="J194" i="2" s="1"/>
  <c r="J263" i="11"/>
  <c r="J263" i="2" s="1"/>
  <c r="J347" i="11"/>
  <c r="J347" i="2" s="1"/>
  <c r="J624" i="11"/>
  <c r="J624" i="2" s="1"/>
  <c r="J355" i="11"/>
  <c r="J355" i="2" s="1"/>
  <c r="H705" i="11"/>
  <c r="J153" i="11"/>
  <c r="J153" i="2" s="1"/>
  <c r="H205" i="10"/>
  <c r="I205" i="2" s="1"/>
  <c r="H446" i="10"/>
  <c r="I446" i="2" s="1"/>
  <c r="H462" i="10"/>
  <c r="I462" i="2" s="1"/>
  <c r="H124" i="10"/>
  <c r="I124" i="2" s="1"/>
  <c r="H207" i="10"/>
  <c r="I207" i="2" s="1"/>
  <c r="H144" i="10"/>
  <c r="I144" i="2" s="1"/>
  <c r="H236" i="10"/>
  <c r="I236" i="2" s="1"/>
  <c r="H477" i="10"/>
  <c r="I477" i="2" s="1"/>
  <c r="H204" i="10"/>
  <c r="I204" i="2" s="1"/>
  <c r="H417" i="10"/>
  <c r="I417" i="2" s="1"/>
  <c r="H237" i="10"/>
  <c r="I237" i="2" s="1"/>
  <c r="H607" i="10"/>
  <c r="I607" i="2" s="1"/>
  <c r="E705" i="8"/>
  <c r="F392" i="12"/>
  <c r="K377" i="2" s="1"/>
  <c r="J762" i="27"/>
  <c r="F792" i="12"/>
  <c r="K34" i="3" s="1"/>
  <c r="J772" i="27"/>
  <c r="F802" i="12"/>
  <c r="K44" i="3" s="1"/>
  <c r="J782" i="27"/>
  <c r="F812" i="12"/>
  <c r="K54" i="3" s="1"/>
  <c r="J763" i="27"/>
  <c r="F793" i="12"/>
  <c r="K35" i="3" s="1"/>
  <c r="J773" i="27"/>
  <c r="F803" i="12"/>
  <c r="K45" i="3" s="1"/>
  <c r="F110" i="12"/>
  <c r="K106" i="2" s="1"/>
  <c r="J764" i="27"/>
  <c r="F794" i="12"/>
  <c r="K36" i="3" s="1"/>
  <c r="J774" i="27"/>
  <c r="F804" i="12"/>
  <c r="K46" i="3" s="1"/>
  <c r="F548" i="12"/>
  <c r="K527" i="2" s="1"/>
  <c r="F517" i="12"/>
  <c r="K497" i="2" s="1"/>
  <c r="F488" i="12"/>
  <c r="K470" i="2" s="1"/>
  <c r="F372" i="12"/>
  <c r="K358" i="2" s="1"/>
  <c r="F335" i="12"/>
  <c r="K322" i="2" s="1"/>
  <c r="F267" i="12"/>
  <c r="K257" i="2" s="1"/>
  <c r="F43" i="12"/>
  <c r="K41" i="2" s="1"/>
  <c r="J765" i="27"/>
  <c r="F795" i="12"/>
  <c r="K37" i="3" s="1"/>
  <c r="J775" i="27"/>
  <c r="F805" i="12"/>
  <c r="K47" i="3" s="1"/>
  <c r="F785" i="12"/>
  <c r="K28" i="3" s="1"/>
  <c r="J756" i="27"/>
  <c r="F796" i="12"/>
  <c r="K38" i="3" s="1"/>
  <c r="J766" i="27"/>
  <c r="F806" i="12"/>
  <c r="K48" i="3" s="1"/>
  <c r="J776" i="27"/>
  <c r="J757" i="27"/>
  <c r="F787" i="12"/>
  <c r="K29" i="3" s="1"/>
  <c r="J767" i="27"/>
  <c r="F797" i="12"/>
  <c r="K39" i="3" s="1"/>
  <c r="J777" i="27"/>
  <c r="F807" i="12"/>
  <c r="K49" i="3" s="1"/>
  <c r="J758" i="27"/>
  <c r="F788" i="12"/>
  <c r="K30" i="3" s="1"/>
  <c r="J768" i="27"/>
  <c r="F798" i="12"/>
  <c r="K40" i="3" s="1"/>
  <c r="F808" i="12"/>
  <c r="K50" i="3" s="1"/>
  <c r="J778" i="27"/>
  <c r="F475" i="12"/>
  <c r="K457" i="2" s="1"/>
  <c r="F449" i="12"/>
  <c r="K432" i="2" s="1"/>
  <c r="F324" i="12"/>
  <c r="K312" i="2" s="1"/>
  <c r="J759" i="27"/>
  <c r="F789" i="12"/>
  <c r="K31" i="3" s="1"/>
  <c r="J769" i="27"/>
  <c r="F799" i="12"/>
  <c r="K41" i="3" s="1"/>
  <c r="J779" i="27"/>
  <c r="F809" i="12"/>
  <c r="K51" i="3" s="1"/>
  <c r="F439" i="12"/>
  <c r="K422" i="2" s="1"/>
  <c r="F353" i="12"/>
  <c r="K340" i="2" s="1"/>
  <c r="J760" i="27"/>
  <c r="F790" i="12"/>
  <c r="K32" i="3" s="1"/>
  <c r="J770" i="27"/>
  <c r="F800" i="12"/>
  <c r="K42" i="3" s="1"/>
  <c r="J780" i="27"/>
  <c r="F810" i="12"/>
  <c r="K52" i="3" s="1"/>
  <c r="F468" i="12"/>
  <c r="K450" i="2" s="1"/>
  <c r="F397" i="12"/>
  <c r="K382" i="2" s="1"/>
  <c r="F215" i="12"/>
  <c r="K207" i="2" s="1"/>
  <c r="F791" i="12"/>
  <c r="K33" i="3" s="1"/>
  <c r="J761" i="27"/>
  <c r="J771" i="27"/>
  <c r="F801" i="12"/>
  <c r="K43" i="3" s="1"/>
  <c r="J781" i="27"/>
  <c r="F811" i="12"/>
  <c r="K53" i="3" s="1"/>
  <c r="H728" i="11"/>
  <c r="I16" i="27"/>
  <c r="H718" i="11"/>
  <c r="I6" i="27"/>
  <c r="H708" i="11"/>
  <c r="I25" i="27"/>
  <c r="H727" i="11"/>
  <c r="I15" i="27"/>
  <c r="H717" i="11"/>
  <c r="I5" i="27"/>
  <c r="H707" i="11"/>
  <c r="I24" i="27"/>
  <c r="H726" i="11"/>
  <c r="I14" i="27"/>
  <c r="H716" i="11"/>
  <c r="I4" i="27"/>
  <c r="H706" i="11"/>
  <c r="I23" i="27"/>
  <c r="H725" i="11"/>
  <c r="I13" i="27"/>
  <c r="H715" i="11"/>
  <c r="J356" i="11"/>
  <c r="J356" i="2" s="1"/>
  <c r="J496" i="11"/>
  <c r="J496" i="2" s="1"/>
  <c r="H724" i="11"/>
  <c r="H714" i="11"/>
  <c r="J497" i="11"/>
  <c r="J497" i="2" s="1"/>
  <c r="J636" i="11"/>
  <c r="J636" i="2" s="1"/>
  <c r="J174" i="11"/>
  <c r="J174" i="2" s="1"/>
  <c r="J224" i="11"/>
  <c r="J224" i="2" s="1"/>
  <c r="J265" i="11"/>
  <c r="J265" i="2" s="1"/>
  <c r="J386" i="11"/>
  <c r="J386" i="2" s="1"/>
  <c r="J506" i="11"/>
  <c r="J506" i="2" s="1"/>
  <c r="J672" i="11"/>
  <c r="J672" i="2" s="1"/>
  <c r="H723" i="11"/>
  <c r="H713" i="11"/>
  <c r="J385" i="11"/>
  <c r="J385" i="2" s="1"/>
  <c r="J225" i="11"/>
  <c r="J225" i="2" s="1"/>
  <c r="J266" i="11"/>
  <c r="J266" i="2" s="1"/>
  <c r="J394" i="11"/>
  <c r="J394" i="2" s="1"/>
  <c r="J513" i="11"/>
  <c r="J513" i="2" s="1"/>
  <c r="J686" i="11"/>
  <c r="J686" i="2" s="1"/>
  <c r="H722" i="11"/>
  <c r="H712" i="11"/>
  <c r="J64" i="11"/>
  <c r="J64" i="2" s="1"/>
  <c r="J94" i="11"/>
  <c r="J94" i="2" s="1"/>
  <c r="J324" i="11"/>
  <c r="J324" i="2" s="1"/>
  <c r="J403" i="11"/>
  <c r="J403" i="2" s="1"/>
  <c r="J536" i="11"/>
  <c r="J536" i="2" s="1"/>
  <c r="J696" i="11"/>
  <c r="J696" i="2" s="1"/>
  <c r="H721" i="11"/>
  <c r="H711" i="11"/>
  <c r="J264" i="11"/>
  <c r="J264" i="2" s="1"/>
  <c r="J236" i="11"/>
  <c r="J236" i="2" s="1"/>
  <c r="J286" i="11"/>
  <c r="J286" i="2" s="1"/>
  <c r="J345" i="11"/>
  <c r="J345" i="2" s="1"/>
  <c r="J433" i="11"/>
  <c r="J433" i="2" s="1"/>
  <c r="J553" i="11"/>
  <c r="J553" i="2" s="1"/>
  <c r="J704" i="11"/>
  <c r="J704" i="2" s="1"/>
  <c r="I28" i="27"/>
  <c r="H730" i="11"/>
  <c r="H720" i="11"/>
  <c r="H710" i="11"/>
  <c r="J556" i="11"/>
  <c r="J556" i="2" s="1"/>
  <c r="J705" i="11"/>
  <c r="J705" i="2" s="1"/>
  <c r="I705" i="27"/>
  <c r="I27" i="27"/>
  <c r="H729" i="11"/>
  <c r="H719" i="11"/>
  <c r="I7" i="27"/>
  <c r="H709" i="11"/>
  <c r="H234" i="10"/>
  <c r="I234" i="2" s="1"/>
  <c r="H194" i="10"/>
  <c r="I194" i="2" s="1"/>
  <c r="H332" i="10"/>
  <c r="I332" i="2" s="1"/>
  <c r="H455" i="10"/>
  <c r="I455" i="2" s="1"/>
  <c r="H684" i="10"/>
  <c r="I684" i="2" s="1"/>
  <c r="I26" i="13"/>
  <c r="F728" i="10"/>
  <c r="F718" i="10"/>
  <c r="I6" i="13"/>
  <c r="F708" i="10"/>
  <c r="I25" i="13"/>
  <c r="F727" i="10"/>
  <c r="I15" i="13"/>
  <c r="F717" i="10"/>
  <c r="I5" i="13"/>
  <c r="F707" i="10"/>
  <c r="I24" i="13"/>
  <c r="F726" i="10"/>
  <c r="I14" i="13"/>
  <c r="F716" i="10"/>
  <c r="I4" i="13"/>
  <c r="F706" i="10"/>
  <c r="I23" i="13"/>
  <c r="F725" i="10"/>
  <c r="F715" i="10"/>
  <c r="I22" i="13"/>
  <c r="F724" i="10"/>
  <c r="I12" i="13"/>
  <c r="F714" i="10"/>
  <c r="H354" i="10"/>
  <c r="I354" i="2" s="1"/>
  <c r="F705" i="10"/>
  <c r="F723" i="10"/>
  <c r="F713" i="10"/>
  <c r="H274" i="10"/>
  <c r="I274" i="2" s="1"/>
  <c r="H363" i="10"/>
  <c r="I363" i="2" s="1"/>
  <c r="H544" i="10"/>
  <c r="I544" i="2" s="1"/>
  <c r="H214" i="10"/>
  <c r="I214" i="2" s="1"/>
  <c r="H284" i="10"/>
  <c r="I284" i="2" s="1"/>
  <c r="F712" i="10"/>
  <c r="H364" i="10"/>
  <c r="I364" i="2" s="1"/>
  <c r="H164" i="10"/>
  <c r="I164" i="2" s="1"/>
  <c r="H224" i="10"/>
  <c r="I224" i="2" s="1"/>
  <c r="H294" i="10"/>
  <c r="I294" i="2" s="1"/>
  <c r="H413" i="10"/>
  <c r="I413" i="2" s="1"/>
  <c r="H578" i="10"/>
  <c r="I578" i="2" s="1"/>
  <c r="F722" i="10"/>
  <c r="H5" i="10"/>
  <c r="I5" i="2" s="1"/>
  <c r="H25" i="10"/>
  <c r="I25" i="2" s="1"/>
  <c r="H113" i="10"/>
  <c r="I113" i="2" s="1"/>
  <c r="H174" i="10"/>
  <c r="I174" i="2" s="1"/>
  <c r="H232" i="10"/>
  <c r="I232" i="2" s="1"/>
  <c r="H295" i="10"/>
  <c r="I295" i="2" s="1"/>
  <c r="H414" i="10"/>
  <c r="I414" i="2" s="1"/>
  <c r="H604" i="10"/>
  <c r="I604" i="2" s="1"/>
  <c r="F721" i="10"/>
  <c r="F711" i="10"/>
  <c r="F730" i="10"/>
  <c r="I18" i="13"/>
  <c r="F720" i="10"/>
  <c r="F710" i="10"/>
  <c r="H184" i="10"/>
  <c r="I184" i="2" s="1"/>
  <c r="H235" i="10"/>
  <c r="I235" i="2" s="1"/>
  <c r="H304" i="10"/>
  <c r="I304" i="2" s="1"/>
  <c r="H622" i="10"/>
  <c r="I622" i="2" s="1"/>
  <c r="F729" i="10"/>
  <c r="F719" i="10"/>
  <c r="I7" i="13"/>
  <c r="F709" i="10"/>
  <c r="E721" i="9"/>
  <c r="E711" i="9"/>
  <c r="E730" i="9"/>
  <c r="E720" i="9"/>
  <c r="G8" i="9"/>
  <c r="H8" i="2" s="1"/>
  <c r="E710" i="9"/>
  <c r="H705" i="27"/>
  <c r="H705" i="13"/>
  <c r="G705" i="9"/>
  <c r="H705" i="2" s="1"/>
  <c r="E729" i="9"/>
  <c r="E719" i="9"/>
  <c r="E709" i="9"/>
  <c r="G26" i="9"/>
  <c r="H26" i="2" s="1"/>
  <c r="E728" i="9"/>
  <c r="E718" i="9"/>
  <c r="E708" i="9"/>
  <c r="E727" i="9"/>
  <c r="E717" i="9"/>
  <c r="E707" i="9"/>
  <c r="E726" i="9"/>
  <c r="E716" i="9"/>
  <c r="E706" i="9"/>
  <c r="E725" i="9"/>
  <c r="E715" i="9"/>
  <c r="E724" i="9"/>
  <c r="E714" i="9"/>
  <c r="E723" i="9"/>
  <c r="E713" i="9"/>
  <c r="E722" i="9"/>
  <c r="E712" i="9"/>
  <c r="E722" i="8"/>
  <c r="E712" i="8"/>
  <c r="E721" i="8"/>
  <c r="E711" i="8"/>
  <c r="E730" i="8"/>
  <c r="E720" i="8"/>
  <c r="E710" i="8"/>
  <c r="G705" i="27"/>
  <c r="G705" i="13"/>
  <c r="G705" i="8"/>
  <c r="G705" i="2" s="1"/>
  <c r="G27" i="8"/>
  <c r="G27" i="2" s="1"/>
  <c r="E729" i="8"/>
  <c r="E719" i="8"/>
  <c r="E709" i="8"/>
  <c r="G26" i="8"/>
  <c r="G26" i="2" s="1"/>
  <c r="E728" i="8"/>
  <c r="G16" i="8"/>
  <c r="G16" i="2" s="1"/>
  <c r="E718" i="8"/>
  <c r="E708" i="8"/>
  <c r="G25" i="8"/>
  <c r="G25" i="2" s="1"/>
  <c r="E727" i="8"/>
  <c r="E717" i="8"/>
  <c r="E707" i="8"/>
  <c r="E726" i="8"/>
  <c r="E716" i="8"/>
  <c r="G4" i="8"/>
  <c r="G4" i="2" s="1"/>
  <c r="E706" i="8"/>
  <c r="E725" i="8"/>
  <c r="E715" i="8"/>
  <c r="E724" i="8"/>
  <c r="E714" i="8"/>
  <c r="E723" i="8"/>
  <c r="E713" i="8"/>
  <c r="F721" i="7"/>
  <c r="F711" i="7"/>
  <c r="F730" i="7"/>
  <c r="F720" i="7"/>
  <c r="F710" i="7"/>
  <c r="F729" i="7"/>
  <c r="F719" i="7"/>
  <c r="F709" i="7"/>
  <c r="F728" i="7"/>
  <c r="F718" i="7"/>
  <c r="F708" i="7"/>
  <c r="H25" i="7"/>
  <c r="F25" i="2" s="1"/>
  <c r="F727" i="7"/>
  <c r="F717" i="7"/>
  <c r="F707" i="7"/>
  <c r="F705" i="27"/>
  <c r="F705" i="13"/>
  <c r="H705" i="7"/>
  <c r="F705" i="2" s="1"/>
  <c r="F726" i="7"/>
  <c r="F716" i="7"/>
  <c r="F706" i="7"/>
  <c r="F725" i="7"/>
  <c r="F715" i="7"/>
  <c r="F724" i="7"/>
  <c r="F714" i="7"/>
  <c r="F723" i="7"/>
  <c r="F713" i="7"/>
  <c r="F722" i="7"/>
  <c r="F712" i="7"/>
  <c r="F261" i="12"/>
  <c r="K251" i="2" s="1"/>
  <c r="F72" i="12"/>
  <c r="K69" i="2" s="1"/>
  <c r="F224" i="12"/>
  <c r="K215" i="2" s="1"/>
  <c r="F478" i="12"/>
  <c r="K460" i="2" s="1"/>
  <c r="F417" i="12"/>
  <c r="K401" i="2" s="1"/>
  <c r="F371" i="12"/>
  <c r="K357" i="2" s="1"/>
  <c r="F280" i="12"/>
  <c r="K269" i="2" s="1"/>
  <c r="F207" i="12"/>
  <c r="K199" i="2" s="1"/>
  <c r="F469" i="12"/>
  <c r="K451" i="2" s="1"/>
  <c r="F313" i="12"/>
  <c r="K301" i="2" s="1"/>
  <c r="F271" i="12"/>
  <c r="K261" i="2" s="1"/>
  <c r="F106" i="12"/>
  <c r="K102" i="2" s="1"/>
  <c r="F532" i="12"/>
  <c r="K512" i="2" s="1"/>
  <c r="F448" i="12"/>
  <c r="K431" i="2" s="1"/>
  <c r="F418" i="12"/>
  <c r="K402" i="2" s="1"/>
  <c r="F396" i="12"/>
  <c r="K381" i="2" s="1"/>
  <c r="F333" i="12"/>
  <c r="K320" i="2" s="1"/>
  <c r="F310" i="12"/>
  <c r="K298" i="2" s="1"/>
  <c r="F208" i="12"/>
  <c r="K200" i="2" s="1"/>
  <c r="D752" i="12"/>
  <c r="F752" i="12" s="1"/>
  <c r="K724" i="2" s="1"/>
  <c r="F252" i="12"/>
  <c r="K242" i="2" s="1"/>
  <c r="F158" i="12"/>
  <c r="K152" i="2" s="1"/>
  <c r="F67" i="12"/>
  <c r="K64" i="2" s="1"/>
  <c r="F605" i="12"/>
  <c r="K582" i="2" s="1"/>
  <c r="F561" i="12"/>
  <c r="K540" i="2" s="1"/>
  <c r="F542" i="12"/>
  <c r="K522" i="2" s="1"/>
  <c r="F459" i="12"/>
  <c r="K442" i="2" s="1"/>
  <c r="F407" i="12"/>
  <c r="K392" i="2" s="1"/>
  <c r="F345" i="12"/>
  <c r="K332" i="2" s="1"/>
  <c r="F323" i="12"/>
  <c r="K311" i="2" s="1"/>
  <c r="F293" i="12"/>
  <c r="K282" i="2" s="1"/>
  <c r="F154" i="12"/>
  <c r="K148" i="2" s="1"/>
  <c r="F171" i="12"/>
  <c r="K164" i="2" s="1"/>
  <c r="F358" i="12"/>
  <c r="K344" i="2" s="1"/>
  <c r="F698" i="12"/>
  <c r="K672" i="2" s="1"/>
  <c r="F636" i="12"/>
  <c r="K612" i="2" s="1"/>
  <c r="F603" i="12"/>
  <c r="K580" i="2" s="1"/>
  <c r="F582" i="12"/>
  <c r="K560" i="2" s="1"/>
  <c r="F541" i="12"/>
  <c r="K521" i="2" s="1"/>
  <c r="F522" i="12"/>
  <c r="K502" i="2" s="1"/>
  <c r="F500" i="12"/>
  <c r="K481" i="2" s="1"/>
  <c r="F458" i="12"/>
  <c r="K441" i="2" s="1"/>
  <c r="F429" i="12"/>
  <c r="K413" i="2" s="1"/>
  <c r="F405" i="12"/>
  <c r="K390" i="2" s="1"/>
  <c r="F344" i="12"/>
  <c r="K331" i="2" s="1"/>
  <c r="F322" i="12"/>
  <c r="K310" i="2" s="1"/>
  <c r="F283" i="12"/>
  <c r="K272" i="2" s="1"/>
  <c r="F148" i="12"/>
  <c r="K142" i="2" s="1"/>
  <c r="D755" i="12"/>
  <c r="F540" i="12"/>
  <c r="K520" i="2" s="1"/>
  <c r="F521" i="12"/>
  <c r="K501" i="2" s="1"/>
  <c r="F499" i="12"/>
  <c r="K480" i="2" s="1"/>
  <c r="F428" i="12"/>
  <c r="K412" i="2" s="1"/>
  <c r="F403" i="12"/>
  <c r="K388" i="2" s="1"/>
  <c r="F367" i="12"/>
  <c r="K353" i="2" s="1"/>
  <c r="F343" i="12"/>
  <c r="K330" i="2" s="1"/>
  <c r="F320" i="12"/>
  <c r="K308" i="2" s="1"/>
  <c r="F231" i="12"/>
  <c r="K222" i="2" s="1"/>
  <c r="F156" i="12"/>
  <c r="K150" i="2" s="1"/>
  <c r="D749" i="12"/>
  <c r="F749" i="12" s="1"/>
  <c r="K721" i="2" s="1"/>
  <c r="F291" i="12"/>
  <c r="K280" i="2" s="1"/>
  <c r="F115" i="12"/>
  <c r="K110" i="2" s="1"/>
  <c r="F395" i="12"/>
  <c r="K380" i="2" s="1"/>
  <c r="F312" i="12"/>
  <c r="K300" i="2" s="1"/>
  <c r="F290" i="12"/>
  <c r="K279" i="2" s="1"/>
  <c r="F206" i="12"/>
  <c r="K198" i="2" s="1"/>
  <c r="F250" i="12"/>
  <c r="K240" i="2" s="1"/>
  <c r="F198" i="12"/>
  <c r="K190" i="2" s="1"/>
  <c r="F109" i="12"/>
  <c r="K105" i="2" s="1"/>
  <c r="D748" i="12"/>
  <c r="F748" i="12" s="1"/>
  <c r="K720" i="2" s="1"/>
  <c r="D739" i="12"/>
  <c r="F739" i="12" s="1"/>
  <c r="K711" i="2" s="1"/>
  <c r="F78" i="12"/>
  <c r="K75" i="2" s="1"/>
  <c r="F433" i="12"/>
  <c r="K417" i="2" s="1"/>
  <c r="F350" i="12"/>
  <c r="K337" i="2" s="1"/>
  <c r="F307" i="12"/>
  <c r="K295" i="2" s="1"/>
  <c r="F279" i="12"/>
  <c r="K268" i="2" s="1"/>
  <c r="F244" i="12"/>
  <c r="K235" i="2" s="1"/>
  <c r="F180" i="12"/>
  <c r="K173" i="2" s="1"/>
  <c r="F99" i="12"/>
  <c r="K95" i="2" s="1"/>
  <c r="F202" i="12"/>
  <c r="K194" i="2" s="1"/>
  <c r="F292" i="12"/>
  <c r="K281" i="2" s="1"/>
  <c r="F128" i="12"/>
  <c r="K123" i="2" s="1"/>
  <c r="D743" i="12"/>
  <c r="D745" i="12"/>
  <c r="F762" i="12"/>
  <c r="K5" i="3" s="1"/>
  <c r="F772" i="12"/>
  <c r="K15" i="3" s="1"/>
  <c r="F782" i="12"/>
  <c r="K25" i="3" s="1"/>
  <c r="F230" i="12"/>
  <c r="K221" i="2" s="1"/>
  <c r="F127" i="12"/>
  <c r="K122" i="2" s="1"/>
  <c r="D738" i="12"/>
  <c r="D747" i="12"/>
  <c r="F763" i="12"/>
  <c r="K6" i="3" s="1"/>
  <c r="F773" i="12"/>
  <c r="K16" i="3" s="1"/>
  <c r="F783" i="12"/>
  <c r="K26" i="3" s="1"/>
  <c r="D758" i="12"/>
  <c r="D736" i="12"/>
  <c r="F764" i="12"/>
  <c r="K7" i="3" s="1"/>
  <c r="F774" i="12"/>
  <c r="K17" i="3" s="1"/>
  <c r="F784" i="12"/>
  <c r="K27" i="3" s="1"/>
  <c r="F373" i="12"/>
  <c r="K359" i="2" s="1"/>
  <c r="F309" i="12"/>
  <c r="K297" i="2" s="1"/>
  <c r="F289" i="12"/>
  <c r="K278" i="2" s="1"/>
  <c r="F221" i="12"/>
  <c r="K212" i="2" s="1"/>
  <c r="F113" i="12"/>
  <c r="K108" i="2" s="1"/>
  <c r="D756" i="12"/>
  <c r="D734" i="12"/>
  <c r="D751" i="12"/>
  <c r="F765" i="12"/>
  <c r="K8" i="3" s="1"/>
  <c r="F775" i="12"/>
  <c r="K18" i="3" s="1"/>
  <c r="F755" i="12"/>
  <c r="K727" i="2" s="1"/>
  <c r="J727" i="27"/>
  <c r="D733" i="12"/>
  <c r="J724" i="27"/>
  <c r="F766" i="12"/>
  <c r="K9" i="3" s="1"/>
  <c r="F776" i="12"/>
  <c r="K19" i="3" s="1"/>
  <c r="J24" i="27"/>
  <c r="D754" i="12"/>
  <c r="D735" i="12"/>
  <c r="D757" i="12"/>
  <c r="F767" i="12"/>
  <c r="K10" i="3" s="1"/>
  <c r="F777" i="12"/>
  <c r="K20" i="3" s="1"/>
  <c r="D753" i="12"/>
  <c r="D737" i="12"/>
  <c r="F768" i="12"/>
  <c r="K11" i="3" s="1"/>
  <c r="F778" i="12"/>
  <c r="K21" i="3" s="1"/>
  <c r="J711" i="27"/>
  <c r="F769" i="12"/>
  <c r="K12" i="3" s="1"/>
  <c r="F779" i="12"/>
  <c r="K22" i="3" s="1"/>
  <c r="F477" i="12"/>
  <c r="K459" i="2" s="1"/>
  <c r="F436" i="12"/>
  <c r="K419" i="2" s="1"/>
  <c r="F415" i="12"/>
  <c r="K399" i="2" s="1"/>
  <c r="F268" i="12"/>
  <c r="K258" i="2" s="1"/>
  <c r="F236" i="12"/>
  <c r="K227" i="2" s="1"/>
  <c r="F205" i="12"/>
  <c r="K197" i="2" s="1"/>
  <c r="F143" i="12"/>
  <c r="K137" i="2" s="1"/>
  <c r="F96" i="12"/>
  <c r="K92" i="2" s="1"/>
  <c r="D746" i="12"/>
  <c r="D741" i="12"/>
  <c r="F760" i="12"/>
  <c r="K3" i="3" s="1"/>
  <c r="F770" i="12"/>
  <c r="K13" i="3" s="1"/>
  <c r="F780" i="12"/>
  <c r="K23" i="3" s="1"/>
  <c r="F394" i="12"/>
  <c r="K379" i="2" s="1"/>
  <c r="F199" i="12"/>
  <c r="K191" i="2" s="1"/>
  <c r="F133" i="12"/>
  <c r="K128" i="2" s="1"/>
  <c r="F86" i="12"/>
  <c r="K82" i="2" s="1"/>
  <c r="D744" i="12"/>
  <c r="D742" i="12"/>
  <c r="F761" i="12"/>
  <c r="K4" i="3" s="1"/>
  <c r="F771" i="12"/>
  <c r="K14" i="3" s="1"/>
  <c r="F781" i="12"/>
  <c r="K24" i="3" s="1"/>
  <c r="I782" i="27"/>
  <c r="J782" i="11"/>
  <c r="J54" i="3" s="1"/>
  <c r="I762" i="27"/>
  <c r="J762" i="11"/>
  <c r="J34" i="3" s="1"/>
  <c r="I772" i="27"/>
  <c r="J772" i="11"/>
  <c r="J44" i="3" s="1"/>
  <c r="I770" i="27"/>
  <c r="J770" i="11"/>
  <c r="J42" i="3" s="1"/>
  <c r="I768" i="27"/>
  <c r="J768" i="11"/>
  <c r="J40" i="3" s="1"/>
  <c r="I758" i="27"/>
  <c r="J758" i="11"/>
  <c r="J30" i="3" s="1"/>
  <c r="I752" i="27"/>
  <c r="J752" i="11"/>
  <c r="J24" i="3" s="1"/>
  <c r="I732" i="27"/>
  <c r="J732" i="11"/>
  <c r="J4" i="3" s="1"/>
  <c r="I750" i="27"/>
  <c r="J750" i="11"/>
  <c r="J22" i="3" s="1"/>
  <c r="I740" i="27"/>
  <c r="J740" i="11"/>
  <c r="J12" i="3" s="1"/>
  <c r="I749" i="27"/>
  <c r="J749" i="11"/>
  <c r="J21" i="3" s="1"/>
  <c r="I739" i="27"/>
  <c r="J739" i="11"/>
  <c r="J11" i="3" s="1"/>
  <c r="I748" i="27"/>
  <c r="J748" i="11"/>
  <c r="J20" i="3" s="1"/>
  <c r="I738" i="27"/>
  <c r="J738" i="11"/>
  <c r="J10" i="3" s="1"/>
  <c r="I743" i="13"/>
  <c r="H743" i="10"/>
  <c r="I15" i="3" s="1"/>
  <c r="I742" i="13"/>
  <c r="H742" i="10"/>
  <c r="I14" i="3" s="1"/>
  <c r="I741" i="13"/>
  <c r="H741" i="10"/>
  <c r="I13" i="3" s="1"/>
  <c r="I731" i="13"/>
  <c r="H731" i="10"/>
  <c r="I3" i="3" s="1"/>
  <c r="I740" i="13"/>
  <c r="H740" i="10"/>
  <c r="I12" i="3" s="1"/>
  <c r="I748" i="13"/>
  <c r="H748" i="10"/>
  <c r="I20" i="3" s="1"/>
  <c r="F163" i="12"/>
  <c r="K157" i="2" s="1"/>
  <c r="F91" i="12"/>
  <c r="K87" i="2" s="1"/>
  <c r="F44" i="12"/>
  <c r="K42" i="2" s="1"/>
  <c r="F298" i="12"/>
  <c r="K287" i="2" s="1"/>
  <c r="F253" i="12"/>
  <c r="K243" i="2" s="1"/>
  <c r="F195" i="12"/>
  <c r="K187" i="2" s="1"/>
  <c r="F153" i="12"/>
  <c r="K147" i="2" s="1"/>
  <c r="F112" i="12"/>
  <c r="K107" i="2" s="1"/>
  <c r="F278" i="12"/>
  <c r="K267" i="2" s="1"/>
  <c r="F186" i="12"/>
  <c r="K179" i="2" s="1"/>
  <c r="F37" i="12"/>
  <c r="K35" i="2" s="1"/>
  <c r="F334" i="12"/>
  <c r="K321" i="2" s="1"/>
  <c r="F294" i="12"/>
  <c r="K283" i="2" s="1"/>
  <c r="F272" i="12"/>
  <c r="K262" i="2" s="1"/>
  <c r="F251" i="12"/>
  <c r="K241" i="2" s="1"/>
  <c r="F218" i="12"/>
  <c r="K210" i="2" s="1"/>
  <c r="F146" i="12"/>
  <c r="K140" i="2" s="1"/>
  <c r="F174" i="12"/>
  <c r="K167" i="2" s="1"/>
  <c r="F135" i="12"/>
  <c r="K130" i="2" s="1"/>
  <c r="J155" i="11"/>
  <c r="J155" i="2" s="1"/>
  <c r="J185" i="11"/>
  <c r="J185" i="2" s="1"/>
  <c r="J206" i="11"/>
  <c r="J206" i="2" s="1"/>
  <c r="J237" i="11"/>
  <c r="J237" i="2" s="1"/>
  <c r="J257" i="11"/>
  <c r="J257" i="2" s="1"/>
  <c r="J276" i="11"/>
  <c r="J276" i="2" s="1"/>
  <c r="J304" i="11"/>
  <c r="J304" i="2" s="1"/>
  <c r="J334" i="11"/>
  <c r="J334" i="2" s="1"/>
  <c r="J364" i="11"/>
  <c r="J364" i="2" s="1"/>
  <c r="J405" i="11"/>
  <c r="J405" i="2" s="1"/>
  <c r="J464" i="11"/>
  <c r="J464" i="2" s="1"/>
  <c r="J516" i="11"/>
  <c r="J516" i="2" s="1"/>
  <c r="J583" i="11"/>
  <c r="J583" i="2" s="1"/>
  <c r="J656" i="11"/>
  <c r="J656" i="2" s="1"/>
  <c r="J204" i="11"/>
  <c r="J204" i="2" s="1"/>
  <c r="J274" i="11"/>
  <c r="J274" i="2" s="1"/>
  <c r="J325" i="11"/>
  <c r="J325" i="2" s="1"/>
  <c r="J456" i="11"/>
  <c r="J456" i="2" s="1"/>
  <c r="J75" i="11"/>
  <c r="J75" i="2" s="1"/>
  <c r="J104" i="11"/>
  <c r="J104" i="2" s="1"/>
  <c r="J133" i="11"/>
  <c r="J133" i="2" s="1"/>
  <c r="J157" i="11"/>
  <c r="J157" i="2" s="1"/>
  <c r="J186" i="11"/>
  <c r="J186" i="2" s="1"/>
  <c r="J207" i="11"/>
  <c r="J207" i="2" s="1"/>
  <c r="J243" i="11"/>
  <c r="J243" i="2" s="1"/>
  <c r="J258" i="11"/>
  <c r="J258" i="2" s="1"/>
  <c r="J277" i="11"/>
  <c r="J277" i="2" s="1"/>
  <c r="J305" i="11"/>
  <c r="J305" i="2" s="1"/>
  <c r="J335" i="11"/>
  <c r="J335" i="2" s="1"/>
  <c r="J373" i="11"/>
  <c r="J373" i="2" s="1"/>
  <c r="J413" i="11"/>
  <c r="J413" i="2" s="1"/>
  <c r="J474" i="11"/>
  <c r="J474" i="2" s="1"/>
  <c r="J523" i="11"/>
  <c r="J523" i="2" s="1"/>
  <c r="J586" i="11"/>
  <c r="J586" i="2" s="1"/>
  <c r="J664" i="11"/>
  <c r="J664" i="2" s="1"/>
  <c r="J124" i="11"/>
  <c r="J124" i="2" s="1"/>
  <c r="J154" i="11"/>
  <c r="J154" i="2" s="1"/>
  <c r="J184" i="11"/>
  <c r="J184" i="2" s="1"/>
  <c r="J205" i="11"/>
  <c r="J205" i="2" s="1"/>
  <c r="J255" i="11"/>
  <c r="J255" i="2" s="1"/>
  <c r="J275" i="11"/>
  <c r="J275" i="2" s="1"/>
  <c r="J333" i="11"/>
  <c r="J333" i="2" s="1"/>
  <c r="J363" i="11"/>
  <c r="J363" i="2" s="1"/>
  <c r="J404" i="11"/>
  <c r="J404" i="2" s="1"/>
  <c r="J463" i="11"/>
  <c r="J463" i="2" s="1"/>
  <c r="J514" i="11"/>
  <c r="J514" i="2" s="1"/>
  <c r="J564" i="11"/>
  <c r="J564" i="2" s="1"/>
  <c r="J644" i="11"/>
  <c r="J644" i="2" s="1"/>
  <c r="J77" i="11"/>
  <c r="J77" i="2" s="1"/>
  <c r="J105" i="11"/>
  <c r="J105" i="2" s="1"/>
  <c r="J134" i="11"/>
  <c r="J134" i="2" s="1"/>
  <c r="J162" i="11"/>
  <c r="J162" i="2" s="1"/>
  <c r="J187" i="11"/>
  <c r="J187" i="2" s="1"/>
  <c r="J214" i="11"/>
  <c r="J214" i="2" s="1"/>
  <c r="J244" i="11"/>
  <c r="J244" i="2" s="1"/>
  <c r="J262" i="11"/>
  <c r="J262" i="2" s="1"/>
  <c r="J282" i="11"/>
  <c r="J282" i="2" s="1"/>
  <c r="J306" i="11"/>
  <c r="J306" i="2" s="1"/>
  <c r="J342" i="11"/>
  <c r="J342" i="2" s="1"/>
  <c r="J374" i="11"/>
  <c r="J374" i="2" s="1"/>
  <c r="J414" i="11"/>
  <c r="J414" i="2" s="1"/>
  <c r="J484" i="11"/>
  <c r="J484" i="2" s="1"/>
  <c r="J532" i="11"/>
  <c r="J532" i="2" s="1"/>
  <c r="J594" i="11"/>
  <c r="J594" i="2" s="1"/>
  <c r="J666" i="11"/>
  <c r="J666" i="2" s="1"/>
  <c r="J254" i="11"/>
  <c r="J254" i="2" s="1"/>
  <c r="J164" i="11"/>
  <c r="J164" i="2" s="1"/>
  <c r="J215" i="11"/>
  <c r="J215" i="2" s="1"/>
  <c r="J245" i="11"/>
  <c r="J245" i="2" s="1"/>
  <c r="J284" i="11"/>
  <c r="J284" i="2" s="1"/>
  <c r="J314" i="11"/>
  <c r="J314" i="2" s="1"/>
  <c r="J344" i="11"/>
  <c r="J344" i="2" s="1"/>
  <c r="J423" i="11"/>
  <c r="J423" i="2" s="1"/>
  <c r="J494" i="11"/>
  <c r="J494" i="2" s="1"/>
  <c r="J533" i="11"/>
  <c r="J533" i="2" s="1"/>
  <c r="J603" i="11"/>
  <c r="J603" i="2" s="1"/>
  <c r="J384" i="11"/>
  <c r="J384" i="2" s="1"/>
  <c r="J534" i="11"/>
  <c r="J534" i="2" s="1"/>
  <c r="J616" i="11"/>
  <c r="J616" i="2" s="1"/>
  <c r="J674" i="11"/>
  <c r="J674" i="2" s="1"/>
  <c r="H173" i="10"/>
  <c r="I173" i="2" s="1"/>
  <c r="H208" i="10"/>
  <c r="I208" i="2" s="1"/>
  <c r="H314" i="10"/>
  <c r="I314" i="2" s="1"/>
  <c r="H374" i="10"/>
  <c r="I374" i="2" s="1"/>
  <c r="H425" i="10"/>
  <c r="I425" i="2" s="1"/>
  <c r="H483" i="10"/>
  <c r="I483" i="2" s="1"/>
  <c r="H554" i="10"/>
  <c r="I554" i="2" s="1"/>
  <c r="H636" i="10"/>
  <c r="I636" i="2" s="1"/>
  <c r="H474" i="10"/>
  <c r="I474" i="2" s="1"/>
  <c r="H614" i="10"/>
  <c r="I614" i="2" s="1"/>
  <c r="H553" i="10"/>
  <c r="I553" i="2" s="1"/>
  <c r="H263" i="10"/>
  <c r="I263" i="2" s="1"/>
  <c r="H322" i="10"/>
  <c r="I322" i="2" s="1"/>
  <c r="H383" i="10"/>
  <c r="I383" i="2" s="1"/>
  <c r="H434" i="10"/>
  <c r="I434" i="2" s="1"/>
  <c r="H484" i="10"/>
  <c r="I484" i="2" s="1"/>
  <c r="H562" i="10"/>
  <c r="I562" i="2" s="1"/>
  <c r="H637" i="10"/>
  <c r="I637" i="2" s="1"/>
  <c r="H52" i="10"/>
  <c r="I52" i="2" s="1"/>
  <c r="H93" i="10"/>
  <c r="I93" i="2" s="1"/>
  <c r="H134" i="10"/>
  <c r="I134" i="2" s="1"/>
  <c r="H177" i="10"/>
  <c r="I177" i="2" s="1"/>
  <c r="H222" i="10"/>
  <c r="I222" i="2" s="1"/>
  <c r="H267" i="10"/>
  <c r="I267" i="2" s="1"/>
  <c r="H324" i="10"/>
  <c r="I324" i="2" s="1"/>
  <c r="H384" i="10"/>
  <c r="I384" i="2" s="1"/>
  <c r="H444" i="10"/>
  <c r="I444" i="2" s="1"/>
  <c r="H513" i="10"/>
  <c r="I513" i="2" s="1"/>
  <c r="H574" i="10"/>
  <c r="I574" i="2" s="1"/>
  <c r="H643" i="10"/>
  <c r="I643" i="2" s="1"/>
  <c r="H535" i="10"/>
  <c r="I535" i="2" s="1"/>
  <c r="H424" i="10"/>
  <c r="I424" i="2" s="1"/>
  <c r="H135" i="10"/>
  <c r="I135" i="2" s="1"/>
  <c r="H273" i="10"/>
  <c r="I273" i="2" s="1"/>
  <c r="H325" i="10"/>
  <c r="I325" i="2" s="1"/>
  <c r="H394" i="10"/>
  <c r="I394" i="2" s="1"/>
  <c r="H514" i="10"/>
  <c r="I514" i="2" s="1"/>
  <c r="H577" i="10"/>
  <c r="I577" i="2" s="1"/>
  <c r="H672" i="10"/>
  <c r="I672" i="2" s="1"/>
  <c r="H395" i="10"/>
  <c r="I395" i="2" s="1"/>
  <c r="H452" i="10"/>
  <c r="I452" i="2" s="1"/>
  <c r="H524" i="10"/>
  <c r="I524" i="2" s="1"/>
  <c r="H673" i="10"/>
  <c r="I673" i="2" s="1"/>
  <c r="H404" i="10"/>
  <c r="I404" i="2" s="1"/>
  <c r="H454" i="10"/>
  <c r="I454" i="2" s="1"/>
  <c r="H583" i="10"/>
  <c r="I583" i="2" s="1"/>
  <c r="H675" i="10"/>
  <c r="I675" i="2" s="1"/>
  <c r="F779" i="27"/>
  <c r="F779" i="13"/>
  <c r="F769" i="27"/>
  <c r="F769" i="13"/>
  <c r="F759" i="27"/>
  <c r="F759" i="13"/>
  <c r="F749" i="27"/>
  <c r="F749" i="13"/>
  <c r="F739" i="27"/>
  <c r="F739" i="13"/>
  <c r="H703" i="7"/>
  <c r="F703" i="2" s="1"/>
  <c r="F703" i="27"/>
  <c r="F703" i="13"/>
  <c r="H693" i="7"/>
  <c r="F693" i="2" s="1"/>
  <c r="F693" i="27"/>
  <c r="F693" i="13"/>
  <c r="H683" i="7"/>
  <c r="F683" i="2" s="1"/>
  <c r="F683" i="27"/>
  <c r="F683" i="13"/>
  <c r="H673" i="7"/>
  <c r="F673" i="2" s="1"/>
  <c r="F673" i="27"/>
  <c r="F673" i="13"/>
  <c r="H663" i="7"/>
  <c r="F663" i="2" s="1"/>
  <c r="F663" i="27"/>
  <c r="F663" i="13"/>
  <c r="H653" i="7"/>
  <c r="F653" i="2" s="1"/>
  <c r="F653" i="27"/>
  <c r="F653" i="13"/>
  <c r="F643" i="27"/>
  <c r="F643" i="13"/>
  <c r="H643" i="7"/>
  <c r="F643" i="2" s="1"/>
  <c r="H633" i="7"/>
  <c r="F633" i="2" s="1"/>
  <c r="F633" i="27"/>
  <c r="F633" i="13"/>
  <c r="H623" i="7"/>
  <c r="F623" i="2" s="1"/>
  <c r="F623" i="27"/>
  <c r="F623" i="13"/>
  <c r="H613" i="7"/>
  <c r="F613" i="2" s="1"/>
  <c r="F613" i="27"/>
  <c r="F613" i="13"/>
  <c r="H603" i="7"/>
  <c r="F603" i="2" s="1"/>
  <c r="F603" i="27"/>
  <c r="F603" i="13"/>
  <c r="H593" i="7"/>
  <c r="F593" i="2" s="1"/>
  <c r="F593" i="27"/>
  <c r="F593" i="13"/>
  <c r="H583" i="7"/>
  <c r="F583" i="2" s="1"/>
  <c r="F583" i="27"/>
  <c r="F583" i="13"/>
  <c r="H573" i="7"/>
  <c r="F573" i="2" s="1"/>
  <c r="F573" i="27"/>
  <c r="F573" i="13"/>
  <c r="H563" i="7"/>
  <c r="F563" i="2" s="1"/>
  <c r="F563" i="27"/>
  <c r="F563" i="13"/>
  <c r="H553" i="7"/>
  <c r="F553" i="2" s="1"/>
  <c r="F553" i="27"/>
  <c r="F553" i="13"/>
  <c r="H543" i="7"/>
  <c r="F543" i="2" s="1"/>
  <c r="F543" i="27"/>
  <c r="F543" i="13"/>
  <c r="H533" i="7"/>
  <c r="F533" i="2" s="1"/>
  <c r="F533" i="27"/>
  <c r="F533" i="13"/>
  <c r="H523" i="7"/>
  <c r="F523" i="2" s="1"/>
  <c r="F523" i="27"/>
  <c r="F523" i="13"/>
  <c r="H513" i="7"/>
  <c r="F513" i="2" s="1"/>
  <c r="F513" i="27"/>
  <c r="F513" i="13"/>
  <c r="H503" i="7"/>
  <c r="F503" i="2" s="1"/>
  <c r="F503" i="27"/>
  <c r="F503" i="13"/>
  <c r="H493" i="7"/>
  <c r="F493" i="2" s="1"/>
  <c r="F493" i="27"/>
  <c r="F493" i="13"/>
  <c r="H483" i="7"/>
  <c r="F483" i="2" s="1"/>
  <c r="F483" i="27"/>
  <c r="F483" i="13"/>
  <c r="H473" i="7"/>
  <c r="F473" i="2" s="1"/>
  <c r="F473" i="27"/>
  <c r="F473" i="13"/>
  <c r="F463" i="27"/>
  <c r="F463" i="13"/>
  <c r="H463" i="7"/>
  <c r="F463" i="2" s="1"/>
  <c r="H453" i="7"/>
  <c r="F453" i="2" s="1"/>
  <c r="F453" i="27"/>
  <c r="F453" i="13"/>
  <c r="H443" i="7"/>
  <c r="F443" i="2" s="1"/>
  <c r="F443" i="27"/>
  <c r="F443" i="13"/>
  <c r="H433" i="7"/>
  <c r="F433" i="2" s="1"/>
  <c r="F433" i="27"/>
  <c r="F433" i="13"/>
  <c r="H423" i="7"/>
  <c r="F423" i="2" s="1"/>
  <c r="F423" i="27"/>
  <c r="F423" i="13"/>
  <c r="H405" i="7"/>
  <c r="F405" i="2" s="1"/>
  <c r="F405" i="27"/>
  <c r="F405" i="13"/>
  <c r="H391" i="7"/>
  <c r="F391" i="2" s="1"/>
  <c r="F391" i="27"/>
  <c r="F391" i="13"/>
  <c r="H381" i="7"/>
  <c r="F381" i="2" s="1"/>
  <c r="F381" i="27"/>
  <c r="F381" i="13"/>
  <c r="H371" i="7"/>
  <c r="F371" i="2" s="1"/>
  <c r="F371" i="27"/>
  <c r="F371" i="13"/>
  <c r="H361" i="7"/>
  <c r="F361" i="2" s="1"/>
  <c r="F361" i="27"/>
  <c r="F361" i="13"/>
  <c r="H351" i="7"/>
  <c r="F351" i="2" s="1"/>
  <c r="F351" i="27"/>
  <c r="F351" i="13"/>
  <c r="H341" i="7"/>
  <c r="F341" i="2" s="1"/>
  <c r="F341" i="27"/>
  <c r="F341" i="13"/>
  <c r="H331" i="7"/>
  <c r="F331" i="2" s="1"/>
  <c r="F331" i="27"/>
  <c r="F331" i="13"/>
  <c r="H321" i="7"/>
  <c r="F321" i="2" s="1"/>
  <c r="F321" i="27"/>
  <c r="F321" i="13"/>
  <c r="H311" i="7"/>
  <c r="F311" i="2" s="1"/>
  <c r="F311" i="27"/>
  <c r="F311" i="13"/>
  <c r="H301" i="7"/>
  <c r="F301" i="2" s="1"/>
  <c r="F301" i="27"/>
  <c r="F301" i="13"/>
  <c r="H291" i="7"/>
  <c r="F291" i="2" s="1"/>
  <c r="F291" i="27"/>
  <c r="F291" i="13"/>
  <c r="H281" i="7"/>
  <c r="F281" i="2" s="1"/>
  <c r="F281" i="27"/>
  <c r="F281" i="13"/>
  <c r="H271" i="7"/>
  <c r="F271" i="2" s="1"/>
  <c r="F271" i="27"/>
  <c r="F271" i="13"/>
  <c r="H261" i="7"/>
  <c r="F261" i="2" s="1"/>
  <c r="F261" i="27"/>
  <c r="F261" i="13"/>
  <c r="H251" i="7"/>
  <c r="F251" i="2" s="1"/>
  <c r="F251" i="27"/>
  <c r="F251" i="13"/>
  <c r="H241" i="7"/>
  <c r="F241" i="2" s="1"/>
  <c r="F241" i="27"/>
  <c r="F241" i="13"/>
  <c r="H231" i="7"/>
  <c r="F231" i="2" s="1"/>
  <c r="F231" i="27"/>
  <c r="F231" i="13"/>
  <c r="H221" i="7"/>
  <c r="F221" i="2" s="1"/>
  <c r="F221" i="27"/>
  <c r="F221" i="13"/>
  <c r="H211" i="7"/>
  <c r="F211" i="2" s="1"/>
  <c r="F211" i="27"/>
  <c r="F211" i="13"/>
  <c r="H201" i="7"/>
  <c r="F201" i="2" s="1"/>
  <c r="F201" i="27"/>
  <c r="F201" i="13"/>
  <c r="H191" i="7"/>
  <c r="F191" i="2" s="1"/>
  <c r="F191" i="27"/>
  <c r="F191" i="13"/>
  <c r="H181" i="7"/>
  <c r="F181" i="2" s="1"/>
  <c r="F181" i="27"/>
  <c r="F181" i="13"/>
  <c r="H171" i="7"/>
  <c r="F171" i="2" s="1"/>
  <c r="F171" i="27"/>
  <c r="F171" i="13"/>
  <c r="H161" i="7"/>
  <c r="F161" i="2" s="1"/>
  <c r="F161" i="27"/>
  <c r="F161" i="13"/>
  <c r="H151" i="7"/>
  <c r="F151" i="2" s="1"/>
  <c r="F151" i="27"/>
  <c r="F151" i="13"/>
  <c r="H141" i="7"/>
  <c r="F141" i="2" s="1"/>
  <c r="F141" i="27"/>
  <c r="F141" i="13"/>
  <c r="H131" i="7"/>
  <c r="F131" i="2" s="1"/>
  <c r="F131" i="27"/>
  <c r="F131" i="13"/>
  <c r="H121" i="7"/>
  <c r="F121" i="2" s="1"/>
  <c r="F121" i="27"/>
  <c r="F121" i="13"/>
  <c r="H111" i="7"/>
  <c r="F111" i="2" s="1"/>
  <c r="F111" i="27"/>
  <c r="F111" i="13"/>
  <c r="H101" i="7"/>
  <c r="F101" i="2" s="1"/>
  <c r="F101" i="27"/>
  <c r="F101" i="13"/>
  <c r="H91" i="7"/>
  <c r="F91" i="2" s="1"/>
  <c r="F91" i="27"/>
  <c r="F91" i="13"/>
  <c r="H81" i="7"/>
  <c r="F81" i="2" s="1"/>
  <c r="F81" i="27"/>
  <c r="F81" i="13"/>
  <c r="H71" i="7"/>
  <c r="F71" i="2" s="1"/>
  <c r="F71" i="27"/>
  <c r="F71" i="13"/>
  <c r="H61" i="7"/>
  <c r="F61" i="2" s="1"/>
  <c r="F61" i="27"/>
  <c r="F61" i="13"/>
  <c r="H51" i="7"/>
  <c r="F51" i="2" s="1"/>
  <c r="F51" i="27"/>
  <c r="F51" i="13"/>
  <c r="H41" i="7"/>
  <c r="F41" i="2" s="1"/>
  <c r="F41" i="27"/>
  <c r="F41" i="13"/>
  <c r="H31" i="7"/>
  <c r="F31" i="2" s="1"/>
  <c r="F31" i="27"/>
  <c r="F31" i="13"/>
  <c r="H21" i="7"/>
  <c r="F21" i="2" s="1"/>
  <c r="F21" i="27"/>
  <c r="F21" i="13"/>
  <c r="H11" i="7"/>
  <c r="F11" i="2" s="1"/>
  <c r="F11" i="27"/>
  <c r="F11" i="13"/>
  <c r="H401" i="7"/>
  <c r="F401" i="2" s="1"/>
  <c r="F401" i="27"/>
  <c r="F401" i="13"/>
  <c r="F768" i="27"/>
  <c r="F768" i="13"/>
  <c r="F738" i="27"/>
  <c r="F738" i="13"/>
  <c r="H682" i="7"/>
  <c r="F682" i="2" s="1"/>
  <c r="F682" i="27"/>
  <c r="F682" i="13"/>
  <c r="H652" i="7"/>
  <c r="F652" i="2" s="1"/>
  <c r="F652" i="27"/>
  <c r="F652" i="13"/>
  <c r="H612" i="7"/>
  <c r="F612" i="2" s="1"/>
  <c r="F612" i="27"/>
  <c r="F612" i="13"/>
  <c r="H522" i="7"/>
  <c r="F522" i="2" s="1"/>
  <c r="F522" i="27"/>
  <c r="F522" i="13"/>
  <c r="H502" i="7"/>
  <c r="F502" i="2" s="1"/>
  <c r="F502" i="27"/>
  <c r="F502" i="13"/>
  <c r="H492" i="7"/>
  <c r="F492" i="2" s="1"/>
  <c r="F492" i="27"/>
  <c r="F492" i="13"/>
  <c r="H472" i="7"/>
  <c r="F472" i="2" s="1"/>
  <c r="F472" i="27"/>
  <c r="F472" i="13"/>
  <c r="H432" i="7"/>
  <c r="F432" i="2" s="1"/>
  <c r="F432" i="27"/>
  <c r="F432" i="13"/>
  <c r="H380" i="7"/>
  <c r="F380" i="2" s="1"/>
  <c r="F380" i="27"/>
  <c r="F380" i="13"/>
  <c r="H270" i="7"/>
  <c r="F270" i="2" s="1"/>
  <c r="F270" i="27"/>
  <c r="F270" i="13"/>
  <c r="H250" i="7"/>
  <c r="F250" i="2" s="1"/>
  <c r="F250" i="27"/>
  <c r="F250" i="13"/>
  <c r="H230" i="7"/>
  <c r="F230" i="2" s="1"/>
  <c r="F230" i="27"/>
  <c r="F230" i="13"/>
  <c r="H210" i="7"/>
  <c r="F210" i="2" s="1"/>
  <c r="F210" i="27"/>
  <c r="F210" i="13"/>
  <c r="H190" i="7"/>
  <c r="F190" i="2" s="1"/>
  <c r="F190" i="27"/>
  <c r="F190" i="13"/>
  <c r="H170" i="7"/>
  <c r="F170" i="2" s="1"/>
  <c r="F170" i="27"/>
  <c r="F170" i="13"/>
  <c r="H150" i="7"/>
  <c r="F150" i="2" s="1"/>
  <c r="F150" i="27"/>
  <c r="F150" i="13"/>
  <c r="H130" i="7"/>
  <c r="F130" i="2" s="1"/>
  <c r="F130" i="27"/>
  <c r="F130" i="13"/>
  <c r="H100" i="7"/>
  <c r="F100" i="2" s="1"/>
  <c r="F100" i="27"/>
  <c r="F100" i="13"/>
  <c r="H70" i="7"/>
  <c r="F70" i="2" s="1"/>
  <c r="F70" i="27"/>
  <c r="F70" i="13"/>
  <c r="H20" i="7"/>
  <c r="F20" i="2" s="1"/>
  <c r="F20" i="27"/>
  <c r="F20" i="13"/>
  <c r="G776" i="27"/>
  <c r="G776" i="13"/>
  <c r="G766" i="27"/>
  <c r="G766" i="13"/>
  <c r="G756" i="27"/>
  <c r="G756" i="13"/>
  <c r="G746" i="27"/>
  <c r="G746" i="13"/>
  <c r="G736" i="27"/>
  <c r="G736" i="13"/>
  <c r="G700" i="8"/>
  <c r="G700" i="2" s="1"/>
  <c r="G700" i="27"/>
  <c r="G700" i="13"/>
  <c r="G690" i="8"/>
  <c r="G690" i="2" s="1"/>
  <c r="G690" i="27"/>
  <c r="G690" i="13"/>
  <c r="G680" i="8"/>
  <c r="G680" i="2" s="1"/>
  <c r="G680" i="27"/>
  <c r="G680" i="13"/>
  <c r="G670" i="8"/>
  <c r="G670" i="2" s="1"/>
  <c r="G670" i="27"/>
  <c r="G670" i="13"/>
  <c r="G660" i="8"/>
  <c r="G660" i="2" s="1"/>
  <c r="G660" i="27"/>
  <c r="G660" i="13"/>
  <c r="G650" i="8"/>
  <c r="G650" i="2" s="1"/>
  <c r="G650" i="27"/>
  <c r="G650" i="13"/>
  <c r="G640" i="8"/>
  <c r="G640" i="2" s="1"/>
  <c r="G640" i="27"/>
  <c r="G640" i="13"/>
  <c r="G630" i="8"/>
  <c r="G630" i="2" s="1"/>
  <c r="G630" i="27"/>
  <c r="G630" i="13"/>
  <c r="G620" i="8"/>
  <c r="G620" i="2" s="1"/>
  <c r="G620" i="27"/>
  <c r="G620" i="13"/>
  <c r="G610" i="8"/>
  <c r="G610" i="2" s="1"/>
  <c r="G610" i="27"/>
  <c r="G610" i="13"/>
  <c r="G600" i="8"/>
  <c r="G600" i="2" s="1"/>
  <c r="G600" i="27"/>
  <c r="G600" i="13"/>
  <c r="G590" i="8"/>
  <c r="G590" i="2" s="1"/>
  <c r="G590" i="27"/>
  <c r="G590" i="13"/>
  <c r="G580" i="8"/>
  <c r="G580" i="2" s="1"/>
  <c r="G580" i="27"/>
  <c r="G580" i="13"/>
  <c r="G570" i="8"/>
  <c r="G570" i="2" s="1"/>
  <c r="G570" i="27"/>
  <c r="G570" i="13"/>
  <c r="G560" i="8"/>
  <c r="G560" i="2" s="1"/>
  <c r="G560" i="13"/>
  <c r="G560" i="27"/>
  <c r="G550" i="8"/>
  <c r="G550" i="2" s="1"/>
  <c r="G550" i="27"/>
  <c r="G550" i="13"/>
  <c r="G540" i="8"/>
  <c r="G540" i="2" s="1"/>
  <c r="G540" i="27"/>
  <c r="G540" i="13"/>
  <c r="G530" i="8"/>
  <c r="G530" i="2" s="1"/>
  <c r="G530" i="27"/>
  <c r="G530" i="13"/>
  <c r="G520" i="8"/>
  <c r="G520" i="2" s="1"/>
  <c r="G520" i="27"/>
  <c r="G520" i="13"/>
  <c r="G510" i="8"/>
  <c r="G510" i="2" s="1"/>
  <c r="G510" i="27"/>
  <c r="G510" i="13"/>
  <c r="G500" i="8"/>
  <c r="G500" i="2" s="1"/>
  <c r="G500" i="27"/>
  <c r="G500" i="13"/>
  <c r="G490" i="8"/>
  <c r="G490" i="2" s="1"/>
  <c r="G490" i="27"/>
  <c r="G490" i="13"/>
  <c r="G480" i="8"/>
  <c r="G480" i="2" s="1"/>
  <c r="G480" i="27"/>
  <c r="G480" i="13"/>
  <c r="G470" i="8"/>
  <c r="G470" i="2" s="1"/>
  <c r="G470" i="27"/>
  <c r="G470" i="13"/>
  <c r="G460" i="8"/>
  <c r="G460" i="2" s="1"/>
  <c r="G460" i="27"/>
  <c r="G460" i="13"/>
  <c r="G450" i="8"/>
  <c r="G450" i="2" s="1"/>
  <c r="G450" i="27"/>
  <c r="G450" i="13"/>
  <c r="G440" i="8"/>
  <c r="G440" i="2" s="1"/>
  <c r="G440" i="27"/>
  <c r="G440" i="13"/>
  <c r="G430" i="8"/>
  <c r="G430" i="2" s="1"/>
  <c r="G430" i="27"/>
  <c r="G430" i="13"/>
  <c r="G420" i="8"/>
  <c r="G420" i="2" s="1"/>
  <c r="G420" i="27"/>
  <c r="G420" i="13"/>
  <c r="G410" i="8"/>
  <c r="G410" i="2" s="1"/>
  <c r="G410" i="27"/>
  <c r="G410" i="13"/>
  <c r="G400" i="8"/>
  <c r="G400" i="2" s="1"/>
  <c r="G400" i="27"/>
  <c r="G400" i="13"/>
  <c r="G390" i="8"/>
  <c r="G390" i="2" s="1"/>
  <c r="G390" i="27"/>
  <c r="G390" i="13"/>
  <c r="G380" i="8"/>
  <c r="G380" i="2" s="1"/>
  <c r="G380" i="27"/>
  <c r="G380" i="13"/>
  <c r="G370" i="8"/>
  <c r="G370" i="2" s="1"/>
  <c r="G370" i="27"/>
  <c r="G370" i="13"/>
  <c r="G360" i="8"/>
  <c r="G360" i="2" s="1"/>
  <c r="G360" i="27"/>
  <c r="G360" i="13"/>
  <c r="G350" i="8"/>
  <c r="G350" i="2" s="1"/>
  <c r="G350" i="27"/>
  <c r="G350" i="13"/>
  <c r="G340" i="8"/>
  <c r="G340" i="2" s="1"/>
  <c r="G340" i="27"/>
  <c r="G340" i="13"/>
  <c r="G330" i="8"/>
  <c r="G330" i="2" s="1"/>
  <c r="G330" i="27"/>
  <c r="G330" i="13"/>
  <c r="G320" i="8"/>
  <c r="G320" i="2" s="1"/>
  <c r="G320" i="27"/>
  <c r="G320" i="13"/>
  <c r="G310" i="8"/>
  <c r="G310" i="2" s="1"/>
  <c r="G310" i="13"/>
  <c r="G310" i="27"/>
  <c r="G300" i="8"/>
  <c r="G300" i="2" s="1"/>
  <c r="G300" i="27"/>
  <c r="G300" i="13"/>
  <c r="G290" i="8"/>
  <c r="G290" i="2" s="1"/>
  <c r="G290" i="27"/>
  <c r="G290" i="13"/>
  <c r="G280" i="8"/>
  <c r="G280" i="2" s="1"/>
  <c r="G280" i="27"/>
  <c r="G280" i="13"/>
  <c r="G270" i="8"/>
  <c r="G270" i="2" s="1"/>
  <c r="G270" i="27"/>
  <c r="G270" i="13"/>
  <c r="G260" i="8"/>
  <c r="G260" i="2" s="1"/>
  <c r="G260" i="27"/>
  <c r="G260" i="13"/>
  <c r="G250" i="8"/>
  <c r="G250" i="2" s="1"/>
  <c r="G250" i="27"/>
  <c r="G250" i="13"/>
  <c r="G240" i="8"/>
  <c r="G240" i="2" s="1"/>
  <c r="G240" i="27"/>
  <c r="G240" i="13"/>
  <c r="G230" i="8"/>
  <c r="G230" i="2" s="1"/>
  <c r="G230" i="27"/>
  <c r="G230" i="13"/>
  <c r="G220" i="8"/>
  <c r="G220" i="2" s="1"/>
  <c r="G220" i="27"/>
  <c r="G220" i="13"/>
  <c r="G210" i="8"/>
  <c r="G210" i="2" s="1"/>
  <c r="G210" i="27"/>
  <c r="G210" i="13"/>
  <c r="G200" i="8"/>
  <c r="G200" i="2" s="1"/>
  <c r="G200" i="27"/>
  <c r="G200" i="13"/>
  <c r="G190" i="8"/>
  <c r="G190" i="2" s="1"/>
  <c r="G190" i="27"/>
  <c r="G190" i="13"/>
  <c r="G180" i="8"/>
  <c r="G180" i="2" s="1"/>
  <c r="G180" i="27"/>
  <c r="G180" i="13"/>
  <c r="G170" i="8"/>
  <c r="G170" i="2" s="1"/>
  <c r="G170" i="27"/>
  <c r="G170" i="13"/>
  <c r="G160" i="8"/>
  <c r="G160" i="2" s="1"/>
  <c r="G160" i="27"/>
  <c r="G160" i="13"/>
  <c r="G150" i="8"/>
  <c r="G150" i="2" s="1"/>
  <c r="G150" i="27"/>
  <c r="G150" i="13"/>
  <c r="H462" i="7"/>
  <c r="F462" i="2" s="1"/>
  <c r="F462" i="27"/>
  <c r="F462" i="13"/>
  <c r="G239" i="8"/>
  <c r="G239" i="2" s="1"/>
  <c r="G239" i="27"/>
  <c r="G239" i="13"/>
  <c r="F778" i="27"/>
  <c r="F778" i="13"/>
  <c r="F758" i="27"/>
  <c r="F758" i="13"/>
  <c r="H702" i="7"/>
  <c r="F702" i="2" s="1"/>
  <c r="F702" i="27"/>
  <c r="F702" i="13"/>
  <c r="H662" i="7"/>
  <c r="F662" i="2" s="1"/>
  <c r="F662" i="27"/>
  <c r="F662" i="13"/>
  <c r="H532" i="7"/>
  <c r="F532" i="2" s="1"/>
  <c r="F532" i="27"/>
  <c r="F532" i="13"/>
  <c r="H482" i="7"/>
  <c r="F482" i="2" s="1"/>
  <c r="F482" i="27"/>
  <c r="F482" i="13"/>
  <c r="H442" i="7"/>
  <c r="F442" i="2" s="1"/>
  <c r="F442" i="27"/>
  <c r="F442" i="13"/>
  <c r="H422" i="7"/>
  <c r="F422" i="2" s="1"/>
  <c r="F422" i="27"/>
  <c r="F422" i="13"/>
  <c r="H404" i="7"/>
  <c r="F404" i="2" s="1"/>
  <c r="F404" i="27"/>
  <c r="F404" i="13"/>
  <c r="H390" i="7"/>
  <c r="F390" i="2" s="1"/>
  <c r="F390" i="27"/>
  <c r="F390" i="13"/>
  <c r="H370" i="7"/>
  <c r="F370" i="2" s="1"/>
  <c r="F370" i="27"/>
  <c r="F370" i="13"/>
  <c r="H360" i="7"/>
  <c r="F360" i="2" s="1"/>
  <c r="F360" i="27"/>
  <c r="F360" i="13"/>
  <c r="H350" i="7"/>
  <c r="F350" i="2" s="1"/>
  <c r="F350" i="27"/>
  <c r="F350" i="13"/>
  <c r="H340" i="7"/>
  <c r="F340" i="2" s="1"/>
  <c r="F340" i="27"/>
  <c r="F340" i="13"/>
  <c r="H320" i="7"/>
  <c r="F320" i="2" s="1"/>
  <c r="F320" i="27"/>
  <c r="F320" i="13"/>
  <c r="H310" i="7"/>
  <c r="F310" i="2" s="1"/>
  <c r="F310" i="27"/>
  <c r="F310" i="13"/>
  <c r="H300" i="7"/>
  <c r="F300" i="2" s="1"/>
  <c r="F300" i="27"/>
  <c r="F300" i="13"/>
  <c r="H290" i="7"/>
  <c r="F290" i="2" s="1"/>
  <c r="F290" i="27"/>
  <c r="F290" i="13"/>
  <c r="H280" i="7"/>
  <c r="F280" i="2" s="1"/>
  <c r="F280" i="27"/>
  <c r="F280" i="13"/>
  <c r="H260" i="7"/>
  <c r="F260" i="2" s="1"/>
  <c r="F260" i="27"/>
  <c r="F260" i="13"/>
  <c r="H240" i="7"/>
  <c r="F240" i="2" s="1"/>
  <c r="F240" i="27"/>
  <c r="F240" i="13"/>
  <c r="H220" i="7"/>
  <c r="F220" i="2" s="1"/>
  <c r="F220" i="27"/>
  <c r="F220" i="13"/>
  <c r="H200" i="7"/>
  <c r="F200" i="2" s="1"/>
  <c r="F200" i="27"/>
  <c r="F200" i="13"/>
  <c r="H180" i="7"/>
  <c r="F180" i="2" s="1"/>
  <c r="F180" i="27"/>
  <c r="F180" i="13"/>
  <c r="H160" i="7"/>
  <c r="F160" i="2" s="1"/>
  <c r="F160" i="27"/>
  <c r="F160" i="13"/>
  <c r="H140" i="7"/>
  <c r="F140" i="2" s="1"/>
  <c r="F140" i="27"/>
  <c r="F140" i="13"/>
  <c r="H110" i="7"/>
  <c r="F110" i="2" s="1"/>
  <c r="F110" i="27"/>
  <c r="F110" i="13"/>
  <c r="H90" i="7"/>
  <c r="F90" i="2" s="1"/>
  <c r="F90" i="27"/>
  <c r="F90" i="13"/>
  <c r="H80" i="7"/>
  <c r="F80" i="2" s="1"/>
  <c r="F80" i="27"/>
  <c r="F80" i="13"/>
  <c r="H60" i="7"/>
  <c r="F60" i="2" s="1"/>
  <c r="F60" i="27"/>
  <c r="F60" i="13"/>
  <c r="H50" i="7"/>
  <c r="F50" i="2" s="1"/>
  <c r="F50" i="27"/>
  <c r="F50" i="13"/>
  <c r="H40" i="7"/>
  <c r="F40" i="2" s="1"/>
  <c r="F40" i="27"/>
  <c r="F40" i="13"/>
  <c r="H30" i="7"/>
  <c r="F30" i="2" s="1"/>
  <c r="F30" i="27"/>
  <c r="F30" i="13"/>
  <c r="H10" i="7"/>
  <c r="F10" i="2" s="1"/>
  <c r="F10" i="27"/>
  <c r="F10" i="13"/>
  <c r="H402" i="7"/>
  <c r="F402" i="2" s="1"/>
  <c r="F402" i="27"/>
  <c r="F402" i="13"/>
  <c r="F748" i="27"/>
  <c r="F748" i="13"/>
  <c r="H692" i="7"/>
  <c r="F692" i="2" s="1"/>
  <c r="F692" i="27"/>
  <c r="F692" i="13"/>
  <c r="H672" i="7"/>
  <c r="F672" i="2" s="1"/>
  <c r="F672" i="27"/>
  <c r="F672" i="13"/>
  <c r="F642" i="27"/>
  <c r="F642" i="13"/>
  <c r="H642" i="7"/>
  <c r="F642" i="2" s="1"/>
  <c r="H632" i="7"/>
  <c r="F632" i="2" s="1"/>
  <c r="F632" i="27"/>
  <c r="F632" i="13"/>
  <c r="F622" i="27"/>
  <c r="F622" i="13"/>
  <c r="H602" i="7"/>
  <c r="F602" i="2" s="1"/>
  <c r="F602" i="27"/>
  <c r="F602" i="13"/>
  <c r="H592" i="7"/>
  <c r="F592" i="2" s="1"/>
  <c r="F592" i="27"/>
  <c r="F592" i="13"/>
  <c r="H582" i="7"/>
  <c r="F582" i="2" s="1"/>
  <c r="F582" i="27"/>
  <c r="F582" i="13"/>
  <c r="H572" i="7"/>
  <c r="F572" i="2" s="1"/>
  <c r="F572" i="27"/>
  <c r="F572" i="13"/>
  <c r="H562" i="7"/>
  <c r="F562" i="2" s="1"/>
  <c r="F562" i="27"/>
  <c r="F562" i="13"/>
  <c r="H552" i="7"/>
  <c r="F552" i="2" s="1"/>
  <c r="F552" i="27"/>
  <c r="F552" i="13"/>
  <c r="H542" i="7"/>
  <c r="F542" i="2" s="1"/>
  <c r="F542" i="27"/>
  <c r="F542" i="13"/>
  <c r="H512" i="7"/>
  <c r="F512" i="2" s="1"/>
  <c r="F512" i="27"/>
  <c r="F512" i="13"/>
  <c r="H452" i="7"/>
  <c r="F452" i="2" s="1"/>
  <c r="F452" i="27"/>
  <c r="F452" i="13"/>
  <c r="H330" i="7"/>
  <c r="F330" i="2" s="1"/>
  <c r="F330" i="27"/>
  <c r="F330" i="13"/>
  <c r="H120" i="7"/>
  <c r="F120" i="2" s="1"/>
  <c r="F120" i="27"/>
  <c r="F120" i="13"/>
  <c r="H410" i="7"/>
  <c r="F410" i="2" s="1"/>
  <c r="F410" i="27"/>
  <c r="F410" i="13"/>
  <c r="G3" i="8"/>
  <c r="G3" i="2" s="1"/>
  <c r="G3" i="27"/>
  <c r="G3" i="13"/>
  <c r="G773" i="27"/>
  <c r="G773" i="13"/>
  <c r="G763" i="27"/>
  <c r="G763" i="13"/>
  <c r="G753" i="27"/>
  <c r="G753" i="13"/>
  <c r="G733" i="27"/>
  <c r="G733" i="13"/>
  <c r="G697" i="8"/>
  <c r="G697" i="2" s="1"/>
  <c r="G697" i="27"/>
  <c r="G697" i="13"/>
  <c r="G687" i="8"/>
  <c r="G687" i="2" s="1"/>
  <c r="G687" i="27"/>
  <c r="G687" i="13"/>
  <c r="G667" i="8"/>
  <c r="G667" i="2" s="1"/>
  <c r="G667" i="27"/>
  <c r="G667" i="13"/>
  <c r="G657" i="8"/>
  <c r="G657" i="2" s="1"/>
  <c r="G657" i="27"/>
  <c r="G657" i="13"/>
  <c r="G647" i="8"/>
  <c r="G647" i="2" s="1"/>
  <c r="G647" i="27"/>
  <c r="G647" i="13"/>
  <c r="G637" i="27"/>
  <c r="G637" i="13"/>
  <c r="G627" i="8"/>
  <c r="G627" i="2" s="1"/>
  <c r="G627" i="27"/>
  <c r="G627" i="13"/>
  <c r="G617" i="8"/>
  <c r="G617" i="2" s="1"/>
  <c r="G617" i="27"/>
  <c r="G617" i="13"/>
  <c r="G607" i="8"/>
  <c r="G607" i="2" s="1"/>
  <c r="G607" i="27"/>
  <c r="G607" i="13"/>
  <c r="G597" i="8"/>
  <c r="G597" i="2" s="1"/>
  <c r="G597" i="27"/>
  <c r="G597" i="13"/>
  <c r="G577" i="8"/>
  <c r="G577" i="2" s="1"/>
  <c r="G577" i="27"/>
  <c r="G577" i="13"/>
  <c r="G567" i="8"/>
  <c r="G567" i="2" s="1"/>
  <c r="G567" i="27"/>
  <c r="G567" i="13"/>
  <c r="G557" i="27"/>
  <c r="G557" i="13"/>
  <c r="G557" i="8"/>
  <c r="G557" i="2" s="1"/>
  <c r="G547" i="8"/>
  <c r="G547" i="2" s="1"/>
  <c r="G547" i="27"/>
  <c r="G547" i="13"/>
  <c r="G527" i="8"/>
  <c r="G527" i="2" s="1"/>
  <c r="G527" i="27"/>
  <c r="G527" i="13"/>
  <c r="G517" i="8"/>
  <c r="G517" i="2" s="1"/>
  <c r="G517" i="27"/>
  <c r="G517" i="13"/>
  <c r="G507" i="27"/>
  <c r="G507" i="13"/>
  <c r="G507" i="8"/>
  <c r="G507" i="2" s="1"/>
  <c r="G497" i="8"/>
  <c r="G497" i="2" s="1"/>
  <c r="G497" i="27"/>
  <c r="G497" i="13"/>
  <c r="G487" i="8"/>
  <c r="G487" i="2" s="1"/>
  <c r="G487" i="27"/>
  <c r="G487" i="13"/>
  <c r="G477" i="8"/>
  <c r="G477" i="2" s="1"/>
  <c r="G477" i="27"/>
  <c r="G477" i="13"/>
  <c r="G467" i="27"/>
  <c r="G467" i="13"/>
  <c r="G447" i="8"/>
  <c r="G447" i="2" s="1"/>
  <c r="G447" i="27"/>
  <c r="G447" i="13"/>
  <c r="G437" i="8"/>
  <c r="G437" i="2" s="1"/>
  <c r="G437" i="27"/>
  <c r="G437" i="13"/>
  <c r="G427" i="8"/>
  <c r="G427" i="2" s="1"/>
  <c r="G427" i="27"/>
  <c r="G427" i="13"/>
  <c r="G407" i="8"/>
  <c r="G407" i="2" s="1"/>
  <c r="G407" i="27"/>
  <c r="G407" i="13"/>
  <c r="G397" i="8"/>
  <c r="G397" i="2" s="1"/>
  <c r="G397" i="27"/>
  <c r="G397" i="13"/>
  <c r="G387" i="8"/>
  <c r="G387" i="2" s="1"/>
  <c r="G387" i="27"/>
  <c r="G387" i="13"/>
  <c r="G377" i="8"/>
  <c r="G377" i="2" s="1"/>
  <c r="G377" i="27"/>
  <c r="G377" i="13"/>
  <c r="G367" i="8"/>
  <c r="G367" i="2" s="1"/>
  <c r="G367" i="27"/>
  <c r="G367" i="13"/>
  <c r="G357" i="27"/>
  <c r="G357" i="13"/>
  <c r="G347" i="8"/>
  <c r="G347" i="2" s="1"/>
  <c r="G347" i="27"/>
  <c r="G347" i="13"/>
  <c r="G327" i="8"/>
  <c r="G327" i="2" s="1"/>
  <c r="G327" i="27"/>
  <c r="G327" i="13"/>
  <c r="G297" i="8"/>
  <c r="G297" i="2" s="1"/>
  <c r="G297" i="27"/>
  <c r="G297" i="13"/>
  <c r="G17" i="8"/>
  <c r="G17" i="2" s="1"/>
  <c r="G17" i="27"/>
  <c r="G17" i="13"/>
  <c r="F775" i="13"/>
  <c r="F775" i="27"/>
  <c r="F765" i="27"/>
  <c r="F765" i="13"/>
  <c r="F755" i="27"/>
  <c r="F755" i="13"/>
  <c r="F745" i="27"/>
  <c r="F745" i="13"/>
  <c r="F735" i="27"/>
  <c r="F735" i="13"/>
  <c r="H699" i="7"/>
  <c r="F699" i="2" s="1"/>
  <c r="F699" i="27"/>
  <c r="F699" i="13"/>
  <c r="H689" i="7"/>
  <c r="F689" i="2" s="1"/>
  <c r="F689" i="27"/>
  <c r="F689" i="13"/>
  <c r="H679" i="7"/>
  <c r="F679" i="2" s="1"/>
  <c r="F679" i="13"/>
  <c r="F679" i="27"/>
  <c r="H669" i="7"/>
  <c r="F669" i="2" s="1"/>
  <c r="F669" i="27"/>
  <c r="F669" i="13"/>
  <c r="H659" i="7"/>
  <c r="F659" i="2" s="1"/>
  <c r="F659" i="13"/>
  <c r="F659" i="27"/>
  <c r="H649" i="7"/>
  <c r="F649" i="2" s="1"/>
  <c r="F649" i="13"/>
  <c r="F649" i="27"/>
  <c r="H639" i="7"/>
  <c r="F639" i="2" s="1"/>
  <c r="F639" i="13"/>
  <c r="F639" i="27"/>
  <c r="H629" i="7"/>
  <c r="F629" i="2" s="1"/>
  <c r="F629" i="27"/>
  <c r="F629" i="13"/>
  <c r="H619" i="7"/>
  <c r="F619" i="2" s="1"/>
  <c r="F619" i="27"/>
  <c r="F619" i="13"/>
  <c r="H609" i="7"/>
  <c r="F609" i="2" s="1"/>
  <c r="F609" i="27"/>
  <c r="F609" i="13"/>
  <c r="H599" i="7"/>
  <c r="F599" i="2" s="1"/>
  <c r="F599" i="27"/>
  <c r="F599" i="13"/>
  <c r="H589" i="7"/>
  <c r="F589" i="2" s="1"/>
  <c r="F589" i="27"/>
  <c r="F589" i="13"/>
  <c r="H579" i="7"/>
  <c r="F579" i="2" s="1"/>
  <c r="F579" i="27"/>
  <c r="F579" i="13"/>
  <c r="H569" i="7"/>
  <c r="F569" i="2" s="1"/>
  <c r="F569" i="27"/>
  <c r="F569" i="13"/>
  <c r="H559" i="7"/>
  <c r="F559" i="2" s="1"/>
  <c r="F559" i="27"/>
  <c r="F559" i="13"/>
  <c r="H549" i="7"/>
  <c r="F549" i="2" s="1"/>
  <c r="F549" i="27"/>
  <c r="F549" i="13"/>
  <c r="H539" i="7"/>
  <c r="F539" i="2" s="1"/>
  <c r="F539" i="27"/>
  <c r="F539" i="13"/>
  <c r="H529" i="7"/>
  <c r="F529" i="2" s="1"/>
  <c r="F529" i="27"/>
  <c r="F529" i="13"/>
  <c r="H519" i="7"/>
  <c r="F519" i="2" s="1"/>
  <c r="F519" i="27"/>
  <c r="F519" i="13"/>
  <c r="H509" i="7"/>
  <c r="F509" i="2" s="1"/>
  <c r="F509" i="27"/>
  <c r="F509" i="13"/>
  <c r="H499" i="7"/>
  <c r="F499" i="2" s="1"/>
  <c r="F499" i="27"/>
  <c r="F499" i="13"/>
  <c r="H489" i="7"/>
  <c r="F489" i="2" s="1"/>
  <c r="F489" i="27"/>
  <c r="F489" i="13"/>
  <c r="H479" i="7"/>
  <c r="F479" i="2" s="1"/>
  <c r="F479" i="27"/>
  <c r="F479" i="13"/>
  <c r="H469" i="7"/>
  <c r="F469" i="2" s="1"/>
  <c r="F469" i="27"/>
  <c r="F469" i="13"/>
  <c r="H459" i="7"/>
  <c r="F459" i="2" s="1"/>
  <c r="F459" i="27"/>
  <c r="F459" i="13"/>
  <c r="H449" i="7"/>
  <c r="F449" i="2" s="1"/>
  <c r="F449" i="27"/>
  <c r="F449" i="13"/>
  <c r="H439" i="7"/>
  <c r="F439" i="2" s="1"/>
  <c r="F439" i="27"/>
  <c r="F439" i="13"/>
  <c r="H429" i="7"/>
  <c r="F429" i="2" s="1"/>
  <c r="F429" i="27"/>
  <c r="F429" i="13"/>
  <c r="H419" i="7"/>
  <c r="F419" i="2" s="1"/>
  <c r="F419" i="27"/>
  <c r="F419" i="13"/>
  <c r="H397" i="7"/>
  <c r="F397" i="2" s="1"/>
  <c r="F397" i="27"/>
  <c r="F397" i="13"/>
  <c r="H387" i="7"/>
  <c r="F387" i="2" s="1"/>
  <c r="F387" i="27"/>
  <c r="F387" i="13"/>
  <c r="H377" i="7"/>
  <c r="F377" i="2" s="1"/>
  <c r="F377" i="27"/>
  <c r="F377" i="13"/>
  <c r="H367" i="7"/>
  <c r="F367" i="2" s="1"/>
  <c r="F367" i="27"/>
  <c r="F367" i="13"/>
  <c r="H357" i="7"/>
  <c r="F357" i="2" s="1"/>
  <c r="F357" i="27"/>
  <c r="F357" i="13"/>
  <c r="H347" i="7"/>
  <c r="F347" i="2" s="1"/>
  <c r="F347" i="27"/>
  <c r="F347" i="13"/>
  <c r="F337" i="27"/>
  <c r="F337" i="13"/>
  <c r="H327" i="7"/>
  <c r="F327" i="2" s="1"/>
  <c r="F327" i="27"/>
  <c r="F327" i="13"/>
  <c r="H317" i="7"/>
  <c r="F317" i="2" s="1"/>
  <c r="F317" i="27"/>
  <c r="F317" i="13"/>
  <c r="H307" i="7"/>
  <c r="F307" i="2" s="1"/>
  <c r="F307" i="27"/>
  <c r="F307" i="13"/>
  <c r="H297" i="7"/>
  <c r="F297" i="2" s="1"/>
  <c r="F297" i="27"/>
  <c r="F297" i="13"/>
  <c r="H287" i="7"/>
  <c r="F287" i="2" s="1"/>
  <c r="F287" i="27"/>
  <c r="F287" i="13"/>
  <c r="H277" i="7"/>
  <c r="F277" i="2" s="1"/>
  <c r="F277" i="27"/>
  <c r="F277" i="13"/>
  <c r="H267" i="7"/>
  <c r="F267" i="2" s="1"/>
  <c r="F267" i="27"/>
  <c r="F267" i="13"/>
  <c r="H257" i="7"/>
  <c r="F257" i="2" s="1"/>
  <c r="F257" i="27"/>
  <c r="F257" i="13"/>
  <c r="H247" i="7"/>
  <c r="F247" i="2" s="1"/>
  <c r="F247" i="27"/>
  <c r="F247" i="13"/>
  <c r="H237" i="7"/>
  <c r="F237" i="2" s="1"/>
  <c r="F237" i="27"/>
  <c r="F237" i="13"/>
  <c r="H227" i="7"/>
  <c r="F227" i="2" s="1"/>
  <c r="F227" i="27"/>
  <c r="F227" i="13"/>
  <c r="H217" i="7"/>
  <c r="F217" i="2" s="1"/>
  <c r="F217" i="27"/>
  <c r="F217" i="13"/>
  <c r="F207" i="27"/>
  <c r="F207" i="13"/>
  <c r="H197" i="7"/>
  <c r="F197" i="2" s="1"/>
  <c r="F197" i="27"/>
  <c r="F197" i="13"/>
  <c r="H187" i="7"/>
  <c r="F187" i="2" s="1"/>
  <c r="F187" i="27"/>
  <c r="F187" i="13"/>
  <c r="H177" i="7"/>
  <c r="F177" i="2" s="1"/>
  <c r="F177" i="27"/>
  <c r="F177" i="13"/>
  <c r="H167" i="7"/>
  <c r="F167" i="2" s="1"/>
  <c r="F167" i="27"/>
  <c r="F167" i="13"/>
  <c r="H157" i="7"/>
  <c r="F157" i="2" s="1"/>
  <c r="F157" i="27"/>
  <c r="F157" i="13"/>
  <c r="H147" i="7"/>
  <c r="F147" i="2" s="1"/>
  <c r="F147" i="27"/>
  <c r="F147" i="13"/>
  <c r="H137" i="7"/>
  <c r="F137" i="2" s="1"/>
  <c r="F137" i="27"/>
  <c r="F137" i="13"/>
  <c r="F127" i="27"/>
  <c r="F127" i="13"/>
  <c r="H117" i="7"/>
  <c r="F117" i="2" s="1"/>
  <c r="F117" i="27"/>
  <c r="F117" i="13"/>
  <c r="H107" i="7"/>
  <c r="F107" i="2" s="1"/>
  <c r="F107" i="27"/>
  <c r="F107" i="13"/>
  <c r="H97" i="7"/>
  <c r="F97" i="2" s="1"/>
  <c r="F97" i="27"/>
  <c r="F97" i="13"/>
  <c r="H87" i="7"/>
  <c r="F87" i="2" s="1"/>
  <c r="F87" i="27"/>
  <c r="F87" i="13"/>
  <c r="H77" i="7"/>
  <c r="F77" i="2" s="1"/>
  <c r="F77" i="27"/>
  <c r="F77" i="13"/>
  <c r="H67" i="7"/>
  <c r="F67" i="2" s="1"/>
  <c r="F67" i="27"/>
  <c r="F67" i="13"/>
  <c r="H57" i="7"/>
  <c r="F57" i="2" s="1"/>
  <c r="F57" i="27"/>
  <c r="F57" i="13"/>
  <c r="F47" i="27"/>
  <c r="F47" i="13"/>
  <c r="H37" i="7"/>
  <c r="F37" i="2" s="1"/>
  <c r="F37" i="27"/>
  <c r="F37" i="13"/>
  <c r="H27" i="7"/>
  <c r="F27" i="2" s="1"/>
  <c r="F27" i="27"/>
  <c r="F27" i="13"/>
  <c r="F17" i="27"/>
  <c r="F17" i="13"/>
  <c r="H17" i="7"/>
  <c r="F17" i="2" s="1"/>
  <c r="H7" i="7"/>
  <c r="F7" i="2" s="1"/>
  <c r="F7" i="27"/>
  <c r="F7" i="13"/>
  <c r="H411" i="7"/>
  <c r="F411" i="2" s="1"/>
  <c r="F411" i="27"/>
  <c r="F411" i="13"/>
  <c r="H780" i="27"/>
  <c r="H780" i="13"/>
  <c r="H770" i="27"/>
  <c r="H770" i="13"/>
  <c r="H760" i="27"/>
  <c r="H760" i="13"/>
  <c r="H750" i="27"/>
  <c r="H750" i="13"/>
  <c r="H740" i="27"/>
  <c r="H740" i="13"/>
  <c r="H704" i="27"/>
  <c r="H704" i="13"/>
  <c r="G704" i="9"/>
  <c r="H704" i="2" s="1"/>
  <c r="H694" i="27"/>
  <c r="H694" i="13"/>
  <c r="H684" i="27"/>
  <c r="H684" i="13"/>
  <c r="G684" i="9"/>
  <c r="H684" i="2" s="1"/>
  <c r="H674" i="27"/>
  <c r="H674" i="13"/>
  <c r="H664" i="27"/>
  <c r="H664" i="13"/>
  <c r="H654" i="27"/>
  <c r="H654" i="13"/>
  <c r="G654" i="9"/>
  <c r="H654" i="2" s="1"/>
  <c r="H644" i="27"/>
  <c r="H644" i="13"/>
  <c r="H634" i="27"/>
  <c r="H634" i="13"/>
  <c r="G634" i="9"/>
  <c r="H634" i="2" s="1"/>
  <c r="H624" i="27"/>
  <c r="H624" i="13"/>
  <c r="H614" i="27"/>
  <c r="H614" i="13"/>
  <c r="H604" i="27"/>
  <c r="H604" i="13"/>
  <c r="G604" i="9"/>
  <c r="H604" i="2" s="1"/>
  <c r="H594" i="27"/>
  <c r="H594" i="13"/>
  <c r="H584" i="27"/>
  <c r="H584" i="13"/>
  <c r="H574" i="27"/>
  <c r="H574" i="13"/>
  <c r="G574" i="9"/>
  <c r="H574" i="2" s="1"/>
  <c r="H564" i="27"/>
  <c r="H564" i="13"/>
  <c r="H554" i="27"/>
  <c r="H554" i="13"/>
  <c r="H544" i="13"/>
  <c r="H544" i="27"/>
  <c r="G544" i="9"/>
  <c r="H544" i="2" s="1"/>
  <c r="H534" i="13"/>
  <c r="H534" i="27"/>
  <c r="H524" i="27"/>
  <c r="H524" i="13"/>
  <c r="G524" i="9"/>
  <c r="H524" i="2" s="1"/>
  <c r="H514" i="27"/>
  <c r="H514" i="13"/>
  <c r="G514" i="9"/>
  <c r="H514" i="2" s="1"/>
  <c r="H504" i="27"/>
  <c r="H504" i="13"/>
  <c r="H494" i="27"/>
  <c r="H494" i="13"/>
  <c r="G494" i="9"/>
  <c r="H494" i="2" s="1"/>
  <c r="H484" i="27"/>
  <c r="H484" i="13"/>
  <c r="H474" i="27"/>
  <c r="H474" i="13"/>
  <c r="G474" i="9"/>
  <c r="H474" i="2" s="1"/>
  <c r="H464" i="27"/>
  <c r="H464" i="13"/>
  <c r="G464" i="9"/>
  <c r="H464" i="2" s="1"/>
  <c r="H454" i="27"/>
  <c r="H454" i="13"/>
  <c r="H444" i="27"/>
  <c r="H444" i="13"/>
  <c r="H434" i="27"/>
  <c r="H434" i="13"/>
  <c r="G434" i="9"/>
  <c r="H434" i="2" s="1"/>
  <c r="H424" i="27"/>
  <c r="H424" i="13"/>
  <c r="H414" i="27"/>
  <c r="H414" i="13"/>
  <c r="G414" i="9"/>
  <c r="H414" i="2" s="1"/>
  <c r="H404" i="27"/>
  <c r="H404" i="13"/>
  <c r="G404" i="9"/>
  <c r="H404" i="2" s="1"/>
  <c r="H394" i="27"/>
  <c r="H394" i="13"/>
  <c r="H384" i="27"/>
  <c r="H384" i="13"/>
  <c r="G384" i="9"/>
  <c r="H384" i="2" s="1"/>
  <c r="H374" i="27"/>
  <c r="H374" i="13"/>
  <c r="H364" i="27"/>
  <c r="H364" i="13"/>
  <c r="H354" i="27"/>
  <c r="H354" i="13"/>
  <c r="G354" i="9"/>
  <c r="H354" i="2" s="1"/>
  <c r="H344" i="27"/>
  <c r="H344" i="13"/>
  <c r="H334" i="27"/>
  <c r="H334" i="13"/>
  <c r="G334" i="9"/>
  <c r="H334" i="2" s="1"/>
  <c r="H324" i="27"/>
  <c r="H324" i="13"/>
  <c r="H314" i="27"/>
  <c r="H314" i="13"/>
  <c r="H304" i="27"/>
  <c r="H304" i="13"/>
  <c r="G304" i="9"/>
  <c r="H304" i="2" s="1"/>
  <c r="H294" i="27"/>
  <c r="H294" i="13"/>
  <c r="G294" i="9"/>
  <c r="H294" i="2" s="1"/>
  <c r="H284" i="27"/>
  <c r="H284" i="13"/>
  <c r="H274" i="27"/>
  <c r="H274" i="13"/>
  <c r="G274" i="9"/>
  <c r="H274" i="2" s="1"/>
  <c r="H264" i="27"/>
  <c r="H264" i="13"/>
  <c r="H254" i="27"/>
  <c r="H254" i="13"/>
  <c r="G254" i="9"/>
  <c r="H254" i="2" s="1"/>
  <c r="H244" i="27"/>
  <c r="H244" i="13"/>
  <c r="G244" i="9"/>
  <c r="H244" i="2" s="1"/>
  <c r="H234" i="27"/>
  <c r="H234" i="13"/>
  <c r="G234" i="9"/>
  <c r="H234" i="2" s="1"/>
  <c r="H224" i="27"/>
  <c r="H224" i="13"/>
  <c r="G224" i="9"/>
  <c r="H224" i="2" s="1"/>
  <c r="H214" i="27"/>
  <c r="H214" i="13"/>
  <c r="H204" i="27"/>
  <c r="H204" i="13"/>
  <c r="G204" i="9"/>
  <c r="H204" i="2" s="1"/>
  <c r="H194" i="27"/>
  <c r="H194" i="13"/>
  <c r="H184" i="27"/>
  <c r="H184" i="13"/>
  <c r="H174" i="27"/>
  <c r="H174" i="13"/>
  <c r="H164" i="27"/>
  <c r="H164" i="13"/>
  <c r="G164" i="9"/>
  <c r="H164" i="2" s="1"/>
  <c r="H154" i="27"/>
  <c r="H154" i="13"/>
  <c r="H144" i="27"/>
  <c r="H144" i="13"/>
  <c r="H134" i="27"/>
  <c r="H134" i="13"/>
  <c r="G134" i="9"/>
  <c r="H134" i="2" s="1"/>
  <c r="H124" i="27"/>
  <c r="H124" i="13"/>
  <c r="H114" i="27"/>
  <c r="H114" i="13"/>
  <c r="G114" i="9"/>
  <c r="H114" i="2" s="1"/>
  <c r="H104" i="27"/>
  <c r="H104" i="13"/>
  <c r="H94" i="27"/>
  <c r="H94" i="13"/>
  <c r="G94" i="9"/>
  <c r="H94" i="2" s="1"/>
  <c r="H84" i="27"/>
  <c r="H84" i="13"/>
  <c r="H74" i="27"/>
  <c r="H74" i="13"/>
  <c r="H64" i="27"/>
  <c r="H64" i="13"/>
  <c r="H54" i="27"/>
  <c r="H54" i="13"/>
  <c r="H44" i="27"/>
  <c r="H44" i="13"/>
  <c r="G44" i="9"/>
  <c r="H44" i="2" s="1"/>
  <c r="H34" i="27"/>
  <c r="H34" i="13"/>
  <c r="H24" i="27"/>
  <c r="H24" i="13"/>
  <c r="G24" i="9"/>
  <c r="H24" i="2" s="1"/>
  <c r="H14" i="27"/>
  <c r="H14" i="13"/>
  <c r="H4" i="27"/>
  <c r="H4" i="13"/>
  <c r="H505" i="10"/>
  <c r="I505" i="2" s="1"/>
  <c r="H548" i="10"/>
  <c r="I548" i="2" s="1"/>
  <c r="H644" i="10"/>
  <c r="I644" i="2" s="1"/>
  <c r="G109" i="8"/>
  <c r="G109" i="2" s="1"/>
  <c r="G109" i="27"/>
  <c r="G109" i="13"/>
  <c r="H610" i="7"/>
  <c r="F610" i="2" s="1"/>
  <c r="F610" i="27"/>
  <c r="F610" i="13"/>
  <c r="F764" i="27"/>
  <c r="F764" i="13"/>
  <c r="F734" i="27"/>
  <c r="F734" i="13"/>
  <c r="H688" i="7"/>
  <c r="F688" i="2" s="1"/>
  <c r="F688" i="27"/>
  <c r="F688" i="13"/>
  <c r="H668" i="7"/>
  <c r="F668" i="2" s="1"/>
  <c r="F668" i="27"/>
  <c r="F668" i="13"/>
  <c r="H648" i="7"/>
  <c r="F648" i="2" s="1"/>
  <c r="F648" i="27"/>
  <c r="F648" i="13"/>
  <c r="H628" i="7"/>
  <c r="F628" i="2" s="1"/>
  <c r="F628" i="27"/>
  <c r="F628" i="13"/>
  <c r="H608" i="7"/>
  <c r="F608" i="2" s="1"/>
  <c r="F608" i="27"/>
  <c r="F608" i="13"/>
  <c r="H578" i="7"/>
  <c r="F578" i="2" s="1"/>
  <c r="F578" i="27"/>
  <c r="F578" i="13"/>
  <c r="H558" i="7"/>
  <c r="F558" i="2" s="1"/>
  <c r="F558" i="27"/>
  <c r="F558" i="13"/>
  <c r="H538" i="7"/>
  <c r="F538" i="2" s="1"/>
  <c r="F538" i="27"/>
  <c r="F538" i="13"/>
  <c r="H518" i="7"/>
  <c r="F518" i="2" s="1"/>
  <c r="F518" i="27"/>
  <c r="F518" i="13"/>
  <c r="H498" i="7"/>
  <c r="F498" i="2" s="1"/>
  <c r="F498" i="27"/>
  <c r="F498" i="13"/>
  <c r="H488" i="7"/>
  <c r="F488" i="2" s="1"/>
  <c r="F488" i="27"/>
  <c r="F488" i="13"/>
  <c r="H448" i="7"/>
  <c r="F448" i="2" s="1"/>
  <c r="F448" i="27"/>
  <c r="F448" i="13"/>
  <c r="F418" i="27"/>
  <c r="F418" i="13"/>
  <c r="H386" i="7"/>
  <c r="F386" i="2" s="1"/>
  <c r="F386" i="27"/>
  <c r="F386" i="13"/>
  <c r="F366" i="27"/>
  <c r="F366" i="13"/>
  <c r="H346" i="7"/>
  <c r="F346" i="2" s="1"/>
  <c r="F346" i="27"/>
  <c r="F346" i="13"/>
  <c r="H326" i="7"/>
  <c r="F326" i="2" s="1"/>
  <c r="F326" i="27"/>
  <c r="F326" i="13"/>
  <c r="H316" i="7"/>
  <c r="F316" i="2" s="1"/>
  <c r="F316" i="27"/>
  <c r="F316" i="13"/>
  <c r="H306" i="7"/>
  <c r="F306" i="2" s="1"/>
  <c r="F306" i="27"/>
  <c r="F306" i="13"/>
  <c r="H296" i="7"/>
  <c r="F296" i="2" s="1"/>
  <c r="F296" i="27"/>
  <c r="F296" i="13"/>
  <c r="F276" i="27"/>
  <c r="F276" i="13"/>
  <c r="H266" i="7"/>
  <c r="F266" i="2" s="1"/>
  <c r="F266" i="27"/>
  <c r="F266" i="13"/>
  <c r="H256" i="7"/>
  <c r="F256" i="2" s="1"/>
  <c r="F256" i="27"/>
  <c r="F256" i="13"/>
  <c r="H246" i="7"/>
  <c r="F246" i="2" s="1"/>
  <c r="F246" i="27"/>
  <c r="F246" i="13"/>
  <c r="F236" i="27"/>
  <c r="F236" i="13"/>
  <c r="H226" i="7"/>
  <c r="F226" i="2" s="1"/>
  <c r="F226" i="27"/>
  <c r="F226" i="13"/>
  <c r="H216" i="7"/>
  <c r="F216" i="2" s="1"/>
  <c r="F216" i="27"/>
  <c r="F216" i="13"/>
  <c r="F206" i="27"/>
  <c r="F206" i="13"/>
  <c r="F196" i="27"/>
  <c r="F196" i="13"/>
  <c r="H186" i="7"/>
  <c r="F186" i="2" s="1"/>
  <c r="F186" i="27"/>
  <c r="F186" i="13"/>
  <c r="H176" i="7"/>
  <c r="F176" i="2" s="1"/>
  <c r="F176" i="27"/>
  <c r="F176" i="13"/>
  <c r="F166" i="27"/>
  <c r="F166" i="13"/>
  <c r="H156" i="7"/>
  <c r="F156" i="2" s="1"/>
  <c r="F156" i="27"/>
  <c r="F156" i="13"/>
  <c r="H146" i="7"/>
  <c r="F146" i="2" s="1"/>
  <c r="F146" i="27"/>
  <c r="F146" i="13"/>
  <c r="H136" i="7"/>
  <c r="F136" i="2" s="1"/>
  <c r="F136" i="27"/>
  <c r="F136" i="13"/>
  <c r="F126" i="27"/>
  <c r="F126" i="13"/>
  <c r="H116" i="7"/>
  <c r="F116" i="2" s="1"/>
  <c r="F116" i="27"/>
  <c r="F116" i="13"/>
  <c r="H106" i="7"/>
  <c r="F106" i="2" s="1"/>
  <c r="F106" i="27"/>
  <c r="F106" i="13"/>
  <c r="F96" i="27"/>
  <c r="F96" i="13"/>
  <c r="F86" i="27"/>
  <c r="F86" i="13"/>
  <c r="F76" i="27"/>
  <c r="F76" i="13"/>
  <c r="H76" i="7"/>
  <c r="F76" i="2" s="1"/>
  <c r="F66" i="27"/>
  <c r="F66" i="13"/>
  <c r="H56" i="7"/>
  <c r="F56" i="2" s="1"/>
  <c r="F56" i="27"/>
  <c r="F56" i="13"/>
  <c r="F46" i="27"/>
  <c r="F46" i="13"/>
  <c r="H36" i="7"/>
  <c r="F36" i="2" s="1"/>
  <c r="F36" i="27"/>
  <c r="F36" i="13"/>
  <c r="H26" i="7"/>
  <c r="F26" i="2" s="1"/>
  <c r="F26" i="27"/>
  <c r="F26" i="13"/>
  <c r="F16" i="27"/>
  <c r="F16" i="13"/>
  <c r="H412" i="7"/>
  <c r="F412" i="2" s="1"/>
  <c r="F412" i="27"/>
  <c r="F412" i="13"/>
  <c r="H779" i="27"/>
  <c r="H779" i="13"/>
  <c r="H769" i="27"/>
  <c r="H769" i="13"/>
  <c r="H759" i="27"/>
  <c r="H759" i="13"/>
  <c r="H749" i="27"/>
  <c r="H749" i="13"/>
  <c r="H739" i="27"/>
  <c r="H739" i="13"/>
  <c r="H703" i="27"/>
  <c r="H703" i="13"/>
  <c r="H693" i="27"/>
  <c r="H693" i="13"/>
  <c r="G693" i="9"/>
  <c r="H693" i="2" s="1"/>
  <c r="H683" i="27"/>
  <c r="H683" i="13"/>
  <c r="G683" i="9"/>
  <c r="H683" i="2" s="1"/>
  <c r="H673" i="27"/>
  <c r="H673" i="13"/>
  <c r="H663" i="27"/>
  <c r="H663" i="13"/>
  <c r="G663" i="9"/>
  <c r="H663" i="2" s="1"/>
  <c r="H653" i="27"/>
  <c r="H653" i="13"/>
  <c r="H643" i="27"/>
  <c r="H643" i="13"/>
  <c r="G633" i="9"/>
  <c r="H633" i="2" s="1"/>
  <c r="H633" i="27"/>
  <c r="H633" i="13"/>
  <c r="H623" i="27"/>
  <c r="H623" i="13"/>
  <c r="G613" i="9"/>
  <c r="H613" i="2" s="1"/>
  <c r="H613" i="27"/>
  <c r="H613" i="13"/>
  <c r="H603" i="27"/>
  <c r="H603" i="13"/>
  <c r="G603" i="9"/>
  <c r="H603" i="2" s="1"/>
  <c r="G593" i="9"/>
  <c r="H593" i="2" s="1"/>
  <c r="H593" i="27"/>
  <c r="H593" i="13"/>
  <c r="G583" i="9"/>
  <c r="H583" i="2" s="1"/>
  <c r="H583" i="27"/>
  <c r="H583" i="13"/>
  <c r="G573" i="9"/>
  <c r="H573" i="2" s="1"/>
  <c r="H573" i="27"/>
  <c r="H573" i="13"/>
  <c r="H563" i="27"/>
  <c r="H563" i="13"/>
  <c r="G553" i="9"/>
  <c r="H553" i="2" s="1"/>
  <c r="H553" i="27"/>
  <c r="H553" i="13"/>
  <c r="H543" i="27"/>
  <c r="H543" i="13"/>
  <c r="G543" i="9"/>
  <c r="H543" i="2" s="1"/>
  <c r="H533" i="27"/>
  <c r="H533" i="13"/>
  <c r="H523" i="27"/>
  <c r="H523" i="13"/>
  <c r="G523" i="9"/>
  <c r="H523" i="2" s="1"/>
  <c r="G513" i="9"/>
  <c r="H513" i="2" s="1"/>
  <c r="H513" i="27"/>
  <c r="H513" i="13"/>
  <c r="H503" i="27"/>
  <c r="H503" i="13"/>
  <c r="H493" i="27"/>
  <c r="H493" i="13"/>
  <c r="G493" i="9"/>
  <c r="H493" i="2" s="1"/>
  <c r="H483" i="27"/>
  <c r="H483" i="13"/>
  <c r="H473" i="27"/>
  <c r="H473" i="13"/>
  <c r="H463" i="27"/>
  <c r="H463" i="13"/>
  <c r="G463" i="9"/>
  <c r="H463" i="2" s="1"/>
  <c r="H453" i="27"/>
  <c r="H453" i="13"/>
  <c r="G453" i="9"/>
  <c r="H453" i="2" s="1"/>
  <c r="G443" i="9"/>
  <c r="H443" i="2" s="1"/>
  <c r="H443" i="27"/>
  <c r="H443" i="13"/>
  <c r="H433" i="27"/>
  <c r="H433" i="13"/>
  <c r="H423" i="27"/>
  <c r="H423" i="13"/>
  <c r="G413" i="9"/>
  <c r="H413" i="2" s="1"/>
  <c r="H413" i="27"/>
  <c r="H413" i="13"/>
  <c r="H403" i="27"/>
  <c r="H403" i="13"/>
  <c r="H393" i="27"/>
  <c r="H393" i="13"/>
  <c r="H383" i="27"/>
  <c r="H383" i="13"/>
  <c r="G383" i="9"/>
  <c r="H383" i="2" s="1"/>
  <c r="G373" i="9"/>
  <c r="H373" i="2" s="1"/>
  <c r="H373" i="27"/>
  <c r="H373" i="13"/>
  <c r="H363" i="27"/>
  <c r="H363" i="13"/>
  <c r="G363" i="9"/>
  <c r="H363" i="2" s="1"/>
  <c r="H353" i="27"/>
  <c r="H353" i="13"/>
  <c r="G353" i="9"/>
  <c r="H353" i="2" s="1"/>
  <c r="H343" i="27"/>
  <c r="H343" i="13"/>
  <c r="H333" i="27"/>
  <c r="H333" i="13"/>
  <c r="G333" i="9"/>
  <c r="H333" i="2" s="1"/>
  <c r="G323" i="9"/>
  <c r="H323" i="2" s="1"/>
  <c r="H323" i="27"/>
  <c r="H323" i="13"/>
  <c r="G313" i="9"/>
  <c r="H313" i="2" s="1"/>
  <c r="H313" i="27"/>
  <c r="H313" i="13"/>
  <c r="G303" i="9"/>
  <c r="H303" i="2" s="1"/>
  <c r="H303" i="27"/>
  <c r="H303" i="13"/>
  <c r="G293" i="9"/>
  <c r="H293" i="2" s="1"/>
  <c r="H293" i="27"/>
  <c r="H293" i="13"/>
  <c r="H283" i="27"/>
  <c r="H283" i="13"/>
  <c r="H273" i="27"/>
  <c r="H273" i="13"/>
  <c r="G273" i="9"/>
  <c r="H273" i="2" s="1"/>
  <c r="H263" i="27"/>
  <c r="H263" i="13"/>
  <c r="H253" i="27"/>
  <c r="H253" i="13"/>
  <c r="G253" i="9"/>
  <c r="H253" i="2" s="1"/>
  <c r="H243" i="27"/>
  <c r="H243" i="13"/>
  <c r="G233" i="9"/>
  <c r="H233" i="2" s="1"/>
  <c r="H233" i="27"/>
  <c r="H233" i="13"/>
  <c r="H223" i="27"/>
  <c r="H223" i="13"/>
  <c r="G223" i="9"/>
  <c r="H223" i="2" s="1"/>
  <c r="H213" i="27"/>
  <c r="H213" i="13"/>
  <c r="G203" i="9"/>
  <c r="H203" i="2" s="1"/>
  <c r="H203" i="27"/>
  <c r="H203" i="13"/>
  <c r="G193" i="9"/>
  <c r="H193" i="2" s="1"/>
  <c r="H193" i="27"/>
  <c r="H193" i="13"/>
  <c r="H183" i="27"/>
  <c r="H183" i="13"/>
  <c r="G183" i="9"/>
  <c r="H183" i="2" s="1"/>
  <c r="H173" i="27"/>
  <c r="H173" i="13"/>
  <c r="H163" i="27"/>
  <c r="H163" i="13"/>
  <c r="G163" i="9"/>
  <c r="H163" i="2" s="1"/>
  <c r="H153" i="27"/>
  <c r="H153" i="13"/>
  <c r="G153" i="9"/>
  <c r="H153" i="2" s="1"/>
  <c r="G143" i="9"/>
  <c r="H143" i="2" s="1"/>
  <c r="H143" i="27"/>
  <c r="H143" i="13"/>
  <c r="G133" i="9"/>
  <c r="H133" i="2" s="1"/>
  <c r="H133" i="27"/>
  <c r="H133" i="13"/>
  <c r="H123" i="27"/>
  <c r="H123" i="13"/>
  <c r="H113" i="27"/>
  <c r="H113" i="13"/>
  <c r="G113" i="9"/>
  <c r="H113" i="2" s="1"/>
  <c r="G103" i="9"/>
  <c r="H103" i="2" s="1"/>
  <c r="H103" i="27"/>
  <c r="H103" i="13"/>
  <c r="H93" i="27"/>
  <c r="H93" i="13"/>
  <c r="G93" i="9"/>
  <c r="H93" i="2" s="1"/>
  <c r="H83" i="27"/>
  <c r="H83" i="13"/>
  <c r="H73" i="27"/>
  <c r="H73" i="13"/>
  <c r="G73" i="9"/>
  <c r="H73" i="2" s="1"/>
  <c r="H63" i="27"/>
  <c r="H63" i="13"/>
  <c r="H53" i="27"/>
  <c r="H53" i="13"/>
  <c r="H43" i="27"/>
  <c r="H43" i="13"/>
  <c r="G43" i="9"/>
  <c r="H43" i="2" s="1"/>
  <c r="H33" i="27"/>
  <c r="H33" i="13"/>
  <c r="H23" i="27"/>
  <c r="H23" i="13"/>
  <c r="G23" i="9"/>
  <c r="H23" i="2" s="1"/>
  <c r="H13" i="27"/>
  <c r="H13" i="13"/>
  <c r="H605" i="10"/>
  <c r="I605" i="2" s="1"/>
  <c r="H645" i="10"/>
  <c r="I645" i="2" s="1"/>
  <c r="G775" i="27"/>
  <c r="G775" i="13"/>
  <c r="G745" i="27"/>
  <c r="G745" i="13"/>
  <c r="G689" i="8"/>
  <c r="G689" i="2" s="1"/>
  <c r="G689" i="27"/>
  <c r="G689" i="13"/>
  <c r="G659" i="8"/>
  <c r="G659" i="2" s="1"/>
  <c r="G659" i="13"/>
  <c r="G659" i="27"/>
  <c r="G599" i="8"/>
  <c r="G599" i="2" s="1"/>
  <c r="G599" i="27"/>
  <c r="G599" i="13"/>
  <c r="G199" i="8"/>
  <c r="G199" i="2" s="1"/>
  <c r="G199" i="27"/>
  <c r="G199" i="13"/>
  <c r="H18" i="7"/>
  <c r="F18" i="2" s="1"/>
  <c r="F18" i="27"/>
  <c r="F18" i="13"/>
  <c r="F774" i="27"/>
  <c r="F774" i="13"/>
  <c r="F754" i="27"/>
  <c r="F754" i="13"/>
  <c r="F744" i="27"/>
  <c r="F744" i="13"/>
  <c r="H698" i="7"/>
  <c r="F698" i="2" s="1"/>
  <c r="F698" i="27"/>
  <c r="F698" i="13"/>
  <c r="H678" i="7"/>
  <c r="F678" i="2" s="1"/>
  <c r="F678" i="27"/>
  <c r="F678" i="13"/>
  <c r="H658" i="7"/>
  <c r="F658" i="2" s="1"/>
  <c r="F658" i="27"/>
  <c r="F658" i="13"/>
  <c r="H638" i="7"/>
  <c r="F638" i="2" s="1"/>
  <c r="F638" i="27"/>
  <c r="F638" i="13"/>
  <c r="H618" i="7"/>
  <c r="F618" i="2" s="1"/>
  <c r="F618" i="27"/>
  <c r="F618" i="13"/>
  <c r="H598" i="7"/>
  <c r="F598" i="2" s="1"/>
  <c r="F598" i="27"/>
  <c r="F598" i="13"/>
  <c r="H588" i="7"/>
  <c r="F588" i="2" s="1"/>
  <c r="F588" i="27"/>
  <c r="F588" i="13"/>
  <c r="H568" i="7"/>
  <c r="F568" i="2" s="1"/>
  <c r="F568" i="27"/>
  <c r="F568" i="13"/>
  <c r="H548" i="7"/>
  <c r="F548" i="2" s="1"/>
  <c r="F548" i="27"/>
  <c r="F548" i="13"/>
  <c r="H528" i="7"/>
  <c r="F528" i="2" s="1"/>
  <c r="F528" i="27"/>
  <c r="F528" i="13"/>
  <c r="H508" i="7"/>
  <c r="F508" i="2" s="1"/>
  <c r="F508" i="27"/>
  <c r="F508" i="13"/>
  <c r="H478" i="7"/>
  <c r="F478" i="2" s="1"/>
  <c r="F478" i="27"/>
  <c r="F478" i="13"/>
  <c r="F468" i="27"/>
  <c r="F468" i="13"/>
  <c r="H458" i="7"/>
  <c r="F458" i="2" s="1"/>
  <c r="F458" i="27"/>
  <c r="F458" i="13"/>
  <c r="H438" i="7"/>
  <c r="F438" i="2" s="1"/>
  <c r="F438" i="27"/>
  <c r="F438" i="13"/>
  <c r="H428" i="7"/>
  <c r="F428" i="2" s="1"/>
  <c r="F428" i="27"/>
  <c r="F428" i="13"/>
  <c r="H396" i="7"/>
  <c r="F396" i="2" s="1"/>
  <c r="F396" i="27"/>
  <c r="F396" i="13"/>
  <c r="H376" i="7"/>
  <c r="F376" i="2" s="1"/>
  <c r="F376" i="27"/>
  <c r="F376" i="13"/>
  <c r="H356" i="7"/>
  <c r="F356" i="2" s="1"/>
  <c r="F356" i="27"/>
  <c r="F356" i="13"/>
  <c r="F336" i="27"/>
  <c r="F336" i="13"/>
  <c r="H286" i="7"/>
  <c r="F286" i="2" s="1"/>
  <c r="F286" i="27"/>
  <c r="F286" i="13"/>
  <c r="H6" i="7"/>
  <c r="F6" i="2" s="1"/>
  <c r="F6" i="27"/>
  <c r="F6" i="13"/>
  <c r="H16" i="7"/>
  <c r="F16" i="2" s="1"/>
  <c r="H86" i="7"/>
  <c r="F86" i="2" s="1"/>
  <c r="G780" i="27"/>
  <c r="G780" i="13"/>
  <c r="G770" i="27"/>
  <c r="G770" i="13"/>
  <c r="G760" i="27"/>
  <c r="G760" i="13"/>
  <c r="G750" i="27"/>
  <c r="G750" i="13"/>
  <c r="G740" i="27"/>
  <c r="G740" i="13"/>
  <c r="G704" i="27"/>
  <c r="G704" i="13"/>
  <c r="G704" i="8"/>
  <c r="G704" i="2" s="1"/>
  <c r="G694" i="27"/>
  <c r="G694" i="13"/>
  <c r="G684" i="27"/>
  <c r="G684" i="13"/>
  <c r="G684" i="8"/>
  <c r="G684" i="2" s="1"/>
  <c r="G674" i="27"/>
  <c r="G674" i="13"/>
  <c r="G664" i="27"/>
  <c r="G664" i="13"/>
  <c r="G654" i="27"/>
  <c r="G654" i="13"/>
  <c r="G644" i="27"/>
  <c r="G644" i="13"/>
  <c r="G634" i="27"/>
  <c r="G634" i="13"/>
  <c r="G624" i="27"/>
  <c r="G624" i="13"/>
  <c r="G614" i="27"/>
  <c r="G614" i="13"/>
  <c r="G604" i="13"/>
  <c r="G604" i="27"/>
  <c r="G594" i="27"/>
  <c r="G594" i="13"/>
  <c r="G594" i="8"/>
  <c r="G594" i="2" s="1"/>
  <c r="G584" i="27"/>
  <c r="G584" i="13"/>
  <c r="G584" i="8"/>
  <c r="G584" i="2" s="1"/>
  <c r="G574" i="27"/>
  <c r="G574" i="13"/>
  <c r="G564" i="27"/>
  <c r="G564" i="13"/>
  <c r="G554" i="27"/>
  <c r="G554" i="13"/>
  <c r="G544" i="27"/>
  <c r="G544" i="13"/>
  <c r="G534" i="27"/>
  <c r="G534" i="13"/>
  <c r="G534" i="8"/>
  <c r="G534" i="2" s="1"/>
  <c r="G524" i="27"/>
  <c r="G524" i="13"/>
  <c r="G514" i="27"/>
  <c r="G514" i="13"/>
  <c r="G504" i="27"/>
  <c r="G504" i="13"/>
  <c r="G504" i="8"/>
  <c r="G504" i="2" s="1"/>
  <c r="G494" i="27"/>
  <c r="G494" i="13"/>
  <c r="G484" i="27"/>
  <c r="G484" i="13"/>
  <c r="G474" i="27"/>
  <c r="G474" i="13"/>
  <c r="G474" i="8"/>
  <c r="G474" i="2" s="1"/>
  <c r="G464" i="27"/>
  <c r="G464" i="13"/>
  <c r="G454" i="27"/>
  <c r="G454" i="13"/>
  <c r="G454" i="8"/>
  <c r="G454" i="2" s="1"/>
  <c r="G444" i="27"/>
  <c r="G444" i="13"/>
  <c r="G434" i="27"/>
  <c r="G434" i="13"/>
  <c r="G424" i="27"/>
  <c r="G424" i="13"/>
  <c r="G414" i="27"/>
  <c r="G414" i="13"/>
  <c r="G404" i="27"/>
  <c r="G404" i="13"/>
  <c r="G394" i="27"/>
  <c r="G394" i="13"/>
  <c r="G394" i="8"/>
  <c r="G394" i="2" s="1"/>
  <c r="G384" i="27"/>
  <c r="G384" i="13"/>
  <c r="G374" i="27"/>
  <c r="G374" i="13"/>
  <c r="G374" i="8"/>
  <c r="G374" i="2" s="1"/>
  <c r="G364" i="27"/>
  <c r="G364" i="13"/>
  <c r="G354" i="27"/>
  <c r="G354" i="13"/>
  <c r="G344" i="27"/>
  <c r="G344" i="13"/>
  <c r="G334" i="27"/>
  <c r="G334" i="13"/>
  <c r="G324" i="27"/>
  <c r="G324" i="13"/>
  <c r="G314" i="27"/>
  <c r="G314" i="13"/>
  <c r="G304" i="27"/>
  <c r="G304" i="13"/>
  <c r="G294" i="27"/>
  <c r="G294" i="13"/>
  <c r="G294" i="8"/>
  <c r="G294" i="2" s="1"/>
  <c r="G284" i="27"/>
  <c r="G284" i="13"/>
  <c r="G274" i="27"/>
  <c r="G274" i="13"/>
  <c r="G264" i="27"/>
  <c r="G264" i="13"/>
  <c r="G254" i="27"/>
  <c r="G254" i="13"/>
  <c r="G254" i="8"/>
  <c r="G254" i="2" s="1"/>
  <c r="G244" i="27"/>
  <c r="G244" i="13"/>
  <c r="G234" i="27"/>
  <c r="G234" i="13"/>
  <c r="G224" i="27"/>
  <c r="G224" i="13"/>
  <c r="G224" i="8"/>
  <c r="G224" i="2" s="1"/>
  <c r="G214" i="27"/>
  <c r="G214" i="13"/>
  <c r="G204" i="27"/>
  <c r="G204" i="13"/>
  <c r="G204" i="8"/>
  <c r="G204" i="2" s="1"/>
  <c r="G194" i="27"/>
  <c r="G194" i="13"/>
  <c r="G184" i="27"/>
  <c r="G184" i="13"/>
  <c r="G174" i="27"/>
  <c r="G174" i="13"/>
  <c r="G164" i="27"/>
  <c r="G164" i="13"/>
  <c r="G154" i="27"/>
  <c r="G154" i="13"/>
  <c r="G154" i="8"/>
  <c r="G154" i="2" s="1"/>
  <c r="G144" i="27"/>
  <c r="G144" i="13"/>
  <c r="G134" i="27"/>
  <c r="G134" i="13"/>
  <c r="G124" i="27"/>
  <c r="G124" i="13"/>
  <c r="G114" i="27"/>
  <c r="G114" i="13"/>
  <c r="G114" i="8"/>
  <c r="G114" i="2" s="1"/>
  <c r="G104" i="27"/>
  <c r="G104" i="13"/>
  <c r="G94" i="27"/>
  <c r="G94" i="13"/>
  <c r="G84" i="27"/>
  <c r="G84" i="13"/>
  <c r="G84" i="8"/>
  <c r="G84" i="2" s="1"/>
  <c r="G74" i="27"/>
  <c r="G74" i="13"/>
  <c r="G64" i="27"/>
  <c r="G64" i="13"/>
  <c r="G64" i="8"/>
  <c r="G64" i="2" s="1"/>
  <c r="G54" i="27"/>
  <c r="G54" i="13"/>
  <c r="G44" i="27"/>
  <c r="G44" i="13"/>
  <c r="G44" i="8"/>
  <c r="G44" i="2" s="1"/>
  <c r="G34" i="27"/>
  <c r="G34" i="13"/>
  <c r="G34" i="8"/>
  <c r="G34" i="2" s="1"/>
  <c r="G24" i="27"/>
  <c r="G24" i="13"/>
  <c r="G24" i="8"/>
  <c r="G24" i="2" s="1"/>
  <c r="G14" i="27"/>
  <c r="G14" i="13"/>
  <c r="G4" i="27"/>
  <c r="G4" i="13"/>
  <c r="G673" i="9"/>
  <c r="H673" i="2" s="1"/>
  <c r="H285" i="10"/>
  <c r="I285" i="2" s="1"/>
  <c r="H328" i="10"/>
  <c r="I328" i="2" s="1"/>
  <c r="H378" i="10"/>
  <c r="I378" i="2" s="1"/>
  <c r="H418" i="10"/>
  <c r="I418" i="2" s="1"/>
  <c r="H654" i="10"/>
  <c r="I654" i="2" s="1"/>
  <c r="G483" i="9"/>
  <c r="H483" i="2" s="1"/>
  <c r="H245" i="10"/>
  <c r="I245" i="2" s="1"/>
  <c r="H515" i="10"/>
  <c r="I515" i="2" s="1"/>
  <c r="G29" i="8"/>
  <c r="G29" i="2" s="1"/>
  <c r="G29" i="27"/>
  <c r="G29" i="13"/>
  <c r="H700" i="7"/>
  <c r="F700" i="2" s="1"/>
  <c r="F700" i="27"/>
  <c r="F700" i="13"/>
  <c r="H500" i="7"/>
  <c r="F500" i="2" s="1"/>
  <c r="F500" i="27"/>
  <c r="F500" i="13"/>
  <c r="H28" i="7"/>
  <c r="F28" i="2" s="1"/>
  <c r="F28" i="27"/>
  <c r="F28" i="13"/>
  <c r="F781" i="27"/>
  <c r="F781" i="13"/>
  <c r="F771" i="27"/>
  <c r="F771" i="13"/>
  <c r="F761" i="27"/>
  <c r="F761" i="13"/>
  <c r="F751" i="27"/>
  <c r="F751" i="13"/>
  <c r="F731" i="27"/>
  <c r="F731" i="13"/>
  <c r="F695" i="27"/>
  <c r="F695" i="13"/>
  <c r="F685" i="27"/>
  <c r="F685" i="13"/>
  <c r="F675" i="27"/>
  <c r="F675" i="13"/>
  <c r="H675" i="7"/>
  <c r="F675" i="2" s="1"/>
  <c r="F665" i="27"/>
  <c r="F665" i="13"/>
  <c r="F655" i="27"/>
  <c r="F655" i="13"/>
  <c r="H645" i="7"/>
  <c r="F645" i="2" s="1"/>
  <c r="F645" i="27"/>
  <c r="F645" i="13"/>
  <c r="F635" i="27"/>
  <c r="F635" i="13"/>
  <c r="F625" i="27"/>
  <c r="F625" i="13"/>
  <c r="F615" i="27"/>
  <c r="F615" i="13"/>
  <c r="F605" i="27"/>
  <c r="F605" i="13"/>
  <c r="H605" i="7"/>
  <c r="F605" i="2" s="1"/>
  <c r="F595" i="27"/>
  <c r="F595" i="13"/>
  <c r="F585" i="27"/>
  <c r="F585" i="13"/>
  <c r="F575" i="27"/>
  <c r="F575" i="13"/>
  <c r="F565" i="27"/>
  <c r="F565" i="13"/>
  <c r="H565" i="7"/>
  <c r="F565" i="2" s="1"/>
  <c r="F555" i="27"/>
  <c r="F555" i="13"/>
  <c r="F545" i="27"/>
  <c r="F545" i="13"/>
  <c r="F535" i="27"/>
  <c r="F535" i="13"/>
  <c r="F525" i="27"/>
  <c r="F525" i="13"/>
  <c r="H525" i="7"/>
  <c r="F525" i="2" s="1"/>
  <c r="F515" i="27"/>
  <c r="F515" i="13"/>
  <c r="F505" i="27"/>
  <c r="F505" i="13"/>
  <c r="F495" i="27"/>
  <c r="F495" i="13"/>
  <c r="F485" i="27"/>
  <c r="F485" i="13"/>
  <c r="H485" i="7"/>
  <c r="F485" i="2" s="1"/>
  <c r="F475" i="27"/>
  <c r="F475" i="13"/>
  <c r="F465" i="27"/>
  <c r="F465" i="13"/>
  <c r="F455" i="27"/>
  <c r="F455" i="13"/>
  <c r="H455" i="7"/>
  <c r="F455" i="2" s="1"/>
  <c r="F445" i="27"/>
  <c r="F445" i="13"/>
  <c r="F435" i="27"/>
  <c r="F435" i="13"/>
  <c r="F425" i="27"/>
  <c r="F425" i="13"/>
  <c r="H407" i="7"/>
  <c r="F407" i="2" s="1"/>
  <c r="F407" i="27"/>
  <c r="F407" i="13"/>
  <c r="H393" i="7"/>
  <c r="F393" i="2" s="1"/>
  <c r="F393" i="27"/>
  <c r="F393" i="13"/>
  <c r="H383" i="7"/>
  <c r="F383" i="2" s="1"/>
  <c r="F383" i="27"/>
  <c r="F383" i="13"/>
  <c r="F373" i="27"/>
  <c r="F373" i="13"/>
  <c r="H363" i="7"/>
  <c r="F363" i="2" s="1"/>
  <c r="F363" i="27"/>
  <c r="F363" i="13"/>
  <c r="H353" i="7"/>
  <c r="F353" i="2" s="1"/>
  <c r="F353" i="27"/>
  <c r="F353" i="13"/>
  <c r="H343" i="7"/>
  <c r="F343" i="2" s="1"/>
  <c r="F343" i="27"/>
  <c r="F343" i="13"/>
  <c r="F333" i="27"/>
  <c r="F333" i="13"/>
  <c r="H323" i="7"/>
  <c r="F323" i="2" s="1"/>
  <c r="F323" i="27"/>
  <c r="F323" i="13"/>
  <c r="H313" i="7"/>
  <c r="F313" i="2" s="1"/>
  <c r="F313" i="27"/>
  <c r="F313" i="13"/>
  <c r="H303" i="7"/>
  <c r="F303" i="2" s="1"/>
  <c r="F303" i="27"/>
  <c r="F303" i="13"/>
  <c r="H293" i="7"/>
  <c r="F293" i="2" s="1"/>
  <c r="F293" i="27"/>
  <c r="F293" i="13"/>
  <c r="H283" i="7"/>
  <c r="F283" i="2" s="1"/>
  <c r="F283" i="27"/>
  <c r="F283" i="13"/>
  <c r="H273" i="7"/>
  <c r="F273" i="2" s="1"/>
  <c r="F273" i="27"/>
  <c r="F273" i="13"/>
  <c r="H263" i="7"/>
  <c r="F263" i="2" s="1"/>
  <c r="F263" i="27"/>
  <c r="F263" i="13"/>
  <c r="H253" i="7"/>
  <c r="F253" i="2" s="1"/>
  <c r="F253" i="27"/>
  <c r="F253" i="13"/>
  <c r="H243" i="7"/>
  <c r="F243" i="2" s="1"/>
  <c r="F243" i="27"/>
  <c r="F243" i="13"/>
  <c r="H233" i="7"/>
  <c r="F233" i="2" s="1"/>
  <c r="F233" i="27"/>
  <c r="F233" i="13"/>
  <c r="H223" i="7"/>
  <c r="F223" i="2" s="1"/>
  <c r="F223" i="27"/>
  <c r="F223" i="13"/>
  <c r="H213" i="7"/>
  <c r="F213" i="2" s="1"/>
  <c r="F213" i="27"/>
  <c r="F213" i="13"/>
  <c r="H203" i="7"/>
  <c r="F203" i="2" s="1"/>
  <c r="F203" i="27"/>
  <c r="F203" i="13"/>
  <c r="H193" i="7"/>
  <c r="F193" i="2" s="1"/>
  <c r="F193" i="27"/>
  <c r="F193" i="13"/>
  <c r="H183" i="7"/>
  <c r="F183" i="2" s="1"/>
  <c r="F183" i="27"/>
  <c r="F183" i="13"/>
  <c r="F173" i="27"/>
  <c r="F173" i="13"/>
  <c r="F163" i="27"/>
  <c r="F163" i="13"/>
  <c r="H153" i="7"/>
  <c r="F153" i="2" s="1"/>
  <c r="F153" i="27"/>
  <c r="F153" i="13"/>
  <c r="H143" i="7"/>
  <c r="F143" i="2" s="1"/>
  <c r="F143" i="27"/>
  <c r="F143" i="13"/>
  <c r="H133" i="7"/>
  <c r="F133" i="2" s="1"/>
  <c r="F133" i="27"/>
  <c r="F133" i="13"/>
  <c r="F123" i="27"/>
  <c r="F123" i="13"/>
  <c r="H123" i="7"/>
  <c r="F123" i="2" s="1"/>
  <c r="H113" i="7"/>
  <c r="F113" i="2" s="1"/>
  <c r="F113" i="27"/>
  <c r="F113" i="13"/>
  <c r="H103" i="7"/>
  <c r="F103" i="2" s="1"/>
  <c r="F103" i="27"/>
  <c r="F103" i="13"/>
  <c r="H93" i="7"/>
  <c r="F93" i="2" s="1"/>
  <c r="F93" i="27"/>
  <c r="F93" i="13"/>
  <c r="H83" i="7"/>
  <c r="F83" i="2" s="1"/>
  <c r="F83" i="27"/>
  <c r="F83" i="13"/>
  <c r="H73" i="7"/>
  <c r="F73" i="2" s="1"/>
  <c r="F73" i="27"/>
  <c r="F73" i="13"/>
  <c r="F63" i="27"/>
  <c r="F63" i="13"/>
  <c r="F53" i="27"/>
  <c r="F53" i="13"/>
  <c r="H53" i="7"/>
  <c r="F53" i="2" s="1"/>
  <c r="H43" i="7"/>
  <c r="F43" i="2" s="1"/>
  <c r="F43" i="27"/>
  <c r="F43" i="13"/>
  <c r="F33" i="27"/>
  <c r="F33" i="13"/>
  <c r="H23" i="7"/>
  <c r="F23" i="2" s="1"/>
  <c r="F23" i="27"/>
  <c r="F23" i="13"/>
  <c r="H13" i="7"/>
  <c r="F13" i="2" s="1"/>
  <c r="F13" i="27"/>
  <c r="F13" i="13"/>
  <c r="H415" i="7"/>
  <c r="F415" i="2" s="1"/>
  <c r="F415" i="27"/>
  <c r="F415" i="13"/>
  <c r="G778" i="27"/>
  <c r="G778" i="13"/>
  <c r="G768" i="27"/>
  <c r="G768" i="13"/>
  <c r="G758" i="27"/>
  <c r="G758" i="13"/>
  <c r="G748" i="27"/>
  <c r="G748" i="13"/>
  <c r="G738" i="27"/>
  <c r="G738" i="13"/>
  <c r="G702" i="8"/>
  <c r="G702" i="2" s="1"/>
  <c r="G702" i="27"/>
  <c r="G702" i="13"/>
  <c r="G692" i="8"/>
  <c r="G692" i="2" s="1"/>
  <c r="G692" i="27"/>
  <c r="G692" i="13"/>
  <c r="G682" i="8"/>
  <c r="G682" i="2" s="1"/>
  <c r="G682" i="27"/>
  <c r="G682" i="13"/>
  <c r="G672" i="27"/>
  <c r="G672" i="13"/>
  <c r="G662" i="8"/>
  <c r="G662" i="2" s="1"/>
  <c r="G662" i="27"/>
  <c r="G662" i="13"/>
  <c r="G652" i="8"/>
  <c r="G652" i="2" s="1"/>
  <c r="G652" i="27"/>
  <c r="G652" i="13"/>
  <c r="G642" i="8"/>
  <c r="G642" i="2" s="1"/>
  <c r="G642" i="27"/>
  <c r="G642" i="13"/>
  <c r="G632" i="8"/>
  <c r="G632" i="2" s="1"/>
  <c r="G632" i="27"/>
  <c r="G632" i="13"/>
  <c r="G622" i="8"/>
  <c r="G622" i="2" s="1"/>
  <c r="G622" i="27"/>
  <c r="G622" i="13"/>
  <c r="G612" i="8"/>
  <c r="G612" i="2" s="1"/>
  <c r="G612" i="27"/>
  <c r="G612" i="13"/>
  <c r="G602" i="8"/>
  <c r="G602" i="2" s="1"/>
  <c r="G602" i="27"/>
  <c r="G602" i="13"/>
  <c r="G592" i="27"/>
  <c r="G592" i="13"/>
  <c r="G582" i="8"/>
  <c r="G582" i="2" s="1"/>
  <c r="G582" i="27"/>
  <c r="G582" i="13"/>
  <c r="G572" i="8"/>
  <c r="G572" i="2" s="1"/>
  <c r="G572" i="27"/>
  <c r="G572" i="13"/>
  <c r="G562" i="8"/>
  <c r="G562" i="2" s="1"/>
  <c r="G562" i="27"/>
  <c r="G562" i="13"/>
  <c r="G552" i="8"/>
  <c r="G552" i="2" s="1"/>
  <c r="G552" i="27"/>
  <c r="G552" i="13"/>
  <c r="G542" i="8"/>
  <c r="G542" i="2" s="1"/>
  <c r="G542" i="27"/>
  <c r="G542" i="13"/>
  <c r="G532" i="8"/>
  <c r="G532" i="2" s="1"/>
  <c r="G532" i="27"/>
  <c r="G532" i="13"/>
  <c r="G522" i="8"/>
  <c r="G522" i="2" s="1"/>
  <c r="G522" i="27"/>
  <c r="G522" i="13"/>
  <c r="G512" i="8"/>
  <c r="G512" i="2" s="1"/>
  <c r="G512" i="27"/>
  <c r="G512" i="13"/>
  <c r="G502" i="8"/>
  <c r="G502" i="2" s="1"/>
  <c r="G502" i="27"/>
  <c r="G502" i="13"/>
  <c r="G492" i="8"/>
  <c r="G492" i="2" s="1"/>
  <c r="G492" i="27"/>
  <c r="G492" i="13"/>
  <c r="G482" i="27"/>
  <c r="G482" i="13"/>
  <c r="G472" i="8"/>
  <c r="G472" i="2" s="1"/>
  <c r="G472" i="27"/>
  <c r="G472" i="13"/>
  <c r="G462" i="8"/>
  <c r="G462" i="2" s="1"/>
  <c r="G462" i="27"/>
  <c r="G462" i="13"/>
  <c r="G452" i="27"/>
  <c r="G452" i="13"/>
  <c r="G442" i="8"/>
  <c r="G442" i="2" s="1"/>
  <c r="G442" i="27"/>
  <c r="G442" i="13"/>
  <c r="G432" i="8"/>
  <c r="G432" i="2" s="1"/>
  <c r="G432" i="27"/>
  <c r="G432" i="13"/>
  <c r="G422" i="8"/>
  <c r="G422" i="2" s="1"/>
  <c r="G422" i="27"/>
  <c r="G422" i="13"/>
  <c r="G412" i="8"/>
  <c r="G412" i="2" s="1"/>
  <c r="G412" i="27"/>
  <c r="G412" i="13"/>
  <c r="G402" i="8"/>
  <c r="G402" i="2" s="1"/>
  <c r="G402" i="27"/>
  <c r="G402" i="13"/>
  <c r="G392" i="8"/>
  <c r="G392" i="2" s="1"/>
  <c r="G392" i="27"/>
  <c r="G392" i="13"/>
  <c r="G382" i="27"/>
  <c r="G382" i="13"/>
  <c r="G372" i="27"/>
  <c r="G372" i="13"/>
  <c r="G362" i="8"/>
  <c r="G362" i="2" s="1"/>
  <c r="G362" i="27"/>
  <c r="G362" i="13"/>
  <c r="G352" i="27"/>
  <c r="G352" i="13"/>
  <c r="G342" i="27"/>
  <c r="G342" i="13"/>
  <c r="G342" i="8"/>
  <c r="G342" i="2" s="1"/>
  <c r="G332" i="8"/>
  <c r="G332" i="2" s="1"/>
  <c r="G332" i="27"/>
  <c r="G332" i="13"/>
  <c r="G322" i="8"/>
  <c r="G322" i="2" s="1"/>
  <c r="G322" i="27"/>
  <c r="G322" i="13"/>
  <c r="G312" i="8"/>
  <c r="G312" i="2" s="1"/>
  <c r="G312" i="27"/>
  <c r="G312" i="13"/>
  <c r="G302" i="27"/>
  <c r="G302" i="13"/>
  <c r="G302" i="8"/>
  <c r="G302" i="2" s="1"/>
  <c r="G292" i="8"/>
  <c r="G292" i="2" s="1"/>
  <c r="G292" i="27"/>
  <c r="G292" i="13"/>
  <c r="G282" i="27"/>
  <c r="G282" i="13"/>
  <c r="G272" i="27"/>
  <c r="G272" i="13"/>
  <c r="G272" i="8"/>
  <c r="G272" i="2" s="1"/>
  <c r="G262" i="8"/>
  <c r="G262" i="2" s="1"/>
  <c r="G262" i="27"/>
  <c r="G262" i="13"/>
  <c r="G252" i="27"/>
  <c r="G252" i="13"/>
  <c r="G252" i="8"/>
  <c r="G252" i="2" s="1"/>
  <c r="G242" i="27"/>
  <c r="G242" i="13"/>
  <c r="G232" i="8"/>
  <c r="G232" i="2" s="1"/>
  <c r="G232" i="27"/>
  <c r="G232" i="13"/>
  <c r="G222" i="27"/>
  <c r="G222" i="13"/>
  <c r="G212" i="27"/>
  <c r="G212" i="13"/>
  <c r="G202" i="8"/>
  <c r="G202" i="2" s="1"/>
  <c r="G202" i="27"/>
  <c r="G202" i="13"/>
  <c r="G192" i="8"/>
  <c r="G192" i="2" s="1"/>
  <c r="G192" i="27"/>
  <c r="G192" i="13"/>
  <c r="G182" i="27"/>
  <c r="G182" i="13"/>
  <c r="G182" i="8"/>
  <c r="G182" i="2" s="1"/>
  <c r="G172" i="8"/>
  <c r="G172" i="2" s="1"/>
  <c r="G172" i="27"/>
  <c r="G172" i="13"/>
  <c r="G162" i="8"/>
  <c r="G162" i="2" s="1"/>
  <c r="G162" i="27"/>
  <c r="G162" i="13"/>
  <c r="G152" i="8"/>
  <c r="G152" i="2" s="1"/>
  <c r="G152" i="27"/>
  <c r="G152" i="13"/>
  <c r="G142" i="8"/>
  <c r="G142" i="2" s="1"/>
  <c r="G142" i="27"/>
  <c r="G142" i="13"/>
  <c r="G132" i="8"/>
  <c r="G132" i="2" s="1"/>
  <c r="G132" i="27"/>
  <c r="G132" i="13"/>
  <c r="G122" i="8"/>
  <c r="G122" i="2" s="1"/>
  <c r="G122" i="27"/>
  <c r="G122" i="13"/>
  <c r="G112" i="8"/>
  <c r="G112" i="2" s="1"/>
  <c r="G112" i="27"/>
  <c r="G112" i="13"/>
  <c r="G102" i="27"/>
  <c r="G102" i="13"/>
  <c r="G82" i="27"/>
  <c r="G82" i="13"/>
  <c r="G72" i="27"/>
  <c r="G72" i="13"/>
  <c r="G62" i="8"/>
  <c r="G62" i="2" s="1"/>
  <c r="G62" i="27"/>
  <c r="G62" i="13"/>
  <c r="G52" i="27"/>
  <c r="G52" i="13"/>
  <c r="G42" i="27"/>
  <c r="G42" i="13"/>
  <c r="G32" i="27"/>
  <c r="G32" i="13"/>
  <c r="G22" i="27"/>
  <c r="G22" i="13"/>
  <c r="G12" i="8"/>
  <c r="G12" i="2" s="1"/>
  <c r="G12" i="27"/>
  <c r="G12" i="13"/>
  <c r="H615" i="10"/>
  <c r="I615" i="2" s="1"/>
  <c r="I774" i="13"/>
  <c r="I764" i="13"/>
  <c r="I754" i="13"/>
  <c r="I744" i="13"/>
  <c r="I734" i="13"/>
  <c r="H698" i="10"/>
  <c r="I698" i="2" s="1"/>
  <c r="I698" i="13"/>
  <c r="H688" i="10"/>
  <c r="I688" i="2" s="1"/>
  <c r="I688" i="13"/>
  <c r="H678" i="10"/>
  <c r="I678" i="2" s="1"/>
  <c r="I678" i="13"/>
  <c r="H668" i="10"/>
  <c r="I668" i="2" s="1"/>
  <c r="I668" i="13"/>
  <c r="H658" i="10"/>
  <c r="I658" i="2" s="1"/>
  <c r="I658" i="13"/>
  <c r="H648" i="10"/>
  <c r="I648" i="2" s="1"/>
  <c r="I648" i="13"/>
  <c r="H638" i="10"/>
  <c r="I638" i="2" s="1"/>
  <c r="I638" i="13"/>
  <c r="H628" i="10"/>
  <c r="I628" i="2" s="1"/>
  <c r="I628" i="13"/>
  <c r="H618" i="10"/>
  <c r="I618" i="2" s="1"/>
  <c r="I618" i="13"/>
  <c r="H608" i="10"/>
  <c r="I608" i="2" s="1"/>
  <c r="I608" i="13"/>
  <c r="H598" i="10"/>
  <c r="I598" i="2" s="1"/>
  <c r="I598" i="13"/>
  <c r="I588" i="13"/>
  <c r="H588" i="10"/>
  <c r="I588" i="2" s="1"/>
  <c r="H568" i="10"/>
  <c r="I568" i="2" s="1"/>
  <c r="I568" i="13"/>
  <c r="H558" i="10"/>
  <c r="I558" i="2" s="1"/>
  <c r="I558" i="13"/>
  <c r="H538" i="10"/>
  <c r="I538" i="2" s="1"/>
  <c r="I538" i="13"/>
  <c r="I528" i="13"/>
  <c r="H528" i="10"/>
  <c r="I528" i="2" s="1"/>
  <c r="I518" i="13"/>
  <c r="H518" i="10"/>
  <c r="I518" i="2" s="1"/>
  <c r="H508" i="10"/>
  <c r="I508" i="2" s="1"/>
  <c r="I508" i="13"/>
  <c r="H498" i="10"/>
  <c r="I498" i="2" s="1"/>
  <c r="I498" i="13"/>
  <c r="H468" i="10"/>
  <c r="I468" i="2" s="1"/>
  <c r="I468" i="13"/>
  <c r="I458" i="13"/>
  <c r="H458" i="10"/>
  <c r="I458" i="2" s="1"/>
  <c r="H438" i="10"/>
  <c r="I438" i="2" s="1"/>
  <c r="I438" i="13"/>
  <c r="I428" i="13"/>
  <c r="H428" i="10"/>
  <c r="I428" i="2" s="1"/>
  <c r="H408" i="10"/>
  <c r="I408" i="2" s="1"/>
  <c r="I408" i="13"/>
  <c r="H398" i="10"/>
  <c r="I398" i="2" s="1"/>
  <c r="I398" i="13"/>
  <c r="H388" i="10"/>
  <c r="I388" i="2" s="1"/>
  <c r="I388" i="13"/>
  <c r="H368" i="10"/>
  <c r="I368" i="2" s="1"/>
  <c r="I368" i="13"/>
  <c r="H338" i="10"/>
  <c r="I338" i="2" s="1"/>
  <c r="I338" i="13"/>
  <c r="I318" i="13"/>
  <c r="H318" i="10"/>
  <c r="I318" i="2" s="1"/>
  <c r="H308" i="10"/>
  <c r="I308" i="2" s="1"/>
  <c r="I308" i="13"/>
  <c r="H298" i="10"/>
  <c r="I298" i="2" s="1"/>
  <c r="I298" i="13"/>
  <c r="H288" i="10"/>
  <c r="I288" i="2" s="1"/>
  <c r="I288" i="13"/>
  <c r="I278" i="13"/>
  <c r="H278" i="10"/>
  <c r="I278" i="2" s="1"/>
  <c r="H268" i="10"/>
  <c r="I268" i="2" s="1"/>
  <c r="I268" i="13"/>
  <c r="H258" i="10"/>
  <c r="I258" i="2" s="1"/>
  <c r="I258" i="13"/>
  <c r="I248" i="13"/>
  <c r="H248" i="10"/>
  <c r="I248" i="2" s="1"/>
  <c r="I238" i="13"/>
  <c r="H238" i="10"/>
  <c r="I238" i="2" s="1"/>
  <c r="H228" i="10"/>
  <c r="I228" i="2" s="1"/>
  <c r="I228" i="13"/>
  <c r="I218" i="13"/>
  <c r="H218" i="10"/>
  <c r="I218" i="2" s="1"/>
  <c r="H198" i="10"/>
  <c r="I198" i="2" s="1"/>
  <c r="I198" i="13"/>
  <c r="I188" i="13"/>
  <c r="H188" i="10"/>
  <c r="I188" i="2" s="1"/>
  <c r="H168" i="10"/>
  <c r="I168" i="2" s="1"/>
  <c r="I168" i="13"/>
  <c r="I158" i="13"/>
  <c r="H158" i="10"/>
  <c r="I158" i="2" s="1"/>
  <c r="H148" i="10"/>
  <c r="I148" i="2" s="1"/>
  <c r="I148" i="13"/>
  <c r="H138" i="10"/>
  <c r="I138" i="2" s="1"/>
  <c r="I138" i="13"/>
  <c r="I128" i="13"/>
  <c r="H128" i="10"/>
  <c r="I128" i="2" s="1"/>
  <c r="H118" i="10"/>
  <c r="I118" i="2" s="1"/>
  <c r="I118" i="13"/>
  <c r="H98" i="10"/>
  <c r="I98" i="2" s="1"/>
  <c r="I98" i="13"/>
  <c r="H88" i="10"/>
  <c r="I88" i="2" s="1"/>
  <c r="I88" i="13"/>
  <c r="H78" i="10"/>
  <c r="I78" i="2" s="1"/>
  <c r="I78" i="13"/>
  <c r="I68" i="13"/>
  <c r="H68" i="10"/>
  <c r="I68" i="2" s="1"/>
  <c r="H58" i="10"/>
  <c r="I58" i="2" s="1"/>
  <c r="I58" i="13"/>
  <c r="H48" i="10"/>
  <c r="I48" i="2" s="1"/>
  <c r="I48" i="13"/>
  <c r="H38" i="10"/>
  <c r="I38" i="2" s="1"/>
  <c r="I38" i="13"/>
  <c r="H28" i="10"/>
  <c r="I28" i="2" s="1"/>
  <c r="I28" i="13"/>
  <c r="I8" i="13"/>
  <c r="H8" i="10"/>
  <c r="I8" i="2" s="1"/>
  <c r="G459" i="8"/>
  <c r="G459" i="2" s="1"/>
  <c r="G459" i="27"/>
  <c r="G459" i="13"/>
  <c r="F741" i="27"/>
  <c r="F741" i="13"/>
  <c r="H399" i="7"/>
  <c r="F399" i="2" s="1"/>
  <c r="F399" i="27"/>
  <c r="F399" i="13"/>
  <c r="G357" i="8"/>
  <c r="G357" i="2" s="1"/>
  <c r="G92" i="8"/>
  <c r="G92" i="2" s="1"/>
  <c r="G92" i="27"/>
  <c r="G92" i="13"/>
  <c r="H488" i="10"/>
  <c r="I488" i="2" s="1"/>
  <c r="I488" i="13"/>
  <c r="H33" i="7"/>
  <c r="F33" i="2" s="1"/>
  <c r="H96" i="7"/>
  <c r="F96" i="2" s="1"/>
  <c r="H425" i="7"/>
  <c r="F425" i="2" s="1"/>
  <c r="H468" i="7"/>
  <c r="F468" i="2" s="1"/>
  <c r="H615" i="7"/>
  <c r="F615" i="2" s="1"/>
  <c r="H655" i="7"/>
  <c r="F655" i="2" s="1"/>
  <c r="H695" i="7"/>
  <c r="F695" i="2" s="1"/>
  <c r="F780" i="27"/>
  <c r="F780" i="13"/>
  <c r="F770" i="27"/>
  <c r="F770" i="13"/>
  <c r="F760" i="27"/>
  <c r="F760" i="13"/>
  <c r="F750" i="27"/>
  <c r="F750" i="13"/>
  <c r="F740" i="27"/>
  <c r="F740" i="13"/>
  <c r="F704" i="27"/>
  <c r="F704" i="13"/>
  <c r="H704" i="7"/>
  <c r="F704" i="2" s="1"/>
  <c r="F694" i="27"/>
  <c r="F694" i="13"/>
  <c r="F684" i="27"/>
  <c r="F684" i="13"/>
  <c r="F674" i="27"/>
  <c r="F674" i="13"/>
  <c r="H674" i="7"/>
  <c r="F674" i="2" s="1"/>
  <c r="F664" i="27"/>
  <c r="F664" i="13"/>
  <c r="F654" i="27"/>
  <c r="F654" i="13"/>
  <c r="F644" i="27"/>
  <c r="F644" i="13"/>
  <c r="F634" i="27"/>
  <c r="F634" i="13"/>
  <c r="F624" i="13"/>
  <c r="F624" i="27"/>
  <c r="F614" i="27"/>
  <c r="F614" i="13"/>
  <c r="F604" i="13"/>
  <c r="F604" i="27"/>
  <c r="H604" i="7"/>
  <c r="F604" i="2" s="1"/>
  <c r="F594" i="27"/>
  <c r="F594" i="13"/>
  <c r="F584" i="27"/>
  <c r="F584" i="13"/>
  <c r="F574" i="27"/>
  <c r="F574" i="13"/>
  <c r="F564" i="27"/>
  <c r="F564" i="13"/>
  <c r="F554" i="27"/>
  <c r="F554" i="13"/>
  <c r="F544" i="27"/>
  <c r="F544" i="13"/>
  <c r="F534" i="27"/>
  <c r="F534" i="13"/>
  <c r="H534" i="7"/>
  <c r="F534" i="2" s="1"/>
  <c r="F524" i="27"/>
  <c r="F524" i="13"/>
  <c r="F514" i="27"/>
  <c r="F514" i="13"/>
  <c r="F504" i="27"/>
  <c r="F504" i="13"/>
  <c r="F494" i="27"/>
  <c r="F494" i="13"/>
  <c r="H494" i="7"/>
  <c r="F494" i="2" s="1"/>
  <c r="F484" i="27"/>
  <c r="F484" i="13"/>
  <c r="F474" i="27"/>
  <c r="F474" i="13"/>
  <c r="F464" i="27"/>
  <c r="F464" i="13"/>
  <c r="F454" i="27"/>
  <c r="F454" i="13"/>
  <c r="F444" i="27"/>
  <c r="F444" i="13"/>
  <c r="F434" i="27"/>
  <c r="F434" i="13"/>
  <c r="F424" i="27"/>
  <c r="F424" i="13"/>
  <c r="H406" i="7"/>
  <c r="F406" i="2" s="1"/>
  <c r="F406" i="27"/>
  <c r="F406" i="13"/>
  <c r="H392" i="7"/>
  <c r="F392" i="2" s="1"/>
  <c r="F392" i="27"/>
  <c r="F392" i="13"/>
  <c r="H382" i="7"/>
  <c r="F382" i="2" s="1"/>
  <c r="F382" i="27"/>
  <c r="F382" i="13"/>
  <c r="H372" i="7"/>
  <c r="F372" i="2" s="1"/>
  <c r="F372" i="27"/>
  <c r="F372" i="13"/>
  <c r="H362" i="7"/>
  <c r="F362" i="2" s="1"/>
  <c r="F362" i="27"/>
  <c r="F362" i="13"/>
  <c r="H352" i="7"/>
  <c r="F352" i="2" s="1"/>
  <c r="F352" i="27"/>
  <c r="F352" i="13"/>
  <c r="H342" i="7"/>
  <c r="F342" i="2" s="1"/>
  <c r="F342" i="27"/>
  <c r="F342" i="13"/>
  <c r="H332" i="7"/>
  <c r="F332" i="2" s="1"/>
  <c r="F332" i="27"/>
  <c r="F332" i="13"/>
  <c r="H322" i="7"/>
  <c r="F322" i="2" s="1"/>
  <c r="F322" i="27"/>
  <c r="F322" i="13"/>
  <c r="H312" i="7"/>
  <c r="F312" i="2" s="1"/>
  <c r="F312" i="27"/>
  <c r="F312" i="13"/>
  <c r="H302" i="7"/>
  <c r="F302" i="2" s="1"/>
  <c r="F302" i="27"/>
  <c r="F302" i="13"/>
  <c r="H292" i="7"/>
  <c r="F292" i="2" s="1"/>
  <c r="F292" i="27"/>
  <c r="F292" i="13"/>
  <c r="H282" i="7"/>
  <c r="F282" i="2" s="1"/>
  <c r="F282" i="27"/>
  <c r="F282" i="13"/>
  <c r="H272" i="7"/>
  <c r="F272" i="2" s="1"/>
  <c r="F272" i="27"/>
  <c r="F272" i="13"/>
  <c r="H262" i="7"/>
  <c r="F262" i="2" s="1"/>
  <c r="F262" i="27"/>
  <c r="F262" i="13"/>
  <c r="H252" i="7"/>
  <c r="F252" i="2" s="1"/>
  <c r="F252" i="27"/>
  <c r="F252" i="13"/>
  <c r="H242" i="7"/>
  <c r="F242" i="2" s="1"/>
  <c r="F242" i="27"/>
  <c r="F242" i="13"/>
  <c r="H232" i="7"/>
  <c r="F232" i="2" s="1"/>
  <c r="F232" i="27"/>
  <c r="F232" i="13"/>
  <c r="H222" i="7"/>
  <c r="F222" i="2" s="1"/>
  <c r="F222" i="27"/>
  <c r="F222" i="13"/>
  <c r="H212" i="7"/>
  <c r="F212" i="2" s="1"/>
  <c r="F212" i="13"/>
  <c r="F212" i="27"/>
  <c r="H202" i="7"/>
  <c r="F202" i="2" s="1"/>
  <c r="F202" i="27"/>
  <c r="F202" i="13"/>
  <c r="H192" i="7"/>
  <c r="F192" i="2" s="1"/>
  <c r="F192" i="27"/>
  <c r="F192" i="13"/>
  <c r="H182" i="7"/>
  <c r="F182" i="2" s="1"/>
  <c r="F182" i="27"/>
  <c r="F182" i="13"/>
  <c r="H172" i="7"/>
  <c r="F172" i="2" s="1"/>
  <c r="F172" i="27"/>
  <c r="F172" i="13"/>
  <c r="H162" i="7"/>
  <c r="F162" i="2" s="1"/>
  <c r="F162" i="27"/>
  <c r="F162" i="13"/>
  <c r="H152" i="7"/>
  <c r="F152" i="2" s="1"/>
  <c r="F152" i="27"/>
  <c r="F152" i="13"/>
  <c r="F142" i="27"/>
  <c r="F142" i="13"/>
  <c r="H132" i="7"/>
  <c r="F132" i="2" s="1"/>
  <c r="F132" i="27"/>
  <c r="F132" i="13"/>
  <c r="H122" i="7"/>
  <c r="F122" i="2" s="1"/>
  <c r="F122" i="27"/>
  <c r="F122" i="13"/>
  <c r="H112" i="7"/>
  <c r="F112" i="2" s="1"/>
  <c r="F112" i="27"/>
  <c r="F112" i="13"/>
  <c r="H102" i="7"/>
  <c r="F102" i="2" s="1"/>
  <c r="F102" i="27"/>
  <c r="F102" i="13"/>
  <c r="H92" i="7"/>
  <c r="F92" i="2" s="1"/>
  <c r="F92" i="27"/>
  <c r="F92" i="13"/>
  <c r="H82" i="7"/>
  <c r="F82" i="2" s="1"/>
  <c r="F82" i="27"/>
  <c r="F82" i="13"/>
  <c r="H72" i="7"/>
  <c r="F72" i="2" s="1"/>
  <c r="F72" i="27"/>
  <c r="F72" i="13"/>
  <c r="H62" i="7"/>
  <c r="F62" i="2" s="1"/>
  <c r="F62" i="27"/>
  <c r="F62" i="13"/>
  <c r="H52" i="7"/>
  <c r="F52" i="2" s="1"/>
  <c r="F52" i="27"/>
  <c r="F52" i="13"/>
  <c r="H42" i="7"/>
  <c r="F42" i="2" s="1"/>
  <c r="F42" i="27"/>
  <c r="F42" i="13"/>
  <c r="H32" i="7"/>
  <c r="F32" i="2" s="1"/>
  <c r="F32" i="27"/>
  <c r="F32" i="13"/>
  <c r="H22" i="7"/>
  <c r="F22" i="2" s="1"/>
  <c r="F22" i="27"/>
  <c r="F22" i="13"/>
  <c r="H12" i="7"/>
  <c r="F12" i="2" s="1"/>
  <c r="F12" i="27"/>
  <c r="F12" i="13"/>
  <c r="H400" i="7"/>
  <c r="F400" i="2" s="1"/>
  <c r="F400" i="27"/>
  <c r="F400" i="13"/>
  <c r="H416" i="7"/>
  <c r="F416" i="2" s="1"/>
  <c r="F416" i="27"/>
  <c r="F416" i="13"/>
  <c r="G22" i="8"/>
  <c r="G22" i="2" s="1"/>
  <c r="G104" i="8"/>
  <c r="G104" i="2" s="1"/>
  <c r="G222" i="8"/>
  <c r="G222" i="2" s="1"/>
  <c r="G282" i="8"/>
  <c r="G282" i="2" s="1"/>
  <c r="G364" i="8"/>
  <c r="G364" i="2" s="1"/>
  <c r="G404" i="8"/>
  <c r="G404" i="2" s="1"/>
  <c r="G672" i="8"/>
  <c r="G672" i="2" s="1"/>
  <c r="G777" i="27"/>
  <c r="G777" i="13"/>
  <c r="G767" i="27"/>
  <c r="G767" i="13"/>
  <c r="G757" i="27"/>
  <c r="G757" i="13"/>
  <c r="G747" i="27"/>
  <c r="G747" i="13"/>
  <c r="G737" i="27"/>
  <c r="G737" i="13"/>
  <c r="G701" i="8"/>
  <c r="G701" i="2" s="1"/>
  <c r="G701" i="27"/>
  <c r="G701" i="13"/>
  <c r="G691" i="8"/>
  <c r="G691" i="2" s="1"/>
  <c r="G691" i="27"/>
  <c r="G691" i="13"/>
  <c r="G681" i="8"/>
  <c r="G681" i="2" s="1"/>
  <c r="G681" i="27"/>
  <c r="G681" i="13"/>
  <c r="G671" i="8"/>
  <c r="G671" i="2" s="1"/>
  <c r="G671" i="27"/>
  <c r="G671" i="13"/>
  <c r="G661" i="8"/>
  <c r="G661" i="2" s="1"/>
  <c r="G661" i="27"/>
  <c r="G661" i="13"/>
  <c r="G651" i="8"/>
  <c r="G651" i="2" s="1"/>
  <c r="G651" i="27"/>
  <c r="G651" i="13"/>
  <c r="G641" i="8"/>
  <c r="G641" i="2" s="1"/>
  <c r="G641" i="27"/>
  <c r="G641" i="13"/>
  <c r="G631" i="8"/>
  <c r="G631" i="2" s="1"/>
  <c r="G631" i="27"/>
  <c r="G631" i="13"/>
  <c r="G621" i="8"/>
  <c r="G621" i="2" s="1"/>
  <c r="G621" i="27"/>
  <c r="G621" i="13"/>
  <c r="G611" i="8"/>
  <c r="G611" i="2" s="1"/>
  <c r="G611" i="27"/>
  <c r="G611" i="13"/>
  <c r="G601" i="8"/>
  <c r="G601" i="2" s="1"/>
  <c r="G601" i="27"/>
  <c r="G601" i="13"/>
  <c r="G591" i="8"/>
  <c r="G591" i="2" s="1"/>
  <c r="G591" i="27"/>
  <c r="G591" i="13"/>
  <c r="G581" i="8"/>
  <c r="G581" i="2" s="1"/>
  <c r="G581" i="27"/>
  <c r="G581" i="13"/>
  <c r="G571" i="8"/>
  <c r="G571" i="2" s="1"/>
  <c r="G571" i="27"/>
  <c r="G571" i="13"/>
  <c r="G561" i="8"/>
  <c r="G561" i="2" s="1"/>
  <c r="G561" i="27"/>
  <c r="G561" i="13"/>
  <c r="G551" i="8"/>
  <c r="G551" i="2" s="1"/>
  <c r="G551" i="27"/>
  <c r="G551" i="13"/>
  <c r="G541" i="8"/>
  <c r="G541" i="2" s="1"/>
  <c r="G541" i="27"/>
  <c r="G541" i="13"/>
  <c r="G531" i="8"/>
  <c r="G531" i="2" s="1"/>
  <c r="G531" i="27"/>
  <c r="G531" i="13"/>
  <c r="G521" i="8"/>
  <c r="G521" i="2" s="1"/>
  <c r="G521" i="27"/>
  <c r="G521" i="13"/>
  <c r="G511" i="8"/>
  <c r="G511" i="2" s="1"/>
  <c r="G511" i="27"/>
  <c r="G511" i="13"/>
  <c r="G501" i="8"/>
  <c r="G501" i="2" s="1"/>
  <c r="G501" i="27"/>
  <c r="G501" i="13"/>
  <c r="G491" i="8"/>
  <c r="G491" i="2" s="1"/>
  <c r="G491" i="27"/>
  <c r="G491" i="13"/>
  <c r="G481" i="8"/>
  <c r="G481" i="2" s="1"/>
  <c r="G481" i="27"/>
  <c r="G481" i="13"/>
  <c r="G471" i="8"/>
  <c r="G471" i="2" s="1"/>
  <c r="G471" i="27"/>
  <c r="G471" i="13"/>
  <c r="G461" i="8"/>
  <c r="G461" i="2" s="1"/>
  <c r="G461" i="27"/>
  <c r="G461" i="13"/>
  <c r="G451" i="8"/>
  <c r="G451" i="2" s="1"/>
  <c r="G451" i="27"/>
  <c r="G451" i="13"/>
  <c r="G441" i="8"/>
  <c r="G441" i="2" s="1"/>
  <c r="G441" i="27"/>
  <c r="G441" i="13"/>
  <c r="G431" i="8"/>
  <c r="G431" i="2" s="1"/>
  <c r="G431" i="27"/>
  <c r="G431" i="13"/>
  <c r="G421" i="8"/>
  <c r="G421" i="2" s="1"/>
  <c r="G421" i="27"/>
  <c r="G421" i="13"/>
  <c r="G411" i="8"/>
  <c r="G411" i="2" s="1"/>
  <c r="G411" i="27"/>
  <c r="G411" i="13"/>
  <c r="G401" i="8"/>
  <c r="G401" i="2" s="1"/>
  <c r="G401" i="27"/>
  <c r="G401" i="13"/>
  <c r="G391" i="8"/>
  <c r="G391" i="2" s="1"/>
  <c r="G391" i="27"/>
  <c r="G391" i="13"/>
  <c r="G381" i="8"/>
  <c r="G381" i="2" s="1"/>
  <c r="G381" i="27"/>
  <c r="G381" i="13"/>
  <c r="G371" i="8"/>
  <c r="G371" i="2" s="1"/>
  <c r="G371" i="27"/>
  <c r="G371" i="13"/>
  <c r="G361" i="8"/>
  <c r="G361" i="2" s="1"/>
  <c r="G361" i="27"/>
  <c r="G361" i="13"/>
  <c r="G351" i="8"/>
  <c r="G351" i="2" s="1"/>
  <c r="G351" i="27"/>
  <c r="G351" i="13"/>
  <c r="G341" i="8"/>
  <c r="G341" i="2" s="1"/>
  <c r="G341" i="27"/>
  <c r="G341" i="13"/>
  <c r="G331" i="8"/>
  <c r="G331" i="2" s="1"/>
  <c r="G331" i="27"/>
  <c r="G331" i="13"/>
  <c r="G321" i="8"/>
  <c r="G321" i="2" s="1"/>
  <c r="G321" i="27"/>
  <c r="G321" i="13"/>
  <c r="G311" i="8"/>
  <c r="G311" i="2" s="1"/>
  <c r="G311" i="27"/>
  <c r="G311" i="13"/>
  <c r="G301" i="8"/>
  <c r="G301" i="2" s="1"/>
  <c r="G301" i="27"/>
  <c r="G301" i="13"/>
  <c r="G291" i="8"/>
  <c r="G291" i="2" s="1"/>
  <c r="G291" i="27"/>
  <c r="G291" i="13"/>
  <c r="G281" i="8"/>
  <c r="G281" i="2" s="1"/>
  <c r="G281" i="27"/>
  <c r="G281" i="13"/>
  <c r="G271" i="8"/>
  <c r="G271" i="2" s="1"/>
  <c r="G271" i="27"/>
  <c r="G271" i="13"/>
  <c r="G261" i="8"/>
  <c r="G261" i="2" s="1"/>
  <c r="G261" i="27"/>
  <c r="G261" i="13"/>
  <c r="G251" i="8"/>
  <c r="G251" i="2" s="1"/>
  <c r="G251" i="27"/>
  <c r="G251" i="13"/>
  <c r="G241" i="8"/>
  <c r="G241" i="2" s="1"/>
  <c r="G241" i="27"/>
  <c r="G241" i="13"/>
  <c r="G231" i="8"/>
  <c r="G231" i="2" s="1"/>
  <c r="G231" i="27"/>
  <c r="G231" i="13"/>
  <c r="G221" i="8"/>
  <c r="G221" i="2" s="1"/>
  <c r="G221" i="27"/>
  <c r="G221" i="13"/>
  <c r="G211" i="8"/>
  <c r="G211" i="2" s="1"/>
  <c r="G211" i="27"/>
  <c r="G211" i="13"/>
  <c r="G201" i="8"/>
  <c r="G201" i="2" s="1"/>
  <c r="G201" i="27"/>
  <c r="G201" i="13"/>
  <c r="G191" i="8"/>
  <c r="G191" i="2" s="1"/>
  <c r="G191" i="27"/>
  <c r="G191" i="13"/>
  <c r="G181" i="8"/>
  <c r="G181" i="2" s="1"/>
  <c r="G181" i="27"/>
  <c r="G181" i="13"/>
  <c r="G171" i="8"/>
  <c r="G171" i="2" s="1"/>
  <c r="G171" i="27"/>
  <c r="G171" i="13"/>
  <c r="G161" i="8"/>
  <c r="G161" i="2" s="1"/>
  <c r="G161" i="27"/>
  <c r="G161" i="13"/>
  <c r="G151" i="8"/>
  <c r="G151" i="2" s="1"/>
  <c r="G151" i="27"/>
  <c r="G151" i="13"/>
  <c r="G141" i="8"/>
  <c r="G141" i="2" s="1"/>
  <c r="G141" i="27"/>
  <c r="G141" i="13"/>
  <c r="G131" i="8"/>
  <c r="G131" i="2" s="1"/>
  <c r="G131" i="27"/>
  <c r="G131" i="13"/>
  <c r="G121" i="8"/>
  <c r="G121" i="2" s="1"/>
  <c r="G121" i="27"/>
  <c r="G121" i="13"/>
  <c r="G111" i="8"/>
  <c r="G111" i="2" s="1"/>
  <c r="G111" i="27"/>
  <c r="G111" i="13"/>
  <c r="G101" i="8"/>
  <c r="G101" i="2" s="1"/>
  <c r="G101" i="27"/>
  <c r="G101" i="13"/>
  <c r="G91" i="8"/>
  <c r="G91" i="2" s="1"/>
  <c r="G91" i="27"/>
  <c r="G91" i="13"/>
  <c r="G81" i="8"/>
  <c r="G81" i="2" s="1"/>
  <c r="G81" i="27"/>
  <c r="G81" i="13"/>
  <c r="G71" i="8"/>
  <c r="G71" i="2" s="1"/>
  <c r="G71" i="27"/>
  <c r="G71" i="13"/>
  <c r="G61" i="8"/>
  <c r="G61" i="2" s="1"/>
  <c r="G61" i="27"/>
  <c r="G61" i="13"/>
  <c r="G51" i="8"/>
  <c r="G51" i="2" s="1"/>
  <c r="G51" i="27"/>
  <c r="G51" i="13"/>
  <c r="G41" i="8"/>
  <c r="G41" i="2" s="1"/>
  <c r="G41" i="27"/>
  <c r="G41" i="13"/>
  <c r="G31" i="8"/>
  <c r="G31" i="2" s="1"/>
  <c r="G31" i="13"/>
  <c r="G31" i="27"/>
  <c r="G21" i="8"/>
  <c r="G21" i="2" s="1"/>
  <c r="G21" i="27"/>
  <c r="G21" i="13"/>
  <c r="G11" i="8"/>
  <c r="G11" i="2" s="1"/>
  <c r="G11" i="27"/>
  <c r="G11" i="13"/>
  <c r="G213" i="9"/>
  <c r="H213" i="2" s="1"/>
  <c r="G243" i="9"/>
  <c r="H243" i="2" s="1"/>
  <c r="G403" i="9"/>
  <c r="H403" i="2" s="1"/>
  <c r="G563" i="9"/>
  <c r="H563" i="2" s="1"/>
  <c r="H255" i="10"/>
  <c r="I255" i="2" s="1"/>
  <c r="H296" i="10"/>
  <c r="I296" i="2" s="1"/>
  <c r="H348" i="10"/>
  <c r="I348" i="2" s="1"/>
  <c r="H385" i="10"/>
  <c r="I385" i="2" s="1"/>
  <c r="H478" i="10"/>
  <c r="I478" i="2" s="1"/>
  <c r="H525" i="10"/>
  <c r="I525" i="2" s="1"/>
  <c r="H575" i="10"/>
  <c r="I575" i="2" s="1"/>
  <c r="H616" i="10"/>
  <c r="I616" i="2" s="1"/>
  <c r="H674" i="10"/>
  <c r="I674" i="2" s="1"/>
  <c r="H3" i="10"/>
  <c r="I3" i="2" s="1"/>
  <c r="I3" i="13"/>
  <c r="I773" i="13"/>
  <c r="G140" i="8"/>
  <c r="G140" i="2" s="1"/>
  <c r="G140" i="27"/>
  <c r="G140" i="13"/>
  <c r="G130" i="8"/>
  <c r="G130" i="2" s="1"/>
  <c r="G130" i="27"/>
  <c r="G130" i="13"/>
  <c r="G120" i="8"/>
  <c r="G120" i="2" s="1"/>
  <c r="G120" i="27"/>
  <c r="G120" i="13"/>
  <c r="G110" i="8"/>
  <c r="G110" i="2" s="1"/>
  <c r="G110" i="27"/>
  <c r="G110" i="13"/>
  <c r="G100" i="8"/>
  <c r="G100" i="2" s="1"/>
  <c r="G100" i="27"/>
  <c r="G100" i="13"/>
  <c r="G90" i="8"/>
  <c r="G90" i="2" s="1"/>
  <c r="G90" i="27"/>
  <c r="G90" i="13"/>
  <c r="G80" i="8"/>
  <c r="G80" i="2" s="1"/>
  <c r="G80" i="27"/>
  <c r="G80" i="13"/>
  <c r="G70" i="8"/>
  <c r="G70" i="2" s="1"/>
  <c r="G70" i="27"/>
  <c r="G70" i="13"/>
  <c r="G60" i="8"/>
  <c r="G60" i="2" s="1"/>
  <c r="G60" i="27"/>
  <c r="G60" i="13"/>
  <c r="G50" i="8"/>
  <c r="G50" i="2" s="1"/>
  <c r="G50" i="27"/>
  <c r="G50" i="13"/>
  <c r="G40" i="8"/>
  <c r="G40" i="2" s="1"/>
  <c r="G40" i="27"/>
  <c r="G40" i="13"/>
  <c r="G30" i="8"/>
  <c r="G30" i="2" s="1"/>
  <c r="G30" i="27"/>
  <c r="G30" i="13"/>
  <c r="G20" i="8"/>
  <c r="G20" i="2" s="1"/>
  <c r="G20" i="27"/>
  <c r="G20" i="13"/>
  <c r="G10" i="8"/>
  <c r="G10" i="2" s="1"/>
  <c r="G10" i="27"/>
  <c r="G10" i="13"/>
  <c r="H774" i="27"/>
  <c r="H774" i="13"/>
  <c r="H764" i="27"/>
  <c r="H764" i="13"/>
  <c r="H754" i="27"/>
  <c r="H754" i="13"/>
  <c r="H744" i="27"/>
  <c r="H744" i="13"/>
  <c r="H734" i="27"/>
  <c r="H734" i="13"/>
  <c r="G698" i="9"/>
  <c r="H698" i="2" s="1"/>
  <c r="H698" i="27"/>
  <c r="H698" i="13"/>
  <c r="G688" i="9"/>
  <c r="H688" i="2" s="1"/>
  <c r="H688" i="27"/>
  <c r="H688" i="13"/>
  <c r="G678" i="9"/>
  <c r="H678" i="2" s="1"/>
  <c r="H678" i="27"/>
  <c r="H678" i="13"/>
  <c r="G668" i="9"/>
  <c r="H668" i="2" s="1"/>
  <c r="H668" i="27"/>
  <c r="H668" i="13"/>
  <c r="G658" i="9"/>
  <c r="H658" i="2" s="1"/>
  <c r="H658" i="27"/>
  <c r="H658" i="13"/>
  <c r="G648" i="9"/>
  <c r="H648" i="2" s="1"/>
  <c r="H648" i="27"/>
  <c r="H648" i="13"/>
  <c r="G638" i="9"/>
  <c r="H638" i="2" s="1"/>
  <c r="H638" i="27"/>
  <c r="H638" i="13"/>
  <c r="G628" i="9"/>
  <c r="H628" i="2" s="1"/>
  <c r="H628" i="27"/>
  <c r="H628" i="13"/>
  <c r="G618" i="9"/>
  <c r="H618" i="2" s="1"/>
  <c r="H618" i="27"/>
  <c r="H618" i="13"/>
  <c r="G608" i="9"/>
  <c r="H608" i="2" s="1"/>
  <c r="H608" i="27"/>
  <c r="H608" i="13"/>
  <c r="G598" i="9"/>
  <c r="H598" i="2" s="1"/>
  <c r="H598" i="27"/>
  <c r="H598" i="13"/>
  <c r="G588" i="9"/>
  <c r="H588" i="2" s="1"/>
  <c r="H588" i="27"/>
  <c r="H588" i="13"/>
  <c r="G578" i="9"/>
  <c r="H578" i="2" s="1"/>
  <c r="H578" i="27"/>
  <c r="H578" i="13"/>
  <c r="G568" i="9"/>
  <c r="H568" i="2" s="1"/>
  <c r="H568" i="27"/>
  <c r="H568" i="13"/>
  <c r="G558" i="9"/>
  <c r="H558" i="2" s="1"/>
  <c r="H558" i="27"/>
  <c r="H558" i="13"/>
  <c r="G548" i="9"/>
  <c r="H548" i="2" s="1"/>
  <c r="H548" i="27"/>
  <c r="H548" i="13"/>
  <c r="G538" i="9"/>
  <c r="H538" i="2" s="1"/>
  <c r="H538" i="27"/>
  <c r="H538" i="13"/>
  <c r="G528" i="9"/>
  <c r="H528" i="2" s="1"/>
  <c r="H528" i="27"/>
  <c r="H528" i="13"/>
  <c r="G518" i="9"/>
  <c r="H518" i="2" s="1"/>
  <c r="H518" i="27"/>
  <c r="H518" i="13"/>
  <c r="G508" i="9"/>
  <c r="H508" i="2" s="1"/>
  <c r="H508" i="27"/>
  <c r="H508" i="13"/>
  <c r="G498" i="9"/>
  <c r="H498" i="2" s="1"/>
  <c r="H498" i="27"/>
  <c r="H498" i="13"/>
  <c r="G488" i="9"/>
  <c r="H488" i="2" s="1"/>
  <c r="H488" i="27"/>
  <c r="H488" i="13"/>
  <c r="G478" i="9"/>
  <c r="H478" i="2" s="1"/>
  <c r="H478" i="27"/>
  <c r="H478" i="13"/>
  <c r="H468" i="27"/>
  <c r="H468" i="13"/>
  <c r="G458" i="9"/>
  <c r="H458" i="2" s="1"/>
  <c r="H458" i="27"/>
  <c r="H458" i="13"/>
  <c r="G448" i="9"/>
  <c r="H448" i="2" s="1"/>
  <c r="H448" i="27"/>
  <c r="H448" i="13"/>
  <c r="G438" i="9"/>
  <c r="H438" i="2" s="1"/>
  <c r="H438" i="27"/>
  <c r="H438" i="13"/>
  <c r="G428" i="9"/>
  <c r="H428" i="2" s="1"/>
  <c r="H428" i="27"/>
  <c r="H428" i="13"/>
  <c r="G418" i="9"/>
  <c r="H418" i="2" s="1"/>
  <c r="H418" i="27"/>
  <c r="H418" i="13"/>
  <c r="G408" i="9"/>
  <c r="H408" i="2" s="1"/>
  <c r="H408" i="27"/>
  <c r="H408" i="13"/>
  <c r="H398" i="27"/>
  <c r="H398" i="13"/>
  <c r="G398" i="9"/>
  <c r="H398" i="2" s="1"/>
  <c r="G388" i="9"/>
  <c r="H388" i="2" s="1"/>
  <c r="H388" i="27"/>
  <c r="H388" i="13"/>
  <c r="G378" i="9"/>
  <c r="H378" i="2" s="1"/>
  <c r="H378" i="27"/>
  <c r="H378" i="13"/>
  <c r="G368" i="9"/>
  <c r="H368" i="2" s="1"/>
  <c r="H368" i="27"/>
  <c r="H368" i="13"/>
  <c r="G358" i="9"/>
  <c r="H358" i="2" s="1"/>
  <c r="H358" i="27"/>
  <c r="H358" i="13"/>
  <c r="G348" i="9"/>
  <c r="H348" i="2" s="1"/>
  <c r="H348" i="27"/>
  <c r="H348" i="13"/>
  <c r="G338" i="9"/>
  <c r="H338" i="2" s="1"/>
  <c r="H338" i="27"/>
  <c r="H338" i="13"/>
  <c r="H328" i="27"/>
  <c r="H328" i="13"/>
  <c r="G328" i="9"/>
  <c r="H328" i="2" s="1"/>
  <c r="G318" i="9"/>
  <c r="H318" i="2" s="1"/>
  <c r="H318" i="27"/>
  <c r="H318" i="13"/>
  <c r="G308" i="9"/>
  <c r="H308" i="2" s="1"/>
  <c r="H308" i="27"/>
  <c r="H308" i="13"/>
  <c r="G298" i="9"/>
  <c r="H298" i="2" s="1"/>
  <c r="H298" i="27"/>
  <c r="H298" i="13"/>
  <c r="H288" i="27"/>
  <c r="H288" i="13"/>
  <c r="G278" i="9"/>
  <c r="H278" i="2" s="1"/>
  <c r="H278" i="27"/>
  <c r="H278" i="13"/>
  <c r="G268" i="9"/>
  <c r="H268" i="2" s="1"/>
  <c r="H268" i="27"/>
  <c r="H268" i="13"/>
  <c r="H258" i="27"/>
  <c r="H258" i="13"/>
  <c r="G248" i="9"/>
  <c r="H248" i="2" s="1"/>
  <c r="H248" i="27"/>
  <c r="H248" i="13"/>
  <c r="H238" i="27"/>
  <c r="H238" i="13"/>
  <c r="G228" i="9"/>
  <c r="H228" i="2" s="1"/>
  <c r="H228" i="27"/>
  <c r="H228" i="13"/>
  <c r="G218" i="9"/>
  <c r="H218" i="2" s="1"/>
  <c r="H218" i="27"/>
  <c r="H218" i="13"/>
  <c r="H208" i="27"/>
  <c r="H208" i="13"/>
  <c r="G208" i="9"/>
  <c r="H208" i="2" s="1"/>
  <c r="H198" i="27"/>
  <c r="H198" i="13"/>
  <c r="G198" i="9"/>
  <c r="H198" i="2" s="1"/>
  <c r="G188" i="9"/>
  <c r="H188" i="2" s="1"/>
  <c r="H188" i="27"/>
  <c r="H188" i="13"/>
  <c r="H178" i="27"/>
  <c r="H178" i="13"/>
  <c r="G178" i="9"/>
  <c r="H178" i="2" s="1"/>
  <c r="H168" i="27"/>
  <c r="H168" i="13"/>
  <c r="G168" i="9"/>
  <c r="H168" i="2" s="1"/>
  <c r="G158" i="9"/>
  <c r="H158" i="2" s="1"/>
  <c r="H158" i="27"/>
  <c r="H158" i="13"/>
  <c r="G148" i="9"/>
  <c r="H148" i="2" s="1"/>
  <c r="H148" i="27"/>
  <c r="H148" i="13"/>
  <c r="H138" i="27"/>
  <c r="H138" i="13"/>
  <c r="G138" i="9"/>
  <c r="H138" i="2" s="1"/>
  <c r="G128" i="9"/>
  <c r="H128" i="2" s="1"/>
  <c r="H128" i="27"/>
  <c r="H128" i="13"/>
  <c r="G118" i="9"/>
  <c r="H118" i="2" s="1"/>
  <c r="H118" i="27"/>
  <c r="H118" i="13"/>
  <c r="H108" i="27"/>
  <c r="H108" i="13"/>
  <c r="H98" i="27"/>
  <c r="H98" i="13"/>
  <c r="G88" i="9"/>
  <c r="H88" i="2" s="1"/>
  <c r="H88" i="27"/>
  <c r="H88" i="13"/>
  <c r="H78" i="27"/>
  <c r="H78" i="13"/>
  <c r="H68" i="27"/>
  <c r="H68" i="13"/>
  <c r="G68" i="9"/>
  <c r="H68" i="2" s="1"/>
  <c r="G58" i="9"/>
  <c r="H58" i="2" s="1"/>
  <c r="H58" i="27"/>
  <c r="H58" i="13"/>
  <c r="G48" i="9"/>
  <c r="H48" i="2" s="1"/>
  <c r="H48" i="27"/>
  <c r="H48" i="13"/>
  <c r="G38" i="9"/>
  <c r="H38" i="2" s="1"/>
  <c r="H38" i="27"/>
  <c r="H38" i="13"/>
  <c r="G28" i="9"/>
  <c r="H28" i="2" s="1"/>
  <c r="H28" i="27"/>
  <c r="H28" i="13"/>
  <c r="G18" i="9"/>
  <c r="H18" i="2" s="1"/>
  <c r="H18" i="27"/>
  <c r="H18" i="13"/>
  <c r="H8" i="27"/>
  <c r="H8" i="13"/>
  <c r="I752" i="13"/>
  <c r="I732" i="13"/>
  <c r="H696" i="10"/>
  <c r="I696" i="2" s="1"/>
  <c r="I696" i="13"/>
  <c r="H686" i="10"/>
  <c r="I686" i="2" s="1"/>
  <c r="I686" i="13"/>
  <c r="I676" i="13"/>
  <c r="H676" i="10"/>
  <c r="I676" i="2" s="1"/>
  <c r="H666" i="10"/>
  <c r="I666" i="2" s="1"/>
  <c r="I666" i="13"/>
  <c r="I656" i="13"/>
  <c r="H656" i="10"/>
  <c r="I656" i="2" s="1"/>
  <c r="I646" i="13"/>
  <c r="H646" i="10"/>
  <c r="I646" i="2" s="1"/>
  <c r="H626" i="10"/>
  <c r="I626" i="2" s="1"/>
  <c r="I626" i="13"/>
  <c r="I606" i="13"/>
  <c r="H606" i="10"/>
  <c r="I606" i="2" s="1"/>
  <c r="I596" i="13"/>
  <c r="H596" i="10"/>
  <c r="I596" i="2" s="1"/>
  <c r="H586" i="10"/>
  <c r="I586" i="2" s="1"/>
  <c r="I586" i="13"/>
  <c r="H576" i="10"/>
  <c r="I576" i="2" s="1"/>
  <c r="I576" i="13"/>
  <c r="I566" i="13"/>
  <c r="H566" i="10"/>
  <c r="I566" i="2" s="1"/>
  <c r="H556" i="10"/>
  <c r="I556" i="2" s="1"/>
  <c r="I556" i="13"/>
  <c r="I546" i="13"/>
  <c r="H546" i="10"/>
  <c r="I546" i="2" s="1"/>
  <c r="I536" i="13"/>
  <c r="H536" i="10"/>
  <c r="I536" i="2" s="1"/>
  <c r="I526" i="13"/>
  <c r="H526" i="10"/>
  <c r="I526" i="2" s="1"/>
  <c r="I516" i="13"/>
  <c r="H516" i="10"/>
  <c r="I516" i="2" s="1"/>
  <c r="H506" i="10"/>
  <c r="I506" i="2" s="1"/>
  <c r="I506" i="13"/>
  <c r="I496" i="13"/>
  <c r="H496" i="10"/>
  <c r="I496" i="2" s="1"/>
  <c r="H476" i="10"/>
  <c r="I476" i="2" s="1"/>
  <c r="I476" i="13"/>
  <c r="H466" i="10"/>
  <c r="I466" i="2" s="1"/>
  <c r="I466" i="13"/>
  <c r="H456" i="10"/>
  <c r="I456" i="2" s="1"/>
  <c r="I456" i="13"/>
  <c r="I436" i="13"/>
  <c r="H436" i="10"/>
  <c r="I436" i="2" s="1"/>
  <c r="H426" i="10"/>
  <c r="I426" i="2" s="1"/>
  <c r="I426" i="13"/>
  <c r="I416" i="13"/>
  <c r="H416" i="10"/>
  <c r="I416" i="2" s="1"/>
  <c r="I406" i="13"/>
  <c r="H406" i="10"/>
  <c r="I406" i="2" s="1"/>
  <c r="I396" i="13"/>
  <c r="H396" i="10"/>
  <c r="I396" i="2" s="1"/>
  <c r="I386" i="13"/>
  <c r="H386" i="10"/>
  <c r="I386" i="2" s="1"/>
  <c r="H376" i="10"/>
  <c r="I376" i="2" s="1"/>
  <c r="I376" i="13"/>
  <c r="I366" i="13"/>
  <c r="H366" i="10"/>
  <c r="I366" i="2" s="1"/>
  <c r="H356" i="10"/>
  <c r="I356" i="2" s="1"/>
  <c r="I356" i="13"/>
  <c r="I346" i="13"/>
  <c r="H346" i="10"/>
  <c r="I346" i="2" s="1"/>
  <c r="I336" i="13"/>
  <c r="H336" i="10"/>
  <c r="I336" i="2" s="1"/>
  <c r="H326" i="10"/>
  <c r="I326" i="2" s="1"/>
  <c r="I326" i="13"/>
  <c r="I316" i="13"/>
  <c r="H316" i="10"/>
  <c r="I316" i="2" s="1"/>
  <c r="I306" i="13"/>
  <c r="H306" i="10"/>
  <c r="I306" i="2" s="1"/>
  <c r="I286" i="13"/>
  <c r="H286" i="10"/>
  <c r="I286" i="2" s="1"/>
  <c r="H276" i="10"/>
  <c r="I276" i="2" s="1"/>
  <c r="I276" i="13"/>
  <c r="I266" i="13"/>
  <c r="H266" i="10"/>
  <c r="I266" i="2" s="1"/>
  <c r="H246" i="10"/>
  <c r="I246" i="2" s="1"/>
  <c r="I246" i="13"/>
  <c r="H226" i="10"/>
  <c r="I226" i="2" s="1"/>
  <c r="I226" i="13"/>
  <c r="H216" i="10"/>
  <c r="I216" i="2" s="1"/>
  <c r="I216" i="13"/>
  <c r="H206" i="10"/>
  <c r="I206" i="2" s="1"/>
  <c r="I206" i="13"/>
  <c r="H196" i="10"/>
  <c r="I196" i="2" s="1"/>
  <c r="I196" i="13"/>
  <c r="I186" i="13"/>
  <c r="H186" i="10"/>
  <c r="I186" i="2" s="1"/>
  <c r="H176" i="10"/>
  <c r="I176" i="2" s="1"/>
  <c r="I176" i="13"/>
  <c r="H166" i="10"/>
  <c r="I166" i="2" s="1"/>
  <c r="I166" i="13"/>
  <c r="G19" i="8"/>
  <c r="G19" i="2" s="1"/>
  <c r="G19" i="27"/>
  <c r="G19" i="13"/>
  <c r="G3" i="9"/>
  <c r="H3" i="2" s="1"/>
  <c r="H3" i="27"/>
  <c r="H3" i="13"/>
  <c r="H773" i="27"/>
  <c r="H773" i="13"/>
  <c r="H763" i="27"/>
  <c r="H763" i="13"/>
  <c r="H753" i="27"/>
  <c r="H753" i="13"/>
  <c r="H743" i="13"/>
  <c r="H743" i="27"/>
  <c r="H733" i="27"/>
  <c r="H733" i="13"/>
  <c r="H697" i="27"/>
  <c r="H697" i="13"/>
  <c r="G687" i="9"/>
  <c r="H687" i="2" s="1"/>
  <c r="H687" i="27"/>
  <c r="H687" i="13"/>
  <c r="H677" i="27"/>
  <c r="H677" i="13"/>
  <c r="G677" i="9"/>
  <c r="H677" i="2" s="1"/>
  <c r="G667" i="9"/>
  <c r="H667" i="2" s="1"/>
  <c r="H667" i="27"/>
  <c r="H667" i="13"/>
  <c r="H657" i="27"/>
  <c r="H657" i="13"/>
  <c r="G657" i="9"/>
  <c r="H657" i="2" s="1"/>
  <c r="G647" i="9"/>
  <c r="H647" i="2" s="1"/>
  <c r="H647" i="27"/>
  <c r="H647" i="13"/>
  <c r="H637" i="27"/>
  <c r="H637" i="13"/>
  <c r="G627" i="9"/>
  <c r="H627" i="2" s="1"/>
  <c r="H627" i="27"/>
  <c r="H627" i="13"/>
  <c r="H617" i="27"/>
  <c r="H617" i="13"/>
  <c r="G607" i="9"/>
  <c r="H607" i="2" s="1"/>
  <c r="H607" i="27"/>
  <c r="H607" i="13"/>
  <c r="H597" i="27"/>
  <c r="H597" i="13"/>
  <c r="G597" i="9"/>
  <c r="H597" i="2" s="1"/>
  <c r="G587" i="9"/>
  <c r="H587" i="2" s="1"/>
  <c r="H587" i="27"/>
  <c r="H587" i="13"/>
  <c r="H577" i="27"/>
  <c r="H577" i="13"/>
  <c r="G567" i="9"/>
  <c r="H567" i="2" s="1"/>
  <c r="H567" i="27"/>
  <c r="H567" i="13"/>
  <c r="H557" i="27"/>
  <c r="H557" i="13"/>
  <c r="G547" i="9"/>
  <c r="H547" i="2" s="1"/>
  <c r="H547" i="27"/>
  <c r="H547" i="13"/>
  <c r="H537" i="27"/>
  <c r="H537" i="13"/>
  <c r="G527" i="9"/>
  <c r="H527" i="2" s="1"/>
  <c r="H527" i="27"/>
  <c r="H527" i="13"/>
  <c r="G517" i="9"/>
  <c r="H517" i="2" s="1"/>
  <c r="H517" i="27"/>
  <c r="H517" i="13"/>
  <c r="H507" i="27"/>
  <c r="H507" i="13"/>
  <c r="H497" i="27"/>
  <c r="H497" i="13"/>
  <c r="G497" i="9"/>
  <c r="H497" i="2" s="1"/>
  <c r="H487" i="27"/>
  <c r="H487" i="13"/>
  <c r="G487" i="9"/>
  <c r="H487" i="2" s="1"/>
  <c r="G477" i="9"/>
  <c r="H477" i="2" s="1"/>
  <c r="H477" i="27"/>
  <c r="H477" i="13"/>
  <c r="G467" i="9"/>
  <c r="H467" i="2" s="1"/>
  <c r="H467" i="27"/>
  <c r="H467" i="13"/>
  <c r="G457" i="9"/>
  <c r="H457" i="2" s="1"/>
  <c r="H457" i="27"/>
  <c r="H457" i="13"/>
  <c r="G447" i="9"/>
  <c r="H447" i="2" s="1"/>
  <c r="H447" i="27"/>
  <c r="H447" i="13"/>
  <c r="H437" i="27"/>
  <c r="H437" i="13"/>
  <c r="G437" i="9"/>
  <c r="H437" i="2" s="1"/>
  <c r="H427" i="27"/>
  <c r="H427" i="13"/>
  <c r="H417" i="27"/>
  <c r="H417" i="13"/>
  <c r="G407" i="9"/>
  <c r="H407" i="2" s="1"/>
  <c r="H407" i="27"/>
  <c r="H407" i="13"/>
  <c r="H397" i="27"/>
  <c r="H397" i="13"/>
  <c r="G387" i="9"/>
  <c r="H387" i="2" s="1"/>
  <c r="H387" i="27"/>
  <c r="H387" i="13"/>
  <c r="H377" i="27"/>
  <c r="H377" i="13"/>
  <c r="G377" i="9"/>
  <c r="H377" i="2" s="1"/>
  <c r="G367" i="9"/>
  <c r="H367" i="2" s="1"/>
  <c r="H367" i="27"/>
  <c r="H367" i="13"/>
  <c r="H347" i="27"/>
  <c r="H347" i="13"/>
  <c r="G347" i="9"/>
  <c r="H347" i="2" s="1"/>
  <c r="G337" i="9"/>
  <c r="H337" i="2" s="1"/>
  <c r="H337" i="27"/>
  <c r="H337" i="13"/>
  <c r="H327" i="27"/>
  <c r="H327" i="13"/>
  <c r="G327" i="9"/>
  <c r="H327" i="2" s="1"/>
  <c r="G317" i="9"/>
  <c r="H317" i="2" s="1"/>
  <c r="H317" i="27"/>
  <c r="H317" i="13"/>
  <c r="G307" i="9"/>
  <c r="H307" i="2" s="1"/>
  <c r="H307" i="27"/>
  <c r="H307" i="13"/>
  <c r="G297" i="9"/>
  <c r="H297" i="2" s="1"/>
  <c r="H297" i="27"/>
  <c r="H297" i="13"/>
  <c r="G287" i="9"/>
  <c r="H287" i="2" s="1"/>
  <c r="H287" i="27"/>
  <c r="H287" i="13"/>
  <c r="H277" i="27"/>
  <c r="H277" i="13"/>
  <c r="H267" i="27"/>
  <c r="H267" i="13"/>
  <c r="G257" i="9"/>
  <c r="H257" i="2" s="1"/>
  <c r="H257" i="27"/>
  <c r="H257" i="13"/>
  <c r="G247" i="9"/>
  <c r="H247" i="2" s="1"/>
  <c r="H247" i="27"/>
  <c r="H247" i="13"/>
  <c r="G237" i="9"/>
  <c r="H237" i="2" s="1"/>
  <c r="H237" i="27"/>
  <c r="H237" i="13"/>
  <c r="H227" i="27"/>
  <c r="H227" i="13"/>
  <c r="G217" i="9"/>
  <c r="H217" i="2" s="1"/>
  <c r="H217" i="27"/>
  <c r="H217" i="13"/>
  <c r="H207" i="27"/>
  <c r="H207" i="13"/>
  <c r="G197" i="9"/>
  <c r="H197" i="2" s="1"/>
  <c r="H197" i="27"/>
  <c r="H197" i="13"/>
  <c r="G187" i="9"/>
  <c r="H187" i="2" s="1"/>
  <c r="H187" i="27"/>
  <c r="H187" i="13"/>
  <c r="H177" i="27"/>
  <c r="H177" i="13"/>
  <c r="G177" i="9"/>
  <c r="H177" i="2" s="1"/>
  <c r="H167" i="27"/>
  <c r="H167" i="13"/>
  <c r="H157" i="27"/>
  <c r="H157" i="13"/>
  <c r="G157" i="9"/>
  <c r="H157" i="2" s="1"/>
  <c r="H147" i="27"/>
  <c r="H147" i="13"/>
  <c r="H137" i="27"/>
  <c r="H137" i="13"/>
  <c r="G137" i="9"/>
  <c r="H137" i="2" s="1"/>
  <c r="H127" i="27"/>
  <c r="H127" i="13"/>
  <c r="G117" i="9"/>
  <c r="H117" i="2" s="1"/>
  <c r="H117" i="27"/>
  <c r="H117" i="13"/>
  <c r="H107" i="27"/>
  <c r="H107" i="13"/>
  <c r="G97" i="9"/>
  <c r="H97" i="2" s="1"/>
  <c r="H97" i="27"/>
  <c r="H97" i="13"/>
  <c r="G87" i="9"/>
  <c r="H87" i="2" s="1"/>
  <c r="H87" i="27"/>
  <c r="H87" i="13"/>
  <c r="G77" i="9"/>
  <c r="H77" i="2" s="1"/>
  <c r="H77" i="27"/>
  <c r="H77" i="13"/>
  <c r="G67" i="9"/>
  <c r="H67" i="2" s="1"/>
  <c r="H67" i="27"/>
  <c r="H67" i="13"/>
  <c r="G57" i="9"/>
  <c r="H57" i="2" s="1"/>
  <c r="H57" i="27"/>
  <c r="H57" i="13"/>
  <c r="G47" i="9"/>
  <c r="H47" i="2" s="1"/>
  <c r="H47" i="27"/>
  <c r="H47" i="13"/>
  <c r="G37" i="9"/>
  <c r="H37" i="2" s="1"/>
  <c r="H37" i="27"/>
  <c r="H37" i="13"/>
  <c r="G27" i="9"/>
  <c r="H27" i="2" s="1"/>
  <c r="H27" i="27"/>
  <c r="H27" i="13"/>
  <c r="G17" i="9"/>
  <c r="H17" i="2" s="1"/>
  <c r="H17" i="27"/>
  <c r="H17" i="13"/>
  <c r="G7" i="9"/>
  <c r="H7" i="2" s="1"/>
  <c r="H7" i="27"/>
  <c r="H7" i="13"/>
  <c r="I781" i="13"/>
  <c r="I565" i="13"/>
  <c r="H565" i="10"/>
  <c r="I565" i="2" s="1"/>
  <c r="I555" i="13"/>
  <c r="H555" i="10"/>
  <c r="I555" i="2" s="1"/>
  <c r="I545" i="13"/>
  <c r="H545" i="10"/>
  <c r="I545" i="2" s="1"/>
  <c r="I495" i="13"/>
  <c r="H495" i="10"/>
  <c r="I495" i="2" s="1"/>
  <c r="I475" i="13"/>
  <c r="H475" i="10"/>
  <c r="I475" i="2" s="1"/>
  <c r="I465" i="13"/>
  <c r="H465" i="10"/>
  <c r="I465" i="2" s="1"/>
  <c r="I445" i="13"/>
  <c r="H445" i="10"/>
  <c r="I445" i="2" s="1"/>
  <c r="I435" i="13"/>
  <c r="H435" i="10"/>
  <c r="I435" i="2" s="1"/>
  <c r="I415" i="13"/>
  <c r="H415" i="10"/>
  <c r="I415" i="2" s="1"/>
  <c r="I405" i="13"/>
  <c r="H405" i="10"/>
  <c r="I405" i="2" s="1"/>
  <c r="I375" i="13"/>
  <c r="H375" i="10"/>
  <c r="I375" i="2" s="1"/>
  <c r="I365" i="13"/>
  <c r="H365" i="10"/>
  <c r="I365" i="2" s="1"/>
  <c r="I355" i="13"/>
  <c r="H355" i="10"/>
  <c r="I355" i="2" s="1"/>
  <c r="I345" i="13"/>
  <c r="H345" i="10"/>
  <c r="I345" i="2" s="1"/>
  <c r="I335" i="13"/>
  <c r="H335" i="10"/>
  <c r="I335" i="2" s="1"/>
  <c r="I315" i="13"/>
  <c r="H315" i="10"/>
  <c r="I315" i="2" s="1"/>
  <c r="I305" i="13"/>
  <c r="H305" i="10"/>
  <c r="I305" i="2" s="1"/>
  <c r="I275" i="13"/>
  <c r="H275" i="10"/>
  <c r="I275" i="2" s="1"/>
  <c r="I265" i="13"/>
  <c r="H265" i="10"/>
  <c r="I265" i="2" s="1"/>
  <c r="I225" i="13"/>
  <c r="H225" i="10"/>
  <c r="I225" i="2" s="1"/>
  <c r="I215" i="13"/>
  <c r="H215" i="10"/>
  <c r="I215" i="2" s="1"/>
  <c r="I195" i="13"/>
  <c r="H195" i="10"/>
  <c r="I195" i="2" s="1"/>
  <c r="I185" i="13"/>
  <c r="H185" i="10"/>
  <c r="I185" i="2" s="1"/>
  <c r="I175" i="13"/>
  <c r="H175" i="10"/>
  <c r="I175" i="2" s="1"/>
  <c r="I165" i="13"/>
  <c r="H165" i="10"/>
  <c r="I165" i="2" s="1"/>
  <c r="I155" i="13"/>
  <c r="H155" i="10"/>
  <c r="I155" i="2" s="1"/>
  <c r="I125" i="13"/>
  <c r="H125" i="10"/>
  <c r="I125" i="2" s="1"/>
  <c r="I115" i="13"/>
  <c r="H115" i="10"/>
  <c r="I115" i="2" s="1"/>
  <c r="I95" i="13"/>
  <c r="H95" i="10"/>
  <c r="I95" i="2" s="1"/>
  <c r="I85" i="13"/>
  <c r="H85" i="10"/>
  <c r="I85" i="2" s="1"/>
  <c r="I75" i="13"/>
  <c r="H75" i="10"/>
  <c r="I75" i="2" s="1"/>
  <c r="I65" i="13"/>
  <c r="H65" i="10"/>
  <c r="I65" i="2" s="1"/>
  <c r="I35" i="13"/>
  <c r="H35" i="10"/>
  <c r="I35" i="2" s="1"/>
  <c r="G765" i="27"/>
  <c r="G765" i="13"/>
  <c r="G735" i="27"/>
  <c r="G735" i="13"/>
  <c r="G679" i="8"/>
  <c r="G679" i="2" s="1"/>
  <c r="G679" i="27"/>
  <c r="G679" i="13"/>
  <c r="G649" i="8"/>
  <c r="G649" i="2" s="1"/>
  <c r="G649" i="13"/>
  <c r="G649" i="27"/>
  <c r="G629" i="8"/>
  <c r="G629" i="2" s="1"/>
  <c r="G629" i="13"/>
  <c r="G629" i="27"/>
  <c r="G609" i="8"/>
  <c r="G609" i="2" s="1"/>
  <c r="G609" i="27"/>
  <c r="G609" i="13"/>
  <c r="G589" i="8"/>
  <c r="G589" i="2" s="1"/>
  <c r="G589" i="27"/>
  <c r="G589" i="13"/>
  <c r="G579" i="8"/>
  <c r="G579" i="2" s="1"/>
  <c r="G579" i="27"/>
  <c r="G579" i="13"/>
  <c r="G559" i="8"/>
  <c r="G559" i="2" s="1"/>
  <c r="G559" i="27"/>
  <c r="G559" i="13"/>
  <c r="G549" i="8"/>
  <c r="G549" i="2" s="1"/>
  <c r="G549" i="27"/>
  <c r="G549" i="13"/>
  <c r="G539" i="8"/>
  <c r="G539" i="2" s="1"/>
  <c r="G539" i="27"/>
  <c r="G539" i="13"/>
  <c r="G529" i="8"/>
  <c r="G529" i="2" s="1"/>
  <c r="G529" i="27"/>
  <c r="G529" i="13"/>
  <c r="G519" i="8"/>
  <c r="G519" i="2" s="1"/>
  <c r="G519" i="27"/>
  <c r="G519" i="13"/>
  <c r="G509" i="8"/>
  <c r="G509" i="2" s="1"/>
  <c r="G509" i="27"/>
  <c r="G509" i="13"/>
  <c r="G499" i="8"/>
  <c r="G499" i="2" s="1"/>
  <c r="G499" i="27"/>
  <c r="G499" i="13"/>
  <c r="G489" i="8"/>
  <c r="G489" i="2" s="1"/>
  <c r="G489" i="27"/>
  <c r="G489" i="13"/>
  <c r="G479" i="8"/>
  <c r="G479" i="2" s="1"/>
  <c r="G479" i="27"/>
  <c r="G479" i="13"/>
  <c r="G469" i="8"/>
  <c r="G469" i="2" s="1"/>
  <c r="G469" i="27"/>
  <c r="G469" i="13"/>
  <c r="G449" i="8"/>
  <c r="G449" i="2" s="1"/>
  <c r="G449" i="27"/>
  <c r="G449" i="13"/>
  <c r="G439" i="8"/>
  <c r="G439" i="2" s="1"/>
  <c r="G439" i="27"/>
  <c r="G439" i="13"/>
  <c r="G429" i="8"/>
  <c r="G429" i="2" s="1"/>
  <c r="G429" i="27"/>
  <c r="G429" i="13"/>
  <c r="G419" i="8"/>
  <c r="G419" i="2" s="1"/>
  <c r="G419" i="27"/>
  <c r="G419" i="13"/>
  <c r="G409" i="8"/>
  <c r="G409" i="2" s="1"/>
  <c r="G409" i="27"/>
  <c r="G409" i="13"/>
  <c r="G399" i="8"/>
  <c r="G399" i="2" s="1"/>
  <c r="G399" i="27"/>
  <c r="G399" i="13"/>
  <c r="G389" i="8"/>
  <c r="G389" i="2" s="1"/>
  <c r="G389" i="27"/>
  <c r="G389" i="13"/>
  <c r="G379" i="8"/>
  <c r="G379" i="2" s="1"/>
  <c r="G379" i="27"/>
  <c r="G379" i="13"/>
  <c r="G369" i="8"/>
  <c r="G369" i="2" s="1"/>
  <c r="G369" i="27"/>
  <c r="G369" i="13"/>
  <c r="G359" i="8"/>
  <c r="G359" i="2" s="1"/>
  <c r="G359" i="27"/>
  <c r="G359" i="13"/>
  <c r="G349" i="8"/>
  <c r="G349" i="2" s="1"/>
  <c r="G349" i="27"/>
  <c r="G349" i="13"/>
  <c r="G339" i="8"/>
  <c r="G339" i="2" s="1"/>
  <c r="G339" i="27"/>
  <c r="G339" i="13"/>
  <c r="G329" i="8"/>
  <c r="G329" i="2" s="1"/>
  <c r="G329" i="27"/>
  <c r="G329" i="13"/>
  <c r="G319" i="8"/>
  <c r="G319" i="2" s="1"/>
  <c r="G319" i="27"/>
  <c r="G319" i="13"/>
  <c r="G309" i="8"/>
  <c r="G309" i="2" s="1"/>
  <c r="G309" i="27"/>
  <c r="G309" i="13"/>
  <c r="G299" i="8"/>
  <c r="G299" i="2" s="1"/>
  <c r="G299" i="27"/>
  <c r="G299" i="13"/>
  <c r="G279" i="8"/>
  <c r="G279" i="2" s="1"/>
  <c r="G279" i="27"/>
  <c r="G279" i="13"/>
  <c r="G269" i="8"/>
  <c r="G269" i="2" s="1"/>
  <c r="G269" i="27"/>
  <c r="G269" i="13"/>
  <c r="G259" i="8"/>
  <c r="G259" i="2" s="1"/>
  <c r="G259" i="27"/>
  <c r="G259" i="13"/>
  <c r="G249" i="8"/>
  <c r="G249" i="2" s="1"/>
  <c r="G249" i="27"/>
  <c r="G249" i="13"/>
  <c r="G229" i="8"/>
  <c r="G229" i="2" s="1"/>
  <c r="G229" i="27"/>
  <c r="G229" i="13"/>
  <c r="G219" i="8"/>
  <c r="G219" i="2" s="1"/>
  <c r="G219" i="27"/>
  <c r="G219" i="13"/>
  <c r="G209" i="8"/>
  <c r="G209" i="2" s="1"/>
  <c r="G209" i="27"/>
  <c r="G209" i="13"/>
  <c r="G189" i="8"/>
  <c r="G189" i="2" s="1"/>
  <c r="G189" i="27"/>
  <c r="G189" i="13"/>
  <c r="G179" i="8"/>
  <c r="G179" i="2" s="1"/>
  <c r="G179" i="27"/>
  <c r="G179" i="13"/>
  <c r="G169" i="8"/>
  <c r="G169" i="2" s="1"/>
  <c r="G169" i="27"/>
  <c r="G169" i="13"/>
  <c r="G159" i="8"/>
  <c r="G159" i="2" s="1"/>
  <c r="G159" i="27"/>
  <c r="G159" i="13"/>
  <c r="G149" i="8"/>
  <c r="G149" i="2" s="1"/>
  <c r="G149" i="27"/>
  <c r="G149" i="13"/>
  <c r="G139" i="8"/>
  <c r="G139" i="2" s="1"/>
  <c r="G139" i="27"/>
  <c r="G139" i="13"/>
  <c r="G129" i="8"/>
  <c r="G129" i="2" s="1"/>
  <c r="G129" i="27"/>
  <c r="G129" i="13"/>
  <c r="G119" i="8"/>
  <c r="G119" i="2" s="1"/>
  <c r="G119" i="27"/>
  <c r="G119" i="13"/>
  <c r="G99" i="8"/>
  <c r="G99" i="2" s="1"/>
  <c r="G99" i="27"/>
  <c r="G99" i="13"/>
  <c r="G89" i="8"/>
  <c r="G89" i="2" s="1"/>
  <c r="G89" i="27"/>
  <c r="G89" i="13"/>
  <c r="G79" i="8"/>
  <c r="G79" i="2" s="1"/>
  <c r="G79" i="27"/>
  <c r="G79" i="13"/>
  <c r="G69" i="8"/>
  <c r="G69" i="2" s="1"/>
  <c r="G69" i="27"/>
  <c r="G69" i="13"/>
  <c r="G59" i="8"/>
  <c r="G59" i="2" s="1"/>
  <c r="G59" i="27"/>
  <c r="G59" i="13"/>
  <c r="G49" i="8"/>
  <c r="G49" i="2" s="1"/>
  <c r="G49" i="27"/>
  <c r="G49" i="13"/>
  <c r="G39" i="8"/>
  <c r="G39" i="2" s="1"/>
  <c r="G39" i="27"/>
  <c r="G39" i="13"/>
  <c r="G9" i="8"/>
  <c r="G9" i="2" s="1"/>
  <c r="G9" i="27"/>
  <c r="G9" i="13"/>
  <c r="G258" i="9"/>
  <c r="H258" i="2" s="1"/>
  <c r="G357" i="9"/>
  <c r="H357" i="2" s="1"/>
  <c r="H357" i="27"/>
  <c r="H357" i="13"/>
  <c r="I761" i="13"/>
  <c r="I751" i="13"/>
  <c r="I695" i="13"/>
  <c r="H695" i="10"/>
  <c r="I695" i="2" s="1"/>
  <c r="I685" i="13"/>
  <c r="H685" i="10"/>
  <c r="I685" i="2" s="1"/>
  <c r="I665" i="13"/>
  <c r="H665" i="10"/>
  <c r="I665" i="2" s="1"/>
  <c r="I655" i="13"/>
  <c r="H655" i="10"/>
  <c r="I655" i="2" s="1"/>
  <c r="I635" i="13"/>
  <c r="H635" i="10"/>
  <c r="I635" i="2" s="1"/>
  <c r="I625" i="13"/>
  <c r="H625" i="10"/>
  <c r="I625" i="2" s="1"/>
  <c r="I595" i="13"/>
  <c r="H595" i="10"/>
  <c r="I595" i="2" s="1"/>
  <c r="H366" i="7"/>
  <c r="F366" i="2" s="1"/>
  <c r="H575" i="7"/>
  <c r="F575" i="2" s="1"/>
  <c r="H625" i="7"/>
  <c r="F625" i="2" s="1"/>
  <c r="F777" i="27"/>
  <c r="F777" i="13"/>
  <c r="F767" i="27"/>
  <c r="F767" i="13"/>
  <c r="F757" i="27"/>
  <c r="F757" i="13"/>
  <c r="F747" i="27"/>
  <c r="F747" i="13"/>
  <c r="F737" i="27"/>
  <c r="F737" i="13"/>
  <c r="H701" i="7"/>
  <c r="F701" i="2" s="1"/>
  <c r="F701" i="27"/>
  <c r="F701" i="13"/>
  <c r="H691" i="7"/>
  <c r="F691" i="2" s="1"/>
  <c r="F691" i="27"/>
  <c r="F691" i="13"/>
  <c r="H681" i="7"/>
  <c r="F681" i="2" s="1"/>
  <c r="F681" i="27"/>
  <c r="F681" i="13"/>
  <c r="H671" i="7"/>
  <c r="F671" i="2" s="1"/>
  <c r="F671" i="27"/>
  <c r="F671" i="13"/>
  <c r="H661" i="7"/>
  <c r="F661" i="2" s="1"/>
  <c r="F661" i="27"/>
  <c r="F661" i="13"/>
  <c r="H651" i="7"/>
  <c r="F651" i="2" s="1"/>
  <c r="F651" i="27"/>
  <c r="F651" i="13"/>
  <c r="H641" i="7"/>
  <c r="F641" i="2" s="1"/>
  <c r="F641" i="27"/>
  <c r="F641" i="13"/>
  <c r="H631" i="7"/>
  <c r="F631" i="2" s="1"/>
  <c r="F631" i="27"/>
  <c r="F631" i="13"/>
  <c r="H621" i="7"/>
  <c r="F621" i="2" s="1"/>
  <c r="F621" i="27"/>
  <c r="F621" i="13"/>
  <c r="H611" i="7"/>
  <c r="F611" i="2" s="1"/>
  <c r="F611" i="27"/>
  <c r="F611" i="13"/>
  <c r="H601" i="7"/>
  <c r="F601" i="2" s="1"/>
  <c r="F601" i="27"/>
  <c r="F601" i="13"/>
  <c r="H591" i="7"/>
  <c r="F591" i="2" s="1"/>
  <c r="F591" i="27"/>
  <c r="F591" i="13"/>
  <c r="H581" i="7"/>
  <c r="F581" i="2" s="1"/>
  <c r="F581" i="27"/>
  <c r="F581" i="13"/>
  <c r="H571" i="7"/>
  <c r="F571" i="2" s="1"/>
  <c r="F571" i="27"/>
  <c r="F571" i="13"/>
  <c r="H561" i="7"/>
  <c r="F561" i="2" s="1"/>
  <c r="F561" i="27"/>
  <c r="F561" i="13"/>
  <c r="H551" i="7"/>
  <c r="F551" i="2" s="1"/>
  <c r="F551" i="27"/>
  <c r="F551" i="13"/>
  <c r="H541" i="7"/>
  <c r="F541" i="2" s="1"/>
  <c r="F541" i="27"/>
  <c r="F541" i="13"/>
  <c r="H531" i="7"/>
  <c r="F531" i="2" s="1"/>
  <c r="F531" i="27"/>
  <c r="F531" i="13"/>
  <c r="H521" i="7"/>
  <c r="F521" i="2" s="1"/>
  <c r="F521" i="27"/>
  <c r="F521" i="13"/>
  <c r="H511" i="7"/>
  <c r="F511" i="2" s="1"/>
  <c r="F511" i="27"/>
  <c r="F511" i="13"/>
  <c r="H501" i="7"/>
  <c r="F501" i="2" s="1"/>
  <c r="F501" i="27"/>
  <c r="F501" i="13"/>
  <c r="H491" i="7"/>
  <c r="F491" i="2" s="1"/>
  <c r="F491" i="27"/>
  <c r="F491" i="13"/>
  <c r="H481" i="7"/>
  <c r="F481" i="2" s="1"/>
  <c r="F481" i="27"/>
  <c r="F481" i="13"/>
  <c r="H471" i="7"/>
  <c r="F471" i="2" s="1"/>
  <c r="F471" i="27"/>
  <c r="F471" i="13"/>
  <c r="H461" i="7"/>
  <c r="F461" i="2" s="1"/>
  <c r="F461" i="27"/>
  <c r="F461" i="13"/>
  <c r="H451" i="7"/>
  <c r="F451" i="2" s="1"/>
  <c r="F451" i="27"/>
  <c r="F451" i="13"/>
  <c r="H441" i="7"/>
  <c r="F441" i="2" s="1"/>
  <c r="F441" i="27"/>
  <c r="F441" i="13"/>
  <c r="H431" i="7"/>
  <c r="F431" i="2" s="1"/>
  <c r="F431" i="27"/>
  <c r="F431" i="13"/>
  <c r="H421" i="7"/>
  <c r="F421" i="2" s="1"/>
  <c r="F421" i="27"/>
  <c r="F421" i="13"/>
  <c r="H403" i="7"/>
  <c r="F403" i="2" s="1"/>
  <c r="F403" i="27"/>
  <c r="F403" i="13"/>
  <c r="H389" i="7"/>
  <c r="F389" i="2" s="1"/>
  <c r="F389" i="27"/>
  <c r="F389" i="13"/>
  <c r="H379" i="7"/>
  <c r="F379" i="2" s="1"/>
  <c r="F379" i="27"/>
  <c r="F379" i="13"/>
  <c r="H369" i="7"/>
  <c r="F369" i="2" s="1"/>
  <c r="F369" i="27"/>
  <c r="F369" i="13"/>
  <c r="H359" i="7"/>
  <c r="F359" i="2" s="1"/>
  <c r="F359" i="27"/>
  <c r="F359" i="13"/>
  <c r="H349" i="7"/>
  <c r="F349" i="2" s="1"/>
  <c r="F349" i="27"/>
  <c r="F349" i="13"/>
  <c r="H339" i="7"/>
  <c r="F339" i="2" s="1"/>
  <c r="F339" i="27"/>
  <c r="F339" i="13"/>
  <c r="H329" i="7"/>
  <c r="F329" i="2" s="1"/>
  <c r="F329" i="27"/>
  <c r="F329" i="13"/>
  <c r="H319" i="7"/>
  <c r="F319" i="2" s="1"/>
  <c r="F319" i="27"/>
  <c r="F319" i="13"/>
  <c r="H309" i="7"/>
  <c r="F309" i="2" s="1"/>
  <c r="F309" i="27"/>
  <c r="F309" i="13"/>
  <c r="H299" i="7"/>
  <c r="F299" i="2" s="1"/>
  <c r="F299" i="27"/>
  <c r="F299" i="13"/>
  <c r="H289" i="7"/>
  <c r="F289" i="2" s="1"/>
  <c r="F289" i="27"/>
  <c r="F289" i="13"/>
  <c r="H279" i="7"/>
  <c r="F279" i="2" s="1"/>
  <c r="F279" i="27"/>
  <c r="F279" i="13"/>
  <c r="H269" i="7"/>
  <c r="F269" i="2" s="1"/>
  <c r="F269" i="27"/>
  <c r="F269" i="13"/>
  <c r="H259" i="7"/>
  <c r="F259" i="2" s="1"/>
  <c r="F259" i="27"/>
  <c r="F259" i="13"/>
  <c r="H249" i="7"/>
  <c r="F249" i="2" s="1"/>
  <c r="F249" i="27"/>
  <c r="F249" i="13"/>
  <c r="H239" i="7"/>
  <c r="F239" i="2" s="1"/>
  <c r="F239" i="27"/>
  <c r="F239" i="13"/>
  <c r="H229" i="7"/>
  <c r="F229" i="2" s="1"/>
  <c r="F229" i="27"/>
  <c r="F229" i="13"/>
  <c r="H219" i="7"/>
  <c r="F219" i="2" s="1"/>
  <c r="F219" i="27"/>
  <c r="F219" i="13"/>
  <c r="H209" i="7"/>
  <c r="F209" i="2" s="1"/>
  <c r="F209" i="27"/>
  <c r="F209" i="13"/>
  <c r="H199" i="7"/>
  <c r="F199" i="2" s="1"/>
  <c r="F199" i="27"/>
  <c r="F199" i="13"/>
  <c r="H189" i="7"/>
  <c r="F189" i="2" s="1"/>
  <c r="F189" i="27"/>
  <c r="F189" i="13"/>
  <c r="H179" i="7"/>
  <c r="F179" i="2" s="1"/>
  <c r="F179" i="27"/>
  <c r="F179" i="13"/>
  <c r="H169" i="7"/>
  <c r="F169" i="2" s="1"/>
  <c r="F169" i="27"/>
  <c r="F169" i="13"/>
  <c r="H159" i="7"/>
  <c r="F159" i="2" s="1"/>
  <c r="F159" i="27"/>
  <c r="F159" i="13"/>
  <c r="H149" i="7"/>
  <c r="F149" i="2" s="1"/>
  <c r="F149" i="27"/>
  <c r="F149" i="13"/>
  <c r="H139" i="7"/>
  <c r="F139" i="2" s="1"/>
  <c r="F139" i="27"/>
  <c r="F139" i="13"/>
  <c r="H129" i="7"/>
  <c r="F129" i="2" s="1"/>
  <c r="F129" i="27"/>
  <c r="F129" i="13"/>
  <c r="H119" i="7"/>
  <c r="F119" i="2" s="1"/>
  <c r="F119" i="27"/>
  <c r="F119" i="13"/>
  <c r="H109" i="7"/>
  <c r="F109" i="2" s="1"/>
  <c r="F109" i="27"/>
  <c r="F109" i="13"/>
  <c r="H99" i="7"/>
  <c r="F99" i="2" s="1"/>
  <c r="F99" i="27"/>
  <c r="F99" i="13"/>
  <c r="H89" i="7"/>
  <c r="F89" i="2" s="1"/>
  <c r="F89" i="27"/>
  <c r="F89" i="13"/>
  <c r="H79" i="7"/>
  <c r="F79" i="2" s="1"/>
  <c r="F79" i="27"/>
  <c r="F79" i="13"/>
  <c r="H69" i="7"/>
  <c r="F69" i="2" s="1"/>
  <c r="F69" i="27"/>
  <c r="F69" i="13"/>
  <c r="H59" i="7"/>
  <c r="F59" i="2" s="1"/>
  <c r="F59" i="27"/>
  <c r="F59" i="13"/>
  <c r="H49" i="7"/>
  <c r="F49" i="2" s="1"/>
  <c r="F49" i="27"/>
  <c r="F49" i="13"/>
  <c r="H39" i="7"/>
  <c r="F39" i="2" s="1"/>
  <c r="F39" i="27"/>
  <c r="F39" i="13"/>
  <c r="H29" i="7"/>
  <c r="F29" i="2" s="1"/>
  <c r="F29" i="27"/>
  <c r="F29" i="13"/>
  <c r="H19" i="7"/>
  <c r="F19" i="2" s="1"/>
  <c r="F19" i="27"/>
  <c r="F19" i="13"/>
  <c r="H9" i="7"/>
  <c r="F9" i="2" s="1"/>
  <c r="F9" i="27"/>
  <c r="F9" i="13"/>
  <c r="H409" i="7"/>
  <c r="F409" i="2" s="1"/>
  <c r="F409" i="27"/>
  <c r="F409" i="13"/>
  <c r="G54" i="8"/>
  <c r="G54" i="2" s="1"/>
  <c r="G314" i="8"/>
  <c r="G314" i="2" s="1"/>
  <c r="G344" i="8"/>
  <c r="G344" i="2" s="1"/>
  <c r="G444" i="8"/>
  <c r="G444" i="2" s="1"/>
  <c r="G574" i="8"/>
  <c r="G574" i="2" s="1"/>
  <c r="G644" i="8"/>
  <c r="G644" i="2" s="1"/>
  <c r="G774" i="27"/>
  <c r="G774" i="13"/>
  <c r="G764" i="27"/>
  <c r="G764" i="13"/>
  <c r="G754" i="27"/>
  <c r="G754" i="13"/>
  <c r="G744" i="27"/>
  <c r="G744" i="13"/>
  <c r="G734" i="27"/>
  <c r="G734" i="13"/>
  <c r="G698" i="8"/>
  <c r="G698" i="2" s="1"/>
  <c r="G698" i="27"/>
  <c r="G698" i="13"/>
  <c r="G688" i="27"/>
  <c r="G688" i="13"/>
  <c r="G678" i="8"/>
  <c r="G678" i="2" s="1"/>
  <c r="G678" i="27"/>
  <c r="G678" i="13"/>
  <c r="G668" i="8"/>
  <c r="G668" i="2" s="1"/>
  <c r="G668" i="27"/>
  <c r="G668" i="13"/>
  <c r="G658" i="8"/>
  <c r="G658" i="2" s="1"/>
  <c r="G658" i="27"/>
  <c r="G658" i="13"/>
  <c r="G648" i="8"/>
  <c r="G648" i="2" s="1"/>
  <c r="G648" i="27"/>
  <c r="G648" i="13"/>
  <c r="G638" i="8"/>
  <c r="G638" i="2" s="1"/>
  <c r="G638" i="27"/>
  <c r="G638" i="13"/>
  <c r="G628" i="8"/>
  <c r="G628" i="2" s="1"/>
  <c r="G628" i="27"/>
  <c r="G628" i="13"/>
  <c r="G618" i="8"/>
  <c r="G618" i="2" s="1"/>
  <c r="G618" i="27"/>
  <c r="G618" i="13"/>
  <c r="G608" i="8"/>
  <c r="G608" i="2" s="1"/>
  <c r="G608" i="27"/>
  <c r="G608" i="13"/>
  <c r="G598" i="8"/>
  <c r="G598" i="2" s="1"/>
  <c r="G598" i="27"/>
  <c r="G598" i="13"/>
  <c r="G588" i="8"/>
  <c r="G588" i="2" s="1"/>
  <c r="G588" i="27"/>
  <c r="G588" i="13"/>
  <c r="G578" i="8"/>
  <c r="G578" i="2" s="1"/>
  <c r="G578" i="27"/>
  <c r="G578" i="13"/>
  <c r="G568" i="8"/>
  <c r="G568" i="2" s="1"/>
  <c r="G568" i="27"/>
  <c r="G568" i="13"/>
  <c r="G558" i="8"/>
  <c r="G558" i="2" s="1"/>
  <c r="G558" i="27"/>
  <c r="G558" i="13"/>
  <c r="G548" i="8"/>
  <c r="G548" i="2" s="1"/>
  <c r="G548" i="27"/>
  <c r="G548" i="13"/>
  <c r="G538" i="8"/>
  <c r="G538" i="2" s="1"/>
  <c r="G538" i="27"/>
  <c r="G538" i="13"/>
  <c r="G528" i="8"/>
  <c r="G528" i="2" s="1"/>
  <c r="G528" i="27"/>
  <c r="G528" i="13"/>
  <c r="G518" i="8"/>
  <c r="G518" i="2" s="1"/>
  <c r="G518" i="27"/>
  <c r="G518" i="13"/>
  <c r="G508" i="8"/>
  <c r="G508" i="2" s="1"/>
  <c r="G508" i="27"/>
  <c r="G508" i="13"/>
  <c r="G498" i="8"/>
  <c r="G498" i="2" s="1"/>
  <c r="G498" i="27"/>
  <c r="G498" i="13"/>
  <c r="G488" i="8"/>
  <c r="G488" i="2" s="1"/>
  <c r="G488" i="27"/>
  <c r="G488" i="13"/>
  <c r="G478" i="8"/>
  <c r="G478" i="2" s="1"/>
  <c r="G478" i="27"/>
  <c r="G478" i="13"/>
  <c r="G468" i="27"/>
  <c r="G468" i="13"/>
  <c r="G458" i="8"/>
  <c r="G458" i="2" s="1"/>
  <c r="G458" i="27"/>
  <c r="G458" i="13"/>
  <c r="G448" i="27"/>
  <c r="G448" i="13"/>
  <c r="G438" i="27"/>
  <c r="G438" i="13"/>
  <c r="G428" i="8"/>
  <c r="G428" i="2" s="1"/>
  <c r="G428" i="27"/>
  <c r="G428" i="13"/>
  <c r="G418" i="8"/>
  <c r="G418" i="2" s="1"/>
  <c r="G418" i="27"/>
  <c r="G418" i="13"/>
  <c r="G408" i="8"/>
  <c r="G408" i="2" s="1"/>
  <c r="G408" i="27"/>
  <c r="G408" i="13"/>
  <c r="G398" i="8"/>
  <c r="G398" i="2" s="1"/>
  <c r="G398" i="27"/>
  <c r="G398" i="13"/>
  <c r="G388" i="8"/>
  <c r="G388" i="2" s="1"/>
  <c r="G388" i="27"/>
  <c r="G388" i="13"/>
  <c r="G378" i="8"/>
  <c r="G378" i="2" s="1"/>
  <c r="G378" i="27"/>
  <c r="G378" i="13"/>
  <c r="G368" i="27"/>
  <c r="G368" i="13"/>
  <c r="G368" i="8"/>
  <c r="G368" i="2" s="1"/>
  <c r="G358" i="8"/>
  <c r="G358" i="2" s="1"/>
  <c r="G358" i="27"/>
  <c r="G358" i="13"/>
  <c r="G348" i="8"/>
  <c r="G348" i="2" s="1"/>
  <c r="G348" i="27"/>
  <c r="G348" i="13"/>
  <c r="G338" i="8"/>
  <c r="G338" i="2" s="1"/>
  <c r="G338" i="27"/>
  <c r="G338" i="13"/>
  <c r="G328" i="8"/>
  <c r="G328" i="2" s="1"/>
  <c r="G328" i="27"/>
  <c r="G328" i="13"/>
  <c r="G318" i="8"/>
  <c r="G318" i="2" s="1"/>
  <c r="G318" i="27"/>
  <c r="G318" i="13"/>
  <c r="G308" i="8"/>
  <c r="G308" i="2" s="1"/>
  <c r="G308" i="27"/>
  <c r="G308" i="13"/>
  <c r="G298" i="27"/>
  <c r="G298" i="13"/>
  <c r="G288" i="8"/>
  <c r="G288" i="2" s="1"/>
  <c r="G288" i="27"/>
  <c r="G288" i="13"/>
  <c r="G278" i="8"/>
  <c r="G278" i="2" s="1"/>
  <c r="G278" i="27"/>
  <c r="G278" i="13"/>
  <c r="G268" i="27"/>
  <c r="G268" i="13"/>
  <c r="G258" i="8"/>
  <c r="G258" i="2" s="1"/>
  <c r="G258" i="27"/>
  <c r="G258" i="13"/>
  <c r="G248" i="8"/>
  <c r="G248" i="2" s="1"/>
  <c r="G248" i="27"/>
  <c r="G248" i="13"/>
  <c r="G238" i="8"/>
  <c r="G238" i="2" s="1"/>
  <c r="G238" i="27"/>
  <c r="G238" i="13"/>
  <c r="G228" i="8"/>
  <c r="G228" i="2" s="1"/>
  <c r="G228" i="27"/>
  <c r="G228" i="13"/>
  <c r="G218" i="8"/>
  <c r="G218" i="2" s="1"/>
  <c r="G218" i="27"/>
  <c r="G218" i="13"/>
  <c r="G208" i="8"/>
  <c r="G208" i="2" s="1"/>
  <c r="G208" i="27"/>
  <c r="G208" i="13"/>
  <c r="G198" i="8"/>
  <c r="G198" i="2" s="1"/>
  <c r="G198" i="27"/>
  <c r="G198" i="13"/>
  <c r="G188" i="8"/>
  <c r="G188" i="2" s="1"/>
  <c r="G188" i="27"/>
  <c r="G188" i="13"/>
  <c r="G178" i="27"/>
  <c r="G178" i="13"/>
  <c r="G168" i="8"/>
  <c r="G168" i="2" s="1"/>
  <c r="G168" i="27"/>
  <c r="G168" i="13"/>
  <c r="G158" i="8"/>
  <c r="G158" i="2" s="1"/>
  <c r="G158" i="27"/>
  <c r="G158" i="13"/>
  <c r="G148" i="27"/>
  <c r="G148" i="13"/>
  <c r="G148" i="8"/>
  <c r="G148" i="2" s="1"/>
  <c r="G138" i="27"/>
  <c r="G138" i="13"/>
  <c r="G128" i="8"/>
  <c r="G128" i="2" s="1"/>
  <c r="G128" i="27"/>
  <c r="G128" i="13"/>
  <c r="G118" i="27"/>
  <c r="G118" i="13"/>
  <c r="G108" i="27"/>
  <c r="G108" i="13"/>
  <c r="G98" i="8"/>
  <c r="G98" i="2" s="1"/>
  <c r="G98" i="27"/>
  <c r="G98" i="13"/>
  <c r="G88" i="8"/>
  <c r="G88" i="2" s="1"/>
  <c r="G88" i="27"/>
  <c r="G88" i="13"/>
  <c r="G78" i="27"/>
  <c r="G78" i="13"/>
  <c r="G68" i="8"/>
  <c r="G68" i="2" s="1"/>
  <c r="G68" i="27"/>
  <c r="G68" i="13"/>
  <c r="G58" i="27"/>
  <c r="G58" i="13"/>
  <c r="G58" i="8"/>
  <c r="G58" i="2" s="1"/>
  <c r="G48" i="8"/>
  <c r="G48" i="2" s="1"/>
  <c r="G48" i="27"/>
  <c r="G48" i="13"/>
  <c r="G38" i="8"/>
  <c r="G38" i="2" s="1"/>
  <c r="G38" i="13"/>
  <c r="G38" i="27"/>
  <c r="G28" i="27"/>
  <c r="G28" i="13"/>
  <c r="G18" i="27"/>
  <c r="G18" i="13"/>
  <c r="G18" i="8"/>
  <c r="G18" i="2" s="1"/>
  <c r="G8" i="8"/>
  <c r="G8" i="2" s="1"/>
  <c r="G8" i="27"/>
  <c r="G8" i="13"/>
  <c r="G78" i="9"/>
  <c r="H78" i="2" s="1"/>
  <c r="G263" i="9"/>
  <c r="H263" i="2" s="1"/>
  <c r="G288" i="9"/>
  <c r="H288" i="2" s="1"/>
  <c r="G423" i="9"/>
  <c r="H423" i="2" s="1"/>
  <c r="G653" i="9"/>
  <c r="H653" i="2" s="1"/>
  <c r="H358" i="10"/>
  <c r="I358" i="2" s="1"/>
  <c r="H448" i="10"/>
  <c r="I448" i="2" s="1"/>
  <c r="H485" i="10"/>
  <c r="I485" i="2" s="1"/>
  <c r="I780" i="13"/>
  <c r="I760" i="13"/>
  <c r="I750" i="13"/>
  <c r="I704" i="13"/>
  <c r="H704" i="10"/>
  <c r="I704" i="2" s="1"/>
  <c r="I664" i="13"/>
  <c r="H664" i="10"/>
  <c r="I664" i="2" s="1"/>
  <c r="I634" i="13"/>
  <c r="H634" i="10"/>
  <c r="I634" i="2" s="1"/>
  <c r="I624" i="13"/>
  <c r="H624" i="10"/>
  <c r="I624" i="2" s="1"/>
  <c r="I594" i="13"/>
  <c r="H594" i="10"/>
  <c r="I594" i="2" s="1"/>
  <c r="I584" i="13"/>
  <c r="H584" i="10"/>
  <c r="I584" i="2" s="1"/>
  <c r="I564" i="13"/>
  <c r="H564" i="10"/>
  <c r="I564" i="2" s="1"/>
  <c r="G755" i="27"/>
  <c r="G755" i="13"/>
  <c r="G699" i="8"/>
  <c r="G699" i="2" s="1"/>
  <c r="G699" i="27"/>
  <c r="G699" i="13"/>
  <c r="G669" i="8"/>
  <c r="G669" i="2" s="1"/>
  <c r="G669" i="27"/>
  <c r="G669" i="13"/>
  <c r="G639" i="8"/>
  <c r="G639" i="2" s="1"/>
  <c r="G639" i="13"/>
  <c r="G639" i="27"/>
  <c r="G619" i="8"/>
  <c r="G619" i="2" s="1"/>
  <c r="G619" i="27"/>
  <c r="G619" i="13"/>
  <c r="G569" i="8"/>
  <c r="G569" i="2" s="1"/>
  <c r="G569" i="27"/>
  <c r="G569" i="13"/>
  <c r="G289" i="8"/>
  <c r="G289" i="2" s="1"/>
  <c r="G289" i="27"/>
  <c r="G289" i="13"/>
  <c r="F776" i="27"/>
  <c r="F776" i="13"/>
  <c r="F766" i="27"/>
  <c r="F766" i="13"/>
  <c r="F756" i="27"/>
  <c r="F756" i="13"/>
  <c r="F746" i="27"/>
  <c r="F746" i="13"/>
  <c r="F736" i="27"/>
  <c r="F736" i="13"/>
  <c r="H690" i="7"/>
  <c r="F690" i="2" s="1"/>
  <c r="F690" i="27"/>
  <c r="F690" i="13"/>
  <c r="H680" i="7"/>
  <c r="F680" i="2" s="1"/>
  <c r="F680" i="27"/>
  <c r="F680" i="13"/>
  <c r="H670" i="7"/>
  <c r="F670" i="2" s="1"/>
  <c r="F670" i="27"/>
  <c r="F670" i="13"/>
  <c r="H660" i="7"/>
  <c r="F660" i="2" s="1"/>
  <c r="F660" i="27"/>
  <c r="F660" i="13"/>
  <c r="H650" i="7"/>
  <c r="F650" i="2" s="1"/>
  <c r="F650" i="27"/>
  <c r="F650" i="13"/>
  <c r="H640" i="7"/>
  <c r="F640" i="2" s="1"/>
  <c r="F640" i="27"/>
  <c r="F640" i="13"/>
  <c r="H630" i="7"/>
  <c r="F630" i="2" s="1"/>
  <c r="F630" i="27"/>
  <c r="F630" i="13"/>
  <c r="H620" i="7"/>
  <c r="F620" i="2" s="1"/>
  <c r="F620" i="27"/>
  <c r="F620" i="13"/>
  <c r="H600" i="7"/>
  <c r="F600" i="2" s="1"/>
  <c r="F600" i="27"/>
  <c r="F600" i="13"/>
  <c r="H590" i="7"/>
  <c r="F590" i="2" s="1"/>
  <c r="F590" i="27"/>
  <c r="F590" i="13"/>
  <c r="H580" i="7"/>
  <c r="F580" i="2" s="1"/>
  <c r="F580" i="27"/>
  <c r="F580" i="13"/>
  <c r="H570" i="7"/>
  <c r="F570" i="2" s="1"/>
  <c r="F570" i="27"/>
  <c r="F570" i="13"/>
  <c r="H560" i="7"/>
  <c r="F560" i="2" s="1"/>
  <c r="F560" i="27"/>
  <c r="F560" i="13"/>
  <c r="H550" i="7"/>
  <c r="F550" i="2" s="1"/>
  <c r="F550" i="27"/>
  <c r="F550" i="13"/>
  <c r="H540" i="7"/>
  <c r="F540" i="2" s="1"/>
  <c r="F540" i="27"/>
  <c r="F540" i="13"/>
  <c r="H530" i="7"/>
  <c r="F530" i="2" s="1"/>
  <c r="F530" i="27"/>
  <c r="F530" i="13"/>
  <c r="H520" i="7"/>
  <c r="F520" i="2" s="1"/>
  <c r="F520" i="27"/>
  <c r="F520" i="13"/>
  <c r="H510" i="7"/>
  <c r="F510" i="2" s="1"/>
  <c r="F510" i="27"/>
  <c r="F510" i="13"/>
  <c r="H490" i="7"/>
  <c r="F490" i="2" s="1"/>
  <c r="F490" i="27"/>
  <c r="F490" i="13"/>
  <c r="H480" i="7"/>
  <c r="F480" i="2" s="1"/>
  <c r="F480" i="27"/>
  <c r="F480" i="13"/>
  <c r="H470" i="7"/>
  <c r="F470" i="2" s="1"/>
  <c r="F470" i="27"/>
  <c r="F470" i="13"/>
  <c r="H460" i="7"/>
  <c r="F460" i="2" s="1"/>
  <c r="F460" i="27"/>
  <c r="F460" i="13"/>
  <c r="H450" i="7"/>
  <c r="F450" i="2" s="1"/>
  <c r="F450" i="27"/>
  <c r="F450" i="13"/>
  <c r="H440" i="7"/>
  <c r="F440" i="2" s="1"/>
  <c r="F440" i="27"/>
  <c r="F440" i="13"/>
  <c r="H430" i="7"/>
  <c r="F430" i="2" s="1"/>
  <c r="F430" i="27"/>
  <c r="F430" i="13"/>
  <c r="H420" i="7"/>
  <c r="F420" i="2" s="1"/>
  <c r="F420" i="27"/>
  <c r="F420" i="13"/>
  <c r="H398" i="7"/>
  <c r="F398" i="2" s="1"/>
  <c r="F398" i="27"/>
  <c r="F398" i="13"/>
  <c r="H388" i="7"/>
  <c r="F388" i="2" s="1"/>
  <c r="F388" i="27"/>
  <c r="F388" i="13"/>
  <c r="H378" i="7"/>
  <c r="F378" i="2" s="1"/>
  <c r="F378" i="27"/>
  <c r="F378" i="13"/>
  <c r="H368" i="7"/>
  <c r="F368" i="2" s="1"/>
  <c r="F368" i="27"/>
  <c r="F368" i="13"/>
  <c r="H358" i="7"/>
  <c r="F358" i="2" s="1"/>
  <c r="F358" i="27"/>
  <c r="F358" i="13"/>
  <c r="H348" i="7"/>
  <c r="F348" i="2" s="1"/>
  <c r="F348" i="27"/>
  <c r="F348" i="13"/>
  <c r="F338" i="27"/>
  <c r="F338" i="13"/>
  <c r="H328" i="7"/>
  <c r="F328" i="2" s="1"/>
  <c r="F328" i="27"/>
  <c r="F328" i="13"/>
  <c r="H318" i="7"/>
  <c r="F318" i="2" s="1"/>
  <c r="F318" i="27"/>
  <c r="F318" i="13"/>
  <c r="H308" i="7"/>
  <c r="F308" i="2" s="1"/>
  <c r="F308" i="27"/>
  <c r="F308" i="13"/>
  <c r="H298" i="7"/>
  <c r="F298" i="2" s="1"/>
  <c r="F298" i="27"/>
  <c r="F298" i="13"/>
  <c r="F288" i="27"/>
  <c r="F288" i="13"/>
  <c r="H278" i="7"/>
  <c r="F278" i="2" s="1"/>
  <c r="F278" i="27"/>
  <c r="F278" i="13"/>
  <c r="H268" i="7"/>
  <c r="F268" i="2" s="1"/>
  <c r="F268" i="27"/>
  <c r="F268" i="13"/>
  <c r="H258" i="7"/>
  <c r="F258" i="2" s="1"/>
  <c r="F258" i="27"/>
  <c r="F258" i="13"/>
  <c r="F248" i="27"/>
  <c r="F248" i="13"/>
  <c r="H238" i="7"/>
  <c r="F238" i="2" s="1"/>
  <c r="F238" i="27"/>
  <c r="F238" i="13"/>
  <c r="H228" i="7"/>
  <c r="F228" i="2" s="1"/>
  <c r="F228" i="27"/>
  <c r="F228" i="13"/>
  <c r="H218" i="7"/>
  <c r="F218" i="2" s="1"/>
  <c r="F218" i="27"/>
  <c r="F218" i="13"/>
  <c r="F208" i="27"/>
  <c r="F208" i="13"/>
  <c r="H198" i="7"/>
  <c r="F198" i="2" s="1"/>
  <c r="F198" i="27"/>
  <c r="F198" i="13"/>
  <c r="H188" i="7"/>
  <c r="F188" i="2" s="1"/>
  <c r="F188" i="27"/>
  <c r="F188" i="13"/>
  <c r="H178" i="7"/>
  <c r="F178" i="2" s="1"/>
  <c r="F178" i="27"/>
  <c r="F178" i="13"/>
  <c r="H168" i="7"/>
  <c r="F168" i="2" s="1"/>
  <c r="F168" i="27"/>
  <c r="F168" i="13"/>
  <c r="H158" i="7"/>
  <c r="F158" i="2" s="1"/>
  <c r="F158" i="27"/>
  <c r="F158" i="13"/>
  <c r="H148" i="7"/>
  <c r="F148" i="2" s="1"/>
  <c r="F148" i="27"/>
  <c r="F148" i="13"/>
  <c r="H138" i="7"/>
  <c r="F138" i="2" s="1"/>
  <c r="F138" i="27"/>
  <c r="F138" i="13"/>
  <c r="H128" i="7"/>
  <c r="F128" i="2" s="1"/>
  <c r="F128" i="27"/>
  <c r="F128" i="13"/>
  <c r="H118" i="7"/>
  <c r="F118" i="2" s="1"/>
  <c r="F118" i="27"/>
  <c r="F118" i="13"/>
  <c r="H108" i="7"/>
  <c r="F108" i="2" s="1"/>
  <c r="F108" i="27"/>
  <c r="F108" i="13"/>
  <c r="H98" i="7"/>
  <c r="F98" i="2" s="1"/>
  <c r="F98" i="27"/>
  <c r="F98" i="13"/>
  <c r="H88" i="7"/>
  <c r="F88" i="2" s="1"/>
  <c r="F88" i="27"/>
  <c r="F88" i="13"/>
  <c r="F78" i="27"/>
  <c r="F78" i="13"/>
  <c r="H78" i="7"/>
  <c r="F78" i="2" s="1"/>
  <c r="H68" i="7"/>
  <c r="F68" i="2" s="1"/>
  <c r="F68" i="27"/>
  <c r="F68" i="13"/>
  <c r="H58" i="7"/>
  <c r="F58" i="2" s="1"/>
  <c r="F58" i="27"/>
  <c r="F58" i="13"/>
  <c r="F48" i="27"/>
  <c r="F48" i="13"/>
  <c r="H48" i="7"/>
  <c r="F48" i="2" s="1"/>
  <c r="H38" i="7"/>
  <c r="F38" i="2" s="1"/>
  <c r="F38" i="27"/>
  <c r="F38" i="13"/>
  <c r="H8" i="7"/>
  <c r="F8" i="2" s="1"/>
  <c r="F8" i="27"/>
  <c r="F8" i="13"/>
  <c r="G743" i="27"/>
  <c r="G743" i="13"/>
  <c r="G677" i="8"/>
  <c r="G677" i="2" s="1"/>
  <c r="G677" i="27"/>
  <c r="G677" i="13"/>
  <c r="G587" i="8"/>
  <c r="G587" i="2" s="1"/>
  <c r="G587" i="27"/>
  <c r="G587" i="13"/>
  <c r="G537" i="27"/>
  <c r="G537" i="13"/>
  <c r="G537" i="8"/>
  <c r="G537" i="2" s="1"/>
  <c r="G457" i="8"/>
  <c r="G457" i="2" s="1"/>
  <c r="G457" i="27"/>
  <c r="G457" i="13"/>
  <c r="G417" i="8"/>
  <c r="G417" i="2" s="1"/>
  <c r="G417" i="27"/>
  <c r="G417" i="13"/>
  <c r="G337" i="27"/>
  <c r="G337" i="13"/>
  <c r="G317" i="8"/>
  <c r="G317" i="2" s="1"/>
  <c r="G317" i="27"/>
  <c r="G317" i="13"/>
  <c r="G307" i="8"/>
  <c r="G307" i="2" s="1"/>
  <c r="G307" i="27"/>
  <c r="G307" i="13"/>
  <c r="G287" i="8"/>
  <c r="G287" i="2" s="1"/>
  <c r="G287" i="27"/>
  <c r="G287" i="13"/>
  <c r="G277" i="8"/>
  <c r="G277" i="2" s="1"/>
  <c r="G277" i="27"/>
  <c r="G277" i="13"/>
  <c r="G267" i="27"/>
  <c r="G267" i="13"/>
  <c r="G257" i="8"/>
  <c r="G257" i="2" s="1"/>
  <c r="G257" i="27"/>
  <c r="G257" i="13"/>
  <c r="G247" i="8"/>
  <c r="G247" i="2" s="1"/>
  <c r="G247" i="27"/>
  <c r="G247" i="13"/>
  <c r="G237" i="27"/>
  <c r="G237" i="13"/>
  <c r="G227" i="27"/>
  <c r="G227" i="13"/>
  <c r="G227" i="8"/>
  <c r="G227" i="2" s="1"/>
  <c r="G217" i="8"/>
  <c r="G217" i="2" s="1"/>
  <c r="G217" i="27"/>
  <c r="G217" i="13"/>
  <c r="G207" i="8"/>
  <c r="G207" i="2" s="1"/>
  <c r="G207" i="27"/>
  <c r="G207" i="13"/>
  <c r="G197" i="27"/>
  <c r="G197" i="13"/>
  <c r="G197" i="8"/>
  <c r="G197" i="2" s="1"/>
  <c r="G187" i="8"/>
  <c r="G187" i="2" s="1"/>
  <c r="G187" i="27"/>
  <c r="G187" i="13"/>
  <c r="G177" i="27"/>
  <c r="G177" i="13"/>
  <c r="G177" i="8"/>
  <c r="G177" i="2" s="1"/>
  <c r="G167" i="8"/>
  <c r="G167" i="2" s="1"/>
  <c r="G167" i="27"/>
  <c r="G167" i="13"/>
  <c r="G157" i="8"/>
  <c r="G157" i="2" s="1"/>
  <c r="G157" i="27"/>
  <c r="G157" i="13"/>
  <c r="G147" i="27"/>
  <c r="G147" i="13"/>
  <c r="G147" i="8"/>
  <c r="G147" i="2" s="1"/>
  <c r="G137" i="27"/>
  <c r="G137" i="13"/>
  <c r="G127" i="8"/>
  <c r="G127" i="2" s="1"/>
  <c r="G127" i="27"/>
  <c r="G127" i="13"/>
  <c r="G117" i="27"/>
  <c r="G117" i="13"/>
  <c r="G107" i="27"/>
  <c r="G107" i="13"/>
  <c r="G107" i="8"/>
  <c r="G107" i="2" s="1"/>
  <c r="G97" i="8"/>
  <c r="G97" i="2" s="1"/>
  <c r="G97" i="27"/>
  <c r="G97" i="13"/>
  <c r="G87" i="27"/>
  <c r="G87" i="13"/>
  <c r="G77" i="8"/>
  <c r="G77" i="2" s="1"/>
  <c r="G77" i="27"/>
  <c r="G77" i="13"/>
  <c r="G67" i="8"/>
  <c r="G67" i="2" s="1"/>
  <c r="G67" i="27"/>
  <c r="G67" i="13"/>
  <c r="G57" i="8"/>
  <c r="G57" i="2" s="1"/>
  <c r="G57" i="27"/>
  <c r="G57" i="13"/>
  <c r="G47" i="27"/>
  <c r="G47" i="13"/>
  <c r="G37" i="8"/>
  <c r="G37" i="2" s="1"/>
  <c r="G37" i="27"/>
  <c r="G37" i="13"/>
  <c r="G27" i="27"/>
  <c r="G27" i="13"/>
  <c r="G7" i="8"/>
  <c r="G7" i="2" s="1"/>
  <c r="G7" i="27"/>
  <c r="G7" i="13"/>
  <c r="G107" i="9"/>
  <c r="H107" i="2" s="1"/>
  <c r="G537" i="9"/>
  <c r="H537" i="2" s="1"/>
  <c r="G577" i="9"/>
  <c r="H577" i="2" s="1"/>
  <c r="G617" i="9"/>
  <c r="H617" i="2" s="1"/>
  <c r="G697" i="9"/>
  <c r="H697" i="2" s="1"/>
  <c r="H781" i="27"/>
  <c r="H781" i="13"/>
  <c r="H771" i="27"/>
  <c r="H771" i="13"/>
  <c r="H761" i="27"/>
  <c r="H761" i="13"/>
  <c r="H751" i="27"/>
  <c r="H751" i="13"/>
  <c r="H741" i="27"/>
  <c r="H741" i="13"/>
  <c r="H731" i="27"/>
  <c r="H731" i="13"/>
  <c r="H695" i="27"/>
  <c r="H695" i="13"/>
  <c r="H685" i="27"/>
  <c r="H685" i="13"/>
  <c r="G685" i="9"/>
  <c r="H685" i="2" s="1"/>
  <c r="H675" i="27"/>
  <c r="H675" i="13"/>
  <c r="H665" i="27"/>
  <c r="H665" i="13"/>
  <c r="H655" i="27"/>
  <c r="H655" i="13"/>
  <c r="G655" i="9"/>
  <c r="H655" i="2" s="1"/>
  <c r="H645" i="27"/>
  <c r="H645" i="13"/>
  <c r="H635" i="27"/>
  <c r="H635" i="13"/>
  <c r="G635" i="9"/>
  <c r="H635" i="2" s="1"/>
  <c r="H625" i="27"/>
  <c r="H625" i="13"/>
  <c r="G625" i="9"/>
  <c r="H625" i="2" s="1"/>
  <c r="H615" i="27"/>
  <c r="H615" i="13"/>
  <c r="H605" i="27"/>
  <c r="H605" i="13"/>
  <c r="H595" i="27"/>
  <c r="H595" i="13"/>
  <c r="H585" i="27"/>
  <c r="H585" i="13"/>
  <c r="H575" i="27"/>
  <c r="H575" i="13"/>
  <c r="G575" i="9"/>
  <c r="H575" i="2" s="1"/>
  <c r="H565" i="27"/>
  <c r="H565" i="13"/>
  <c r="G565" i="9"/>
  <c r="H565" i="2" s="1"/>
  <c r="H555" i="27"/>
  <c r="H555" i="13"/>
  <c r="H545" i="27"/>
  <c r="H545" i="13"/>
  <c r="G545" i="9"/>
  <c r="H545" i="2" s="1"/>
  <c r="H535" i="27"/>
  <c r="H535" i="13"/>
  <c r="H525" i="27"/>
  <c r="H525" i="13"/>
  <c r="H515" i="27"/>
  <c r="H515" i="13"/>
  <c r="G515" i="9"/>
  <c r="H515" i="2" s="1"/>
  <c r="H505" i="27"/>
  <c r="H505" i="13"/>
  <c r="H495" i="27"/>
  <c r="H495" i="13"/>
  <c r="H485" i="27"/>
  <c r="H485" i="13"/>
  <c r="H475" i="27"/>
  <c r="H475" i="13"/>
  <c r="H465" i="27"/>
  <c r="H465" i="13"/>
  <c r="G465" i="9"/>
  <c r="H465" i="2" s="1"/>
  <c r="H455" i="27"/>
  <c r="H455" i="13"/>
  <c r="H445" i="27"/>
  <c r="H445" i="13"/>
  <c r="H435" i="27"/>
  <c r="H435" i="13"/>
  <c r="G435" i="9"/>
  <c r="H435" i="2" s="1"/>
  <c r="H425" i="27"/>
  <c r="H425" i="13"/>
  <c r="G425" i="9"/>
  <c r="H425" i="2" s="1"/>
  <c r="H415" i="27"/>
  <c r="H415" i="13"/>
  <c r="G415" i="9"/>
  <c r="H415" i="2" s="1"/>
  <c r="H405" i="27"/>
  <c r="H405" i="13"/>
  <c r="G405" i="9"/>
  <c r="H405" i="2" s="1"/>
  <c r="H395" i="27"/>
  <c r="H395" i="13"/>
  <c r="H385" i="27"/>
  <c r="H385" i="13"/>
  <c r="G385" i="9"/>
  <c r="H385" i="2" s="1"/>
  <c r="H375" i="27"/>
  <c r="H375" i="13"/>
  <c r="H365" i="27"/>
  <c r="H365" i="13"/>
  <c r="H355" i="27"/>
  <c r="H355" i="13"/>
  <c r="G355" i="9"/>
  <c r="H355" i="2" s="1"/>
  <c r="H345" i="27"/>
  <c r="H345" i="13"/>
  <c r="H335" i="27"/>
  <c r="H335" i="13"/>
  <c r="H325" i="27"/>
  <c r="H325" i="13"/>
  <c r="H315" i="27"/>
  <c r="H315" i="13"/>
  <c r="H305" i="27"/>
  <c r="H305" i="13"/>
  <c r="G305" i="9"/>
  <c r="H305" i="2" s="1"/>
  <c r="H295" i="27"/>
  <c r="H295" i="13"/>
  <c r="G295" i="9"/>
  <c r="H295" i="2" s="1"/>
  <c r="H285" i="27"/>
  <c r="H285" i="13"/>
  <c r="H275" i="27"/>
  <c r="H275" i="13"/>
  <c r="G275" i="9"/>
  <c r="H275" i="2" s="1"/>
  <c r="H265" i="27"/>
  <c r="H265" i="13"/>
  <c r="H255" i="27"/>
  <c r="H255" i="13"/>
  <c r="G255" i="9"/>
  <c r="H255" i="2" s="1"/>
  <c r="H245" i="27"/>
  <c r="H245" i="13"/>
  <c r="G245" i="9"/>
  <c r="H245" i="2" s="1"/>
  <c r="H235" i="27"/>
  <c r="H235" i="13"/>
  <c r="H225" i="27"/>
  <c r="H225" i="13"/>
  <c r="G225" i="9"/>
  <c r="H225" i="2" s="1"/>
  <c r="H215" i="27"/>
  <c r="H215" i="13"/>
  <c r="H205" i="27"/>
  <c r="H205" i="13"/>
  <c r="H195" i="13"/>
  <c r="H195" i="27"/>
  <c r="H486" i="10"/>
  <c r="I486" i="2" s="1"/>
  <c r="H585" i="10"/>
  <c r="I585" i="2" s="1"/>
  <c r="H694" i="10"/>
  <c r="I694" i="2" s="1"/>
  <c r="I779" i="13"/>
  <c r="I759" i="13"/>
  <c r="I749" i="13"/>
  <c r="I739" i="13"/>
  <c r="H703" i="10"/>
  <c r="I703" i="2" s="1"/>
  <c r="I703" i="13"/>
  <c r="I683" i="13"/>
  <c r="H683" i="10"/>
  <c r="I683" i="2" s="1"/>
  <c r="H663" i="10"/>
  <c r="I663" i="2" s="1"/>
  <c r="I663" i="13"/>
  <c r="I653" i="13"/>
  <c r="H653" i="10"/>
  <c r="I653" i="2" s="1"/>
  <c r="H633" i="10"/>
  <c r="I633" i="2" s="1"/>
  <c r="I633" i="13"/>
  <c r="H623" i="10"/>
  <c r="I623" i="2" s="1"/>
  <c r="I623" i="13"/>
  <c r="H613" i="10"/>
  <c r="I613" i="2" s="1"/>
  <c r="I613" i="13"/>
  <c r="I603" i="13"/>
  <c r="H603" i="10"/>
  <c r="I603" i="2" s="1"/>
  <c r="H593" i="10"/>
  <c r="I593" i="2" s="1"/>
  <c r="I593" i="13"/>
  <c r="I573" i="13"/>
  <c r="H573" i="10"/>
  <c r="I573" i="2" s="1"/>
  <c r="I563" i="13"/>
  <c r="H563" i="10"/>
  <c r="I563" i="2" s="1"/>
  <c r="H543" i="10"/>
  <c r="I543" i="2" s="1"/>
  <c r="I543" i="13"/>
  <c r="H533" i="10"/>
  <c r="I533" i="2" s="1"/>
  <c r="I533" i="13"/>
  <c r="H523" i="10"/>
  <c r="I523" i="2" s="1"/>
  <c r="I523" i="13"/>
  <c r="I503" i="13"/>
  <c r="H503" i="10"/>
  <c r="I503" i="2" s="1"/>
  <c r="I493" i="13"/>
  <c r="H493" i="10"/>
  <c r="I493" i="2" s="1"/>
  <c r="I473" i="13"/>
  <c r="H473" i="10"/>
  <c r="I473" i="2" s="1"/>
  <c r="H463" i="10"/>
  <c r="I463" i="2" s="1"/>
  <c r="I463" i="13"/>
  <c r="H453" i="10"/>
  <c r="I453" i="2" s="1"/>
  <c r="I453" i="13"/>
  <c r="H443" i="10"/>
  <c r="I443" i="2" s="1"/>
  <c r="I443" i="13"/>
  <c r="I433" i="13"/>
  <c r="H433" i="10"/>
  <c r="I433" i="2" s="1"/>
  <c r="I423" i="13"/>
  <c r="H423" i="10"/>
  <c r="I423" i="2" s="1"/>
  <c r="I403" i="13"/>
  <c r="H403" i="10"/>
  <c r="I403" i="2" s="1"/>
  <c r="H776" i="27"/>
  <c r="H776" i="13"/>
  <c r="H766" i="27"/>
  <c r="H766" i="13"/>
  <c r="H756" i="27"/>
  <c r="H756" i="13"/>
  <c r="H746" i="27"/>
  <c r="H746" i="13"/>
  <c r="H736" i="27"/>
  <c r="H736" i="13"/>
  <c r="G700" i="9"/>
  <c r="H700" i="2" s="1"/>
  <c r="H700" i="27"/>
  <c r="H700" i="13"/>
  <c r="G690" i="9"/>
  <c r="H690" i="2" s="1"/>
  <c r="H690" i="27"/>
  <c r="H690" i="13"/>
  <c r="G680" i="9"/>
  <c r="H680" i="2" s="1"/>
  <c r="H680" i="27"/>
  <c r="H680" i="13"/>
  <c r="G670" i="9"/>
  <c r="H670" i="2" s="1"/>
  <c r="H670" i="27"/>
  <c r="H670" i="13"/>
  <c r="G660" i="9"/>
  <c r="H660" i="2" s="1"/>
  <c r="H660" i="27"/>
  <c r="H660" i="13"/>
  <c r="G650" i="9"/>
  <c r="H650" i="2" s="1"/>
  <c r="H650" i="27"/>
  <c r="H650" i="13"/>
  <c r="G640" i="9"/>
  <c r="H640" i="2" s="1"/>
  <c r="H640" i="27"/>
  <c r="H640" i="13"/>
  <c r="G630" i="9"/>
  <c r="H630" i="2" s="1"/>
  <c r="H630" i="27"/>
  <c r="H630" i="13"/>
  <c r="G620" i="9"/>
  <c r="H620" i="2" s="1"/>
  <c r="H620" i="27"/>
  <c r="H620" i="13"/>
  <c r="G610" i="9"/>
  <c r="H610" i="2" s="1"/>
  <c r="H610" i="27"/>
  <c r="H610" i="13"/>
  <c r="G600" i="9"/>
  <c r="H600" i="2" s="1"/>
  <c r="H600" i="27"/>
  <c r="H600" i="13"/>
  <c r="G590" i="9"/>
  <c r="H590" i="2" s="1"/>
  <c r="H590" i="27"/>
  <c r="H590" i="13"/>
  <c r="G580" i="9"/>
  <c r="H580" i="2" s="1"/>
  <c r="H580" i="27"/>
  <c r="H580" i="13"/>
  <c r="G570" i="9"/>
  <c r="H570" i="2" s="1"/>
  <c r="H570" i="27"/>
  <c r="H570" i="13"/>
  <c r="G560" i="9"/>
  <c r="H560" i="2" s="1"/>
  <c r="H560" i="27"/>
  <c r="H560" i="13"/>
  <c r="G550" i="9"/>
  <c r="H550" i="2" s="1"/>
  <c r="H550" i="27"/>
  <c r="H550" i="13"/>
  <c r="G540" i="9"/>
  <c r="H540" i="2" s="1"/>
  <c r="H540" i="27"/>
  <c r="H540" i="13"/>
  <c r="G530" i="9"/>
  <c r="H530" i="2" s="1"/>
  <c r="H530" i="27"/>
  <c r="H530" i="13"/>
  <c r="G520" i="9"/>
  <c r="H520" i="2" s="1"/>
  <c r="H520" i="27"/>
  <c r="H520" i="13"/>
  <c r="G510" i="9"/>
  <c r="H510" i="2" s="1"/>
  <c r="H510" i="27"/>
  <c r="H510" i="13"/>
  <c r="G500" i="9"/>
  <c r="H500" i="2" s="1"/>
  <c r="H500" i="27"/>
  <c r="H500" i="13"/>
  <c r="G490" i="9"/>
  <c r="H490" i="2" s="1"/>
  <c r="H490" i="27"/>
  <c r="H490" i="13"/>
  <c r="G480" i="9"/>
  <c r="H480" i="2" s="1"/>
  <c r="H480" i="27"/>
  <c r="H480" i="13"/>
  <c r="G470" i="9"/>
  <c r="H470" i="2" s="1"/>
  <c r="H470" i="27"/>
  <c r="H470" i="13"/>
  <c r="G460" i="9"/>
  <c r="H460" i="2" s="1"/>
  <c r="H460" i="27"/>
  <c r="H460" i="13"/>
  <c r="G450" i="9"/>
  <c r="H450" i="2" s="1"/>
  <c r="H450" i="27"/>
  <c r="H450" i="13"/>
  <c r="G440" i="9"/>
  <c r="H440" i="2" s="1"/>
  <c r="H440" i="27"/>
  <c r="H440" i="13"/>
  <c r="G430" i="9"/>
  <c r="H430" i="2" s="1"/>
  <c r="H430" i="27"/>
  <c r="H430" i="13"/>
  <c r="G420" i="9"/>
  <c r="H420" i="2" s="1"/>
  <c r="H420" i="27"/>
  <c r="H420" i="13"/>
  <c r="G410" i="9"/>
  <c r="H410" i="2" s="1"/>
  <c r="H410" i="27"/>
  <c r="H410" i="13"/>
  <c r="G400" i="9"/>
  <c r="H400" i="2" s="1"/>
  <c r="H400" i="27"/>
  <c r="H400" i="13"/>
  <c r="G390" i="9"/>
  <c r="H390" i="2" s="1"/>
  <c r="H390" i="27"/>
  <c r="H390" i="13"/>
  <c r="G380" i="9"/>
  <c r="H380" i="2" s="1"/>
  <c r="H380" i="27"/>
  <c r="H380" i="13"/>
  <c r="G370" i="9"/>
  <c r="H370" i="2" s="1"/>
  <c r="H370" i="27"/>
  <c r="H370" i="13"/>
  <c r="G360" i="9"/>
  <c r="H360" i="2" s="1"/>
  <c r="H360" i="27"/>
  <c r="H360" i="13"/>
  <c r="G350" i="9"/>
  <c r="H350" i="2" s="1"/>
  <c r="H350" i="27"/>
  <c r="H350" i="13"/>
  <c r="G340" i="9"/>
  <c r="H340" i="2" s="1"/>
  <c r="H340" i="27"/>
  <c r="H340" i="13"/>
  <c r="G330" i="9"/>
  <c r="H330" i="2" s="1"/>
  <c r="H330" i="27"/>
  <c r="H330" i="13"/>
  <c r="G320" i="9"/>
  <c r="H320" i="2" s="1"/>
  <c r="H320" i="27"/>
  <c r="H320" i="13"/>
  <c r="G310" i="9"/>
  <c r="H310" i="2" s="1"/>
  <c r="H310" i="27"/>
  <c r="H310" i="13"/>
  <c r="G300" i="9"/>
  <c r="H300" i="2" s="1"/>
  <c r="H300" i="27"/>
  <c r="H300" i="13"/>
  <c r="G290" i="9"/>
  <c r="H290" i="2" s="1"/>
  <c r="H290" i="27"/>
  <c r="H290" i="13"/>
  <c r="G280" i="9"/>
  <c r="H280" i="2" s="1"/>
  <c r="H280" i="27"/>
  <c r="H280" i="13"/>
  <c r="G270" i="9"/>
  <c r="H270" i="2" s="1"/>
  <c r="H270" i="27"/>
  <c r="H270" i="13"/>
  <c r="G260" i="9"/>
  <c r="H260" i="2" s="1"/>
  <c r="H260" i="27"/>
  <c r="H260" i="13"/>
  <c r="G250" i="9"/>
  <c r="H250" i="2" s="1"/>
  <c r="H250" i="27"/>
  <c r="H250" i="13"/>
  <c r="G240" i="9"/>
  <c r="H240" i="2" s="1"/>
  <c r="H240" i="27"/>
  <c r="H240" i="13"/>
  <c r="G230" i="9"/>
  <c r="H230" i="2" s="1"/>
  <c r="H230" i="27"/>
  <c r="H230" i="13"/>
  <c r="G220" i="9"/>
  <c r="H220" i="2" s="1"/>
  <c r="H220" i="27"/>
  <c r="H220" i="13"/>
  <c r="G210" i="9"/>
  <c r="H210" i="2" s="1"/>
  <c r="H210" i="27"/>
  <c r="H210" i="13"/>
  <c r="G200" i="9"/>
  <c r="H200" i="2" s="1"/>
  <c r="H200" i="27"/>
  <c r="H200" i="13"/>
  <c r="G190" i="9"/>
  <c r="H190" i="2" s="1"/>
  <c r="H190" i="27"/>
  <c r="H190" i="13"/>
  <c r="G180" i="9"/>
  <c r="H180" i="2" s="1"/>
  <c r="H180" i="27"/>
  <c r="H180" i="13"/>
  <c r="G170" i="9"/>
  <c r="H170" i="2" s="1"/>
  <c r="H170" i="27"/>
  <c r="H170" i="13"/>
  <c r="G160" i="9"/>
  <c r="H160" i="2" s="1"/>
  <c r="H160" i="27"/>
  <c r="H160" i="13"/>
  <c r="G150" i="9"/>
  <c r="H150" i="2" s="1"/>
  <c r="H150" i="27"/>
  <c r="H150" i="13"/>
  <c r="G140" i="9"/>
  <c r="H140" i="2" s="1"/>
  <c r="H140" i="27"/>
  <c r="H140" i="13"/>
  <c r="G130" i="9"/>
  <c r="H130" i="2" s="1"/>
  <c r="H130" i="27"/>
  <c r="H130" i="13"/>
  <c r="G120" i="9"/>
  <c r="H120" i="2" s="1"/>
  <c r="H120" i="27"/>
  <c r="H120" i="13"/>
  <c r="G110" i="9"/>
  <c r="H110" i="2" s="1"/>
  <c r="H110" i="27"/>
  <c r="H110" i="13"/>
  <c r="G100" i="9"/>
  <c r="H100" i="2" s="1"/>
  <c r="H100" i="27"/>
  <c r="H100" i="13"/>
  <c r="G90" i="9"/>
  <c r="H90" i="2" s="1"/>
  <c r="H90" i="27"/>
  <c r="H90" i="13"/>
  <c r="G80" i="9"/>
  <c r="H80" i="2" s="1"/>
  <c r="H80" i="27"/>
  <c r="H80" i="13"/>
  <c r="G70" i="9"/>
  <c r="H70" i="2" s="1"/>
  <c r="H70" i="27"/>
  <c r="H70" i="13"/>
  <c r="G60" i="9"/>
  <c r="H60" i="2" s="1"/>
  <c r="H60" i="27"/>
  <c r="H60" i="13"/>
  <c r="G50" i="9"/>
  <c r="H50" i="2" s="1"/>
  <c r="H50" i="27"/>
  <c r="H50" i="13"/>
  <c r="G40" i="9"/>
  <c r="H40" i="2" s="1"/>
  <c r="H40" i="27"/>
  <c r="H40" i="13"/>
  <c r="G30" i="9"/>
  <c r="H30" i="2" s="1"/>
  <c r="H30" i="27"/>
  <c r="H30" i="13"/>
  <c r="G20" i="9"/>
  <c r="H20" i="2" s="1"/>
  <c r="H20" i="27"/>
  <c r="H20" i="13"/>
  <c r="G10" i="9"/>
  <c r="H10" i="2" s="1"/>
  <c r="H10" i="27"/>
  <c r="H10" i="13"/>
  <c r="H103" i="10"/>
  <c r="I103" i="2" s="1"/>
  <c r="H187" i="10"/>
  <c r="I187" i="2" s="1"/>
  <c r="H253" i="10"/>
  <c r="I253" i="2" s="1"/>
  <c r="H283" i="10"/>
  <c r="I283" i="2" s="1"/>
  <c r="I776" i="13"/>
  <c r="I766" i="13"/>
  <c r="I756" i="13"/>
  <c r="I746" i="13"/>
  <c r="I736" i="13"/>
  <c r="H700" i="10"/>
  <c r="I700" i="2" s="1"/>
  <c r="I700" i="13"/>
  <c r="H690" i="10"/>
  <c r="I690" i="2" s="1"/>
  <c r="I690" i="13"/>
  <c r="H680" i="10"/>
  <c r="I680" i="2" s="1"/>
  <c r="I680" i="13"/>
  <c r="H670" i="10"/>
  <c r="I670" i="2" s="1"/>
  <c r="I670" i="13"/>
  <c r="H660" i="10"/>
  <c r="I660" i="2" s="1"/>
  <c r="I660" i="13"/>
  <c r="H650" i="10"/>
  <c r="I650" i="2" s="1"/>
  <c r="I650" i="13"/>
  <c r="H640" i="10"/>
  <c r="I640" i="2" s="1"/>
  <c r="I640" i="13"/>
  <c r="H630" i="10"/>
  <c r="I630" i="2" s="1"/>
  <c r="I630" i="13"/>
  <c r="H620" i="10"/>
  <c r="I620" i="2" s="1"/>
  <c r="I620" i="13"/>
  <c r="H610" i="10"/>
  <c r="I610" i="2" s="1"/>
  <c r="I610" i="13"/>
  <c r="H600" i="10"/>
  <c r="I600" i="2" s="1"/>
  <c r="I600" i="13"/>
  <c r="H590" i="10"/>
  <c r="I590" i="2" s="1"/>
  <c r="I590" i="13"/>
  <c r="H580" i="10"/>
  <c r="I580" i="2" s="1"/>
  <c r="I580" i="13"/>
  <c r="H570" i="10"/>
  <c r="I570" i="2" s="1"/>
  <c r="I570" i="13"/>
  <c r="H560" i="10"/>
  <c r="I560" i="2" s="1"/>
  <c r="I560" i="13"/>
  <c r="H550" i="10"/>
  <c r="I550" i="2" s="1"/>
  <c r="I550" i="13"/>
  <c r="H540" i="10"/>
  <c r="I540" i="2" s="1"/>
  <c r="I540" i="13"/>
  <c r="H530" i="10"/>
  <c r="I530" i="2" s="1"/>
  <c r="I530" i="13"/>
  <c r="H520" i="10"/>
  <c r="I520" i="2" s="1"/>
  <c r="I520" i="13"/>
  <c r="H510" i="10"/>
  <c r="I510" i="2" s="1"/>
  <c r="I510" i="13"/>
  <c r="H500" i="10"/>
  <c r="I500" i="2" s="1"/>
  <c r="I500" i="13"/>
  <c r="H490" i="10"/>
  <c r="I490" i="2" s="1"/>
  <c r="I490" i="13"/>
  <c r="H480" i="10"/>
  <c r="I480" i="2" s="1"/>
  <c r="I480" i="13"/>
  <c r="H470" i="10"/>
  <c r="I470" i="2" s="1"/>
  <c r="I470" i="13"/>
  <c r="H460" i="10"/>
  <c r="I460" i="2" s="1"/>
  <c r="I460" i="13"/>
  <c r="H450" i="10"/>
  <c r="I450" i="2" s="1"/>
  <c r="I450" i="13"/>
  <c r="H440" i="10"/>
  <c r="I440" i="2" s="1"/>
  <c r="I440" i="13"/>
  <c r="H430" i="10"/>
  <c r="I430" i="2" s="1"/>
  <c r="I430" i="13"/>
  <c r="H420" i="10"/>
  <c r="I420" i="2" s="1"/>
  <c r="I420" i="13"/>
  <c r="H410" i="10"/>
  <c r="I410" i="2" s="1"/>
  <c r="I410" i="13"/>
  <c r="H400" i="10"/>
  <c r="I400" i="2" s="1"/>
  <c r="I400" i="13"/>
  <c r="H390" i="10"/>
  <c r="I390" i="2" s="1"/>
  <c r="I390" i="13"/>
  <c r="H380" i="10"/>
  <c r="I380" i="2" s="1"/>
  <c r="I380" i="13"/>
  <c r="H370" i="10"/>
  <c r="I370" i="2" s="1"/>
  <c r="I370" i="13"/>
  <c r="H360" i="10"/>
  <c r="I360" i="2" s="1"/>
  <c r="I360" i="13"/>
  <c r="H350" i="10"/>
  <c r="I350" i="2" s="1"/>
  <c r="I350" i="13"/>
  <c r="H340" i="10"/>
  <c r="I340" i="2" s="1"/>
  <c r="I340" i="13"/>
  <c r="H330" i="10"/>
  <c r="I330" i="2" s="1"/>
  <c r="I330" i="13"/>
  <c r="H320" i="10"/>
  <c r="I320" i="2" s="1"/>
  <c r="I320" i="13"/>
  <c r="H310" i="10"/>
  <c r="I310" i="2" s="1"/>
  <c r="I310" i="13"/>
  <c r="H300" i="10"/>
  <c r="I300" i="2" s="1"/>
  <c r="I300" i="13"/>
  <c r="H290" i="10"/>
  <c r="I290" i="2" s="1"/>
  <c r="I290" i="13"/>
  <c r="H280" i="10"/>
  <c r="I280" i="2" s="1"/>
  <c r="I280" i="13"/>
  <c r="H270" i="10"/>
  <c r="I270" i="2" s="1"/>
  <c r="I270" i="13"/>
  <c r="H260" i="10"/>
  <c r="I260" i="2" s="1"/>
  <c r="I260" i="13"/>
  <c r="H250" i="10"/>
  <c r="I250" i="2" s="1"/>
  <c r="I250" i="13"/>
  <c r="H240" i="10"/>
  <c r="I240" i="2" s="1"/>
  <c r="I240" i="13"/>
  <c r="H230" i="10"/>
  <c r="I230" i="2" s="1"/>
  <c r="I230" i="13"/>
  <c r="H220" i="10"/>
  <c r="I220" i="2" s="1"/>
  <c r="I220" i="13"/>
  <c r="H210" i="10"/>
  <c r="I210" i="2" s="1"/>
  <c r="I210" i="13"/>
  <c r="H200" i="10"/>
  <c r="I200" i="2" s="1"/>
  <c r="I200" i="13"/>
  <c r="H190" i="10"/>
  <c r="I190" i="2" s="1"/>
  <c r="I190" i="13"/>
  <c r="H180" i="10"/>
  <c r="I180" i="2" s="1"/>
  <c r="I180" i="13"/>
  <c r="H170" i="10"/>
  <c r="I170" i="2" s="1"/>
  <c r="I170" i="13"/>
  <c r="H160" i="10"/>
  <c r="I160" i="2" s="1"/>
  <c r="I160" i="13"/>
  <c r="H150" i="10"/>
  <c r="I150" i="2" s="1"/>
  <c r="I150" i="13"/>
  <c r="H140" i="10"/>
  <c r="I140" i="2" s="1"/>
  <c r="I140" i="13"/>
  <c r="H130" i="10"/>
  <c r="I130" i="2" s="1"/>
  <c r="I130" i="13"/>
  <c r="H120" i="10"/>
  <c r="I120" i="2" s="1"/>
  <c r="I120" i="13"/>
  <c r="H110" i="10"/>
  <c r="I110" i="2" s="1"/>
  <c r="I110" i="13"/>
  <c r="H100" i="10"/>
  <c r="I100" i="2" s="1"/>
  <c r="I100" i="13"/>
  <c r="H90" i="10"/>
  <c r="I90" i="2" s="1"/>
  <c r="I90" i="13"/>
  <c r="H80" i="10"/>
  <c r="I80" i="2" s="1"/>
  <c r="I80" i="13"/>
  <c r="H70" i="10"/>
  <c r="I70" i="2" s="1"/>
  <c r="I70" i="13"/>
  <c r="H60" i="10"/>
  <c r="I60" i="2" s="1"/>
  <c r="I60" i="13"/>
  <c r="H50" i="10"/>
  <c r="I50" i="2" s="1"/>
  <c r="I50" i="13"/>
  <c r="H40" i="10"/>
  <c r="I40" i="2" s="1"/>
  <c r="I40" i="13"/>
  <c r="H30" i="10"/>
  <c r="I30" i="2" s="1"/>
  <c r="I30" i="13"/>
  <c r="H20" i="10"/>
  <c r="I20" i="2" s="1"/>
  <c r="I20" i="13"/>
  <c r="H10" i="10"/>
  <c r="I10" i="2" s="1"/>
  <c r="I10" i="13"/>
  <c r="J555" i="11"/>
  <c r="J555" i="2" s="1"/>
  <c r="J605" i="11"/>
  <c r="J605" i="2" s="1"/>
  <c r="G779" i="27"/>
  <c r="G779" i="13"/>
  <c r="G769" i="27"/>
  <c r="G769" i="13"/>
  <c r="G759" i="27"/>
  <c r="G759" i="13"/>
  <c r="G749" i="27"/>
  <c r="G749" i="13"/>
  <c r="G739" i="27"/>
  <c r="G739" i="13"/>
  <c r="G703" i="27"/>
  <c r="G703" i="13"/>
  <c r="G693" i="27"/>
  <c r="G693" i="13"/>
  <c r="G683" i="27"/>
  <c r="G683" i="13"/>
  <c r="G673" i="27"/>
  <c r="G673" i="13"/>
  <c r="G663" i="27"/>
  <c r="G663" i="13"/>
  <c r="G653" i="27"/>
  <c r="G653" i="13"/>
  <c r="G643" i="27"/>
  <c r="G643" i="13"/>
  <c r="G633" i="27"/>
  <c r="G633" i="13"/>
  <c r="G623" i="8"/>
  <c r="G623" i="2" s="1"/>
  <c r="G623" i="27"/>
  <c r="G623" i="13"/>
  <c r="G613" i="27"/>
  <c r="G613" i="13"/>
  <c r="G603" i="8"/>
  <c r="G603" i="2" s="1"/>
  <c r="G603" i="27"/>
  <c r="G603" i="13"/>
  <c r="G593" i="8"/>
  <c r="G593" i="2" s="1"/>
  <c r="G593" i="27"/>
  <c r="G593" i="13"/>
  <c r="G583" i="27"/>
  <c r="G583" i="13"/>
  <c r="G573" i="27"/>
  <c r="G573" i="13"/>
  <c r="G563" i="27"/>
  <c r="G563" i="13"/>
  <c r="G553" i="8"/>
  <c r="G553" i="2" s="1"/>
  <c r="G553" i="27"/>
  <c r="G553" i="13"/>
  <c r="G543" i="27"/>
  <c r="G543" i="13"/>
  <c r="G533" i="8"/>
  <c r="G533" i="2" s="1"/>
  <c r="G533" i="27"/>
  <c r="G533" i="13"/>
  <c r="G523" i="27"/>
  <c r="G523" i="13"/>
  <c r="G513" i="8"/>
  <c r="G513" i="2" s="1"/>
  <c r="G513" i="27"/>
  <c r="G513" i="13"/>
  <c r="G503" i="27"/>
  <c r="G503" i="13"/>
  <c r="G493" i="27"/>
  <c r="G493" i="13"/>
  <c r="G483" i="27"/>
  <c r="G483" i="13"/>
  <c r="G473" i="27"/>
  <c r="G473" i="13"/>
  <c r="G463" i="8"/>
  <c r="G463" i="2" s="1"/>
  <c r="G463" i="27"/>
  <c r="G463" i="13"/>
  <c r="G453" i="27"/>
  <c r="G453" i="13"/>
  <c r="G443" i="8"/>
  <c r="G443" i="2" s="1"/>
  <c r="G443" i="27"/>
  <c r="G443" i="13"/>
  <c r="G433" i="27"/>
  <c r="G433" i="13"/>
  <c r="G423" i="8"/>
  <c r="G423" i="2" s="1"/>
  <c r="G423" i="27"/>
  <c r="G423" i="13"/>
  <c r="G413" i="27"/>
  <c r="G413" i="13"/>
  <c r="G403" i="8"/>
  <c r="G403" i="2" s="1"/>
  <c r="G403" i="27"/>
  <c r="G403" i="13"/>
  <c r="G393" i="8"/>
  <c r="G393" i="2" s="1"/>
  <c r="G393" i="27"/>
  <c r="G393" i="13"/>
  <c r="G383" i="27"/>
  <c r="G383" i="13"/>
  <c r="G373" i="8"/>
  <c r="G373" i="2" s="1"/>
  <c r="G373" i="27"/>
  <c r="G373" i="13"/>
  <c r="G363" i="8"/>
  <c r="G363" i="2" s="1"/>
  <c r="G363" i="27"/>
  <c r="G363" i="13"/>
  <c r="G353" i="27"/>
  <c r="G353" i="13"/>
  <c r="G343" i="27"/>
  <c r="G343" i="13"/>
  <c r="G333" i="27"/>
  <c r="G333" i="13"/>
  <c r="G323" i="27"/>
  <c r="G323" i="13"/>
  <c r="G313" i="27"/>
  <c r="G313" i="13"/>
  <c r="G303" i="27"/>
  <c r="G303" i="13"/>
  <c r="G293" i="27"/>
  <c r="G293" i="13"/>
  <c r="G283" i="27"/>
  <c r="G283" i="13"/>
  <c r="G273" i="27"/>
  <c r="G273" i="13"/>
  <c r="G263" i="8"/>
  <c r="G263" i="2" s="1"/>
  <c r="G263" i="27"/>
  <c r="G263" i="13"/>
  <c r="G253" i="27"/>
  <c r="G253" i="13"/>
  <c r="G243" i="27"/>
  <c r="G243" i="13"/>
  <c r="G233" i="8"/>
  <c r="G233" i="2" s="1"/>
  <c r="G233" i="27"/>
  <c r="G233" i="13"/>
  <c r="G223" i="27"/>
  <c r="G223" i="13"/>
  <c r="G213" i="27"/>
  <c r="G213" i="13"/>
  <c r="G203" i="8"/>
  <c r="G203" i="2" s="1"/>
  <c r="G203" i="27"/>
  <c r="G203" i="13"/>
  <c r="G193" i="27"/>
  <c r="G193" i="13"/>
  <c r="G183" i="8"/>
  <c r="G183" i="2" s="1"/>
  <c r="G183" i="27"/>
  <c r="G183" i="13"/>
  <c r="G173" i="8"/>
  <c r="G173" i="2" s="1"/>
  <c r="G173" i="27"/>
  <c r="G173" i="13"/>
  <c r="G163" i="8"/>
  <c r="G163" i="2" s="1"/>
  <c r="G163" i="27"/>
  <c r="G163" i="13"/>
  <c r="G153" i="27"/>
  <c r="G153" i="13"/>
  <c r="G143" i="8"/>
  <c r="G143" i="2" s="1"/>
  <c r="G143" i="27"/>
  <c r="G143" i="13"/>
  <c r="G133" i="27"/>
  <c r="G133" i="13"/>
  <c r="G123" i="27"/>
  <c r="G123" i="13"/>
  <c r="G113" i="8"/>
  <c r="G113" i="2" s="1"/>
  <c r="G113" i="27"/>
  <c r="G113" i="13"/>
  <c r="G103" i="8"/>
  <c r="G103" i="2" s="1"/>
  <c r="G103" i="27"/>
  <c r="G103" i="13"/>
  <c r="G93" i="27"/>
  <c r="G93" i="13"/>
  <c r="G83" i="8"/>
  <c r="G83" i="2" s="1"/>
  <c r="G83" i="27"/>
  <c r="G83" i="13"/>
  <c r="G73" i="8"/>
  <c r="G73" i="2" s="1"/>
  <c r="G73" i="27"/>
  <c r="G73" i="13"/>
  <c r="G63" i="8"/>
  <c r="G63" i="2" s="1"/>
  <c r="G63" i="27"/>
  <c r="G63" i="13"/>
  <c r="G53" i="8"/>
  <c r="G53" i="2" s="1"/>
  <c r="G53" i="27"/>
  <c r="G53" i="13"/>
  <c r="G43" i="8"/>
  <c r="G43" i="2" s="1"/>
  <c r="G43" i="27"/>
  <c r="G43" i="13"/>
  <c r="G33" i="27"/>
  <c r="G33" i="13"/>
  <c r="G23" i="8"/>
  <c r="G23" i="2" s="1"/>
  <c r="G23" i="27"/>
  <c r="G23" i="13"/>
  <c r="G13" i="8"/>
  <c r="G13" i="2" s="1"/>
  <c r="G13" i="27"/>
  <c r="G13" i="13"/>
  <c r="H775" i="27"/>
  <c r="H775" i="13"/>
  <c r="H765" i="27"/>
  <c r="H765" i="13"/>
  <c r="H755" i="27"/>
  <c r="H755" i="13"/>
  <c r="H745" i="27"/>
  <c r="H745" i="13"/>
  <c r="H735" i="27"/>
  <c r="H735" i="13"/>
  <c r="G699" i="9"/>
  <c r="H699" i="2" s="1"/>
  <c r="H699" i="27"/>
  <c r="H699" i="13"/>
  <c r="G689" i="9"/>
  <c r="H689" i="2" s="1"/>
  <c r="H689" i="27"/>
  <c r="H689" i="13"/>
  <c r="G679" i="9"/>
  <c r="H679" i="2" s="1"/>
  <c r="H679" i="27"/>
  <c r="H679" i="13"/>
  <c r="G669" i="9"/>
  <c r="H669" i="2" s="1"/>
  <c r="H669" i="27"/>
  <c r="H669" i="13"/>
  <c r="G659" i="9"/>
  <c r="H659" i="2" s="1"/>
  <c r="H659" i="27"/>
  <c r="H659" i="13"/>
  <c r="G649" i="9"/>
  <c r="H649" i="2" s="1"/>
  <c r="H649" i="27"/>
  <c r="H649" i="13"/>
  <c r="G639" i="9"/>
  <c r="H639" i="2" s="1"/>
  <c r="H639" i="27"/>
  <c r="H639" i="13"/>
  <c r="G629" i="9"/>
  <c r="H629" i="2" s="1"/>
  <c r="H629" i="27"/>
  <c r="H629" i="13"/>
  <c r="G619" i="9"/>
  <c r="H619" i="2" s="1"/>
  <c r="H619" i="27"/>
  <c r="H619" i="13"/>
  <c r="G609" i="9"/>
  <c r="H609" i="2" s="1"/>
  <c r="H609" i="27"/>
  <c r="H609" i="13"/>
  <c r="G599" i="9"/>
  <c r="H599" i="2" s="1"/>
  <c r="H599" i="27"/>
  <c r="H599" i="13"/>
  <c r="G589" i="9"/>
  <c r="H589" i="2" s="1"/>
  <c r="H589" i="27"/>
  <c r="H589" i="13"/>
  <c r="G579" i="9"/>
  <c r="H579" i="2" s="1"/>
  <c r="H579" i="27"/>
  <c r="H579" i="13"/>
  <c r="G569" i="9"/>
  <c r="H569" i="2" s="1"/>
  <c r="H569" i="27"/>
  <c r="H569" i="13"/>
  <c r="G559" i="9"/>
  <c r="H559" i="2" s="1"/>
  <c r="H559" i="27"/>
  <c r="H559" i="13"/>
  <c r="G549" i="9"/>
  <c r="H549" i="2" s="1"/>
  <c r="H549" i="27"/>
  <c r="H549" i="13"/>
  <c r="G539" i="9"/>
  <c r="H539" i="2" s="1"/>
  <c r="H539" i="27"/>
  <c r="H539" i="13"/>
  <c r="G529" i="9"/>
  <c r="H529" i="2" s="1"/>
  <c r="H529" i="27"/>
  <c r="H529" i="13"/>
  <c r="G519" i="9"/>
  <c r="H519" i="2" s="1"/>
  <c r="H519" i="27"/>
  <c r="H519" i="13"/>
  <c r="G509" i="9"/>
  <c r="H509" i="2" s="1"/>
  <c r="H509" i="27"/>
  <c r="H509" i="13"/>
  <c r="G499" i="9"/>
  <c r="H499" i="2" s="1"/>
  <c r="H499" i="27"/>
  <c r="H499" i="13"/>
  <c r="G489" i="9"/>
  <c r="H489" i="2" s="1"/>
  <c r="H489" i="27"/>
  <c r="H489" i="13"/>
  <c r="G479" i="9"/>
  <c r="H479" i="2" s="1"/>
  <c r="H479" i="27"/>
  <c r="H479" i="13"/>
  <c r="G469" i="9"/>
  <c r="H469" i="2" s="1"/>
  <c r="H469" i="27"/>
  <c r="H469" i="13"/>
  <c r="G459" i="9"/>
  <c r="H459" i="2" s="1"/>
  <c r="H459" i="27"/>
  <c r="H459" i="13"/>
  <c r="G449" i="9"/>
  <c r="H449" i="2" s="1"/>
  <c r="H449" i="27"/>
  <c r="H449" i="13"/>
  <c r="G439" i="9"/>
  <c r="H439" i="2" s="1"/>
  <c r="H439" i="27"/>
  <c r="H439" i="13"/>
  <c r="G429" i="9"/>
  <c r="H429" i="2" s="1"/>
  <c r="H429" i="27"/>
  <c r="H429" i="13"/>
  <c r="G419" i="9"/>
  <c r="H419" i="2" s="1"/>
  <c r="H419" i="27"/>
  <c r="H419" i="13"/>
  <c r="G409" i="9"/>
  <c r="H409" i="2" s="1"/>
  <c r="H409" i="27"/>
  <c r="H409" i="13"/>
  <c r="G399" i="9"/>
  <c r="H399" i="2" s="1"/>
  <c r="H399" i="27"/>
  <c r="H399" i="13"/>
  <c r="G389" i="9"/>
  <c r="H389" i="2" s="1"/>
  <c r="H389" i="27"/>
  <c r="H389" i="13"/>
  <c r="G379" i="9"/>
  <c r="H379" i="2" s="1"/>
  <c r="H379" i="27"/>
  <c r="H379" i="13"/>
  <c r="G369" i="9"/>
  <c r="H369" i="2" s="1"/>
  <c r="H369" i="27"/>
  <c r="H369" i="13"/>
  <c r="G359" i="9"/>
  <c r="H359" i="2" s="1"/>
  <c r="H359" i="27"/>
  <c r="H359" i="13"/>
  <c r="G349" i="9"/>
  <c r="H349" i="2" s="1"/>
  <c r="H349" i="27"/>
  <c r="H349" i="13"/>
  <c r="G339" i="9"/>
  <c r="H339" i="2" s="1"/>
  <c r="H339" i="13"/>
  <c r="H339" i="27"/>
  <c r="G329" i="9"/>
  <c r="H329" i="2" s="1"/>
  <c r="H329" i="27"/>
  <c r="H329" i="13"/>
  <c r="G319" i="9"/>
  <c r="H319" i="2" s="1"/>
  <c r="H319" i="27"/>
  <c r="H319" i="13"/>
  <c r="G309" i="9"/>
  <c r="H309" i="2" s="1"/>
  <c r="H309" i="27"/>
  <c r="H309" i="13"/>
  <c r="G299" i="9"/>
  <c r="H299" i="2" s="1"/>
  <c r="H299" i="27"/>
  <c r="H299" i="13"/>
  <c r="G289" i="9"/>
  <c r="H289" i="2" s="1"/>
  <c r="H289" i="27"/>
  <c r="H289" i="13"/>
  <c r="G279" i="9"/>
  <c r="H279" i="2" s="1"/>
  <c r="H279" i="27"/>
  <c r="H279" i="13"/>
  <c r="G269" i="9"/>
  <c r="H269" i="2" s="1"/>
  <c r="H269" i="27"/>
  <c r="H269" i="13"/>
  <c r="G259" i="9"/>
  <c r="H259" i="2" s="1"/>
  <c r="H259" i="27"/>
  <c r="H259" i="13"/>
  <c r="G249" i="9"/>
  <c r="H249" i="2" s="1"/>
  <c r="H249" i="27"/>
  <c r="H249" i="13"/>
  <c r="G239" i="9"/>
  <c r="H239" i="2" s="1"/>
  <c r="H239" i="27"/>
  <c r="H239" i="13"/>
  <c r="G229" i="9"/>
  <c r="H229" i="2" s="1"/>
  <c r="H229" i="27"/>
  <c r="H229" i="13"/>
  <c r="G219" i="9"/>
  <c r="H219" i="2" s="1"/>
  <c r="H219" i="27"/>
  <c r="H219" i="13"/>
  <c r="G209" i="9"/>
  <c r="H209" i="2" s="1"/>
  <c r="H209" i="27"/>
  <c r="H209" i="13"/>
  <c r="G199" i="9"/>
  <c r="H199" i="2" s="1"/>
  <c r="H199" i="27"/>
  <c r="H199" i="13"/>
  <c r="G189" i="9"/>
  <c r="H189" i="2" s="1"/>
  <c r="H189" i="27"/>
  <c r="H189" i="13"/>
  <c r="G179" i="9"/>
  <c r="H179" i="2" s="1"/>
  <c r="H179" i="27"/>
  <c r="H179" i="13"/>
  <c r="G169" i="9"/>
  <c r="H169" i="2" s="1"/>
  <c r="H169" i="27"/>
  <c r="H169" i="13"/>
  <c r="G159" i="9"/>
  <c r="H159" i="2" s="1"/>
  <c r="H159" i="27"/>
  <c r="H159" i="13"/>
  <c r="G149" i="9"/>
  <c r="H149" i="2" s="1"/>
  <c r="H149" i="27"/>
  <c r="H149" i="13"/>
  <c r="G139" i="9"/>
  <c r="H139" i="2" s="1"/>
  <c r="H139" i="27"/>
  <c r="H139" i="13"/>
  <c r="G129" i="9"/>
  <c r="H129" i="2" s="1"/>
  <c r="H129" i="27"/>
  <c r="H129" i="13"/>
  <c r="G119" i="9"/>
  <c r="H119" i="2" s="1"/>
  <c r="H119" i="27"/>
  <c r="H119" i="13"/>
  <c r="G109" i="9"/>
  <c r="H109" i="2" s="1"/>
  <c r="H109" i="27"/>
  <c r="H109" i="13"/>
  <c r="G99" i="9"/>
  <c r="H99" i="2" s="1"/>
  <c r="H99" i="27"/>
  <c r="H99" i="13"/>
  <c r="G89" i="9"/>
  <c r="H89" i="2" s="1"/>
  <c r="H89" i="27"/>
  <c r="H89" i="13"/>
  <c r="G79" i="9"/>
  <c r="H79" i="2" s="1"/>
  <c r="H79" i="27"/>
  <c r="H79" i="13"/>
  <c r="G69" i="9"/>
  <c r="H69" i="2" s="1"/>
  <c r="H69" i="27"/>
  <c r="H69" i="13"/>
  <c r="G59" i="9"/>
  <c r="H59" i="2" s="1"/>
  <c r="H59" i="27"/>
  <c r="H59" i="13"/>
  <c r="G49" i="9"/>
  <c r="H49" i="2" s="1"/>
  <c r="H49" i="27"/>
  <c r="H49" i="13"/>
  <c r="G39" i="9"/>
  <c r="H39" i="2" s="1"/>
  <c r="H39" i="27"/>
  <c r="H39" i="13"/>
  <c r="G29" i="9"/>
  <c r="H29" i="2" s="1"/>
  <c r="H29" i="27"/>
  <c r="H29" i="13"/>
  <c r="G19" i="9"/>
  <c r="H19" i="2" s="1"/>
  <c r="H19" i="27"/>
  <c r="H19" i="13"/>
  <c r="G9" i="9"/>
  <c r="H9" i="2" s="1"/>
  <c r="H9" i="27"/>
  <c r="H9" i="13"/>
  <c r="H133" i="10"/>
  <c r="I133" i="2" s="1"/>
  <c r="H163" i="10"/>
  <c r="I163" i="2" s="1"/>
  <c r="H347" i="10"/>
  <c r="I347" i="2" s="1"/>
  <c r="H504" i="10"/>
  <c r="I504" i="2" s="1"/>
  <c r="H534" i="10"/>
  <c r="I534" i="2" s="1"/>
  <c r="I775" i="13"/>
  <c r="I765" i="13"/>
  <c r="I755" i="13"/>
  <c r="I745" i="13"/>
  <c r="I735" i="13"/>
  <c r="H699" i="10"/>
  <c r="I699" i="2" s="1"/>
  <c r="I699" i="13"/>
  <c r="H689" i="10"/>
  <c r="I689" i="2" s="1"/>
  <c r="I689" i="13"/>
  <c r="H679" i="10"/>
  <c r="I679" i="2" s="1"/>
  <c r="I679" i="13"/>
  <c r="H669" i="10"/>
  <c r="I669" i="2" s="1"/>
  <c r="I669" i="13"/>
  <c r="H659" i="10"/>
  <c r="I659" i="2" s="1"/>
  <c r="I659" i="13"/>
  <c r="H649" i="10"/>
  <c r="I649" i="2" s="1"/>
  <c r="I649" i="13"/>
  <c r="H639" i="10"/>
  <c r="I639" i="2" s="1"/>
  <c r="I639" i="13"/>
  <c r="H629" i="10"/>
  <c r="I629" i="2" s="1"/>
  <c r="I629" i="13"/>
  <c r="H619" i="10"/>
  <c r="I619" i="2" s="1"/>
  <c r="I619" i="13"/>
  <c r="H609" i="10"/>
  <c r="I609" i="2" s="1"/>
  <c r="I609" i="13"/>
  <c r="H599" i="10"/>
  <c r="I599" i="2" s="1"/>
  <c r="I599" i="13"/>
  <c r="H589" i="10"/>
  <c r="I589" i="2" s="1"/>
  <c r="I589" i="13"/>
  <c r="H579" i="10"/>
  <c r="I579" i="2" s="1"/>
  <c r="I579" i="13"/>
  <c r="H569" i="10"/>
  <c r="I569" i="2" s="1"/>
  <c r="I569" i="13"/>
  <c r="H559" i="10"/>
  <c r="I559" i="2" s="1"/>
  <c r="I559" i="13"/>
  <c r="H549" i="10"/>
  <c r="I549" i="2" s="1"/>
  <c r="I549" i="13"/>
  <c r="H539" i="10"/>
  <c r="I539" i="2" s="1"/>
  <c r="I539" i="13"/>
  <c r="H529" i="10"/>
  <c r="I529" i="2" s="1"/>
  <c r="I529" i="13"/>
  <c r="H519" i="10"/>
  <c r="I519" i="2" s="1"/>
  <c r="I519" i="13"/>
  <c r="H509" i="10"/>
  <c r="I509" i="2" s="1"/>
  <c r="I509" i="13"/>
  <c r="H499" i="10"/>
  <c r="I499" i="2" s="1"/>
  <c r="I499" i="13"/>
  <c r="H489" i="10"/>
  <c r="I489" i="2" s="1"/>
  <c r="I489" i="13"/>
  <c r="H479" i="10"/>
  <c r="I479" i="2" s="1"/>
  <c r="I479" i="13"/>
  <c r="H469" i="10"/>
  <c r="I469" i="2" s="1"/>
  <c r="I469" i="13"/>
  <c r="H459" i="10"/>
  <c r="I459" i="2" s="1"/>
  <c r="I459" i="13"/>
  <c r="H449" i="10"/>
  <c r="I449" i="2" s="1"/>
  <c r="I449" i="13"/>
  <c r="H439" i="10"/>
  <c r="I439" i="2" s="1"/>
  <c r="I439" i="13"/>
  <c r="H429" i="10"/>
  <c r="I429" i="2" s="1"/>
  <c r="I429" i="13"/>
  <c r="H419" i="10"/>
  <c r="I419" i="2" s="1"/>
  <c r="I419" i="13"/>
  <c r="H409" i="10"/>
  <c r="I409" i="2" s="1"/>
  <c r="I409" i="13"/>
  <c r="H399" i="10"/>
  <c r="I399" i="2" s="1"/>
  <c r="I399" i="13"/>
  <c r="H389" i="10"/>
  <c r="I389" i="2" s="1"/>
  <c r="I389" i="13"/>
  <c r="H379" i="10"/>
  <c r="I379" i="2" s="1"/>
  <c r="I379" i="13"/>
  <c r="H369" i="10"/>
  <c r="I369" i="2" s="1"/>
  <c r="I369" i="13"/>
  <c r="H359" i="10"/>
  <c r="I359" i="2" s="1"/>
  <c r="I359" i="13"/>
  <c r="H349" i="10"/>
  <c r="I349" i="2" s="1"/>
  <c r="I349" i="13"/>
  <c r="H339" i="10"/>
  <c r="I339" i="2" s="1"/>
  <c r="I339" i="13"/>
  <c r="H329" i="10"/>
  <c r="I329" i="2" s="1"/>
  <c r="I329" i="13"/>
  <c r="H319" i="10"/>
  <c r="I319" i="2" s="1"/>
  <c r="I319" i="13"/>
  <c r="H309" i="10"/>
  <c r="I309" i="2" s="1"/>
  <c r="I309" i="13"/>
  <c r="H299" i="10"/>
  <c r="I299" i="2" s="1"/>
  <c r="I299" i="13"/>
  <c r="H289" i="10"/>
  <c r="I289" i="2" s="1"/>
  <c r="I289" i="13"/>
  <c r="H279" i="10"/>
  <c r="I279" i="2" s="1"/>
  <c r="I279" i="13"/>
  <c r="H269" i="10"/>
  <c r="I269" i="2" s="1"/>
  <c r="I269" i="13"/>
  <c r="H259" i="10"/>
  <c r="I259" i="2" s="1"/>
  <c r="I259" i="13"/>
  <c r="H249" i="10"/>
  <c r="I249" i="2" s="1"/>
  <c r="I249" i="13"/>
  <c r="H239" i="10"/>
  <c r="I239" i="2" s="1"/>
  <c r="I239" i="13"/>
  <c r="H229" i="10"/>
  <c r="I229" i="2" s="1"/>
  <c r="I229" i="13"/>
  <c r="H219" i="10"/>
  <c r="I219" i="2" s="1"/>
  <c r="I219" i="13"/>
  <c r="H209" i="10"/>
  <c r="I209" i="2" s="1"/>
  <c r="I209" i="13"/>
  <c r="H199" i="10"/>
  <c r="I199" i="2" s="1"/>
  <c r="I199" i="13"/>
  <c r="H189" i="10"/>
  <c r="I189" i="2" s="1"/>
  <c r="I189" i="13"/>
  <c r="H179" i="10"/>
  <c r="I179" i="2" s="1"/>
  <c r="I179" i="13"/>
  <c r="H169" i="10"/>
  <c r="I169" i="2" s="1"/>
  <c r="I169" i="13"/>
  <c r="H159" i="10"/>
  <c r="I159" i="2" s="1"/>
  <c r="I159" i="13"/>
  <c r="H149" i="10"/>
  <c r="I149" i="2" s="1"/>
  <c r="I149" i="13"/>
  <c r="H139" i="10"/>
  <c r="I139" i="2" s="1"/>
  <c r="I139" i="13"/>
  <c r="H129" i="10"/>
  <c r="I129" i="2" s="1"/>
  <c r="I129" i="13"/>
  <c r="H119" i="10"/>
  <c r="I119" i="2" s="1"/>
  <c r="I119" i="13"/>
  <c r="H109" i="10"/>
  <c r="I109" i="2" s="1"/>
  <c r="I109" i="13"/>
  <c r="H99" i="10"/>
  <c r="I99" i="2" s="1"/>
  <c r="I99" i="13"/>
  <c r="H89" i="10"/>
  <c r="I89" i="2" s="1"/>
  <c r="I89" i="13"/>
  <c r="H79" i="10"/>
  <c r="I79" i="2" s="1"/>
  <c r="I79" i="13"/>
  <c r="H69" i="10"/>
  <c r="I69" i="2" s="1"/>
  <c r="I69" i="13"/>
  <c r="H59" i="10"/>
  <c r="I59" i="2" s="1"/>
  <c r="I59" i="13"/>
  <c r="H49" i="10"/>
  <c r="I49" i="2" s="1"/>
  <c r="I49" i="13"/>
  <c r="H39" i="10"/>
  <c r="I39" i="2" s="1"/>
  <c r="I39" i="13"/>
  <c r="H29" i="10"/>
  <c r="I29" i="2" s="1"/>
  <c r="I29" i="13"/>
  <c r="H19" i="10"/>
  <c r="I19" i="2" s="1"/>
  <c r="I19" i="13"/>
  <c r="H9" i="10"/>
  <c r="I9" i="2" s="1"/>
  <c r="I9" i="13"/>
  <c r="I753" i="13"/>
  <c r="I733" i="13"/>
  <c r="H687" i="10"/>
  <c r="I687" i="2" s="1"/>
  <c r="I687" i="13"/>
  <c r="H677" i="10"/>
  <c r="I677" i="2" s="1"/>
  <c r="I677" i="13"/>
  <c r="H667" i="10"/>
  <c r="I667" i="2" s="1"/>
  <c r="I667" i="13"/>
  <c r="H657" i="10"/>
  <c r="I657" i="2" s="1"/>
  <c r="I657" i="13"/>
  <c r="H647" i="10"/>
  <c r="I647" i="2" s="1"/>
  <c r="I647" i="13"/>
  <c r="H627" i="10"/>
  <c r="I627" i="2" s="1"/>
  <c r="I627" i="13"/>
  <c r="I617" i="13"/>
  <c r="H617" i="10"/>
  <c r="I617" i="2" s="1"/>
  <c r="H597" i="10"/>
  <c r="I597" i="2" s="1"/>
  <c r="I597" i="13"/>
  <c r="H567" i="10"/>
  <c r="I567" i="2" s="1"/>
  <c r="I567" i="13"/>
  <c r="H557" i="10"/>
  <c r="I557" i="2" s="1"/>
  <c r="I557" i="13"/>
  <c r="H537" i="10"/>
  <c r="I537" i="2" s="1"/>
  <c r="I537" i="13"/>
  <c r="H527" i="10"/>
  <c r="I527" i="2" s="1"/>
  <c r="I527" i="13"/>
  <c r="I517" i="13"/>
  <c r="H517" i="10"/>
  <c r="I517" i="2" s="1"/>
  <c r="H507" i="10"/>
  <c r="I507" i="2" s="1"/>
  <c r="I507" i="13"/>
  <c r="H497" i="10"/>
  <c r="I497" i="2" s="1"/>
  <c r="I497" i="13"/>
  <c r="I487" i="13"/>
  <c r="H487" i="10"/>
  <c r="I487" i="2" s="1"/>
  <c r="H467" i="10"/>
  <c r="I467" i="2" s="1"/>
  <c r="I467" i="13"/>
  <c r="H457" i="10"/>
  <c r="I457" i="2" s="1"/>
  <c r="I457" i="13"/>
  <c r="H447" i="10"/>
  <c r="I447" i="2" s="1"/>
  <c r="I447" i="13"/>
  <c r="I437" i="13"/>
  <c r="H437" i="10"/>
  <c r="I437" i="2" s="1"/>
  <c r="H427" i="10"/>
  <c r="I427" i="2" s="1"/>
  <c r="I427" i="13"/>
  <c r="H407" i="10"/>
  <c r="I407" i="2" s="1"/>
  <c r="I407" i="13"/>
  <c r="H397" i="10"/>
  <c r="I397" i="2" s="1"/>
  <c r="I397" i="13"/>
  <c r="H387" i="10"/>
  <c r="I387" i="2" s="1"/>
  <c r="I387" i="13"/>
  <c r="I377" i="13"/>
  <c r="H377" i="10"/>
  <c r="I377" i="2" s="1"/>
  <c r="H357" i="10"/>
  <c r="I357" i="2" s="1"/>
  <c r="I357" i="13"/>
  <c r="H327" i="10"/>
  <c r="I327" i="2" s="1"/>
  <c r="I327" i="13"/>
  <c r="I317" i="13"/>
  <c r="H317" i="10"/>
  <c r="I317" i="2" s="1"/>
  <c r="H307" i="10"/>
  <c r="I307" i="2" s="1"/>
  <c r="I307" i="13"/>
  <c r="H297" i="10"/>
  <c r="I297" i="2" s="1"/>
  <c r="I297" i="13"/>
  <c r="I287" i="13"/>
  <c r="H287" i="10"/>
  <c r="I287" i="2" s="1"/>
  <c r="H277" i="10"/>
  <c r="I277" i="2" s="1"/>
  <c r="I277" i="13"/>
  <c r="H257" i="10"/>
  <c r="I257" i="2" s="1"/>
  <c r="I257" i="13"/>
  <c r="H227" i="10"/>
  <c r="I227" i="2" s="1"/>
  <c r="I227" i="13"/>
  <c r="I217" i="13"/>
  <c r="H217" i="10"/>
  <c r="I217" i="2" s="1"/>
  <c r="H197" i="10"/>
  <c r="I197" i="2" s="1"/>
  <c r="I197" i="13"/>
  <c r="I167" i="13"/>
  <c r="H167" i="10"/>
  <c r="I167" i="2" s="1"/>
  <c r="H157" i="10"/>
  <c r="I157" i="2" s="1"/>
  <c r="I157" i="13"/>
  <c r="H137" i="10"/>
  <c r="I137" i="2" s="1"/>
  <c r="I137" i="13"/>
  <c r="I127" i="13"/>
  <c r="H127" i="10"/>
  <c r="I127" i="2" s="1"/>
  <c r="I107" i="13"/>
  <c r="H107" i="10"/>
  <c r="I107" i="2" s="1"/>
  <c r="H97" i="10"/>
  <c r="I97" i="2" s="1"/>
  <c r="I97" i="13"/>
  <c r="H87" i="10"/>
  <c r="I87" i="2" s="1"/>
  <c r="I87" i="13"/>
  <c r="H77" i="10"/>
  <c r="I77" i="2" s="1"/>
  <c r="I77" i="13"/>
  <c r="H67" i="10"/>
  <c r="I67" i="2" s="1"/>
  <c r="I67" i="13"/>
  <c r="H37" i="10"/>
  <c r="I37" i="2" s="1"/>
  <c r="I37" i="13"/>
  <c r="H27" i="10"/>
  <c r="I27" i="2" s="1"/>
  <c r="I27" i="13"/>
  <c r="H17" i="10"/>
  <c r="I17" i="2" s="1"/>
  <c r="I17" i="13"/>
  <c r="I3" i="27"/>
  <c r="J3" i="11"/>
  <c r="J3" i="2" s="1"/>
  <c r="I773" i="27"/>
  <c r="I763" i="27"/>
  <c r="I753" i="27"/>
  <c r="I743" i="27"/>
  <c r="I733" i="27"/>
  <c r="I697" i="27"/>
  <c r="J697" i="11"/>
  <c r="J697" i="2" s="1"/>
  <c r="J687" i="11"/>
  <c r="J687" i="2" s="1"/>
  <c r="I687" i="27"/>
  <c r="I677" i="27"/>
  <c r="J677" i="11"/>
  <c r="J677" i="2" s="1"/>
  <c r="I667" i="27"/>
  <c r="J667" i="11"/>
  <c r="J667" i="2" s="1"/>
  <c r="J657" i="11"/>
  <c r="J657" i="2" s="1"/>
  <c r="I657" i="27"/>
  <c r="I647" i="27"/>
  <c r="J647" i="11"/>
  <c r="J647" i="2" s="1"/>
  <c r="I637" i="27"/>
  <c r="J637" i="11"/>
  <c r="J637" i="2" s="1"/>
  <c r="I627" i="27"/>
  <c r="J627" i="11"/>
  <c r="J627" i="2" s="1"/>
  <c r="I617" i="27"/>
  <c r="J617" i="11"/>
  <c r="J617" i="2" s="1"/>
  <c r="J607" i="11"/>
  <c r="J607" i="2" s="1"/>
  <c r="I607" i="27"/>
  <c r="I597" i="27"/>
  <c r="J597" i="11"/>
  <c r="J597" i="2" s="1"/>
  <c r="I587" i="27"/>
  <c r="J587" i="11"/>
  <c r="J587" i="2" s="1"/>
  <c r="I577" i="27"/>
  <c r="J577" i="11"/>
  <c r="J577" i="2" s="1"/>
  <c r="I567" i="27"/>
  <c r="J567" i="11"/>
  <c r="J567" i="2" s="1"/>
  <c r="J557" i="11"/>
  <c r="J557" i="2" s="1"/>
  <c r="I557" i="27"/>
  <c r="J547" i="11"/>
  <c r="J547" i="2" s="1"/>
  <c r="I547" i="27"/>
  <c r="H156" i="10"/>
  <c r="I156" i="2" s="1"/>
  <c r="I156" i="13"/>
  <c r="H136" i="10"/>
  <c r="I136" i="2" s="1"/>
  <c r="I136" i="13"/>
  <c r="I116" i="13"/>
  <c r="H116" i="10"/>
  <c r="I116" i="2" s="1"/>
  <c r="H106" i="10"/>
  <c r="I106" i="2" s="1"/>
  <c r="I106" i="13"/>
  <c r="H76" i="10"/>
  <c r="I76" i="2" s="1"/>
  <c r="I76" i="13"/>
  <c r="H66" i="10"/>
  <c r="I66" i="2" s="1"/>
  <c r="I66" i="13"/>
  <c r="H56" i="10"/>
  <c r="I56" i="2" s="1"/>
  <c r="I56" i="13"/>
  <c r="H46" i="10"/>
  <c r="I46" i="2" s="1"/>
  <c r="I46" i="13"/>
  <c r="H36" i="10"/>
  <c r="I36" i="2" s="1"/>
  <c r="I36" i="13"/>
  <c r="H16" i="10"/>
  <c r="I16" i="2" s="1"/>
  <c r="I16" i="13"/>
  <c r="J565" i="11"/>
  <c r="J565" i="2" s="1"/>
  <c r="J695" i="11"/>
  <c r="J695" i="2" s="1"/>
  <c r="I781" i="27"/>
  <c r="I771" i="27"/>
  <c r="I761" i="27"/>
  <c r="I751" i="27"/>
  <c r="I741" i="27"/>
  <c r="I731" i="27"/>
  <c r="I685" i="27"/>
  <c r="J685" i="11"/>
  <c r="J685" i="2" s="1"/>
  <c r="I675" i="27"/>
  <c r="J675" i="11"/>
  <c r="J675" i="2" s="1"/>
  <c r="I665" i="27"/>
  <c r="J665" i="11"/>
  <c r="J665" i="2" s="1"/>
  <c r="I655" i="27"/>
  <c r="J655" i="11"/>
  <c r="J655" i="2" s="1"/>
  <c r="I635" i="27"/>
  <c r="J635" i="11"/>
  <c r="J635" i="2" s="1"/>
  <c r="I625" i="27"/>
  <c r="J625" i="11"/>
  <c r="J625" i="2" s="1"/>
  <c r="I615" i="27"/>
  <c r="J615" i="11"/>
  <c r="J615" i="2" s="1"/>
  <c r="I595" i="27"/>
  <c r="J595" i="11"/>
  <c r="J595" i="2" s="1"/>
  <c r="I575" i="27"/>
  <c r="J575" i="11"/>
  <c r="J575" i="2" s="1"/>
  <c r="I545" i="27"/>
  <c r="J545" i="11"/>
  <c r="J545" i="2" s="1"/>
  <c r="I535" i="27"/>
  <c r="J535" i="11"/>
  <c r="J535" i="2" s="1"/>
  <c r="I525" i="27"/>
  <c r="J525" i="11"/>
  <c r="J525" i="2" s="1"/>
  <c r="I515" i="27"/>
  <c r="J515" i="11"/>
  <c r="J515" i="2" s="1"/>
  <c r="I495" i="27"/>
  <c r="J495" i="11"/>
  <c r="J495" i="2" s="1"/>
  <c r="I485" i="27"/>
  <c r="J485" i="11"/>
  <c r="J485" i="2" s="1"/>
  <c r="I475" i="27"/>
  <c r="J475" i="11"/>
  <c r="J475" i="2" s="1"/>
  <c r="I465" i="27"/>
  <c r="J465" i="11"/>
  <c r="J465" i="2" s="1"/>
  <c r="I455" i="27"/>
  <c r="J455" i="11"/>
  <c r="J455" i="2" s="1"/>
  <c r="I445" i="27"/>
  <c r="J445" i="11"/>
  <c r="J445" i="2" s="1"/>
  <c r="I435" i="27"/>
  <c r="J435" i="11"/>
  <c r="J435" i="2" s="1"/>
  <c r="I494" i="13"/>
  <c r="H494" i="10"/>
  <c r="I494" i="2" s="1"/>
  <c r="J585" i="11"/>
  <c r="J585" i="2" s="1"/>
  <c r="I393" i="13"/>
  <c r="H393" i="10"/>
  <c r="I393" i="2" s="1"/>
  <c r="H343" i="10"/>
  <c r="I343" i="2" s="1"/>
  <c r="I343" i="13"/>
  <c r="H333" i="10"/>
  <c r="I333" i="2" s="1"/>
  <c r="I333" i="13"/>
  <c r="H323" i="10"/>
  <c r="I323" i="2" s="1"/>
  <c r="I323" i="13"/>
  <c r="H313" i="10"/>
  <c r="I313" i="2" s="1"/>
  <c r="I313" i="13"/>
  <c r="H293" i="10"/>
  <c r="I293" i="2" s="1"/>
  <c r="I293" i="13"/>
  <c r="I243" i="13"/>
  <c r="H243" i="10"/>
  <c r="I243" i="2" s="1"/>
  <c r="H233" i="10"/>
  <c r="I233" i="2" s="1"/>
  <c r="I233" i="13"/>
  <c r="H223" i="10"/>
  <c r="I223" i="2" s="1"/>
  <c r="I223" i="13"/>
  <c r="H213" i="10"/>
  <c r="I213" i="2" s="1"/>
  <c r="I213" i="13"/>
  <c r="I193" i="13"/>
  <c r="H193" i="10"/>
  <c r="I193" i="2" s="1"/>
  <c r="H183" i="10"/>
  <c r="I183" i="2" s="1"/>
  <c r="I183" i="13"/>
  <c r="H153" i="10"/>
  <c r="I153" i="2" s="1"/>
  <c r="I153" i="13"/>
  <c r="I143" i="13"/>
  <c r="H143" i="10"/>
  <c r="I143" i="2" s="1"/>
  <c r="H123" i="10"/>
  <c r="I123" i="2" s="1"/>
  <c r="I123" i="13"/>
  <c r="I63" i="13"/>
  <c r="H63" i="10"/>
  <c r="I63" i="2" s="1"/>
  <c r="H53" i="10"/>
  <c r="I53" i="2" s="1"/>
  <c r="I53" i="13"/>
  <c r="H43" i="10"/>
  <c r="I43" i="2" s="1"/>
  <c r="I43" i="13"/>
  <c r="I33" i="13"/>
  <c r="H33" i="10"/>
  <c r="I33" i="2" s="1"/>
  <c r="I13" i="13"/>
  <c r="H13" i="10"/>
  <c r="I13" i="2" s="1"/>
  <c r="J645" i="11"/>
  <c r="J645" i="2" s="1"/>
  <c r="I779" i="27"/>
  <c r="I769" i="27"/>
  <c r="I759" i="27"/>
  <c r="G453" i="8"/>
  <c r="G453" i="2" s="1"/>
  <c r="G762" i="27"/>
  <c r="G762" i="13"/>
  <c r="G646" i="8"/>
  <c r="G646" i="2" s="1"/>
  <c r="G646" i="27"/>
  <c r="G646" i="13"/>
  <c r="G526" i="8"/>
  <c r="G526" i="2" s="1"/>
  <c r="G526" i="27"/>
  <c r="G526" i="13"/>
  <c r="G416" i="27"/>
  <c r="G416" i="13"/>
  <c r="G286" i="27"/>
  <c r="G286" i="13"/>
  <c r="G146" i="27"/>
  <c r="G146" i="13"/>
  <c r="G6" i="8"/>
  <c r="G6" i="2" s="1"/>
  <c r="G6" i="27"/>
  <c r="G6" i="13"/>
  <c r="H778" i="27"/>
  <c r="H778" i="13"/>
  <c r="H768" i="27"/>
  <c r="H768" i="13"/>
  <c r="H758" i="27"/>
  <c r="H758" i="13"/>
  <c r="H748" i="13"/>
  <c r="H748" i="27"/>
  <c r="H738" i="27"/>
  <c r="H738" i="13"/>
  <c r="G702" i="9"/>
  <c r="H702" i="2" s="1"/>
  <c r="H702" i="27"/>
  <c r="H702" i="13"/>
  <c r="G692" i="9"/>
  <c r="H692" i="2" s="1"/>
  <c r="H692" i="27"/>
  <c r="H692" i="13"/>
  <c r="G682" i="9"/>
  <c r="H682" i="2" s="1"/>
  <c r="H682" i="27"/>
  <c r="H682" i="13"/>
  <c r="G672" i="9"/>
  <c r="H672" i="2" s="1"/>
  <c r="H672" i="27"/>
  <c r="H672" i="13"/>
  <c r="G662" i="9"/>
  <c r="H662" i="2" s="1"/>
  <c r="H662" i="27"/>
  <c r="H662" i="13"/>
  <c r="G652" i="9"/>
  <c r="H652" i="2" s="1"/>
  <c r="H652" i="27"/>
  <c r="H652" i="13"/>
  <c r="G642" i="9"/>
  <c r="H642" i="2" s="1"/>
  <c r="H642" i="27"/>
  <c r="H642" i="13"/>
  <c r="G632" i="9"/>
  <c r="H632" i="2" s="1"/>
  <c r="H632" i="27"/>
  <c r="H632" i="13"/>
  <c r="G622" i="9"/>
  <c r="H622" i="2" s="1"/>
  <c r="H622" i="27"/>
  <c r="H622" i="13"/>
  <c r="G612" i="9"/>
  <c r="H612" i="2" s="1"/>
  <c r="H612" i="27"/>
  <c r="H612" i="13"/>
  <c r="H602" i="27"/>
  <c r="H602" i="13"/>
  <c r="G602" i="9"/>
  <c r="H602" i="2" s="1"/>
  <c r="G592" i="9"/>
  <c r="H592" i="2" s="1"/>
  <c r="H592" i="27"/>
  <c r="H592" i="13"/>
  <c r="G582" i="9"/>
  <c r="H582" i="2" s="1"/>
  <c r="H582" i="27"/>
  <c r="H582" i="13"/>
  <c r="G572" i="9"/>
  <c r="H572" i="2" s="1"/>
  <c r="H572" i="27"/>
  <c r="H572" i="13"/>
  <c r="G562" i="9"/>
  <c r="H562" i="2" s="1"/>
  <c r="H562" i="27"/>
  <c r="H562" i="13"/>
  <c r="G552" i="9"/>
  <c r="H552" i="2" s="1"/>
  <c r="H552" i="27"/>
  <c r="H552" i="13"/>
  <c r="G542" i="9"/>
  <c r="H542" i="2" s="1"/>
  <c r="H542" i="27"/>
  <c r="H542" i="13"/>
  <c r="G532" i="9"/>
  <c r="H532" i="2" s="1"/>
  <c r="H532" i="27"/>
  <c r="H532" i="13"/>
  <c r="G522" i="9"/>
  <c r="H522" i="2" s="1"/>
  <c r="H522" i="27"/>
  <c r="H522" i="13"/>
  <c r="G512" i="9"/>
  <c r="H512" i="2" s="1"/>
  <c r="H512" i="27"/>
  <c r="H512" i="13"/>
  <c r="H502" i="27"/>
  <c r="H502" i="13"/>
  <c r="G492" i="9"/>
  <c r="H492" i="2" s="1"/>
  <c r="H492" i="27"/>
  <c r="H492" i="13"/>
  <c r="G482" i="9"/>
  <c r="H482" i="2" s="1"/>
  <c r="H482" i="27"/>
  <c r="H482" i="13"/>
  <c r="G472" i="9"/>
  <c r="H472" i="2" s="1"/>
  <c r="H472" i="27"/>
  <c r="H472" i="13"/>
  <c r="G462" i="9"/>
  <c r="H462" i="2" s="1"/>
  <c r="H462" i="27"/>
  <c r="H462" i="13"/>
  <c r="G452" i="9"/>
  <c r="H452" i="2" s="1"/>
  <c r="H452" i="27"/>
  <c r="H452" i="13"/>
  <c r="G442" i="9"/>
  <c r="H442" i="2" s="1"/>
  <c r="H442" i="27"/>
  <c r="H442" i="13"/>
  <c r="G432" i="9"/>
  <c r="H432" i="2" s="1"/>
  <c r="H432" i="27"/>
  <c r="H432" i="13"/>
  <c r="G422" i="9"/>
  <c r="H422" i="2" s="1"/>
  <c r="H422" i="27"/>
  <c r="H422" i="13"/>
  <c r="G412" i="9"/>
  <c r="H412" i="2" s="1"/>
  <c r="H412" i="27"/>
  <c r="H412" i="13"/>
  <c r="G402" i="9"/>
  <c r="H402" i="2" s="1"/>
  <c r="H402" i="27"/>
  <c r="H402" i="13"/>
  <c r="G392" i="9"/>
  <c r="H392" i="2" s="1"/>
  <c r="H392" i="27"/>
  <c r="H392" i="13"/>
  <c r="G382" i="9"/>
  <c r="H382" i="2" s="1"/>
  <c r="H382" i="27"/>
  <c r="H382" i="13"/>
  <c r="G372" i="9"/>
  <c r="H372" i="2" s="1"/>
  <c r="H372" i="27"/>
  <c r="H372" i="13"/>
  <c r="G362" i="9"/>
  <c r="H362" i="2" s="1"/>
  <c r="H362" i="27"/>
  <c r="H362" i="13"/>
  <c r="G352" i="9"/>
  <c r="H352" i="2" s="1"/>
  <c r="H352" i="27"/>
  <c r="H352" i="13"/>
  <c r="H342" i="27"/>
  <c r="H342" i="13"/>
  <c r="G332" i="9"/>
  <c r="H332" i="2" s="1"/>
  <c r="H332" i="27"/>
  <c r="H332" i="13"/>
  <c r="G322" i="9"/>
  <c r="H322" i="2" s="1"/>
  <c r="H322" i="27"/>
  <c r="H322" i="13"/>
  <c r="G312" i="9"/>
  <c r="H312" i="2" s="1"/>
  <c r="H312" i="27"/>
  <c r="H312" i="13"/>
  <c r="G302" i="9"/>
  <c r="H302" i="2" s="1"/>
  <c r="H302" i="27"/>
  <c r="H302" i="13"/>
  <c r="G292" i="9"/>
  <c r="H292" i="2" s="1"/>
  <c r="H292" i="27"/>
  <c r="H292" i="13"/>
  <c r="G282" i="9"/>
  <c r="H282" i="2" s="1"/>
  <c r="H282" i="27"/>
  <c r="H282" i="13"/>
  <c r="G272" i="9"/>
  <c r="H272" i="2" s="1"/>
  <c r="H272" i="27"/>
  <c r="H272" i="13"/>
  <c r="G262" i="9"/>
  <c r="H262" i="2" s="1"/>
  <c r="H262" i="27"/>
  <c r="H262" i="13"/>
  <c r="G252" i="9"/>
  <c r="H252" i="2" s="1"/>
  <c r="H252" i="27"/>
  <c r="H252" i="13"/>
  <c r="H242" i="27"/>
  <c r="H242" i="13"/>
  <c r="G232" i="9"/>
  <c r="H232" i="2" s="1"/>
  <c r="H232" i="27"/>
  <c r="H232" i="13"/>
  <c r="H222" i="27"/>
  <c r="H222" i="13"/>
  <c r="G212" i="9"/>
  <c r="H212" i="2" s="1"/>
  <c r="H212" i="27"/>
  <c r="H212" i="13"/>
  <c r="H202" i="27"/>
  <c r="H202" i="13"/>
  <c r="H192" i="27"/>
  <c r="H192" i="13"/>
  <c r="H182" i="27"/>
  <c r="H182" i="13"/>
  <c r="G172" i="9"/>
  <c r="H172" i="2" s="1"/>
  <c r="H172" i="27"/>
  <c r="H172" i="13"/>
  <c r="G162" i="9"/>
  <c r="H162" i="2" s="1"/>
  <c r="H162" i="27"/>
  <c r="H162" i="13"/>
  <c r="H152" i="27"/>
  <c r="H152" i="13"/>
  <c r="H142" i="27"/>
  <c r="H142" i="13"/>
  <c r="G132" i="9"/>
  <c r="H132" i="2" s="1"/>
  <c r="H132" i="27"/>
  <c r="H132" i="13"/>
  <c r="H122" i="27"/>
  <c r="H122" i="13"/>
  <c r="H112" i="27"/>
  <c r="H112" i="13"/>
  <c r="G112" i="9"/>
  <c r="H112" i="2" s="1"/>
  <c r="G102" i="9"/>
  <c r="H102" i="2" s="1"/>
  <c r="H102" i="27"/>
  <c r="H102" i="13"/>
  <c r="G92" i="9"/>
  <c r="H92" i="2" s="1"/>
  <c r="H92" i="27"/>
  <c r="H92" i="13"/>
  <c r="G82" i="9"/>
  <c r="H82" i="2" s="1"/>
  <c r="H82" i="27"/>
  <c r="H82" i="13"/>
  <c r="H72" i="27"/>
  <c r="H72" i="13"/>
  <c r="G62" i="9"/>
  <c r="H62" i="2" s="1"/>
  <c r="H62" i="27"/>
  <c r="H62" i="13"/>
  <c r="H52" i="27"/>
  <c r="H52" i="13"/>
  <c r="H42" i="27"/>
  <c r="H42" i="13"/>
  <c r="G32" i="9"/>
  <c r="H32" i="2" s="1"/>
  <c r="H32" i="27"/>
  <c r="H32" i="13"/>
  <c r="H22" i="27"/>
  <c r="H22" i="13"/>
  <c r="H12" i="27"/>
  <c r="H12" i="13"/>
  <c r="H26" i="10"/>
  <c r="I26" i="2" s="1"/>
  <c r="H96" i="10"/>
  <c r="I96" i="2" s="1"/>
  <c r="H247" i="10"/>
  <c r="I247" i="2" s="1"/>
  <c r="H367" i="10"/>
  <c r="I367" i="2" s="1"/>
  <c r="H587" i="10"/>
  <c r="I587" i="2" s="1"/>
  <c r="H3" i="7"/>
  <c r="F3" i="2" s="1"/>
  <c r="F3" i="27"/>
  <c r="F3" i="13"/>
  <c r="F773" i="27"/>
  <c r="F773" i="13"/>
  <c r="F763" i="27"/>
  <c r="F763" i="13"/>
  <c r="F753" i="27"/>
  <c r="F753" i="13"/>
  <c r="F743" i="27"/>
  <c r="F743" i="13"/>
  <c r="F733" i="27"/>
  <c r="F733" i="13"/>
  <c r="F697" i="27"/>
  <c r="F697" i="13"/>
  <c r="H687" i="7"/>
  <c r="F687" i="2" s="1"/>
  <c r="F687" i="27"/>
  <c r="F687" i="13"/>
  <c r="H677" i="7"/>
  <c r="F677" i="2" s="1"/>
  <c r="F677" i="27"/>
  <c r="F677" i="13"/>
  <c r="H667" i="7"/>
  <c r="F667" i="2" s="1"/>
  <c r="F667" i="27"/>
  <c r="F667" i="13"/>
  <c r="F657" i="27"/>
  <c r="F657" i="13"/>
  <c r="H647" i="7"/>
  <c r="F647" i="2" s="1"/>
  <c r="F647" i="27"/>
  <c r="F647" i="13"/>
  <c r="H637" i="7"/>
  <c r="F637" i="2" s="1"/>
  <c r="F637" i="27"/>
  <c r="F637" i="13"/>
  <c r="H627" i="7"/>
  <c r="F627" i="2" s="1"/>
  <c r="F627" i="27"/>
  <c r="F627" i="13"/>
  <c r="H617" i="7"/>
  <c r="F617" i="2" s="1"/>
  <c r="F617" i="27"/>
  <c r="F617" i="13"/>
  <c r="H607" i="7"/>
  <c r="F607" i="2" s="1"/>
  <c r="F607" i="27"/>
  <c r="F607" i="13"/>
  <c r="H597" i="7"/>
  <c r="F597" i="2" s="1"/>
  <c r="F597" i="27"/>
  <c r="F597" i="13"/>
  <c r="H587" i="7"/>
  <c r="F587" i="2" s="1"/>
  <c r="F587" i="27"/>
  <c r="F587" i="13"/>
  <c r="H577" i="7"/>
  <c r="F577" i="2" s="1"/>
  <c r="F577" i="27"/>
  <c r="F577" i="13"/>
  <c r="F567" i="27"/>
  <c r="F567" i="13"/>
  <c r="H557" i="7"/>
  <c r="F557" i="2" s="1"/>
  <c r="F557" i="27"/>
  <c r="F557" i="13"/>
  <c r="H547" i="7"/>
  <c r="F547" i="2" s="1"/>
  <c r="F547" i="27"/>
  <c r="F547" i="13"/>
  <c r="H537" i="7"/>
  <c r="F537" i="2" s="1"/>
  <c r="F537" i="27"/>
  <c r="F537" i="13"/>
  <c r="H527" i="7"/>
  <c r="F527" i="2" s="1"/>
  <c r="F527" i="27"/>
  <c r="F527" i="13"/>
  <c r="H517" i="7"/>
  <c r="F517" i="2" s="1"/>
  <c r="F517" i="27"/>
  <c r="F517" i="13"/>
  <c r="H507" i="7"/>
  <c r="F507" i="2" s="1"/>
  <c r="F507" i="27"/>
  <c r="F507" i="13"/>
  <c r="H497" i="7"/>
  <c r="F497" i="2" s="1"/>
  <c r="F497" i="27"/>
  <c r="F497" i="13"/>
  <c r="H487" i="7"/>
  <c r="F487" i="2" s="1"/>
  <c r="F487" i="27"/>
  <c r="F487" i="13"/>
  <c r="H477" i="7"/>
  <c r="F477" i="2" s="1"/>
  <c r="F477" i="27"/>
  <c r="F477" i="13"/>
  <c r="F467" i="27"/>
  <c r="F467" i="13"/>
  <c r="H457" i="7"/>
  <c r="F457" i="2" s="1"/>
  <c r="F457" i="27"/>
  <c r="F457" i="13"/>
  <c r="H447" i="7"/>
  <c r="F447" i="2" s="1"/>
  <c r="F447" i="27"/>
  <c r="F447" i="13"/>
  <c r="H437" i="7"/>
  <c r="F437" i="2" s="1"/>
  <c r="F437" i="27"/>
  <c r="F437" i="13"/>
  <c r="H427" i="7"/>
  <c r="F427" i="2" s="1"/>
  <c r="F427" i="27"/>
  <c r="F427" i="13"/>
  <c r="H417" i="7"/>
  <c r="F417" i="2" s="1"/>
  <c r="F417" i="27"/>
  <c r="F417" i="13"/>
  <c r="H395" i="7"/>
  <c r="F395" i="2" s="1"/>
  <c r="F395" i="27"/>
  <c r="F395" i="13"/>
  <c r="F385" i="27"/>
  <c r="F385" i="13"/>
  <c r="F375" i="27"/>
  <c r="F375" i="13"/>
  <c r="F365" i="27"/>
  <c r="F365" i="13"/>
  <c r="F355" i="27"/>
  <c r="F355" i="13"/>
  <c r="F345" i="27"/>
  <c r="F345" i="13"/>
  <c r="F335" i="27"/>
  <c r="F335" i="13"/>
  <c r="F325" i="27"/>
  <c r="F325" i="13"/>
  <c r="F315" i="27"/>
  <c r="F315" i="13"/>
  <c r="F305" i="27"/>
  <c r="F305" i="13"/>
  <c r="F295" i="27"/>
  <c r="F295" i="13"/>
  <c r="H285" i="7"/>
  <c r="F285" i="2" s="1"/>
  <c r="F285" i="27"/>
  <c r="F285" i="13"/>
  <c r="H275" i="7"/>
  <c r="F275" i="2" s="1"/>
  <c r="F275" i="27"/>
  <c r="F275" i="13"/>
  <c r="H265" i="7"/>
  <c r="F265" i="2" s="1"/>
  <c r="F265" i="27"/>
  <c r="F265" i="13"/>
  <c r="F255" i="27"/>
  <c r="F255" i="13"/>
  <c r="F245" i="27"/>
  <c r="F245" i="13"/>
  <c r="F235" i="27"/>
  <c r="F235" i="13"/>
  <c r="F225" i="27"/>
  <c r="F225" i="13"/>
  <c r="F215" i="27"/>
  <c r="F215" i="13"/>
  <c r="F205" i="27"/>
  <c r="F205" i="13"/>
  <c r="F195" i="27"/>
  <c r="F195" i="13"/>
  <c r="F185" i="27"/>
  <c r="F185" i="13"/>
  <c r="F175" i="27"/>
  <c r="F175" i="13"/>
  <c r="F165" i="27"/>
  <c r="F165" i="13"/>
  <c r="F155" i="27"/>
  <c r="F155" i="13"/>
  <c r="F145" i="27"/>
  <c r="F145" i="13"/>
  <c r="F135" i="27"/>
  <c r="F135" i="13"/>
  <c r="F125" i="27"/>
  <c r="F125" i="13"/>
  <c r="F115" i="27"/>
  <c r="F115" i="13"/>
  <c r="H105" i="7"/>
  <c r="F105" i="2" s="1"/>
  <c r="F105" i="27"/>
  <c r="F105" i="13"/>
  <c r="F95" i="27"/>
  <c r="F95" i="13"/>
  <c r="F85" i="27"/>
  <c r="F85" i="13"/>
  <c r="F75" i="27"/>
  <c r="F75" i="13"/>
  <c r="F65" i="27"/>
  <c r="F65" i="13"/>
  <c r="F55" i="27"/>
  <c r="F55" i="13"/>
  <c r="F45" i="27"/>
  <c r="F45" i="13"/>
  <c r="F35" i="27"/>
  <c r="F35" i="13"/>
  <c r="F25" i="27"/>
  <c r="F25" i="13"/>
  <c r="F15" i="27"/>
  <c r="F15" i="13"/>
  <c r="F5" i="27"/>
  <c r="F5" i="13"/>
  <c r="H413" i="7"/>
  <c r="F413" i="2" s="1"/>
  <c r="F413" i="27"/>
  <c r="F413" i="13"/>
  <c r="G503" i="8"/>
  <c r="G503" i="2" s="1"/>
  <c r="G703" i="8"/>
  <c r="G703" i="2" s="1"/>
  <c r="G782" i="27"/>
  <c r="G782" i="13"/>
  <c r="G772" i="27"/>
  <c r="G772" i="13"/>
  <c r="G752" i="27"/>
  <c r="G752" i="13"/>
  <c r="G742" i="27"/>
  <c r="G742" i="13"/>
  <c r="G732" i="27"/>
  <c r="G732" i="13"/>
  <c r="G696" i="27"/>
  <c r="G696" i="13"/>
  <c r="G686" i="8"/>
  <c r="G686" i="2" s="1"/>
  <c r="G686" i="27"/>
  <c r="G686" i="13"/>
  <c r="G676" i="27"/>
  <c r="G676" i="13"/>
  <c r="G666" i="8"/>
  <c r="G666" i="2" s="1"/>
  <c r="G666" i="27"/>
  <c r="G666" i="13"/>
  <c r="G656" i="8"/>
  <c r="G656" i="2" s="1"/>
  <c r="G656" i="27"/>
  <c r="G656" i="13"/>
  <c r="G636" i="8"/>
  <c r="G636" i="2" s="1"/>
  <c r="G636" i="27"/>
  <c r="G636" i="13"/>
  <c r="G626" i="8"/>
  <c r="G626" i="2" s="1"/>
  <c r="G626" i="27"/>
  <c r="G626" i="13"/>
  <c r="G616" i="27"/>
  <c r="G616" i="13"/>
  <c r="G606" i="8"/>
  <c r="G606" i="2" s="1"/>
  <c r="G606" i="27"/>
  <c r="G606" i="13"/>
  <c r="G596" i="27"/>
  <c r="G596" i="13"/>
  <c r="G586" i="8"/>
  <c r="G586" i="2" s="1"/>
  <c r="G586" i="27"/>
  <c r="G586" i="13"/>
  <c r="G576" i="27"/>
  <c r="G576" i="13"/>
  <c r="G566" i="27"/>
  <c r="G566" i="13"/>
  <c r="G556" i="27"/>
  <c r="G556" i="13"/>
  <c r="G546" i="8"/>
  <c r="G546" i="2" s="1"/>
  <c r="G546" i="27"/>
  <c r="G546" i="13"/>
  <c r="G536" i="27"/>
  <c r="G536" i="13"/>
  <c r="G516" i="27"/>
  <c r="G516" i="13"/>
  <c r="G506" i="8"/>
  <c r="G506" i="2" s="1"/>
  <c r="G506" i="27"/>
  <c r="G506" i="13"/>
  <c r="G496" i="8"/>
  <c r="G496" i="2" s="1"/>
  <c r="G496" i="27"/>
  <c r="G496" i="13"/>
  <c r="G486" i="27"/>
  <c r="G486" i="13"/>
  <c r="G476" i="8"/>
  <c r="G476" i="2" s="1"/>
  <c r="G476" i="27"/>
  <c r="G476" i="13"/>
  <c r="G466" i="27"/>
  <c r="G466" i="13"/>
  <c r="G456" i="27"/>
  <c r="G456" i="13"/>
  <c r="G446" i="8"/>
  <c r="G446" i="2" s="1"/>
  <c r="G446" i="27"/>
  <c r="G446" i="13"/>
  <c r="G436" i="27"/>
  <c r="G436" i="13"/>
  <c r="G426" i="8"/>
  <c r="G426" i="2" s="1"/>
  <c r="G426" i="27"/>
  <c r="G426" i="13"/>
  <c r="G406" i="27"/>
  <c r="G406" i="13"/>
  <c r="G396" i="8"/>
  <c r="G396" i="2" s="1"/>
  <c r="G396" i="27"/>
  <c r="G396" i="13"/>
  <c r="G386" i="27"/>
  <c r="G386" i="13"/>
  <c r="G376" i="8"/>
  <c r="G376" i="2" s="1"/>
  <c r="G376" i="27"/>
  <c r="G376" i="13"/>
  <c r="G366" i="8"/>
  <c r="G366" i="2" s="1"/>
  <c r="G366" i="27"/>
  <c r="G366" i="13"/>
  <c r="G356" i="8"/>
  <c r="G356" i="2" s="1"/>
  <c r="G356" i="27"/>
  <c r="G356" i="13"/>
  <c r="G346" i="27"/>
  <c r="G346" i="13"/>
  <c r="G336" i="27"/>
  <c r="G336" i="13"/>
  <c r="G326" i="27"/>
  <c r="G326" i="13"/>
  <c r="G316" i="8"/>
  <c r="G316" i="2" s="1"/>
  <c r="G316" i="27"/>
  <c r="G316" i="13"/>
  <c r="G306" i="27"/>
  <c r="G306" i="13"/>
  <c r="G296" i="8"/>
  <c r="G296" i="2" s="1"/>
  <c r="G296" i="27"/>
  <c r="G296" i="13"/>
  <c r="G276" i="8"/>
  <c r="G276" i="2" s="1"/>
  <c r="G276" i="27"/>
  <c r="G276" i="13"/>
  <c r="G266" i="8"/>
  <c r="G266" i="2" s="1"/>
  <c r="G266" i="27"/>
  <c r="G266" i="13"/>
  <c r="G256" i="27"/>
  <c r="G256" i="13"/>
  <c r="G246" i="8"/>
  <c r="G246" i="2" s="1"/>
  <c r="G246" i="27"/>
  <c r="G246" i="13"/>
  <c r="G236" i="8"/>
  <c r="G236" i="2" s="1"/>
  <c r="G236" i="27"/>
  <c r="G236" i="13"/>
  <c r="G226" i="27"/>
  <c r="G226" i="13"/>
  <c r="G216" i="8"/>
  <c r="G216" i="2" s="1"/>
  <c r="G216" i="27"/>
  <c r="G216" i="13"/>
  <c r="G206" i="27"/>
  <c r="G206" i="13"/>
  <c r="G196" i="27"/>
  <c r="G196" i="13"/>
  <c r="G186" i="8"/>
  <c r="G186" i="2" s="1"/>
  <c r="G186" i="27"/>
  <c r="G186" i="13"/>
  <c r="G176" i="27"/>
  <c r="G176" i="13"/>
  <c r="G166" i="27"/>
  <c r="G166" i="13"/>
  <c r="G156" i="8"/>
  <c r="G156" i="2" s="1"/>
  <c r="G156" i="27"/>
  <c r="G156" i="13"/>
  <c r="G136" i="27"/>
  <c r="G136" i="13"/>
  <c r="G126" i="8"/>
  <c r="G126" i="2" s="1"/>
  <c r="G126" i="27"/>
  <c r="G126" i="13"/>
  <c r="G116" i="27"/>
  <c r="G116" i="13"/>
  <c r="G106" i="27"/>
  <c r="G106" i="13"/>
  <c r="G96" i="27"/>
  <c r="G96" i="13"/>
  <c r="G86" i="8"/>
  <c r="G86" i="2" s="1"/>
  <c r="G86" i="27"/>
  <c r="G86" i="13"/>
  <c r="G76" i="27"/>
  <c r="G76" i="13"/>
  <c r="G66" i="27"/>
  <c r="G66" i="13"/>
  <c r="G56" i="8"/>
  <c r="G56" i="2" s="1"/>
  <c r="G56" i="27"/>
  <c r="G56" i="13"/>
  <c r="G46" i="27"/>
  <c r="G46" i="13"/>
  <c r="G36" i="8"/>
  <c r="G36" i="2" s="1"/>
  <c r="G36" i="27"/>
  <c r="G36" i="13"/>
  <c r="G26" i="27"/>
  <c r="G26" i="13"/>
  <c r="G16" i="27"/>
  <c r="G16" i="13"/>
  <c r="H185" i="7"/>
  <c r="F185" i="2" s="1"/>
  <c r="H215" i="7"/>
  <c r="F215" i="2" s="1"/>
  <c r="H255" i="7"/>
  <c r="F255" i="2" s="1"/>
  <c r="H315" i="7"/>
  <c r="F315" i="2" s="1"/>
  <c r="H345" i="7"/>
  <c r="F345" i="2" s="1"/>
  <c r="H385" i="7"/>
  <c r="F385" i="2" s="1"/>
  <c r="F782" i="27"/>
  <c r="F782" i="13"/>
  <c r="F772" i="27"/>
  <c r="F772" i="13"/>
  <c r="F762" i="27"/>
  <c r="F762" i="13"/>
  <c r="F752" i="27"/>
  <c r="F752" i="13"/>
  <c r="F742" i="27"/>
  <c r="F742" i="13"/>
  <c r="F732" i="27"/>
  <c r="F732" i="13"/>
  <c r="F696" i="27"/>
  <c r="F696" i="13"/>
  <c r="F686" i="27"/>
  <c r="F686" i="13"/>
  <c r="F676" i="27"/>
  <c r="F676" i="13"/>
  <c r="H666" i="7"/>
  <c r="F666" i="2" s="1"/>
  <c r="F666" i="27"/>
  <c r="F666" i="13"/>
  <c r="F656" i="27"/>
  <c r="F656" i="13"/>
  <c r="F646" i="27"/>
  <c r="F646" i="13"/>
  <c r="H636" i="7"/>
  <c r="F636" i="2" s="1"/>
  <c r="F636" i="27"/>
  <c r="F636" i="13"/>
  <c r="F626" i="27"/>
  <c r="F626" i="13"/>
  <c r="H616" i="7"/>
  <c r="F616" i="2" s="1"/>
  <c r="F616" i="27"/>
  <c r="F616" i="13"/>
  <c r="H606" i="7"/>
  <c r="F606" i="2" s="1"/>
  <c r="F606" i="27"/>
  <c r="F606" i="13"/>
  <c r="H596" i="7"/>
  <c r="F596" i="2" s="1"/>
  <c r="F596" i="27"/>
  <c r="F596" i="13"/>
  <c r="F586" i="27"/>
  <c r="F586" i="13"/>
  <c r="H576" i="7"/>
  <c r="F576" i="2" s="1"/>
  <c r="F576" i="27"/>
  <c r="F576" i="13"/>
  <c r="F566" i="27"/>
  <c r="F566" i="13"/>
  <c r="F556" i="27"/>
  <c r="F556" i="13"/>
  <c r="F546" i="27"/>
  <c r="F546" i="13"/>
  <c r="H536" i="7"/>
  <c r="F536" i="2" s="1"/>
  <c r="F536" i="27"/>
  <c r="F536" i="13"/>
  <c r="H526" i="7"/>
  <c r="F526" i="2" s="1"/>
  <c r="F526" i="27"/>
  <c r="F526" i="13"/>
  <c r="F516" i="27"/>
  <c r="F516" i="13"/>
  <c r="H506" i="7"/>
  <c r="F506" i="2" s="1"/>
  <c r="F506" i="27"/>
  <c r="F506" i="13"/>
  <c r="F496" i="27"/>
  <c r="F496" i="13"/>
  <c r="H486" i="7"/>
  <c r="F486" i="2" s="1"/>
  <c r="F486" i="27"/>
  <c r="F486" i="13"/>
  <c r="H476" i="7"/>
  <c r="F476" i="2" s="1"/>
  <c r="F476" i="13"/>
  <c r="F476" i="27"/>
  <c r="F466" i="27"/>
  <c r="F466" i="13"/>
  <c r="H456" i="7"/>
  <c r="F456" i="2" s="1"/>
  <c r="F456" i="27"/>
  <c r="F456" i="13"/>
  <c r="H446" i="7"/>
  <c r="F446" i="2" s="1"/>
  <c r="F446" i="27"/>
  <c r="F446" i="13"/>
  <c r="H436" i="7"/>
  <c r="F436" i="2" s="1"/>
  <c r="F436" i="27"/>
  <c r="F436" i="13"/>
  <c r="H426" i="7"/>
  <c r="F426" i="2" s="1"/>
  <c r="F426" i="27"/>
  <c r="F426" i="13"/>
  <c r="H408" i="7"/>
  <c r="F408" i="2" s="1"/>
  <c r="F408" i="27"/>
  <c r="F408" i="13"/>
  <c r="H394" i="7"/>
  <c r="F394" i="2" s="1"/>
  <c r="F394" i="27"/>
  <c r="F394" i="13"/>
  <c r="F384" i="27"/>
  <c r="F384" i="13"/>
  <c r="F374" i="27"/>
  <c r="F374" i="13"/>
  <c r="F364" i="27"/>
  <c r="F364" i="13"/>
  <c r="F354" i="27"/>
  <c r="F354" i="13"/>
  <c r="F344" i="27"/>
  <c r="F344" i="13"/>
  <c r="F334" i="27"/>
  <c r="F334" i="13"/>
  <c r="F324" i="27"/>
  <c r="F324" i="13"/>
  <c r="F314" i="27"/>
  <c r="F314" i="13"/>
  <c r="F304" i="27"/>
  <c r="F304" i="13"/>
  <c r="F294" i="27"/>
  <c r="F294" i="13"/>
  <c r="F284" i="27"/>
  <c r="F284" i="13"/>
  <c r="F274" i="27"/>
  <c r="F274" i="13"/>
  <c r="H264" i="7"/>
  <c r="F264" i="2" s="1"/>
  <c r="F264" i="27"/>
  <c r="F264" i="13"/>
  <c r="F254" i="27"/>
  <c r="F254" i="13"/>
  <c r="F244" i="27"/>
  <c r="F244" i="13"/>
  <c r="F234" i="27"/>
  <c r="F234" i="13"/>
  <c r="F224" i="27"/>
  <c r="F224" i="13"/>
  <c r="F214" i="27"/>
  <c r="F214" i="13"/>
  <c r="F204" i="27"/>
  <c r="F204" i="13"/>
  <c r="F194" i="27"/>
  <c r="F194" i="13"/>
  <c r="F184" i="27"/>
  <c r="F184" i="13"/>
  <c r="F174" i="27"/>
  <c r="F174" i="13"/>
  <c r="F164" i="27"/>
  <c r="F164" i="13"/>
  <c r="F154" i="27"/>
  <c r="F154" i="13"/>
  <c r="F144" i="27"/>
  <c r="F144" i="13"/>
  <c r="F134" i="27"/>
  <c r="F134" i="13"/>
  <c r="F124" i="27"/>
  <c r="F124" i="13"/>
  <c r="F114" i="27"/>
  <c r="F114" i="13"/>
  <c r="F104" i="27"/>
  <c r="F104" i="13"/>
  <c r="F94" i="27"/>
  <c r="F94" i="13"/>
  <c r="F84" i="27"/>
  <c r="F84" i="13"/>
  <c r="F74" i="27"/>
  <c r="F74" i="13"/>
  <c r="F64" i="27"/>
  <c r="F64" i="13"/>
  <c r="F54" i="27"/>
  <c r="F54" i="13"/>
  <c r="F44" i="27"/>
  <c r="F44" i="13"/>
  <c r="F34" i="27"/>
  <c r="F34" i="13"/>
  <c r="F24" i="27"/>
  <c r="F24" i="13"/>
  <c r="F14" i="27"/>
  <c r="F14" i="13"/>
  <c r="F4" i="27"/>
  <c r="F4" i="13"/>
  <c r="H414" i="7"/>
  <c r="F414" i="2" s="1"/>
  <c r="F414" i="27"/>
  <c r="F414" i="13"/>
  <c r="G133" i="8"/>
  <c r="G133" i="2" s="1"/>
  <c r="G273" i="8"/>
  <c r="G273" i="2" s="1"/>
  <c r="G323" i="8"/>
  <c r="G323" i="2" s="1"/>
  <c r="G343" i="8"/>
  <c r="G343" i="2" s="1"/>
  <c r="G433" i="8"/>
  <c r="G433" i="2" s="1"/>
  <c r="G563" i="8"/>
  <c r="G563" i="2" s="1"/>
  <c r="G616" i="8"/>
  <c r="G616" i="2" s="1"/>
  <c r="G653" i="8"/>
  <c r="G653" i="2" s="1"/>
  <c r="G676" i="8"/>
  <c r="G676" i="2" s="1"/>
  <c r="G781" i="27"/>
  <c r="G781" i="13"/>
  <c r="G771" i="27"/>
  <c r="G771" i="13"/>
  <c r="G761" i="27"/>
  <c r="G761" i="13"/>
  <c r="G751" i="27"/>
  <c r="G751" i="13"/>
  <c r="G741" i="27"/>
  <c r="G741" i="13"/>
  <c r="G731" i="27"/>
  <c r="G731" i="13"/>
  <c r="G695" i="27"/>
  <c r="G695" i="13"/>
  <c r="G685" i="27"/>
  <c r="G685" i="13"/>
  <c r="G675" i="27"/>
  <c r="G675" i="13"/>
  <c r="G665" i="27"/>
  <c r="G665" i="13"/>
  <c r="G655" i="27"/>
  <c r="G655" i="13"/>
  <c r="G645" i="27"/>
  <c r="G645" i="13"/>
  <c r="G635" i="27"/>
  <c r="G635" i="13"/>
  <c r="G625" i="27"/>
  <c r="G625" i="13"/>
  <c r="G615" i="27"/>
  <c r="G615" i="13"/>
  <c r="G605" i="27"/>
  <c r="G605" i="13"/>
  <c r="G595" i="27"/>
  <c r="G595" i="13"/>
  <c r="G585" i="27"/>
  <c r="G585" i="13"/>
  <c r="G575" i="27"/>
  <c r="G575" i="13"/>
  <c r="G565" i="27"/>
  <c r="G565" i="13"/>
  <c r="G555" i="27"/>
  <c r="G555" i="13"/>
  <c r="G545" i="27"/>
  <c r="G545" i="13"/>
  <c r="G535" i="27"/>
  <c r="G535" i="13"/>
  <c r="G525" i="27"/>
  <c r="G525" i="13"/>
  <c r="G515" i="27"/>
  <c r="G515" i="13"/>
  <c r="G505" i="27"/>
  <c r="G505" i="13"/>
  <c r="G495" i="27"/>
  <c r="G495" i="13"/>
  <c r="G485" i="27"/>
  <c r="G485" i="13"/>
  <c r="G475" i="27"/>
  <c r="G475" i="13"/>
  <c r="G465" i="27"/>
  <c r="G465" i="13"/>
  <c r="G455" i="27"/>
  <c r="G455" i="13"/>
  <c r="G445" i="27"/>
  <c r="G445" i="13"/>
  <c r="G435" i="27"/>
  <c r="G435" i="13"/>
  <c r="G425" i="27"/>
  <c r="G425" i="13"/>
  <c r="G415" i="27"/>
  <c r="G415" i="13"/>
  <c r="G405" i="27"/>
  <c r="G405" i="13"/>
  <c r="G395" i="27"/>
  <c r="G395" i="13"/>
  <c r="G385" i="27"/>
  <c r="G385" i="13"/>
  <c r="G375" i="27"/>
  <c r="G375" i="13"/>
  <c r="G365" i="27"/>
  <c r="G365" i="13"/>
  <c r="G355" i="27"/>
  <c r="G355" i="13"/>
  <c r="G345" i="8"/>
  <c r="G345" i="2" s="1"/>
  <c r="G345" i="27"/>
  <c r="G345" i="13"/>
  <c r="G335" i="27"/>
  <c r="G335" i="13"/>
  <c r="G325" i="27"/>
  <c r="G325" i="13"/>
  <c r="G315" i="27"/>
  <c r="G315" i="13"/>
  <c r="G305" i="27"/>
  <c r="G305" i="13"/>
  <c r="G295" i="27"/>
  <c r="G295" i="13"/>
  <c r="G285" i="27"/>
  <c r="G285" i="13"/>
  <c r="G275" i="27"/>
  <c r="G275" i="13"/>
  <c r="G265" i="27"/>
  <c r="G265" i="13"/>
  <c r="G255" i="27"/>
  <c r="G255" i="13"/>
  <c r="G245" i="27"/>
  <c r="G245" i="13"/>
  <c r="G235" i="27"/>
  <c r="G235" i="13"/>
  <c r="G225" i="27"/>
  <c r="G225" i="13"/>
  <c r="G215" i="27"/>
  <c r="G215" i="13"/>
  <c r="G205" i="27"/>
  <c r="G205" i="13"/>
  <c r="G195" i="27"/>
  <c r="G195" i="13"/>
  <c r="G185" i="27"/>
  <c r="G185" i="13"/>
  <c r="G175" i="27"/>
  <c r="G175" i="13"/>
  <c r="G165" i="27"/>
  <c r="G165" i="13"/>
  <c r="G155" i="27"/>
  <c r="G155" i="13"/>
  <c r="G145" i="27"/>
  <c r="G145" i="13"/>
  <c r="G135" i="27"/>
  <c r="G135" i="13"/>
  <c r="G125" i="27"/>
  <c r="G125" i="13"/>
  <c r="G115" i="27"/>
  <c r="G115" i="13"/>
  <c r="G105" i="27"/>
  <c r="G105" i="13"/>
  <c r="G95" i="27"/>
  <c r="G95" i="13"/>
  <c r="G85" i="27"/>
  <c r="G85" i="13"/>
  <c r="G75" i="27"/>
  <c r="G75" i="13"/>
  <c r="G65" i="27"/>
  <c r="G65" i="13"/>
  <c r="G55" i="27"/>
  <c r="G55" i="13"/>
  <c r="G45" i="27"/>
  <c r="G45" i="13"/>
  <c r="G35" i="27"/>
  <c r="G35" i="13"/>
  <c r="G25" i="27"/>
  <c r="G25" i="13"/>
  <c r="G15" i="27"/>
  <c r="G15" i="13"/>
  <c r="G5" i="27"/>
  <c r="G5" i="13"/>
  <c r="H777" i="27"/>
  <c r="H777" i="13"/>
  <c r="H767" i="27"/>
  <c r="H767" i="13"/>
  <c r="H757" i="27"/>
  <c r="H757" i="13"/>
  <c r="H747" i="27"/>
  <c r="H747" i="13"/>
  <c r="H737" i="27"/>
  <c r="H737" i="13"/>
  <c r="G701" i="9"/>
  <c r="H701" i="2" s="1"/>
  <c r="H701" i="27"/>
  <c r="H701" i="13"/>
  <c r="G691" i="9"/>
  <c r="H691" i="2" s="1"/>
  <c r="H691" i="27"/>
  <c r="H691" i="13"/>
  <c r="G681" i="9"/>
  <c r="H681" i="2" s="1"/>
  <c r="H681" i="27"/>
  <c r="H681" i="13"/>
  <c r="G671" i="9"/>
  <c r="H671" i="2" s="1"/>
  <c r="H671" i="27"/>
  <c r="H671" i="13"/>
  <c r="G661" i="9"/>
  <c r="H661" i="2" s="1"/>
  <c r="H661" i="27"/>
  <c r="H661" i="13"/>
  <c r="G651" i="9"/>
  <c r="H651" i="2" s="1"/>
  <c r="H651" i="27"/>
  <c r="H651" i="13"/>
  <c r="G641" i="9"/>
  <c r="H641" i="2" s="1"/>
  <c r="H641" i="27"/>
  <c r="H641" i="13"/>
  <c r="G631" i="9"/>
  <c r="H631" i="2" s="1"/>
  <c r="H631" i="27"/>
  <c r="H631" i="13"/>
  <c r="G621" i="9"/>
  <c r="H621" i="2" s="1"/>
  <c r="H621" i="27"/>
  <c r="H621" i="13"/>
  <c r="G611" i="9"/>
  <c r="H611" i="2" s="1"/>
  <c r="H611" i="27"/>
  <c r="H611" i="13"/>
  <c r="G601" i="9"/>
  <c r="H601" i="2" s="1"/>
  <c r="H601" i="27"/>
  <c r="H601" i="13"/>
  <c r="G591" i="9"/>
  <c r="H591" i="2" s="1"/>
  <c r="H591" i="27"/>
  <c r="H591" i="13"/>
  <c r="G581" i="9"/>
  <c r="H581" i="2" s="1"/>
  <c r="H581" i="27"/>
  <c r="H581" i="13"/>
  <c r="G571" i="9"/>
  <c r="H571" i="2" s="1"/>
  <c r="H571" i="27"/>
  <c r="H571" i="13"/>
  <c r="G561" i="9"/>
  <c r="H561" i="2" s="1"/>
  <c r="H561" i="27"/>
  <c r="H561" i="13"/>
  <c r="G551" i="9"/>
  <c r="H551" i="2" s="1"/>
  <c r="H551" i="27"/>
  <c r="H551" i="13"/>
  <c r="G541" i="9"/>
  <c r="H541" i="2" s="1"/>
  <c r="H541" i="27"/>
  <c r="H541" i="13"/>
  <c r="G531" i="9"/>
  <c r="H531" i="2" s="1"/>
  <c r="H531" i="27"/>
  <c r="H531" i="13"/>
  <c r="G521" i="9"/>
  <c r="H521" i="2" s="1"/>
  <c r="H521" i="27"/>
  <c r="H521" i="13"/>
  <c r="G511" i="9"/>
  <c r="H511" i="2" s="1"/>
  <c r="H511" i="27"/>
  <c r="H511" i="13"/>
  <c r="G501" i="9"/>
  <c r="H501" i="2" s="1"/>
  <c r="H501" i="27"/>
  <c r="H501" i="13"/>
  <c r="G491" i="9"/>
  <c r="H491" i="2" s="1"/>
  <c r="H491" i="27"/>
  <c r="H491" i="13"/>
  <c r="G481" i="9"/>
  <c r="H481" i="2" s="1"/>
  <c r="H481" i="27"/>
  <c r="H481" i="13"/>
  <c r="G471" i="9"/>
  <c r="H471" i="2" s="1"/>
  <c r="H471" i="27"/>
  <c r="H471" i="13"/>
  <c r="G461" i="9"/>
  <c r="H461" i="2" s="1"/>
  <c r="H461" i="27"/>
  <c r="H461" i="13"/>
  <c r="G451" i="9"/>
  <c r="H451" i="2" s="1"/>
  <c r="H451" i="27"/>
  <c r="H451" i="13"/>
  <c r="G441" i="9"/>
  <c r="H441" i="2" s="1"/>
  <c r="H441" i="27"/>
  <c r="H441" i="13"/>
  <c r="G431" i="9"/>
  <c r="H431" i="2" s="1"/>
  <c r="H431" i="27"/>
  <c r="H431" i="13"/>
  <c r="G421" i="9"/>
  <c r="H421" i="2" s="1"/>
  <c r="H421" i="27"/>
  <c r="H421" i="13"/>
  <c r="G411" i="9"/>
  <c r="H411" i="2" s="1"/>
  <c r="H411" i="27"/>
  <c r="H411" i="13"/>
  <c r="G401" i="9"/>
  <c r="H401" i="2" s="1"/>
  <c r="H401" i="27"/>
  <c r="H401" i="13"/>
  <c r="G391" i="9"/>
  <c r="H391" i="2" s="1"/>
  <c r="H391" i="27"/>
  <c r="H391" i="13"/>
  <c r="G381" i="9"/>
  <c r="H381" i="2" s="1"/>
  <c r="H381" i="27"/>
  <c r="H381" i="13"/>
  <c r="G371" i="9"/>
  <c r="H371" i="2" s="1"/>
  <c r="H371" i="27"/>
  <c r="H371" i="13"/>
  <c r="G361" i="9"/>
  <c r="H361" i="2" s="1"/>
  <c r="H361" i="27"/>
  <c r="H361" i="13"/>
  <c r="G351" i="9"/>
  <c r="H351" i="2" s="1"/>
  <c r="H351" i="27"/>
  <c r="H351" i="13"/>
  <c r="G341" i="9"/>
  <c r="H341" i="2" s="1"/>
  <c r="H341" i="27"/>
  <c r="H341" i="13"/>
  <c r="G331" i="9"/>
  <c r="H331" i="2" s="1"/>
  <c r="H331" i="27"/>
  <c r="H331" i="13"/>
  <c r="G321" i="9"/>
  <c r="H321" i="2" s="1"/>
  <c r="H321" i="27"/>
  <c r="H321" i="13"/>
  <c r="G311" i="9"/>
  <c r="H311" i="2" s="1"/>
  <c r="H311" i="27"/>
  <c r="H311" i="13"/>
  <c r="G301" i="9"/>
  <c r="H301" i="2" s="1"/>
  <c r="H301" i="27"/>
  <c r="H301" i="13"/>
  <c r="G291" i="9"/>
  <c r="H291" i="2" s="1"/>
  <c r="H291" i="27"/>
  <c r="H291" i="13"/>
  <c r="G281" i="9"/>
  <c r="H281" i="2" s="1"/>
  <c r="H281" i="27"/>
  <c r="H281" i="13"/>
  <c r="G271" i="9"/>
  <c r="H271" i="2" s="1"/>
  <c r="H271" i="27"/>
  <c r="H271" i="13"/>
  <c r="G261" i="9"/>
  <c r="H261" i="2" s="1"/>
  <c r="H261" i="27"/>
  <c r="H261" i="13"/>
  <c r="G251" i="9"/>
  <c r="H251" i="2" s="1"/>
  <c r="H251" i="27"/>
  <c r="H251" i="13"/>
  <c r="G241" i="9"/>
  <c r="H241" i="2" s="1"/>
  <c r="H241" i="27"/>
  <c r="H241" i="13"/>
  <c r="G231" i="9"/>
  <c r="H231" i="2" s="1"/>
  <c r="H231" i="27"/>
  <c r="H231" i="13"/>
  <c r="G221" i="9"/>
  <c r="H221" i="2" s="1"/>
  <c r="H221" i="27"/>
  <c r="H221" i="13"/>
  <c r="G211" i="9"/>
  <c r="H211" i="2" s="1"/>
  <c r="H211" i="27"/>
  <c r="H211" i="13"/>
  <c r="G201" i="9"/>
  <c r="H201" i="2" s="1"/>
  <c r="H201" i="27"/>
  <c r="H201" i="13"/>
  <c r="G191" i="9"/>
  <c r="H191" i="2" s="1"/>
  <c r="H191" i="27"/>
  <c r="H191" i="13"/>
  <c r="G181" i="9"/>
  <c r="H181" i="2" s="1"/>
  <c r="H181" i="27"/>
  <c r="H181" i="13"/>
  <c r="G171" i="9"/>
  <c r="H171" i="2" s="1"/>
  <c r="H171" i="27"/>
  <c r="H171" i="13"/>
  <c r="G161" i="9"/>
  <c r="H161" i="2" s="1"/>
  <c r="H161" i="27"/>
  <c r="H161" i="13"/>
  <c r="G151" i="9"/>
  <c r="H151" i="2" s="1"/>
  <c r="H151" i="27"/>
  <c r="H151" i="13"/>
  <c r="G141" i="9"/>
  <c r="H141" i="2" s="1"/>
  <c r="H141" i="27"/>
  <c r="H141" i="13"/>
  <c r="G131" i="9"/>
  <c r="H131" i="2" s="1"/>
  <c r="H131" i="27"/>
  <c r="H131" i="13"/>
  <c r="G121" i="9"/>
  <c r="H121" i="2" s="1"/>
  <c r="H121" i="27"/>
  <c r="H121" i="13"/>
  <c r="G111" i="9"/>
  <c r="H111" i="2" s="1"/>
  <c r="H111" i="27"/>
  <c r="H111" i="13"/>
  <c r="G101" i="9"/>
  <c r="H101" i="2" s="1"/>
  <c r="H101" i="27"/>
  <c r="H101" i="13"/>
  <c r="G91" i="9"/>
  <c r="H91" i="2" s="1"/>
  <c r="H91" i="27"/>
  <c r="H91" i="13"/>
  <c r="G81" i="9"/>
  <c r="H81" i="2" s="1"/>
  <c r="H81" i="27"/>
  <c r="H81" i="13"/>
  <c r="G71" i="9"/>
  <c r="H71" i="2" s="1"/>
  <c r="H71" i="27"/>
  <c r="H71" i="13"/>
  <c r="G61" i="9"/>
  <c r="H61" i="2" s="1"/>
  <c r="H61" i="27"/>
  <c r="H61" i="13"/>
  <c r="G51" i="9"/>
  <c r="H51" i="2" s="1"/>
  <c r="H51" i="27"/>
  <c r="H51" i="13"/>
  <c r="G41" i="9"/>
  <c r="H41" i="2" s="1"/>
  <c r="H41" i="27"/>
  <c r="H41" i="13"/>
  <c r="G31" i="9"/>
  <c r="H31" i="2" s="1"/>
  <c r="H31" i="27"/>
  <c r="H31" i="13"/>
  <c r="G21" i="9"/>
  <c r="H21" i="2" s="1"/>
  <c r="H21" i="27"/>
  <c r="H21" i="13"/>
  <c r="G11" i="9"/>
  <c r="H11" i="2" s="1"/>
  <c r="H11" i="27"/>
  <c r="H11" i="13"/>
  <c r="H73" i="10"/>
  <c r="I73" i="2" s="1"/>
  <c r="H126" i="10"/>
  <c r="I126" i="2" s="1"/>
  <c r="H337" i="10"/>
  <c r="I337" i="2" s="1"/>
  <c r="H373" i="10"/>
  <c r="I373" i="2" s="1"/>
  <c r="H697" i="10"/>
  <c r="I697" i="2" s="1"/>
  <c r="J505" i="11"/>
  <c r="J505" i="2" s="1"/>
  <c r="J392" i="11"/>
  <c r="J392" i="2" s="1"/>
  <c r="J602" i="11"/>
  <c r="J602" i="2" s="1"/>
  <c r="J653" i="11"/>
  <c r="J653" i="2" s="1"/>
  <c r="J683" i="11"/>
  <c r="J683" i="2" s="1"/>
  <c r="H782" i="27"/>
  <c r="H782" i="13"/>
  <c r="H772" i="27"/>
  <c r="H772" i="13"/>
  <c r="H762" i="27"/>
  <c r="H762" i="13"/>
  <c r="H752" i="27"/>
  <c r="H752" i="13"/>
  <c r="H742" i="27"/>
  <c r="H742" i="13"/>
  <c r="H732" i="27"/>
  <c r="H732" i="13"/>
  <c r="H696" i="27"/>
  <c r="H696" i="13"/>
  <c r="G686" i="9"/>
  <c r="H686" i="2" s="1"/>
  <c r="H686" i="27"/>
  <c r="H686" i="13"/>
  <c r="H676" i="27"/>
  <c r="H676" i="13"/>
  <c r="G666" i="9"/>
  <c r="H666" i="2" s="1"/>
  <c r="H666" i="27"/>
  <c r="H666" i="13"/>
  <c r="H656" i="27"/>
  <c r="H656" i="13"/>
  <c r="H646" i="27"/>
  <c r="H646" i="13"/>
  <c r="G636" i="9"/>
  <c r="H636" i="2" s="1"/>
  <c r="H636" i="27"/>
  <c r="H636" i="13"/>
  <c r="H626" i="27"/>
  <c r="H626" i="13"/>
  <c r="G616" i="9"/>
  <c r="H616" i="2" s="1"/>
  <c r="H616" i="27"/>
  <c r="H616" i="13"/>
  <c r="G606" i="9"/>
  <c r="H606" i="2" s="1"/>
  <c r="H606" i="27"/>
  <c r="H606" i="13"/>
  <c r="H596" i="27"/>
  <c r="H596" i="13"/>
  <c r="H586" i="27"/>
  <c r="H586" i="13"/>
  <c r="H576" i="27"/>
  <c r="H576" i="13"/>
  <c r="H566" i="27"/>
  <c r="H566" i="13"/>
  <c r="H556" i="27"/>
  <c r="H556" i="13"/>
  <c r="H546" i="27"/>
  <c r="H546" i="13"/>
  <c r="G536" i="9"/>
  <c r="H536" i="2" s="1"/>
  <c r="H536" i="27"/>
  <c r="H536" i="13"/>
  <c r="H526" i="27"/>
  <c r="H526" i="13"/>
  <c r="H516" i="27"/>
  <c r="H516" i="13"/>
  <c r="G506" i="9"/>
  <c r="H506" i="2" s="1"/>
  <c r="H506" i="27"/>
  <c r="H506" i="13"/>
  <c r="G496" i="9"/>
  <c r="H496" i="2" s="1"/>
  <c r="H496" i="27"/>
  <c r="H496" i="13"/>
  <c r="H486" i="27"/>
  <c r="H486" i="13"/>
  <c r="G476" i="9"/>
  <c r="H476" i="2" s="1"/>
  <c r="H476" i="27"/>
  <c r="H476" i="13"/>
  <c r="H466" i="27"/>
  <c r="H466" i="13"/>
  <c r="H456" i="27"/>
  <c r="H456" i="13"/>
  <c r="H446" i="27"/>
  <c r="H446" i="13"/>
  <c r="H436" i="27"/>
  <c r="H436" i="13"/>
  <c r="G426" i="9"/>
  <c r="H426" i="2" s="1"/>
  <c r="H426" i="27"/>
  <c r="H426" i="13"/>
  <c r="H416" i="27"/>
  <c r="H416" i="13"/>
  <c r="G406" i="9"/>
  <c r="H406" i="2" s="1"/>
  <c r="H406" i="27"/>
  <c r="H406" i="13"/>
  <c r="H396" i="27"/>
  <c r="H396" i="13"/>
  <c r="H386" i="27"/>
  <c r="H386" i="13"/>
  <c r="H376" i="27"/>
  <c r="H376" i="13"/>
  <c r="H366" i="27"/>
  <c r="H366" i="13"/>
  <c r="G356" i="9"/>
  <c r="H356" i="2" s="1"/>
  <c r="H356" i="27"/>
  <c r="H356" i="13"/>
  <c r="H346" i="27"/>
  <c r="H346" i="13"/>
  <c r="G336" i="9"/>
  <c r="H336" i="2" s="1"/>
  <c r="H336" i="27"/>
  <c r="H336" i="13"/>
  <c r="H326" i="27"/>
  <c r="H326" i="13"/>
  <c r="H316" i="27"/>
  <c r="H316" i="13"/>
  <c r="H306" i="27"/>
  <c r="H306" i="13"/>
  <c r="H296" i="27"/>
  <c r="H296" i="13"/>
  <c r="H286" i="27"/>
  <c r="H286" i="13"/>
  <c r="H276" i="27"/>
  <c r="H276" i="13"/>
  <c r="G266" i="9"/>
  <c r="H266" i="2" s="1"/>
  <c r="H266" i="27"/>
  <c r="H266" i="13"/>
  <c r="H256" i="27"/>
  <c r="H256" i="13"/>
  <c r="G246" i="9"/>
  <c r="H246" i="2" s="1"/>
  <c r="H246" i="27"/>
  <c r="H246" i="13"/>
  <c r="H236" i="27"/>
  <c r="H236" i="13"/>
  <c r="H226" i="27"/>
  <c r="H226" i="13"/>
  <c r="G216" i="9"/>
  <c r="H216" i="2" s="1"/>
  <c r="H216" i="27"/>
  <c r="H216" i="13"/>
  <c r="G206" i="9"/>
  <c r="H206" i="2" s="1"/>
  <c r="H206" i="27"/>
  <c r="H206" i="13"/>
  <c r="H196" i="27"/>
  <c r="H196" i="13"/>
  <c r="H186" i="27"/>
  <c r="H186" i="13"/>
  <c r="G176" i="9"/>
  <c r="H176" i="2" s="1"/>
  <c r="H176" i="27"/>
  <c r="H176" i="13"/>
  <c r="H166" i="27"/>
  <c r="H166" i="13"/>
  <c r="H156" i="27"/>
  <c r="H156" i="13"/>
  <c r="G146" i="9"/>
  <c r="H146" i="2" s="1"/>
  <c r="H146" i="27"/>
  <c r="H146" i="13"/>
  <c r="H136" i="27"/>
  <c r="H136" i="13"/>
  <c r="H126" i="27"/>
  <c r="H126" i="13"/>
  <c r="G116" i="9"/>
  <c r="H116" i="2" s="1"/>
  <c r="H116" i="27"/>
  <c r="H116" i="13"/>
  <c r="H106" i="27"/>
  <c r="H106" i="13"/>
  <c r="H96" i="27"/>
  <c r="H96" i="13"/>
  <c r="H86" i="27"/>
  <c r="H86" i="13"/>
  <c r="G76" i="9"/>
  <c r="H76" i="2" s="1"/>
  <c r="H76" i="27"/>
  <c r="H76" i="13"/>
  <c r="H66" i="27"/>
  <c r="H66" i="13"/>
  <c r="H56" i="27"/>
  <c r="H56" i="13"/>
  <c r="G46" i="9"/>
  <c r="H46" i="2" s="1"/>
  <c r="H46" i="27"/>
  <c r="H46" i="13"/>
  <c r="H36" i="27"/>
  <c r="H36" i="13"/>
  <c r="H26" i="27"/>
  <c r="H26" i="13"/>
  <c r="G16" i="9"/>
  <c r="H16" i="2" s="1"/>
  <c r="H16" i="27"/>
  <c r="H16" i="13"/>
  <c r="G6" i="9"/>
  <c r="H6" i="2" s="1"/>
  <c r="H6" i="27"/>
  <c r="H6" i="13"/>
  <c r="H264" i="10"/>
  <c r="I264" i="2" s="1"/>
  <c r="H344" i="10"/>
  <c r="I344" i="2" s="1"/>
  <c r="H464" i="10"/>
  <c r="I464" i="2" s="1"/>
  <c r="J287" i="11"/>
  <c r="J287" i="2" s="1"/>
  <c r="J315" i="11"/>
  <c r="J315" i="2" s="1"/>
  <c r="J337" i="11"/>
  <c r="J337" i="2" s="1"/>
  <c r="J365" i="11"/>
  <c r="J365" i="2" s="1"/>
  <c r="J432" i="11"/>
  <c r="J432" i="2" s="1"/>
  <c r="J517" i="11"/>
  <c r="J517" i="2" s="1"/>
  <c r="J632" i="11"/>
  <c r="J632" i="2" s="1"/>
  <c r="J684" i="11"/>
  <c r="J684" i="2" s="1"/>
  <c r="I775" i="27"/>
  <c r="I765" i="27"/>
  <c r="I755" i="27"/>
  <c r="I745" i="27"/>
  <c r="I735" i="27"/>
  <c r="J699" i="11"/>
  <c r="J699" i="2" s="1"/>
  <c r="I699" i="27"/>
  <c r="J689" i="11"/>
  <c r="J689" i="2" s="1"/>
  <c r="I689" i="27"/>
  <c r="J679" i="11"/>
  <c r="J679" i="2" s="1"/>
  <c r="I679" i="27"/>
  <c r="J669" i="11"/>
  <c r="J669" i="2" s="1"/>
  <c r="I669" i="27"/>
  <c r="J659" i="11"/>
  <c r="J659" i="2" s="1"/>
  <c r="I659" i="27"/>
  <c r="J649" i="11"/>
  <c r="J649" i="2" s="1"/>
  <c r="I649" i="27"/>
  <c r="J639" i="11"/>
  <c r="J639" i="2" s="1"/>
  <c r="I639" i="27"/>
  <c r="J629" i="11"/>
  <c r="J629" i="2" s="1"/>
  <c r="I629" i="27"/>
  <c r="J619" i="11"/>
  <c r="J619" i="2" s="1"/>
  <c r="I619" i="27"/>
  <c r="J609" i="11"/>
  <c r="J609" i="2" s="1"/>
  <c r="I609" i="27"/>
  <c r="J599" i="11"/>
  <c r="J599" i="2" s="1"/>
  <c r="I599" i="27"/>
  <c r="J589" i="11"/>
  <c r="J589" i="2" s="1"/>
  <c r="I589" i="27"/>
  <c r="J579" i="11"/>
  <c r="J579" i="2" s="1"/>
  <c r="I579" i="27"/>
  <c r="J569" i="11"/>
  <c r="J569" i="2" s="1"/>
  <c r="I569" i="27"/>
  <c r="J559" i="11"/>
  <c r="J559" i="2" s="1"/>
  <c r="I559" i="27"/>
  <c r="J549" i="11"/>
  <c r="J549" i="2" s="1"/>
  <c r="I549" i="27"/>
  <c r="J539" i="11"/>
  <c r="J539" i="2" s="1"/>
  <c r="I539" i="27"/>
  <c r="J529" i="11"/>
  <c r="J529" i="2" s="1"/>
  <c r="I529" i="27"/>
  <c r="J519" i="11"/>
  <c r="J519" i="2" s="1"/>
  <c r="I519" i="27"/>
  <c r="J509" i="11"/>
  <c r="J509" i="2" s="1"/>
  <c r="I509" i="27"/>
  <c r="J499" i="11"/>
  <c r="J499" i="2" s="1"/>
  <c r="I499" i="27"/>
  <c r="J489" i="11"/>
  <c r="J489" i="2" s="1"/>
  <c r="I489" i="27"/>
  <c r="J479" i="11"/>
  <c r="J479" i="2" s="1"/>
  <c r="I479" i="27"/>
  <c r="J469" i="11"/>
  <c r="J469" i="2" s="1"/>
  <c r="I469" i="27"/>
  <c r="J459" i="11"/>
  <c r="J459" i="2" s="1"/>
  <c r="I459" i="27"/>
  <c r="J449" i="11"/>
  <c r="J449" i="2" s="1"/>
  <c r="I449" i="27"/>
  <c r="J439" i="11"/>
  <c r="J439" i="2" s="1"/>
  <c r="I439" i="27"/>
  <c r="J429" i="11"/>
  <c r="J429" i="2" s="1"/>
  <c r="I429" i="27"/>
  <c r="J419" i="11"/>
  <c r="J419" i="2" s="1"/>
  <c r="I419" i="27"/>
  <c r="J409" i="11"/>
  <c r="J409" i="2" s="1"/>
  <c r="I409" i="27"/>
  <c r="J399" i="11"/>
  <c r="J399" i="2" s="1"/>
  <c r="I399" i="27"/>
  <c r="J389" i="11"/>
  <c r="J389" i="2" s="1"/>
  <c r="I389" i="27"/>
  <c r="J379" i="11"/>
  <c r="J379" i="2" s="1"/>
  <c r="I379" i="27"/>
  <c r="J369" i="11"/>
  <c r="J369" i="2" s="1"/>
  <c r="I369" i="27"/>
  <c r="J359" i="11"/>
  <c r="J359" i="2" s="1"/>
  <c r="I359" i="27"/>
  <c r="J349" i="11"/>
  <c r="J349" i="2" s="1"/>
  <c r="I349" i="27"/>
  <c r="J339" i="11"/>
  <c r="J339" i="2" s="1"/>
  <c r="I339" i="27"/>
  <c r="J329" i="11"/>
  <c r="J329" i="2" s="1"/>
  <c r="I329" i="27"/>
  <c r="J319" i="11"/>
  <c r="J319" i="2" s="1"/>
  <c r="I319" i="27"/>
  <c r="J309" i="11"/>
  <c r="J309" i="2" s="1"/>
  <c r="I309" i="27"/>
  <c r="J299" i="11"/>
  <c r="J299" i="2" s="1"/>
  <c r="I299" i="27"/>
  <c r="J289" i="11"/>
  <c r="J289" i="2" s="1"/>
  <c r="I289" i="27"/>
  <c r="J279" i="11"/>
  <c r="J279" i="2" s="1"/>
  <c r="I279" i="27"/>
  <c r="J269" i="11"/>
  <c r="J269" i="2" s="1"/>
  <c r="I269" i="27"/>
  <c r="J259" i="11"/>
  <c r="J259" i="2" s="1"/>
  <c r="I259" i="27"/>
  <c r="J249" i="11"/>
  <c r="J249" i="2" s="1"/>
  <c r="I249" i="27"/>
  <c r="J239" i="11"/>
  <c r="J239" i="2" s="1"/>
  <c r="I239" i="27"/>
  <c r="J229" i="11"/>
  <c r="J229" i="2" s="1"/>
  <c r="I229" i="27"/>
  <c r="J219" i="11"/>
  <c r="J219" i="2" s="1"/>
  <c r="I219" i="27"/>
  <c r="J209" i="11"/>
  <c r="J209" i="2" s="1"/>
  <c r="I209" i="27"/>
  <c r="J199" i="11"/>
  <c r="J199" i="2" s="1"/>
  <c r="I199" i="27"/>
  <c r="J189" i="11"/>
  <c r="J189" i="2" s="1"/>
  <c r="I189" i="27"/>
  <c r="J179" i="11"/>
  <c r="J179" i="2" s="1"/>
  <c r="I179" i="27"/>
  <c r="J169" i="11"/>
  <c r="J169" i="2" s="1"/>
  <c r="I169" i="27"/>
  <c r="J159" i="11"/>
  <c r="J159" i="2" s="1"/>
  <c r="I159" i="27"/>
  <c r="J149" i="11"/>
  <c r="J149" i="2" s="1"/>
  <c r="I149" i="27"/>
  <c r="J139" i="11"/>
  <c r="J139" i="2" s="1"/>
  <c r="I139" i="27"/>
  <c r="J129" i="11"/>
  <c r="J129" i="2" s="1"/>
  <c r="I129" i="27"/>
  <c r="J119" i="11"/>
  <c r="J119" i="2" s="1"/>
  <c r="I119" i="27"/>
  <c r="J109" i="11"/>
  <c r="J109" i="2" s="1"/>
  <c r="I109" i="27"/>
  <c r="J99" i="11"/>
  <c r="J99" i="2" s="1"/>
  <c r="I99" i="27"/>
  <c r="J89" i="11"/>
  <c r="J89" i="2" s="1"/>
  <c r="I89" i="27"/>
  <c r="J79" i="11"/>
  <c r="J79" i="2" s="1"/>
  <c r="I79" i="27"/>
  <c r="J69" i="11"/>
  <c r="J69" i="2" s="1"/>
  <c r="I69" i="27"/>
  <c r="J59" i="11"/>
  <c r="J59" i="2" s="1"/>
  <c r="I59" i="27"/>
  <c r="J49" i="11"/>
  <c r="J49" i="2" s="1"/>
  <c r="I49" i="27"/>
  <c r="J39" i="11"/>
  <c r="J39" i="2" s="1"/>
  <c r="I39" i="27"/>
  <c r="J29" i="11"/>
  <c r="J29" i="2" s="1"/>
  <c r="I29" i="27"/>
  <c r="J19" i="11"/>
  <c r="J19" i="2" s="1"/>
  <c r="I19" i="27"/>
  <c r="I777" i="13"/>
  <c r="I767" i="13"/>
  <c r="I757" i="13"/>
  <c r="I747" i="13"/>
  <c r="I737" i="13"/>
  <c r="H701" i="10"/>
  <c r="I701" i="2" s="1"/>
  <c r="I701" i="13"/>
  <c r="H691" i="10"/>
  <c r="I691" i="2" s="1"/>
  <c r="I691" i="13"/>
  <c r="H681" i="10"/>
  <c r="I681" i="2" s="1"/>
  <c r="I681" i="13"/>
  <c r="H671" i="10"/>
  <c r="I671" i="2" s="1"/>
  <c r="I671" i="13"/>
  <c r="H661" i="10"/>
  <c r="I661" i="2" s="1"/>
  <c r="I661" i="13"/>
  <c r="H651" i="10"/>
  <c r="I651" i="2" s="1"/>
  <c r="I651" i="13"/>
  <c r="H641" i="10"/>
  <c r="I641" i="2" s="1"/>
  <c r="I641" i="13"/>
  <c r="H631" i="10"/>
  <c r="I631" i="2" s="1"/>
  <c r="I631" i="13"/>
  <c r="H621" i="10"/>
  <c r="I621" i="2" s="1"/>
  <c r="I621" i="13"/>
  <c r="H611" i="10"/>
  <c r="I611" i="2" s="1"/>
  <c r="I611" i="13"/>
  <c r="H601" i="10"/>
  <c r="I601" i="2" s="1"/>
  <c r="I601" i="13"/>
  <c r="H591" i="10"/>
  <c r="I591" i="2" s="1"/>
  <c r="I591" i="13"/>
  <c r="H581" i="10"/>
  <c r="I581" i="2" s="1"/>
  <c r="I581" i="13"/>
  <c r="H571" i="10"/>
  <c r="I571" i="2" s="1"/>
  <c r="I571" i="13"/>
  <c r="H561" i="10"/>
  <c r="I561" i="2" s="1"/>
  <c r="I561" i="13"/>
  <c r="H551" i="10"/>
  <c r="I551" i="2" s="1"/>
  <c r="I551" i="13"/>
  <c r="H541" i="10"/>
  <c r="I541" i="2" s="1"/>
  <c r="I541" i="13"/>
  <c r="H531" i="10"/>
  <c r="I531" i="2" s="1"/>
  <c r="I531" i="13"/>
  <c r="H521" i="10"/>
  <c r="I521" i="2" s="1"/>
  <c r="I521" i="13"/>
  <c r="H511" i="10"/>
  <c r="I511" i="2" s="1"/>
  <c r="I511" i="13"/>
  <c r="H501" i="10"/>
  <c r="I501" i="2" s="1"/>
  <c r="I501" i="13"/>
  <c r="H491" i="10"/>
  <c r="I491" i="2" s="1"/>
  <c r="I491" i="13"/>
  <c r="H481" i="10"/>
  <c r="I481" i="2" s="1"/>
  <c r="I481" i="13"/>
  <c r="H471" i="10"/>
  <c r="I471" i="2" s="1"/>
  <c r="I471" i="13"/>
  <c r="H461" i="10"/>
  <c r="I461" i="2" s="1"/>
  <c r="I461" i="13"/>
  <c r="H451" i="10"/>
  <c r="I451" i="2" s="1"/>
  <c r="I451" i="13"/>
  <c r="H441" i="10"/>
  <c r="I441" i="2" s="1"/>
  <c r="I441" i="13"/>
  <c r="H431" i="10"/>
  <c r="I431" i="2" s="1"/>
  <c r="I431" i="13"/>
  <c r="H421" i="10"/>
  <c r="I421" i="2" s="1"/>
  <c r="I421" i="13"/>
  <c r="H411" i="10"/>
  <c r="I411" i="2" s="1"/>
  <c r="I411" i="13"/>
  <c r="H401" i="10"/>
  <c r="I401" i="2" s="1"/>
  <c r="I401" i="13"/>
  <c r="H391" i="10"/>
  <c r="I391" i="2" s="1"/>
  <c r="I391" i="13"/>
  <c r="H381" i="10"/>
  <c r="I381" i="2" s="1"/>
  <c r="I381" i="13"/>
  <c r="H371" i="10"/>
  <c r="I371" i="2" s="1"/>
  <c r="I371" i="13"/>
  <c r="H361" i="10"/>
  <c r="I361" i="2" s="1"/>
  <c r="I361" i="13"/>
  <c r="H351" i="10"/>
  <c r="I351" i="2" s="1"/>
  <c r="I351" i="13"/>
  <c r="H341" i="10"/>
  <c r="I341" i="2" s="1"/>
  <c r="I341" i="13"/>
  <c r="H331" i="10"/>
  <c r="I331" i="2" s="1"/>
  <c r="I331" i="13"/>
  <c r="H321" i="10"/>
  <c r="I321" i="2" s="1"/>
  <c r="I321" i="13"/>
  <c r="H311" i="10"/>
  <c r="I311" i="2" s="1"/>
  <c r="I311" i="13"/>
  <c r="H301" i="10"/>
  <c r="I301" i="2" s="1"/>
  <c r="I301" i="13"/>
  <c r="H291" i="10"/>
  <c r="I291" i="2" s="1"/>
  <c r="I291" i="13"/>
  <c r="H281" i="10"/>
  <c r="I281" i="2" s="1"/>
  <c r="I281" i="13"/>
  <c r="H271" i="10"/>
  <c r="I271" i="2" s="1"/>
  <c r="I271" i="13"/>
  <c r="H261" i="10"/>
  <c r="I261" i="2" s="1"/>
  <c r="I261" i="13"/>
  <c r="H251" i="10"/>
  <c r="I251" i="2" s="1"/>
  <c r="I251" i="13"/>
  <c r="H241" i="10"/>
  <c r="I241" i="2" s="1"/>
  <c r="I241" i="13"/>
  <c r="H231" i="10"/>
  <c r="I231" i="2" s="1"/>
  <c r="I231" i="13"/>
  <c r="H221" i="10"/>
  <c r="I221" i="2" s="1"/>
  <c r="I221" i="13"/>
  <c r="H211" i="10"/>
  <c r="I211" i="2" s="1"/>
  <c r="I211" i="13"/>
  <c r="H201" i="10"/>
  <c r="I201" i="2" s="1"/>
  <c r="I201" i="13"/>
  <c r="H191" i="10"/>
  <c r="I191" i="2" s="1"/>
  <c r="I191" i="13"/>
  <c r="H181" i="10"/>
  <c r="I181" i="2" s="1"/>
  <c r="I181" i="13"/>
  <c r="H171" i="10"/>
  <c r="I171" i="2" s="1"/>
  <c r="I171" i="13"/>
  <c r="H161" i="10"/>
  <c r="I161" i="2" s="1"/>
  <c r="I161" i="13"/>
  <c r="H151" i="10"/>
  <c r="I151" i="2" s="1"/>
  <c r="I151" i="13"/>
  <c r="H141" i="10"/>
  <c r="I141" i="2" s="1"/>
  <c r="I141" i="13"/>
  <c r="H131" i="10"/>
  <c r="I131" i="2" s="1"/>
  <c r="I131" i="13"/>
  <c r="H121" i="10"/>
  <c r="I121" i="2" s="1"/>
  <c r="I121" i="13"/>
  <c r="H111" i="10"/>
  <c r="I111" i="2" s="1"/>
  <c r="I111" i="13"/>
  <c r="H101" i="10"/>
  <c r="I101" i="2" s="1"/>
  <c r="I101" i="13"/>
  <c r="H91" i="10"/>
  <c r="I91" i="2" s="1"/>
  <c r="I91" i="13"/>
  <c r="H81" i="10"/>
  <c r="I81" i="2" s="1"/>
  <c r="I81" i="13"/>
  <c r="H71" i="10"/>
  <c r="I71" i="2" s="1"/>
  <c r="I71" i="13"/>
  <c r="J317" i="11"/>
  <c r="J317" i="2" s="1"/>
  <c r="J372" i="11"/>
  <c r="J372" i="2" s="1"/>
  <c r="J395" i="11"/>
  <c r="J395" i="2" s="1"/>
  <c r="J554" i="11"/>
  <c r="J554" i="2" s="1"/>
  <c r="J582" i="11"/>
  <c r="J582" i="2" s="1"/>
  <c r="J604" i="11"/>
  <c r="J604" i="2" s="1"/>
  <c r="J633" i="11"/>
  <c r="J633" i="2" s="1"/>
  <c r="J663" i="11"/>
  <c r="J663" i="2" s="1"/>
  <c r="I774" i="27"/>
  <c r="I764" i="27"/>
  <c r="I754" i="27"/>
  <c r="I744" i="27"/>
  <c r="I734" i="27"/>
  <c r="J698" i="11"/>
  <c r="J698" i="2" s="1"/>
  <c r="I698" i="27"/>
  <c r="J688" i="11"/>
  <c r="J688" i="2" s="1"/>
  <c r="I688" i="27"/>
  <c r="J678" i="11"/>
  <c r="J678" i="2" s="1"/>
  <c r="I678" i="27"/>
  <c r="J668" i="11"/>
  <c r="J668" i="2" s="1"/>
  <c r="I668" i="27"/>
  <c r="J658" i="11"/>
  <c r="J658" i="2" s="1"/>
  <c r="I658" i="27"/>
  <c r="J648" i="11"/>
  <c r="J648" i="2" s="1"/>
  <c r="I648" i="27"/>
  <c r="J638" i="11"/>
  <c r="J638" i="2" s="1"/>
  <c r="I638" i="27"/>
  <c r="J628" i="11"/>
  <c r="J628" i="2" s="1"/>
  <c r="I628" i="27"/>
  <c r="J618" i="11"/>
  <c r="J618" i="2" s="1"/>
  <c r="I618" i="27"/>
  <c r="J608" i="11"/>
  <c r="J608" i="2" s="1"/>
  <c r="I608" i="27"/>
  <c r="J598" i="11"/>
  <c r="J598" i="2" s="1"/>
  <c r="I598" i="27"/>
  <c r="J588" i="11"/>
  <c r="J588" i="2" s="1"/>
  <c r="I588" i="27"/>
  <c r="J578" i="11"/>
  <c r="J578" i="2" s="1"/>
  <c r="I578" i="27"/>
  <c r="J568" i="11"/>
  <c r="J568" i="2" s="1"/>
  <c r="I568" i="27"/>
  <c r="J558" i="11"/>
  <c r="J558" i="2" s="1"/>
  <c r="I558" i="27"/>
  <c r="J548" i="11"/>
  <c r="J548" i="2" s="1"/>
  <c r="I548" i="27"/>
  <c r="J538" i="11"/>
  <c r="J538" i="2" s="1"/>
  <c r="I538" i="27"/>
  <c r="J528" i="11"/>
  <c r="J528" i="2" s="1"/>
  <c r="I528" i="27"/>
  <c r="J518" i="11"/>
  <c r="J518" i="2" s="1"/>
  <c r="I518" i="27"/>
  <c r="J508" i="11"/>
  <c r="J508" i="2" s="1"/>
  <c r="I508" i="27"/>
  <c r="J498" i="11"/>
  <c r="J498" i="2" s="1"/>
  <c r="I498" i="27"/>
  <c r="J488" i="11"/>
  <c r="J488" i="2" s="1"/>
  <c r="I488" i="27"/>
  <c r="J478" i="11"/>
  <c r="J478" i="2" s="1"/>
  <c r="I478" i="27"/>
  <c r="J468" i="11"/>
  <c r="J468" i="2" s="1"/>
  <c r="I468" i="27"/>
  <c r="J458" i="11"/>
  <c r="J458" i="2" s="1"/>
  <c r="I458" i="27"/>
  <c r="J448" i="11"/>
  <c r="J448" i="2" s="1"/>
  <c r="I448" i="27"/>
  <c r="J438" i="11"/>
  <c r="J438" i="2" s="1"/>
  <c r="I438" i="27"/>
  <c r="J428" i="11"/>
  <c r="J428" i="2" s="1"/>
  <c r="I428" i="27"/>
  <c r="J418" i="11"/>
  <c r="J418" i="2" s="1"/>
  <c r="I418" i="27"/>
  <c r="J408" i="11"/>
  <c r="J408" i="2" s="1"/>
  <c r="I408" i="27"/>
  <c r="J398" i="11"/>
  <c r="J398" i="2" s="1"/>
  <c r="I398" i="27"/>
  <c r="J388" i="11"/>
  <c r="J388" i="2" s="1"/>
  <c r="I388" i="27"/>
  <c r="J378" i="11"/>
  <c r="J378" i="2" s="1"/>
  <c r="I378" i="27"/>
  <c r="J368" i="11"/>
  <c r="J368" i="2" s="1"/>
  <c r="I368" i="27"/>
  <c r="J358" i="11"/>
  <c r="J358" i="2" s="1"/>
  <c r="I358" i="27"/>
  <c r="J348" i="11"/>
  <c r="J348" i="2" s="1"/>
  <c r="I348" i="27"/>
  <c r="J338" i="11"/>
  <c r="J338" i="2" s="1"/>
  <c r="I338" i="27"/>
  <c r="J328" i="11"/>
  <c r="J328" i="2" s="1"/>
  <c r="I328" i="27"/>
  <c r="I308" i="27"/>
  <c r="J308" i="11"/>
  <c r="J308" i="2" s="1"/>
  <c r="I288" i="27"/>
  <c r="J288" i="11"/>
  <c r="J288" i="2" s="1"/>
  <c r="J278" i="11"/>
  <c r="J278" i="2" s="1"/>
  <c r="I278" i="27"/>
  <c r="J268" i="11"/>
  <c r="J268" i="2" s="1"/>
  <c r="I268" i="27"/>
  <c r="J238" i="11"/>
  <c r="J238" i="2" s="1"/>
  <c r="I238" i="27"/>
  <c r="J228" i="11"/>
  <c r="J228" i="2" s="1"/>
  <c r="I228" i="27"/>
  <c r="J218" i="11"/>
  <c r="J218" i="2" s="1"/>
  <c r="I218" i="27"/>
  <c r="I208" i="27"/>
  <c r="J208" i="11"/>
  <c r="J208" i="2" s="1"/>
  <c r="J198" i="11"/>
  <c r="J198" i="2" s="1"/>
  <c r="I198" i="27"/>
  <c r="J168" i="11"/>
  <c r="J168" i="2" s="1"/>
  <c r="I168" i="27"/>
  <c r="J158" i="11"/>
  <c r="J158" i="2" s="1"/>
  <c r="I158" i="27"/>
  <c r="J148" i="11"/>
  <c r="J148" i="2" s="1"/>
  <c r="I148" i="27"/>
  <c r="J138" i="11"/>
  <c r="J138" i="2" s="1"/>
  <c r="I138" i="27"/>
  <c r="I128" i="27"/>
  <c r="J128" i="11"/>
  <c r="J128" i="2" s="1"/>
  <c r="J98" i="11"/>
  <c r="J98" i="2" s="1"/>
  <c r="I98" i="27"/>
  <c r="J88" i="11"/>
  <c r="J88" i="2" s="1"/>
  <c r="I88" i="27"/>
  <c r="I58" i="27"/>
  <c r="J58" i="11"/>
  <c r="J58" i="2" s="1"/>
  <c r="J38" i="11"/>
  <c r="J38" i="2" s="1"/>
  <c r="I38" i="27"/>
  <c r="I18" i="27"/>
  <c r="J18" i="11"/>
  <c r="J18" i="2" s="1"/>
  <c r="J8" i="11"/>
  <c r="J8" i="2" s="1"/>
  <c r="I8" i="27"/>
  <c r="J527" i="11"/>
  <c r="J527" i="2" s="1"/>
  <c r="I527" i="27"/>
  <c r="J507" i="11"/>
  <c r="J507" i="2" s="1"/>
  <c r="I507" i="27"/>
  <c r="I477" i="27"/>
  <c r="J477" i="11"/>
  <c r="J477" i="2" s="1"/>
  <c r="J467" i="11"/>
  <c r="J467" i="2" s="1"/>
  <c r="I467" i="27"/>
  <c r="J457" i="11"/>
  <c r="J457" i="2" s="1"/>
  <c r="I457" i="27"/>
  <c r="J447" i="11"/>
  <c r="J447" i="2" s="1"/>
  <c r="I447" i="27"/>
  <c r="J427" i="11"/>
  <c r="J427" i="2" s="1"/>
  <c r="I427" i="27"/>
  <c r="J407" i="11"/>
  <c r="J407" i="2" s="1"/>
  <c r="I407" i="27"/>
  <c r="I397" i="27"/>
  <c r="J397" i="11"/>
  <c r="J397" i="2" s="1"/>
  <c r="I377" i="27"/>
  <c r="J377" i="11"/>
  <c r="J377" i="2" s="1"/>
  <c r="J367" i="11"/>
  <c r="J367" i="2" s="1"/>
  <c r="I367" i="27"/>
  <c r="J357" i="11"/>
  <c r="J357" i="2" s="1"/>
  <c r="I357" i="27"/>
  <c r="J327" i="11"/>
  <c r="J327" i="2" s="1"/>
  <c r="I327" i="27"/>
  <c r="I307" i="27"/>
  <c r="J307" i="11"/>
  <c r="J307" i="2" s="1"/>
  <c r="J267" i="11"/>
  <c r="J267" i="2" s="1"/>
  <c r="I267" i="27"/>
  <c r="J227" i="11"/>
  <c r="J227" i="2" s="1"/>
  <c r="I227" i="27"/>
  <c r="J217" i="11"/>
  <c r="J217" i="2" s="1"/>
  <c r="I217" i="27"/>
  <c r="J197" i="11"/>
  <c r="J197" i="2" s="1"/>
  <c r="I197" i="27"/>
  <c r="J177" i="11"/>
  <c r="J177" i="2" s="1"/>
  <c r="I177" i="27"/>
  <c r="J167" i="11"/>
  <c r="J167" i="2" s="1"/>
  <c r="I167" i="27"/>
  <c r="I147" i="27"/>
  <c r="J147" i="11"/>
  <c r="J147" i="2" s="1"/>
  <c r="J127" i="11"/>
  <c r="J127" i="2" s="1"/>
  <c r="I127" i="27"/>
  <c r="I107" i="27"/>
  <c r="J107" i="11"/>
  <c r="J107" i="2" s="1"/>
  <c r="J67" i="11"/>
  <c r="J67" i="2" s="1"/>
  <c r="I67" i="27"/>
  <c r="J47" i="11"/>
  <c r="J47" i="2" s="1"/>
  <c r="I47" i="27"/>
  <c r="J37" i="11"/>
  <c r="J37" i="2" s="1"/>
  <c r="I37" i="27"/>
  <c r="I17" i="27"/>
  <c r="J17" i="11"/>
  <c r="J17" i="2" s="1"/>
  <c r="J584" i="11"/>
  <c r="J584" i="2" s="1"/>
  <c r="J613" i="11"/>
  <c r="J613" i="2" s="1"/>
  <c r="J694" i="11"/>
  <c r="J694" i="2" s="1"/>
  <c r="I742" i="27"/>
  <c r="J676" i="11"/>
  <c r="J676" i="2" s="1"/>
  <c r="I676" i="27"/>
  <c r="J646" i="11"/>
  <c r="J646" i="2" s="1"/>
  <c r="I646" i="27"/>
  <c r="J626" i="11"/>
  <c r="J626" i="2" s="1"/>
  <c r="I626" i="27"/>
  <c r="J606" i="11"/>
  <c r="J606" i="2" s="1"/>
  <c r="I606" i="27"/>
  <c r="J596" i="11"/>
  <c r="J596" i="2" s="1"/>
  <c r="I596" i="27"/>
  <c r="J576" i="11"/>
  <c r="J576" i="2" s="1"/>
  <c r="I576" i="27"/>
  <c r="J566" i="11"/>
  <c r="J566" i="2" s="1"/>
  <c r="I566" i="27"/>
  <c r="I546" i="27"/>
  <c r="J546" i="11"/>
  <c r="J546" i="2" s="1"/>
  <c r="J526" i="11"/>
  <c r="J526" i="2" s="1"/>
  <c r="I526" i="27"/>
  <c r="J486" i="11"/>
  <c r="J486" i="2" s="1"/>
  <c r="I486" i="27"/>
  <c r="J476" i="11"/>
  <c r="J476" i="2" s="1"/>
  <c r="I476" i="27"/>
  <c r="J466" i="11"/>
  <c r="J466" i="2" s="1"/>
  <c r="I466" i="27"/>
  <c r="J446" i="11"/>
  <c r="J446" i="2" s="1"/>
  <c r="I446" i="27"/>
  <c r="J426" i="11"/>
  <c r="J426" i="2" s="1"/>
  <c r="I426" i="27"/>
  <c r="J416" i="11"/>
  <c r="J416" i="2" s="1"/>
  <c r="I416" i="27"/>
  <c r="J406" i="11"/>
  <c r="J406" i="2" s="1"/>
  <c r="I406" i="27"/>
  <c r="I396" i="27"/>
  <c r="J396" i="11"/>
  <c r="J396" i="2" s="1"/>
  <c r="J376" i="11"/>
  <c r="J376" i="2" s="1"/>
  <c r="I376" i="27"/>
  <c r="J366" i="11"/>
  <c r="J366" i="2" s="1"/>
  <c r="I366" i="27"/>
  <c r="J346" i="11"/>
  <c r="J346" i="2" s="1"/>
  <c r="I346" i="27"/>
  <c r="J336" i="11"/>
  <c r="J336" i="2" s="1"/>
  <c r="I336" i="27"/>
  <c r="J326" i="11"/>
  <c r="J326" i="2" s="1"/>
  <c r="I326" i="27"/>
  <c r="I425" i="27"/>
  <c r="J425" i="11"/>
  <c r="J425" i="2" s="1"/>
  <c r="I375" i="27"/>
  <c r="J375" i="11"/>
  <c r="J375" i="2" s="1"/>
  <c r="I235" i="27"/>
  <c r="J235" i="11"/>
  <c r="J235" i="2" s="1"/>
  <c r="I145" i="27"/>
  <c r="J145" i="11"/>
  <c r="J145" i="2" s="1"/>
  <c r="I125" i="27"/>
  <c r="J125" i="11"/>
  <c r="J125" i="2" s="1"/>
  <c r="I85" i="27"/>
  <c r="J85" i="11"/>
  <c r="J85" i="2" s="1"/>
  <c r="J437" i="11"/>
  <c r="J437" i="2" s="1"/>
  <c r="I780" i="27"/>
  <c r="I760" i="27"/>
  <c r="I654" i="27"/>
  <c r="J654" i="11"/>
  <c r="J654" i="2" s="1"/>
  <c r="I634" i="27"/>
  <c r="J634" i="11"/>
  <c r="J634" i="2" s="1"/>
  <c r="I614" i="27"/>
  <c r="J614" i="11"/>
  <c r="J614" i="2" s="1"/>
  <c r="I524" i="27"/>
  <c r="J524" i="11"/>
  <c r="J524" i="2" s="1"/>
  <c r="I504" i="27"/>
  <c r="J504" i="11"/>
  <c r="J504" i="2" s="1"/>
  <c r="I703" i="27"/>
  <c r="J703" i="11"/>
  <c r="J703" i="2" s="1"/>
  <c r="J693" i="11"/>
  <c r="J693" i="2" s="1"/>
  <c r="I693" i="27"/>
  <c r="J673" i="11"/>
  <c r="J673" i="2" s="1"/>
  <c r="I673" i="27"/>
  <c r="J643" i="11"/>
  <c r="J643" i="2" s="1"/>
  <c r="I643" i="27"/>
  <c r="J593" i="11"/>
  <c r="J593" i="2" s="1"/>
  <c r="I593" i="27"/>
  <c r="I573" i="27"/>
  <c r="J573" i="11"/>
  <c r="J573" i="2" s="1"/>
  <c r="J543" i="11"/>
  <c r="J543" i="2" s="1"/>
  <c r="I543" i="27"/>
  <c r="I503" i="27"/>
  <c r="J503" i="11"/>
  <c r="J503" i="2" s="1"/>
  <c r="J493" i="11"/>
  <c r="J493" i="2" s="1"/>
  <c r="I493" i="27"/>
  <c r="J483" i="11"/>
  <c r="J483" i="2" s="1"/>
  <c r="I483" i="27"/>
  <c r="J473" i="11"/>
  <c r="J473" i="2" s="1"/>
  <c r="I473" i="27"/>
  <c r="I453" i="27"/>
  <c r="J453" i="11"/>
  <c r="J453" i="2" s="1"/>
  <c r="J415" i="11"/>
  <c r="J415" i="2" s="1"/>
  <c r="J537" i="11"/>
  <c r="J537" i="2" s="1"/>
  <c r="I778" i="27"/>
  <c r="J702" i="11"/>
  <c r="J702" i="2" s="1"/>
  <c r="I702" i="27"/>
  <c r="J692" i="11"/>
  <c r="J692" i="2" s="1"/>
  <c r="I692" i="27"/>
  <c r="J662" i="11"/>
  <c r="J662" i="2" s="1"/>
  <c r="I662" i="27"/>
  <c r="J622" i="11"/>
  <c r="J622" i="2" s="1"/>
  <c r="I622" i="27"/>
  <c r="J612" i="11"/>
  <c r="J612" i="2" s="1"/>
  <c r="I612" i="27"/>
  <c r="I592" i="27"/>
  <c r="J592" i="11"/>
  <c r="J592" i="2" s="1"/>
  <c r="I572" i="27"/>
  <c r="J572" i="11"/>
  <c r="J572" i="2" s="1"/>
  <c r="J562" i="11"/>
  <c r="J562" i="2" s="1"/>
  <c r="I562" i="27"/>
  <c r="I552" i="27"/>
  <c r="J552" i="11"/>
  <c r="J552" i="2" s="1"/>
  <c r="J542" i="11"/>
  <c r="J542" i="2" s="1"/>
  <c r="I542" i="27"/>
  <c r="J522" i="11"/>
  <c r="J522" i="2" s="1"/>
  <c r="I522" i="27"/>
  <c r="J512" i="11"/>
  <c r="J512" i="2" s="1"/>
  <c r="I512" i="27"/>
  <c r="J492" i="11"/>
  <c r="J492" i="2" s="1"/>
  <c r="I492" i="27"/>
  <c r="I482" i="27"/>
  <c r="J482" i="11"/>
  <c r="J482" i="2" s="1"/>
  <c r="J472" i="11"/>
  <c r="J472" i="2" s="1"/>
  <c r="I472" i="27"/>
  <c r="J462" i="11"/>
  <c r="J462" i="2" s="1"/>
  <c r="I462" i="27"/>
  <c r="I452" i="27"/>
  <c r="J452" i="11"/>
  <c r="J452" i="2" s="1"/>
  <c r="J442" i="11"/>
  <c r="J442" i="2" s="1"/>
  <c r="I442" i="27"/>
  <c r="J422" i="11"/>
  <c r="J422" i="2" s="1"/>
  <c r="I422" i="27"/>
  <c r="J412" i="11"/>
  <c r="J412" i="2" s="1"/>
  <c r="I412" i="27"/>
  <c r="J402" i="11"/>
  <c r="J402" i="2" s="1"/>
  <c r="I402" i="27"/>
  <c r="J362" i="11"/>
  <c r="J362" i="2" s="1"/>
  <c r="I362" i="27"/>
  <c r="I332" i="27"/>
  <c r="J332" i="11"/>
  <c r="J332" i="2" s="1"/>
  <c r="J312" i="11"/>
  <c r="J312" i="2" s="1"/>
  <c r="I312" i="27"/>
  <c r="J292" i="11"/>
  <c r="J292" i="2" s="1"/>
  <c r="I292" i="27"/>
  <c r="J272" i="11"/>
  <c r="J272" i="2" s="1"/>
  <c r="I272" i="27"/>
  <c r="J252" i="11"/>
  <c r="J252" i="2" s="1"/>
  <c r="I252" i="27"/>
  <c r="J242" i="11"/>
  <c r="J242" i="2" s="1"/>
  <c r="I242" i="27"/>
  <c r="I212" i="27"/>
  <c r="J212" i="11"/>
  <c r="J212" i="2" s="1"/>
  <c r="I244" i="13"/>
  <c r="H244" i="10"/>
  <c r="I244" i="2" s="1"/>
  <c r="I154" i="13"/>
  <c r="H154" i="10"/>
  <c r="I154" i="2" s="1"/>
  <c r="J45" i="11"/>
  <c r="J45" i="2" s="1"/>
  <c r="J95" i="11"/>
  <c r="J95" i="2" s="1"/>
  <c r="J118" i="11"/>
  <c r="J118" i="2" s="1"/>
  <c r="J175" i="11"/>
  <c r="J175" i="2" s="1"/>
  <c r="J195" i="11"/>
  <c r="J195" i="2" s="1"/>
  <c r="J222" i="11"/>
  <c r="J222" i="2" s="1"/>
  <c r="J285" i="11"/>
  <c r="J285" i="2" s="1"/>
  <c r="J387" i="11"/>
  <c r="J387" i="2" s="1"/>
  <c r="J417" i="11"/>
  <c r="J417" i="2" s="1"/>
  <c r="J454" i="11"/>
  <c r="J454" i="2" s="1"/>
  <c r="J487" i="11"/>
  <c r="J487" i="2" s="1"/>
  <c r="J544" i="11"/>
  <c r="J544" i="2" s="1"/>
  <c r="J574" i="11"/>
  <c r="J574" i="2" s="1"/>
  <c r="J652" i="11"/>
  <c r="J652" i="2" s="1"/>
  <c r="J682" i="11"/>
  <c r="J682" i="2" s="1"/>
  <c r="F9" i="12"/>
  <c r="K8" i="2" s="1"/>
  <c r="J8" i="27"/>
  <c r="F18" i="12"/>
  <c r="K17" i="2" s="1"/>
  <c r="J17" i="27"/>
  <c r="F58" i="12"/>
  <c r="K55" i="2" s="1"/>
  <c r="J55" i="27"/>
  <c r="F83" i="12"/>
  <c r="K80" i="2" s="1"/>
  <c r="J80" i="27"/>
  <c r="F94" i="12"/>
  <c r="K90" i="2" s="1"/>
  <c r="J90" i="27"/>
  <c r="F104" i="12"/>
  <c r="K100" i="2" s="1"/>
  <c r="J100" i="27"/>
  <c r="F125" i="12"/>
  <c r="K120" i="2" s="1"/>
  <c r="J120" i="27"/>
  <c r="F167" i="12"/>
  <c r="K160" i="2" s="1"/>
  <c r="J160" i="27"/>
  <c r="F177" i="12"/>
  <c r="K170" i="2" s="1"/>
  <c r="J170" i="27"/>
  <c r="F187" i="12"/>
  <c r="K180" i="2" s="1"/>
  <c r="J180" i="27"/>
  <c r="F229" i="12"/>
  <c r="K220" i="2" s="1"/>
  <c r="J220" i="27"/>
  <c r="F239" i="12"/>
  <c r="K230" i="2" s="1"/>
  <c r="J230" i="27"/>
  <c r="F260" i="12"/>
  <c r="K250" i="2" s="1"/>
  <c r="J250" i="27"/>
  <c r="F270" i="12"/>
  <c r="K260" i="2" s="1"/>
  <c r="J260" i="27"/>
  <c r="F364" i="12"/>
  <c r="K350" i="2" s="1"/>
  <c r="J350" i="27"/>
  <c r="F374" i="12"/>
  <c r="K360" i="2" s="1"/>
  <c r="J360" i="27"/>
  <c r="F385" i="12"/>
  <c r="K370" i="2" s="1"/>
  <c r="J370" i="27"/>
  <c r="F416" i="12"/>
  <c r="K400" i="2" s="1"/>
  <c r="J400" i="27"/>
  <c r="F426" i="12"/>
  <c r="K410" i="2" s="1"/>
  <c r="J410" i="27"/>
  <c r="F447" i="12"/>
  <c r="K430" i="2" s="1"/>
  <c r="J430" i="27"/>
  <c r="F457" i="12"/>
  <c r="K440" i="2" s="1"/>
  <c r="J440" i="27"/>
  <c r="F520" i="12"/>
  <c r="K500" i="2" s="1"/>
  <c r="J500" i="27"/>
  <c r="F29" i="12"/>
  <c r="K28" i="2" s="1"/>
  <c r="J28" i="27"/>
  <c r="F7" i="12"/>
  <c r="K6" i="2" s="1"/>
  <c r="J6" i="27"/>
  <c r="F20" i="12"/>
  <c r="K19" i="2" s="1"/>
  <c r="J19" i="27"/>
  <c r="F85" i="12"/>
  <c r="K81" i="2" s="1"/>
  <c r="J81" i="27"/>
  <c r="F105" i="12"/>
  <c r="K101" i="2" s="1"/>
  <c r="J101" i="27"/>
  <c r="F240" i="12"/>
  <c r="K231" i="2" s="1"/>
  <c r="J231" i="27"/>
  <c r="F303" i="12"/>
  <c r="K291" i="2" s="1"/>
  <c r="J291" i="27"/>
  <c r="F355" i="12"/>
  <c r="K341" i="2" s="1"/>
  <c r="J341" i="27"/>
  <c r="F365" i="12"/>
  <c r="K351" i="2" s="1"/>
  <c r="J351" i="27"/>
  <c r="F375" i="12"/>
  <c r="K361" i="2" s="1"/>
  <c r="J361" i="27"/>
  <c r="F427" i="12"/>
  <c r="K411" i="2" s="1"/>
  <c r="J411" i="27"/>
  <c r="F490" i="12"/>
  <c r="K471" i="2" s="1"/>
  <c r="J471" i="27"/>
  <c r="J316" i="11"/>
  <c r="J316" i="2" s="1"/>
  <c r="I316" i="27"/>
  <c r="J296" i="11"/>
  <c r="J296" i="2" s="1"/>
  <c r="I296" i="27"/>
  <c r="J256" i="11"/>
  <c r="J256" i="2" s="1"/>
  <c r="I256" i="27"/>
  <c r="J226" i="11"/>
  <c r="J226" i="2" s="1"/>
  <c r="I226" i="27"/>
  <c r="J196" i="11"/>
  <c r="J196" i="2" s="1"/>
  <c r="I196" i="27"/>
  <c r="J176" i="11"/>
  <c r="J176" i="2" s="1"/>
  <c r="I176" i="27"/>
  <c r="J156" i="11"/>
  <c r="J156" i="2" s="1"/>
  <c r="I156" i="27"/>
  <c r="J146" i="11"/>
  <c r="J146" i="2" s="1"/>
  <c r="I146" i="27"/>
  <c r="J126" i="11"/>
  <c r="J126" i="2" s="1"/>
  <c r="I126" i="27"/>
  <c r="J96" i="11"/>
  <c r="J96" i="2" s="1"/>
  <c r="I96" i="27"/>
  <c r="J76" i="11"/>
  <c r="J76" i="2" s="1"/>
  <c r="I76" i="27"/>
  <c r="J66" i="11"/>
  <c r="J66" i="2" s="1"/>
  <c r="I66" i="27"/>
  <c r="J26" i="11"/>
  <c r="J26" i="2" s="1"/>
  <c r="I26" i="27"/>
  <c r="F220" i="12"/>
  <c r="K211" i="2" s="1"/>
  <c r="F170" i="12"/>
  <c r="K163" i="2" s="1"/>
  <c r="F147" i="12"/>
  <c r="K141" i="2" s="1"/>
  <c r="F126" i="12"/>
  <c r="K121" i="2" s="1"/>
  <c r="F62" i="12"/>
  <c r="K59" i="2" s="1"/>
  <c r="F27" i="12"/>
  <c r="K26" i="2" s="1"/>
  <c r="J26" i="27"/>
  <c r="F5" i="12"/>
  <c r="K4" i="2" s="1"/>
  <c r="J4" i="27"/>
  <c r="F22" i="12"/>
  <c r="K21" i="2" s="1"/>
  <c r="J21" i="27"/>
  <c r="F39" i="12"/>
  <c r="K37" i="2" s="1"/>
  <c r="J37" i="27"/>
  <c r="F49" i="12"/>
  <c r="K47" i="2" s="1"/>
  <c r="J47" i="27"/>
  <c r="F63" i="12"/>
  <c r="K60" i="2" s="1"/>
  <c r="J60" i="27"/>
  <c r="F117" i="12"/>
  <c r="K112" i="2" s="1"/>
  <c r="J112" i="27"/>
  <c r="F137" i="12"/>
  <c r="K132" i="2" s="1"/>
  <c r="J132" i="27"/>
  <c r="F169" i="12"/>
  <c r="K162" i="2" s="1"/>
  <c r="J162" i="27"/>
  <c r="F179" i="12"/>
  <c r="K172" i="2" s="1"/>
  <c r="J172" i="27"/>
  <c r="F189" i="12"/>
  <c r="K182" i="2" s="1"/>
  <c r="J182" i="27"/>
  <c r="F200" i="12"/>
  <c r="K192" i="2" s="1"/>
  <c r="J192" i="27"/>
  <c r="F210" i="12"/>
  <c r="K202" i="2" s="1"/>
  <c r="J202" i="27"/>
  <c r="F241" i="12"/>
  <c r="K232" i="2" s="1"/>
  <c r="J232" i="27"/>
  <c r="F262" i="12"/>
  <c r="K252" i="2" s="1"/>
  <c r="J252" i="27"/>
  <c r="F304" i="12"/>
  <c r="K292" i="2" s="1"/>
  <c r="J292" i="27"/>
  <c r="F314" i="12"/>
  <c r="K302" i="2" s="1"/>
  <c r="J302" i="27"/>
  <c r="F356" i="12"/>
  <c r="K342" i="2" s="1"/>
  <c r="J342" i="27"/>
  <c r="F366" i="12"/>
  <c r="K352" i="2" s="1"/>
  <c r="J352" i="27"/>
  <c r="F376" i="12"/>
  <c r="K362" i="2" s="1"/>
  <c r="J362" i="27"/>
  <c r="F168" i="12"/>
  <c r="K161" i="2" s="1"/>
  <c r="F124" i="12"/>
  <c r="K119" i="2" s="1"/>
  <c r="F55" i="12"/>
  <c r="K53" i="2" s="1"/>
  <c r="F26" i="12"/>
  <c r="K25" i="2" s="1"/>
  <c r="J25" i="27"/>
  <c r="F4" i="12"/>
  <c r="K3" i="2" s="1"/>
  <c r="J3" i="27"/>
  <c r="F23" i="12"/>
  <c r="K22" i="2" s="1"/>
  <c r="J22" i="27"/>
  <c r="F40" i="12"/>
  <c r="K38" i="2" s="1"/>
  <c r="J38" i="27"/>
  <c r="F50" i="12"/>
  <c r="K48" i="2" s="1"/>
  <c r="J48" i="27"/>
  <c r="F87" i="12"/>
  <c r="K83" i="2" s="1"/>
  <c r="J83" i="27"/>
  <c r="F97" i="12"/>
  <c r="K93" i="2" s="1"/>
  <c r="J93" i="27"/>
  <c r="F107" i="12"/>
  <c r="K103" i="2" s="1"/>
  <c r="J103" i="27"/>
  <c r="F139" i="12"/>
  <c r="K133" i="2" s="1"/>
  <c r="J133" i="27"/>
  <c r="F149" i="12"/>
  <c r="K143" i="2" s="1"/>
  <c r="J143" i="27"/>
  <c r="F159" i="12"/>
  <c r="K153" i="2" s="1"/>
  <c r="J153" i="27"/>
  <c r="F201" i="12"/>
  <c r="K193" i="2" s="1"/>
  <c r="J193" i="27"/>
  <c r="F211" i="12"/>
  <c r="K203" i="2" s="1"/>
  <c r="J203" i="27"/>
  <c r="F222" i="12"/>
  <c r="K213" i="2" s="1"/>
  <c r="J213" i="27"/>
  <c r="F232" i="12"/>
  <c r="K223" i="2" s="1"/>
  <c r="J223" i="27"/>
  <c r="F242" i="12"/>
  <c r="K233" i="2" s="1"/>
  <c r="J233" i="27"/>
  <c r="F274" i="12"/>
  <c r="K263" i="2" s="1"/>
  <c r="J263" i="27"/>
  <c r="F284" i="12"/>
  <c r="K273" i="2" s="1"/>
  <c r="J273" i="27"/>
  <c r="F315" i="12"/>
  <c r="K303" i="2" s="1"/>
  <c r="J303" i="27"/>
  <c r="F377" i="12"/>
  <c r="K363" i="2" s="1"/>
  <c r="J363" i="27"/>
  <c r="F388" i="12"/>
  <c r="K373" i="2" s="1"/>
  <c r="J373" i="27"/>
  <c r="F398" i="12"/>
  <c r="K383" i="2" s="1"/>
  <c r="J383" i="27"/>
  <c r="F419" i="12"/>
  <c r="K403" i="2" s="1"/>
  <c r="J403" i="27"/>
  <c r="F440" i="12"/>
  <c r="K423" i="2" s="1"/>
  <c r="J423" i="27"/>
  <c r="F450" i="12"/>
  <c r="K433" i="2" s="1"/>
  <c r="J433" i="27"/>
  <c r="F471" i="12"/>
  <c r="K453" i="2" s="1"/>
  <c r="J453" i="27"/>
  <c r="F481" i="12"/>
  <c r="K463" i="2" s="1"/>
  <c r="J463" i="27"/>
  <c r="F502" i="12"/>
  <c r="K483" i="2" s="1"/>
  <c r="J483" i="27"/>
  <c r="F512" i="12"/>
  <c r="K493" i="2" s="1"/>
  <c r="J493" i="27"/>
  <c r="F533" i="12"/>
  <c r="K513" i="2" s="1"/>
  <c r="J513" i="27"/>
  <c r="F544" i="12"/>
  <c r="K523" i="2" s="1"/>
  <c r="J523" i="27"/>
  <c r="F564" i="12"/>
  <c r="K543" i="2" s="1"/>
  <c r="J543" i="27"/>
  <c r="F595" i="12"/>
  <c r="K573" i="2" s="1"/>
  <c r="J573" i="27"/>
  <c r="F627" i="12"/>
  <c r="K603" i="2" s="1"/>
  <c r="J603" i="27"/>
  <c r="F658" i="12"/>
  <c r="K633" i="2" s="1"/>
  <c r="J633" i="27"/>
  <c r="F668" i="12"/>
  <c r="K643" i="2" s="1"/>
  <c r="J643" i="27"/>
  <c r="F487" i="12"/>
  <c r="K469" i="2" s="1"/>
  <c r="F467" i="12"/>
  <c r="K449" i="2" s="1"/>
  <c r="F406" i="12"/>
  <c r="K391" i="2" s="1"/>
  <c r="F357" i="12"/>
  <c r="K343" i="2" s="1"/>
  <c r="F336" i="12"/>
  <c r="K323" i="2" s="1"/>
  <c r="F321" i="12"/>
  <c r="K309" i="2" s="1"/>
  <c r="F282" i="12"/>
  <c r="K271" i="2" s="1"/>
  <c r="F238" i="12"/>
  <c r="K229" i="2" s="1"/>
  <c r="F216" i="12"/>
  <c r="K208" i="2" s="1"/>
  <c r="F190" i="12"/>
  <c r="K183" i="2" s="1"/>
  <c r="F145" i="12"/>
  <c r="K139" i="2" s="1"/>
  <c r="F123" i="12"/>
  <c r="K118" i="2" s="1"/>
  <c r="F101" i="12"/>
  <c r="K97" i="2" s="1"/>
  <c r="F48" i="12"/>
  <c r="K46" i="2" s="1"/>
  <c r="F6" i="12"/>
  <c r="K5" i="2" s="1"/>
  <c r="J5" i="27"/>
  <c r="F28" i="12"/>
  <c r="K27" i="2" s="1"/>
  <c r="J27" i="27"/>
  <c r="F31" i="12"/>
  <c r="K29" i="2" s="1"/>
  <c r="J29" i="27"/>
  <c r="F41" i="12"/>
  <c r="K39" i="2" s="1"/>
  <c r="J39" i="27"/>
  <c r="F51" i="12"/>
  <c r="K49" i="2" s="1"/>
  <c r="J49" i="27"/>
  <c r="F68" i="12"/>
  <c r="K65" i="2" s="1"/>
  <c r="J65" i="27"/>
  <c r="F88" i="12"/>
  <c r="K84" i="2" s="1"/>
  <c r="J84" i="27"/>
  <c r="F98" i="12"/>
  <c r="K94" i="2" s="1"/>
  <c r="J94" i="27"/>
  <c r="F108" i="12"/>
  <c r="K104" i="2" s="1"/>
  <c r="J104" i="27"/>
  <c r="F119" i="12"/>
  <c r="K114" i="2" s="1"/>
  <c r="J114" i="27"/>
  <c r="F129" i="12"/>
  <c r="K124" i="2" s="1"/>
  <c r="J124" i="27"/>
  <c r="F140" i="12"/>
  <c r="K134" i="2" s="1"/>
  <c r="J134" i="27"/>
  <c r="F150" i="12"/>
  <c r="K144" i="2" s="1"/>
  <c r="J144" i="27"/>
  <c r="F160" i="12"/>
  <c r="K154" i="2" s="1"/>
  <c r="J154" i="27"/>
  <c r="F181" i="12"/>
  <c r="K174" i="2" s="1"/>
  <c r="J174" i="27"/>
  <c r="F191" i="12"/>
  <c r="K184" i="2" s="1"/>
  <c r="J184" i="27"/>
  <c r="J443" i="11"/>
  <c r="J443" i="2" s="1"/>
  <c r="I443" i="27"/>
  <c r="J393" i="11"/>
  <c r="J393" i="2" s="1"/>
  <c r="I393" i="27"/>
  <c r="J383" i="11"/>
  <c r="J383" i="2" s="1"/>
  <c r="I383" i="27"/>
  <c r="J343" i="11"/>
  <c r="J343" i="2" s="1"/>
  <c r="I343" i="27"/>
  <c r="J313" i="11"/>
  <c r="J313" i="2" s="1"/>
  <c r="I313" i="27"/>
  <c r="J293" i="11"/>
  <c r="J293" i="2" s="1"/>
  <c r="I293" i="27"/>
  <c r="J283" i="11"/>
  <c r="J283" i="2" s="1"/>
  <c r="I283" i="27"/>
  <c r="J233" i="11"/>
  <c r="J233" i="2" s="1"/>
  <c r="I233" i="27"/>
  <c r="J213" i="11"/>
  <c r="J213" i="2" s="1"/>
  <c r="I213" i="27"/>
  <c r="J183" i="11"/>
  <c r="J183" i="2" s="1"/>
  <c r="I183" i="27"/>
  <c r="J173" i="11"/>
  <c r="J173" i="2" s="1"/>
  <c r="I173" i="27"/>
  <c r="J163" i="11"/>
  <c r="J163" i="2" s="1"/>
  <c r="I163" i="27"/>
  <c r="J113" i="11"/>
  <c r="J113" i="2" s="1"/>
  <c r="I113" i="27"/>
  <c r="J93" i="11"/>
  <c r="J93" i="2" s="1"/>
  <c r="I93" i="27"/>
  <c r="J83" i="11"/>
  <c r="J83" i="2" s="1"/>
  <c r="I83" i="27"/>
  <c r="J73" i="11"/>
  <c r="J73" i="2" s="1"/>
  <c r="I73" i="27"/>
  <c r="J63" i="11"/>
  <c r="J63" i="2" s="1"/>
  <c r="I63" i="27"/>
  <c r="J53" i="11"/>
  <c r="J53" i="2" s="1"/>
  <c r="I53" i="27"/>
  <c r="F386" i="12"/>
  <c r="K371" i="2" s="1"/>
  <c r="F281" i="12"/>
  <c r="K270" i="2" s="1"/>
  <c r="F263" i="12"/>
  <c r="K253" i="2" s="1"/>
  <c r="F237" i="12"/>
  <c r="K228" i="2" s="1"/>
  <c r="F188" i="12"/>
  <c r="K181" i="2" s="1"/>
  <c r="F162" i="12"/>
  <c r="K156" i="2" s="1"/>
  <c r="F144" i="12"/>
  <c r="K138" i="2" s="1"/>
  <c r="F118" i="12"/>
  <c r="K113" i="2" s="1"/>
  <c r="F100" i="12"/>
  <c r="K96" i="2" s="1"/>
  <c r="F47" i="12"/>
  <c r="K45" i="2" s="1"/>
  <c r="F24" i="12"/>
  <c r="K23" i="2" s="1"/>
  <c r="J23" i="27"/>
  <c r="F8" i="12"/>
  <c r="K7" i="2" s="1"/>
  <c r="J7" i="27"/>
  <c r="F32" i="12"/>
  <c r="K30" i="2" s="1"/>
  <c r="J30" i="27"/>
  <c r="F42" i="12"/>
  <c r="K40" i="2" s="1"/>
  <c r="J40" i="27"/>
  <c r="F52" i="12"/>
  <c r="K50" i="2" s="1"/>
  <c r="J50" i="27"/>
  <c r="F89" i="12"/>
  <c r="K85" i="2" s="1"/>
  <c r="J85" i="27"/>
  <c r="F120" i="12"/>
  <c r="K115" i="2" s="1"/>
  <c r="J115" i="27"/>
  <c r="F130" i="12"/>
  <c r="K125" i="2" s="1"/>
  <c r="J125" i="27"/>
  <c r="F141" i="12"/>
  <c r="K135" i="2" s="1"/>
  <c r="J135" i="27"/>
  <c r="F151" i="12"/>
  <c r="K145" i="2" s="1"/>
  <c r="J145" i="27"/>
  <c r="F161" i="12"/>
  <c r="K155" i="2" s="1"/>
  <c r="J155" i="27"/>
  <c r="F172" i="12"/>
  <c r="K165" i="2" s="1"/>
  <c r="J165" i="27"/>
  <c r="F193" i="12"/>
  <c r="K185" i="2" s="1"/>
  <c r="J185" i="27"/>
  <c r="F203" i="12"/>
  <c r="K195" i="2" s="1"/>
  <c r="J195" i="27"/>
  <c r="F213" i="12"/>
  <c r="K205" i="2" s="1"/>
  <c r="J205" i="27"/>
  <c r="F276" i="12"/>
  <c r="K265" i="2" s="1"/>
  <c r="J265" i="27"/>
  <c r="F286" i="12"/>
  <c r="K275" i="2" s="1"/>
  <c r="J275" i="27"/>
  <c r="F328" i="12"/>
  <c r="K315" i="2" s="1"/>
  <c r="J315" i="27"/>
  <c r="J152" i="11"/>
  <c r="J152" i="2" s="1"/>
  <c r="I152" i="27"/>
  <c r="J142" i="11"/>
  <c r="J142" i="2" s="1"/>
  <c r="I142" i="27"/>
  <c r="J122" i="11"/>
  <c r="J122" i="2" s="1"/>
  <c r="I122" i="27"/>
  <c r="J112" i="11"/>
  <c r="J112" i="2" s="1"/>
  <c r="I112" i="27"/>
  <c r="J102" i="11"/>
  <c r="J102" i="2" s="1"/>
  <c r="I102" i="27"/>
  <c r="J82" i="11"/>
  <c r="J82" i="2" s="1"/>
  <c r="I82" i="27"/>
  <c r="J62" i="11"/>
  <c r="J62" i="2" s="1"/>
  <c r="I62" i="27"/>
  <c r="J52" i="11"/>
  <c r="J52" i="2" s="1"/>
  <c r="I52" i="27"/>
  <c r="J42" i="11"/>
  <c r="J42" i="2" s="1"/>
  <c r="I42" i="27"/>
  <c r="J32" i="11"/>
  <c r="J32" i="2" s="1"/>
  <c r="I32" i="27"/>
  <c r="J22" i="11"/>
  <c r="J22" i="2" s="1"/>
  <c r="I22" i="27"/>
  <c r="J12" i="11"/>
  <c r="J12" i="2" s="1"/>
  <c r="I12" i="27"/>
  <c r="F209" i="12"/>
  <c r="K201" i="2" s="1"/>
  <c r="F116" i="12"/>
  <c r="K111" i="2" s="1"/>
  <c r="F45" i="12"/>
  <c r="K43" i="2" s="1"/>
  <c r="F19" i="12"/>
  <c r="K18" i="2" s="1"/>
  <c r="J18" i="27"/>
  <c r="F10" i="12"/>
  <c r="K9" i="2" s="1"/>
  <c r="J9" i="27"/>
  <c r="F33" i="12"/>
  <c r="K31" i="2" s="1"/>
  <c r="J31" i="27"/>
  <c r="F53" i="12"/>
  <c r="K51" i="2" s="1"/>
  <c r="J51" i="27"/>
  <c r="F73" i="12"/>
  <c r="K70" i="2" s="1"/>
  <c r="J70" i="27"/>
  <c r="F90" i="12"/>
  <c r="K86" i="2" s="1"/>
  <c r="J86" i="27"/>
  <c r="F121" i="12"/>
  <c r="K116" i="2" s="1"/>
  <c r="J116" i="27"/>
  <c r="F131" i="12"/>
  <c r="K126" i="2" s="1"/>
  <c r="J126" i="27"/>
  <c r="F142" i="12"/>
  <c r="K136" i="2" s="1"/>
  <c r="J136" i="27"/>
  <c r="F152" i="12"/>
  <c r="K146" i="2" s="1"/>
  <c r="J146" i="27"/>
  <c r="F194" i="12"/>
  <c r="K186" i="2" s="1"/>
  <c r="J186" i="27"/>
  <c r="F204" i="12"/>
  <c r="K196" i="2" s="1"/>
  <c r="J196" i="27"/>
  <c r="F214" i="12"/>
  <c r="K206" i="2" s="1"/>
  <c r="J206" i="27"/>
  <c r="F225" i="12"/>
  <c r="K216" i="2" s="1"/>
  <c r="J216" i="27"/>
  <c r="F256" i="12"/>
  <c r="K246" i="2" s="1"/>
  <c r="J246" i="27"/>
  <c r="F277" i="12"/>
  <c r="K266" i="2" s="1"/>
  <c r="J266" i="27"/>
  <c r="F287" i="12"/>
  <c r="K276" i="2" s="1"/>
  <c r="J276" i="27"/>
  <c r="F297" i="12"/>
  <c r="K286" i="2" s="1"/>
  <c r="J286" i="27"/>
  <c r="F308" i="12"/>
  <c r="K296" i="2" s="1"/>
  <c r="J296" i="27"/>
  <c r="F318" i="12"/>
  <c r="K306" i="2" s="1"/>
  <c r="J306" i="27"/>
  <c r="F339" i="12"/>
  <c r="K326" i="2" s="1"/>
  <c r="J326" i="27"/>
  <c r="F349" i="12"/>
  <c r="K336" i="2" s="1"/>
  <c r="J336" i="27"/>
  <c r="F380" i="12"/>
  <c r="K366" i="2" s="1"/>
  <c r="J366" i="27"/>
  <c r="F412" i="12"/>
  <c r="K396" i="2" s="1"/>
  <c r="J396" i="27"/>
  <c r="F422" i="12"/>
  <c r="K406" i="2" s="1"/>
  <c r="J406" i="27"/>
  <c r="F443" i="12"/>
  <c r="K426" i="2" s="1"/>
  <c r="J426" i="27"/>
  <c r="F484" i="12"/>
  <c r="K466" i="2" s="1"/>
  <c r="J466" i="27"/>
  <c r="F495" i="12"/>
  <c r="K476" i="2" s="1"/>
  <c r="J476" i="27"/>
  <c r="F526" i="12"/>
  <c r="K506" i="2" s="1"/>
  <c r="J506" i="27"/>
  <c r="F536" i="12"/>
  <c r="K516" i="2" s="1"/>
  <c r="J516" i="27"/>
  <c r="F557" i="12"/>
  <c r="K536" i="2" s="1"/>
  <c r="J536" i="27"/>
  <c r="F578" i="12"/>
  <c r="K556" i="2" s="1"/>
  <c r="J556" i="27"/>
  <c r="F588" i="12"/>
  <c r="K566" i="2" s="1"/>
  <c r="J566" i="27"/>
  <c r="F609" i="12"/>
  <c r="K586" i="2" s="1"/>
  <c r="J586" i="27"/>
  <c r="F650" i="12"/>
  <c r="K626" i="2" s="1"/>
  <c r="J626" i="27"/>
  <c r="F661" i="12"/>
  <c r="K636" i="2" s="1"/>
  <c r="J636" i="27"/>
  <c r="H185" i="27"/>
  <c r="H185" i="13"/>
  <c r="H175" i="27"/>
  <c r="H175" i="13"/>
  <c r="H165" i="27"/>
  <c r="H165" i="13"/>
  <c r="H155" i="27"/>
  <c r="H155" i="13"/>
  <c r="H145" i="27"/>
  <c r="H145" i="13"/>
  <c r="H135" i="27"/>
  <c r="H135" i="13"/>
  <c r="H125" i="27"/>
  <c r="H125" i="13"/>
  <c r="H115" i="27"/>
  <c r="H115" i="13"/>
  <c r="H105" i="27"/>
  <c r="H105" i="13"/>
  <c r="H95" i="27"/>
  <c r="H95" i="13"/>
  <c r="H85" i="27"/>
  <c r="H85" i="13"/>
  <c r="H75" i="27"/>
  <c r="H75" i="13"/>
  <c r="H65" i="27"/>
  <c r="H65" i="13"/>
  <c r="H55" i="27"/>
  <c r="H55" i="13"/>
  <c r="H45" i="27"/>
  <c r="H45" i="13"/>
  <c r="H35" i="27"/>
  <c r="H35" i="13"/>
  <c r="H25" i="27"/>
  <c r="H25" i="13"/>
  <c r="H15" i="27"/>
  <c r="H15" i="13"/>
  <c r="H5" i="27"/>
  <c r="H5" i="13"/>
  <c r="I768" i="13"/>
  <c r="I758" i="13"/>
  <c r="I738" i="13"/>
  <c r="H692" i="10"/>
  <c r="I692" i="2" s="1"/>
  <c r="I692" i="13"/>
  <c r="H682" i="10"/>
  <c r="I682" i="2" s="1"/>
  <c r="I682" i="13"/>
  <c r="H662" i="10"/>
  <c r="I662" i="2" s="1"/>
  <c r="I662" i="13"/>
  <c r="H652" i="10"/>
  <c r="I652" i="2" s="1"/>
  <c r="I652" i="13"/>
  <c r="H642" i="10"/>
  <c r="I642" i="2" s="1"/>
  <c r="I642" i="13"/>
  <c r="H632" i="10"/>
  <c r="I632" i="2" s="1"/>
  <c r="I632" i="13"/>
  <c r="H612" i="10"/>
  <c r="I612" i="2" s="1"/>
  <c r="I612" i="13"/>
  <c r="H602" i="10"/>
  <c r="I602" i="2" s="1"/>
  <c r="I602" i="13"/>
  <c r="H592" i="10"/>
  <c r="I592" i="2" s="1"/>
  <c r="I592" i="13"/>
  <c r="H582" i="10"/>
  <c r="I582" i="2" s="1"/>
  <c r="I582" i="13"/>
  <c r="H572" i="10"/>
  <c r="I572" i="2" s="1"/>
  <c r="I572" i="13"/>
  <c r="H552" i="10"/>
  <c r="I552" i="2" s="1"/>
  <c r="I552" i="13"/>
  <c r="H542" i="10"/>
  <c r="I542" i="2" s="1"/>
  <c r="I542" i="13"/>
  <c r="H522" i="10"/>
  <c r="I522" i="2" s="1"/>
  <c r="I522" i="13"/>
  <c r="H512" i="10"/>
  <c r="I512" i="2" s="1"/>
  <c r="I512" i="13"/>
  <c r="H502" i="10"/>
  <c r="I502" i="2" s="1"/>
  <c r="I502" i="13"/>
  <c r="H492" i="10"/>
  <c r="I492" i="2" s="1"/>
  <c r="I492" i="13"/>
  <c r="H482" i="10"/>
  <c r="I482" i="2" s="1"/>
  <c r="I482" i="13"/>
  <c r="H472" i="10"/>
  <c r="I472" i="2" s="1"/>
  <c r="I472" i="13"/>
  <c r="H442" i="10"/>
  <c r="I442" i="2" s="1"/>
  <c r="I442" i="13"/>
  <c r="H432" i="10"/>
  <c r="I432" i="2" s="1"/>
  <c r="I432" i="13"/>
  <c r="H422" i="10"/>
  <c r="I422" i="2" s="1"/>
  <c r="I422" i="13"/>
  <c r="H412" i="10"/>
  <c r="I412" i="2" s="1"/>
  <c r="I412" i="13"/>
  <c r="H402" i="10"/>
  <c r="I402" i="2" s="1"/>
  <c r="I402" i="13"/>
  <c r="H392" i="10"/>
  <c r="I392" i="2" s="1"/>
  <c r="I392" i="13"/>
  <c r="H382" i="10"/>
  <c r="I382" i="2" s="1"/>
  <c r="I382" i="13"/>
  <c r="H372" i="10"/>
  <c r="I372" i="2" s="1"/>
  <c r="I372" i="13"/>
  <c r="H362" i="10"/>
  <c r="I362" i="2" s="1"/>
  <c r="I362" i="13"/>
  <c r="H352" i="10"/>
  <c r="I352" i="2" s="1"/>
  <c r="I352" i="13"/>
  <c r="H342" i="10"/>
  <c r="I342" i="2" s="1"/>
  <c r="I342" i="13"/>
  <c r="H312" i="10"/>
  <c r="I312" i="2" s="1"/>
  <c r="I312" i="13"/>
  <c r="H302" i="10"/>
  <c r="I302" i="2" s="1"/>
  <c r="I302" i="13"/>
  <c r="H292" i="10"/>
  <c r="I292" i="2" s="1"/>
  <c r="I292" i="13"/>
  <c r="H282" i="10"/>
  <c r="I282" i="2" s="1"/>
  <c r="I282" i="13"/>
  <c r="H272" i="10"/>
  <c r="I272" i="2" s="1"/>
  <c r="I272" i="13"/>
  <c r="H262" i="10"/>
  <c r="I262" i="2" s="1"/>
  <c r="I262" i="13"/>
  <c r="H252" i="10"/>
  <c r="I252" i="2" s="1"/>
  <c r="I252" i="13"/>
  <c r="H242" i="10"/>
  <c r="I242" i="2" s="1"/>
  <c r="I242" i="13"/>
  <c r="H212" i="10"/>
  <c r="I212" i="2" s="1"/>
  <c r="I212" i="13"/>
  <c r="H202" i="10"/>
  <c r="I202" i="2" s="1"/>
  <c r="I202" i="13"/>
  <c r="H192" i="10"/>
  <c r="I192" i="2" s="1"/>
  <c r="I192" i="13"/>
  <c r="H182" i="10"/>
  <c r="I182" i="2" s="1"/>
  <c r="I182" i="13"/>
  <c r="H172" i="10"/>
  <c r="I172" i="2" s="1"/>
  <c r="I172" i="13"/>
  <c r="H152" i="10"/>
  <c r="I152" i="2" s="1"/>
  <c r="I152" i="13"/>
  <c r="H142" i="10"/>
  <c r="I142" i="2" s="1"/>
  <c r="I142" i="13"/>
  <c r="H132" i="10"/>
  <c r="I132" i="2" s="1"/>
  <c r="I132" i="13"/>
  <c r="H122" i="10"/>
  <c r="I122" i="2" s="1"/>
  <c r="I122" i="13"/>
  <c r="H112" i="10"/>
  <c r="I112" i="2" s="1"/>
  <c r="I112" i="13"/>
  <c r="H92" i="10"/>
  <c r="I92" i="2" s="1"/>
  <c r="I92" i="13"/>
  <c r="H72" i="10"/>
  <c r="I72" i="2" s="1"/>
  <c r="I72" i="13"/>
  <c r="H62" i="10"/>
  <c r="I62" i="2" s="1"/>
  <c r="I62" i="13"/>
  <c r="H42" i="10"/>
  <c r="I42" i="2" s="1"/>
  <c r="I42" i="13"/>
  <c r="J36" i="11"/>
  <c r="J36" i="2" s="1"/>
  <c r="J106" i="11"/>
  <c r="J106" i="2" s="1"/>
  <c r="J172" i="11"/>
  <c r="J172" i="2" s="1"/>
  <c r="J192" i="11"/>
  <c r="J192" i="2" s="1"/>
  <c r="J234" i="11"/>
  <c r="J234" i="2" s="1"/>
  <c r="J353" i="11"/>
  <c r="J353" i="2" s="1"/>
  <c r="J424" i="11"/>
  <c r="J424" i="2" s="1"/>
  <c r="I777" i="27"/>
  <c r="I767" i="27"/>
  <c r="I757" i="27"/>
  <c r="I747" i="27"/>
  <c r="I737" i="27"/>
  <c r="J701" i="11"/>
  <c r="J701" i="2" s="1"/>
  <c r="I701" i="27"/>
  <c r="J691" i="11"/>
  <c r="J691" i="2" s="1"/>
  <c r="I691" i="27"/>
  <c r="J681" i="11"/>
  <c r="J681" i="2" s="1"/>
  <c r="I681" i="27"/>
  <c r="J671" i="11"/>
  <c r="J671" i="2" s="1"/>
  <c r="I671" i="27"/>
  <c r="J661" i="11"/>
  <c r="J661" i="2" s="1"/>
  <c r="I661" i="27"/>
  <c r="J651" i="11"/>
  <c r="J651" i="2" s="1"/>
  <c r="I651" i="27"/>
  <c r="J641" i="11"/>
  <c r="J641" i="2" s="1"/>
  <c r="I641" i="27"/>
  <c r="J631" i="11"/>
  <c r="J631" i="2" s="1"/>
  <c r="I631" i="27"/>
  <c r="J621" i="11"/>
  <c r="J621" i="2" s="1"/>
  <c r="I621" i="27"/>
  <c r="J611" i="11"/>
  <c r="J611" i="2" s="1"/>
  <c r="I611" i="27"/>
  <c r="J601" i="11"/>
  <c r="J601" i="2" s="1"/>
  <c r="I601" i="27"/>
  <c r="J591" i="11"/>
  <c r="J591" i="2" s="1"/>
  <c r="I591" i="27"/>
  <c r="J581" i="11"/>
  <c r="J581" i="2" s="1"/>
  <c r="I581" i="27"/>
  <c r="J571" i="11"/>
  <c r="J571" i="2" s="1"/>
  <c r="I571" i="27"/>
  <c r="J561" i="11"/>
  <c r="J561" i="2" s="1"/>
  <c r="I561" i="27"/>
  <c r="J551" i="11"/>
  <c r="J551" i="2" s="1"/>
  <c r="I551" i="27"/>
  <c r="J541" i="11"/>
  <c r="J541" i="2" s="1"/>
  <c r="I541" i="27"/>
  <c r="J531" i="11"/>
  <c r="J531" i="2" s="1"/>
  <c r="I531" i="27"/>
  <c r="J521" i="11"/>
  <c r="J521" i="2" s="1"/>
  <c r="I521" i="27"/>
  <c r="J511" i="11"/>
  <c r="J511" i="2" s="1"/>
  <c r="I511" i="27"/>
  <c r="J501" i="11"/>
  <c r="J501" i="2" s="1"/>
  <c r="I501" i="27"/>
  <c r="J491" i="11"/>
  <c r="J491" i="2" s="1"/>
  <c r="I491" i="27"/>
  <c r="J481" i="11"/>
  <c r="J481" i="2" s="1"/>
  <c r="I481" i="27"/>
  <c r="J471" i="11"/>
  <c r="J471" i="2" s="1"/>
  <c r="I471" i="27"/>
  <c r="J461" i="11"/>
  <c r="J461" i="2" s="1"/>
  <c r="I461" i="27"/>
  <c r="J451" i="11"/>
  <c r="J451" i="2" s="1"/>
  <c r="I451" i="27"/>
  <c r="J441" i="11"/>
  <c r="J441" i="2" s="1"/>
  <c r="I441" i="27"/>
  <c r="J431" i="11"/>
  <c r="J431" i="2" s="1"/>
  <c r="I431" i="27"/>
  <c r="J421" i="11"/>
  <c r="J421" i="2" s="1"/>
  <c r="I421" i="27"/>
  <c r="J411" i="11"/>
  <c r="J411" i="2" s="1"/>
  <c r="I411" i="27"/>
  <c r="J401" i="11"/>
  <c r="J401" i="2" s="1"/>
  <c r="I401" i="27"/>
  <c r="J391" i="11"/>
  <c r="J391" i="2" s="1"/>
  <c r="I391" i="27"/>
  <c r="J381" i="11"/>
  <c r="J381" i="2" s="1"/>
  <c r="I381" i="27"/>
  <c r="J371" i="11"/>
  <c r="J371" i="2" s="1"/>
  <c r="I371" i="27"/>
  <c r="J361" i="11"/>
  <c r="J361" i="2" s="1"/>
  <c r="I361" i="27"/>
  <c r="J351" i="11"/>
  <c r="J351" i="2" s="1"/>
  <c r="I351" i="27"/>
  <c r="J341" i="11"/>
  <c r="J341" i="2" s="1"/>
  <c r="I341" i="27"/>
  <c r="J331" i="11"/>
  <c r="J331" i="2" s="1"/>
  <c r="I331" i="27"/>
  <c r="J321" i="11"/>
  <c r="J321" i="2" s="1"/>
  <c r="I321" i="27"/>
  <c r="J311" i="11"/>
  <c r="J311" i="2" s="1"/>
  <c r="I311" i="27"/>
  <c r="J301" i="11"/>
  <c r="J301" i="2" s="1"/>
  <c r="I301" i="27"/>
  <c r="J291" i="11"/>
  <c r="J291" i="2" s="1"/>
  <c r="I291" i="27"/>
  <c r="J281" i="11"/>
  <c r="J281" i="2" s="1"/>
  <c r="I281" i="27"/>
  <c r="J271" i="11"/>
  <c r="J271" i="2" s="1"/>
  <c r="I271" i="27"/>
  <c r="J261" i="11"/>
  <c r="J261" i="2" s="1"/>
  <c r="I261" i="27"/>
  <c r="J251" i="11"/>
  <c r="J251" i="2" s="1"/>
  <c r="I251" i="27"/>
  <c r="J241" i="11"/>
  <c r="J241" i="2" s="1"/>
  <c r="I241" i="27"/>
  <c r="J231" i="11"/>
  <c r="J231" i="2" s="1"/>
  <c r="I231" i="27"/>
  <c r="J221" i="11"/>
  <c r="J221" i="2" s="1"/>
  <c r="I221" i="27"/>
  <c r="J211" i="11"/>
  <c r="J211" i="2" s="1"/>
  <c r="I211" i="27"/>
  <c r="J201" i="11"/>
  <c r="J201" i="2" s="1"/>
  <c r="I201" i="27"/>
  <c r="J191" i="11"/>
  <c r="J191" i="2" s="1"/>
  <c r="I191" i="27"/>
  <c r="J181" i="11"/>
  <c r="J181" i="2" s="1"/>
  <c r="I181" i="27"/>
  <c r="J171" i="11"/>
  <c r="J171" i="2" s="1"/>
  <c r="I171" i="27"/>
  <c r="J161" i="11"/>
  <c r="J161" i="2" s="1"/>
  <c r="I161" i="27"/>
  <c r="J151" i="11"/>
  <c r="J151" i="2" s="1"/>
  <c r="I151" i="27"/>
  <c r="J141" i="11"/>
  <c r="J141" i="2" s="1"/>
  <c r="I141" i="27"/>
  <c r="J131" i="11"/>
  <c r="J131" i="2" s="1"/>
  <c r="I131" i="27"/>
  <c r="J121" i="11"/>
  <c r="J121" i="2" s="1"/>
  <c r="I121" i="27"/>
  <c r="J111" i="11"/>
  <c r="J111" i="2" s="1"/>
  <c r="I111" i="27"/>
  <c r="J101" i="11"/>
  <c r="J101" i="2" s="1"/>
  <c r="I101" i="27"/>
  <c r="J91" i="11"/>
  <c r="J91" i="2" s="1"/>
  <c r="I91" i="27"/>
  <c r="J81" i="11"/>
  <c r="J81" i="2" s="1"/>
  <c r="I81" i="27"/>
  <c r="J71" i="11"/>
  <c r="J71" i="2" s="1"/>
  <c r="I71" i="27"/>
  <c r="J61" i="11"/>
  <c r="J61" i="2" s="1"/>
  <c r="I61" i="27"/>
  <c r="J51" i="11"/>
  <c r="J51" i="2" s="1"/>
  <c r="I51" i="27"/>
  <c r="J41" i="11"/>
  <c r="J41" i="2" s="1"/>
  <c r="I41" i="27"/>
  <c r="J31" i="11"/>
  <c r="J31" i="2" s="1"/>
  <c r="I31" i="27"/>
  <c r="J21" i="11"/>
  <c r="J21" i="2" s="1"/>
  <c r="I21" i="27"/>
  <c r="J11" i="11"/>
  <c r="J11" i="2" s="1"/>
  <c r="I11" i="27"/>
  <c r="F157" i="12"/>
  <c r="K151" i="2" s="1"/>
  <c r="F136" i="12"/>
  <c r="K131" i="2" s="1"/>
  <c r="F17" i="12"/>
  <c r="K16" i="2" s="1"/>
  <c r="J16" i="27"/>
  <c r="F12" i="12"/>
  <c r="K11" i="2" s="1"/>
  <c r="J11" i="27"/>
  <c r="F34" i="12"/>
  <c r="K32" i="2" s="1"/>
  <c r="J32" i="27"/>
  <c r="F54" i="12"/>
  <c r="K52" i="2" s="1"/>
  <c r="J52" i="27"/>
  <c r="F77" i="12"/>
  <c r="K74" i="2" s="1"/>
  <c r="J74" i="27"/>
  <c r="F122" i="12"/>
  <c r="K117" i="2" s="1"/>
  <c r="J117" i="27"/>
  <c r="F132" i="12"/>
  <c r="K127" i="2" s="1"/>
  <c r="J127" i="27"/>
  <c r="F184" i="12"/>
  <c r="K177" i="2" s="1"/>
  <c r="J177" i="27"/>
  <c r="F226" i="12"/>
  <c r="K217" i="2" s="1"/>
  <c r="J217" i="27"/>
  <c r="F247" i="12"/>
  <c r="K237" i="2" s="1"/>
  <c r="J237" i="27"/>
  <c r="F257" i="12"/>
  <c r="K247" i="2" s="1"/>
  <c r="J247" i="27"/>
  <c r="F288" i="12"/>
  <c r="K277" i="2" s="1"/>
  <c r="J277" i="27"/>
  <c r="F319" i="12"/>
  <c r="K307" i="2" s="1"/>
  <c r="J307" i="27"/>
  <c r="F330" i="12"/>
  <c r="K317" i="2" s="1"/>
  <c r="J317" i="27"/>
  <c r="F340" i="12"/>
  <c r="K327" i="2" s="1"/>
  <c r="J327" i="27"/>
  <c r="F382" i="12"/>
  <c r="K367" i="2" s="1"/>
  <c r="J367" i="27"/>
  <c r="F402" i="12"/>
  <c r="K387" i="2" s="1"/>
  <c r="J387" i="27"/>
  <c r="F444" i="12"/>
  <c r="K427" i="2" s="1"/>
  <c r="J427" i="27"/>
  <c r="F454" i="12"/>
  <c r="K437" i="2" s="1"/>
  <c r="J437" i="27"/>
  <c r="F485" i="12"/>
  <c r="K467" i="2" s="1"/>
  <c r="J467" i="27"/>
  <c r="F506" i="12"/>
  <c r="K487" i="2" s="1"/>
  <c r="J487" i="27"/>
  <c r="H61" i="10"/>
  <c r="I61" i="2" s="1"/>
  <c r="I61" i="13"/>
  <c r="H51" i="10"/>
  <c r="I51" i="2" s="1"/>
  <c r="I51" i="13"/>
  <c r="H41" i="10"/>
  <c r="I41" i="2" s="1"/>
  <c r="I41" i="13"/>
  <c r="H31" i="10"/>
  <c r="I31" i="2" s="1"/>
  <c r="I31" i="13"/>
  <c r="H21" i="10"/>
  <c r="I21" i="2" s="1"/>
  <c r="I21" i="13"/>
  <c r="H11" i="10"/>
  <c r="I11" i="2" s="1"/>
  <c r="I11" i="13"/>
  <c r="J294" i="11"/>
  <c r="J294" i="2" s="1"/>
  <c r="J354" i="11"/>
  <c r="J354" i="2" s="1"/>
  <c r="I776" i="27"/>
  <c r="I766" i="27"/>
  <c r="I756" i="27"/>
  <c r="I746" i="27"/>
  <c r="I736" i="27"/>
  <c r="J700" i="11"/>
  <c r="J700" i="2" s="1"/>
  <c r="I700" i="27"/>
  <c r="J690" i="11"/>
  <c r="J690" i="2" s="1"/>
  <c r="I690" i="27"/>
  <c r="J680" i="11"/>
  <c r="J680" i="2" s="1"/>
  <c r="I680" i="27"/>
  <c r="J670" i="11"/>
  <c r="J670" i="2" s="1"/>
  <c r="I670" i="27"/>
  <c r="J660" i="11"/>
  <c r="J660" i="2" s="1"/>
  <c r="I660" i="27"/>
  <c r="J650" i="11"/>
  <c r="J650" i="2" s="1"/>
  <c r="I650" i="27"/>
  <c r="J640" i="11"/>
  <c r="J640" i="2" s="1"/>
  <c r="I640" i="27"/>
  <c r="J630" i="11"/>
  <c r="J630" i="2" s="1"/>
  <c r="I630" i="27"/>
  <c r="J620" i="11"/>
  <c r="J620" i="2" s="1"/>
  <c r="I620" i="27"/>
  <c r="J610" i="11"/>
  <c r="J610" i="2" s="1"/>
  <c r="I610" i="27"/>
  <c r="J600" i="11"/>
  <c r="J600" i="2" s="1"/>
  <c r="I600" i="27"/>
  <c r="J590" i="11"/>
  <c r="J590" i="2" s="1"/>
  <c r="I590" i="27"/>
  <c r="J580" i="11"/>
  <c r="J580" i="2" s="1"/>
  <c r="I580" i="27"/>
  <c r="J570" i="11"/>
  <c r="J570" i="2" s="1"/>
  <c r="I570" i="27"/>
  <c r="J560" i="11"/>
  <c r="J560" i="2" s="1"/>
  <c r="I560" i="27"/>
  <c r="J550" i="11"/>
  <c r="J550" i="2" s="1"/>
  <c r="I550" i="27"/>
  <c r="J540" i="11"/>
  <c r="J540" i="2" s="1"/>
  <c r="I540" i="27"/>
  <c r="J530" i="11"/>
  <c r="J530" i="2" s="1"/>
  <c r="I530" i="27"/>
  <c r="J520" i="11"/>
  <c r="J520" i="2" s="1"/>
  <c r="I520" i="27"/>
  <c r="J510" i="11"/>
  <c r="J510" i="2" s="1"/>
  <c r="I510" i="27"/>
  <c r="J500" i="11"/>
  <c r="J500" i="2" s="1"/>
  <c r="I500" i="27"/>
  <c r="J490" i="11"/>
  <c r="J490" i="2" s="1"/>
  <c r="I490" i="27"/>
  <c r="J480" i="11"/>
  <c r="J480" i="2" s="1"/>
  <c r="I480" i="27"/>
  <c r="J470" i="11"/>
  <c r="J470" i="2" s="1"/>
  <c r="I470" i="27"/>
  <c r="J460" i="11"/>
  <c r="J460" i="2" s="1"/>
  <c r="I460" i="27"/>
  <c r="J450" i="11"/>
  <c r="J450" i="2" s="1"/>
  <c r="I450" i="27"/>
  <c r="J440" i="11"/>
  <c r="J440" i="2" s="1"/>
  <c r="I440" i="27"/>
  <c r="J430" i="11"/>
  <c r="J430" i="2" s="1"/>
  <c r="I430" i="27"/>
  <c r="J420" i="11"/>
  <c r="J420" i="2" s="1"/>
  <c r="I420" i="27"/>
  <c r="J410" i="11"/>
  <c r="J410" i="2" s="1"/>
  <c r="I410" i="27"/>
  <c r="J400" i="11"/>
  <c r="J400" i="2" s="1"/>
  <c r="I400" i="27"/>
  <c r="J390" i="11"/>
  <c r="J390" i="2" s="1"/>
  <c r="I390" i="27"/>
  <c r="J380" i="11"/>
  <c r="J380" i="2" s="1"/>
  <c r="I380" i="27"/>
  <c r="J370" i="11"/>
  <c r="J370" i="2" s="1"/>
  <c r="I370" i="27"/>
  <c r="J360" i="11"/>
  <c r="J360" i="2" s="1"/>
  <c r="I360" i="27"/>
  <c r="J350" i="11"/>
  <c r="J350" i="2" s="1"/>
  <c r="I350" i="27"/>
  <c r="J340" i="11"/>
  <c r="J340" i="2" s="1"/>
  <c r="I340" i="27"/>
  <c r="J330" i="11"/>
  <c r="J330" i="2" s="1"/>
  <c r="I330" i="27"/>
  <c r="J320" i="11"/>
  <c r="J320" i="2" s="1"/>
  <c r="I320" i="27"/>
  <c r="J310" i="11"/>
  <c r="J310" i="2" s="1"/>
  <c r="I310" i="27"/>
  <c r="J300" i="11"/>
  <c r="J300" i="2" s="1"/>
  <c r="I300" i="27"/>
  <c r="J290" i="11"/>
  <c r="J290" i="2" s="1"/>
  <c r="I290" i="27"/>
  <c r="J280" i="11"/>
  <c r="J280" i="2" s="1"/>
  <c r="I280" i="27"/>
  <c r="J270" i="11"/>
  <c r="J270" i="2" s="1"/>
  <c r="I270" i="27"/>
  <c r="J260" i="11"/>
  <c r="J260" i="2" s="1"/>
  <c r="I260" i="27"/>
  <c r="J250" i="11"/>
  <c r="J250" i="2" s="1"/>
  <c r="I250" i="27"/>
  <c r="J240" i="11"/>
  <c r="J240" i="2" s="1"/>
  <c r="I240" i="27"/>
  <c r="J230" i="11"/>
  <c r="J230" i="2" s="1"/>
  <c r="I230" i="27"/>
  <c r="J220" i="11"/>
  <c r="J220" i="2" s="1"/>
  <c r="I220" i="27"/>
  <c r="J210" i="11"/>
  <c r="J210" i="2" s="1"/>
  <c r="I210" i="27"/>
  <c r="J200" i="11"/>
  <c r="J200" i="2" s="1"/>
  <c r="I200" i="27"/>
  <c r="J190" i="11"/>
  <c r="J190" i="2" s="1"/>
  <c r="I190" i="27"/>
  <c r="J180" i="11"/>
  <c r="J180" i="2" s="1"/>
  <c r="I180" i="27"/>
  <c r="J170" i="11"/>
  <c r="J170" i="2" s="1"/>
  <c r="I170" i="27"/>
  <c r="J160" i="11"/>
  <c r="J160" i="2" s="1"/>
  <c r="I160" i="27"/>
  <c r="J150" i="11"/>
  <c r="J150" i="2" s="1"/>
  <c r="I150" i="27"/>
  <c r="J140" i="11"/>
  <c r="J140" i="2" s="1"/>
  <c r="I140" i="27"/>
  <c r="J130" i="11"/>
  <c r="J130" i="2" s="1"/>
  <c r="I130" i="27"/>
  <c r="J120" i="11"/>
  <c r="J120" i="2" s="1"/>
  <c r="I120" i="27"/>
  <c r="J110" i="11"/>
  <c r="J110" i="2" s="1"/>
  <c r="I110" i="27"/>
  <c r="J100" i="11"/>
  <c r="J100" i="2" s="1"/>
  <c r="I100" i="27"/>
  <c r="J90" i="11"/>
  <c r="J90" i="2" s="1"/>
  <c r="I90" i="27"/>
  <c r="J80" i="11"/>
  <c r="J80" i="2" s="1"/>
  <c r="I80" i="27"/>
  <c r="J70" i="11"/>
  <c r="J70" i="2" s="1"/>
  <c r="I70" i="27"/>
  <c r="J60" i="11"/>
  <c r="J60" i="2" s="1"/>
  <c r="I60" i="27"/>
  <c r="J50" i="11"/>
  <c r="J50" i="2" s="1"/>
  <c r="I50" i="27"/>
  <c r="J40" i="11"/>
  <c r="J40" i="2" s="1"/>
  <c r="I40" i="27"/>
  <c r="J30" i="11"/>
  <c r="J30" i="2" s="1"/>
  <c r="I30" i="27"/>
  <c r="J20" i="11"/>
  <c r="J20" i="2" s="1"/>
  <c r="I20" i="27"/>
  <c r="J10" i="11"/>
  <c r="J10" i="2" s="1"/>
  <c r="I10" i="27"/>
  <c r="F114" i="12"/>
  <c r="K109" i="2" s="1"/>
  <c r="F95" i="12"/>
  <c r="K91" i="2" s="1"/>
  <c r="F15" i="12"/>
  <c r="K14" i="2" s="1"/>
  <c r="J14" i="27"/>
  <c r="F13" i="12"/>
  <c r="K12" i="2" s="1"/>
  <c r="J12" i="27"/>
  <c r="F35" i="12"/>
  <c r="K33" i="2" s="1"/>
  <c r="J33" i="27"/>
  <c r="F92" i="12"/>
  <c r="K88" i="2" s="1"/>
  <c r="J88" i="27"/>
  <c r="F102" i="12"/>
  <c r="K98" i="2" s="1"/>
  <c r="J98" i="27"/>
  <c r="F164" i="12"/>
  <c r="K158" i="2" s="1"/>
  <c r="J158" i="27"/>
  <c r="F175" i="12"/>
  <c r="K168" i="2" s="1"/>
  <c r="J168" i="27"/>
  <c r="F185" i="12"/>
  <c r="K178" i="2" s="1"/>
  <c r="J178" i="27"/>
  <c r="F196" i="12"/>
  <c r="K188" i="2" s="1"/>
  <c r="J188" i="27"/>
  <c r="F227" i="12"/>
  <c r="K218" i="2" s="1"/>
  <c r="J218" i="27"/>
  <c r="F248" i="12"/>
  <c r="K238" i="2" s="1"/>
  <c r="J238" i="27"/>
  <c r="F258" i="12"/>
  <c r="K248" i="2" s="1"/>
  <c r="J248" i="27"/>
  <c r="F331" i="12"/>
  <c r="K318" i="2" s="1"/>
  <c r="J318" i="27"/>
  <c r="F341" i="12"/>
  <c r="K328" i="2" s="1"/>
  <c r="J328" i="27"/>
  <c r="F383" i="12"/>
  <c r="K368" i="2" s="1"/>
  <c r="J368" i="27"/>
  <c r="F393" i="12"/>
  <c r="K378" i="2" s="1"/>
  <c r="J378" i="27"/>
  <c r="F445" i="12"/>
  <c r="K428" i="2" s="1"/>
  <c r="J428" i="27"/>
  <c r="F455" i="12"/>
  <c r="K438" i="2" s="1"/>
  <c r="J438" i="27"/>
  <c r="F486" i="12"/>
  <c r="K468" i="2" s="1"/>
  <c r="J468" i="27"/>
  <c r="F497" i="12"/>
  <c r="K478" i="2" s="1"/>
  <c r="J478" i="27"/>
  <c r="F538" i="12"/>
  <c r="K518" i="2" s="1"/>
  <c r="J518" i="27"/>
  <c r="F549" i="12"/>
  <c r="K528" i="2" s="1"/>
  <c r="J528" i="27"/>
  <c r="J9" i="11"/>
  <c r="J9" i="2" s="1"/>
  <c r="I9" i="27"/>
  <c r="F178" i="12"/>
  <c r="K171" i="2" s="1"/>
  <c r="F38" i="12"/>
  <c r="K36" i="2" s="1"/>
  <c r="F14" i="12"/>
  <c r="K13" i="2" s="1"/>
  <c r="J13" i="27"/>
  <c r="F16" i="12"/>
  <c r="K15" i="2" s="1"/>
  <c r="J15" i="27"/>
  <c r="F36" i="12"/>
  <c r="K34" i="2" s="1"/>
  <c r="J34" i="27"/>
  <c r="F46" i="12"/>
  <c r="K44" i="2" s="1"/>
  <c r="J44" i="27"/>
  <c r="F56" i="12"/>
  <c r="K54" i="2" s="1"/>
  <c r="J54" i="27"/>
  <c r="F82" i="12"/>
  <c r="K79" i="2" s="1"/>
  <c r="J79" i="27"/>
  <c r="F93" i="12"/>
  <c r="K89" i="2" s="1"/>
  <c r="J89" i="27"/>
  <c r="F103" i="12"/>
  <c r="K99" i="2" s="1"/>
  <c r="J99" i="27"/>
  <c r="F134" i="12"/>
  <c r="K129" i="2" s="1"/>
  <c r="J129" i="27"/>
  <c r="F155" i="12"/>
  <c r="K149" i="2" s="1"/>
  <c r="J149" i="27"/>
  <c r="F166" i="12"/>
  <c r="K159" i="2" s="1"/>
  <c r="J159" i="27"/>
  <c r="F176" i="12"/>
  <c r="K169" i="2" s="1"/>
  <c r="J169" i="27"/>
  <c r="F197" i="12"/>
  <c r="K189" i="2" s="1"/>
  <c r="J189" i="27"/>
  <c r="F217" i="12"/>
  <c r="K209" i="2" s="1"/>
  <c r="J209" i="27"/>
  <c r="F228" i="12"/>
  <c r="K219" i="2" s="1"/>
  <c r="J219" i="27"/>
  <c r="F249" i="12"/>
  <c r="K239" i="2" s="1"/>
  <c r="J239" i="27"/>
  <c r="F259" i="12"/>
  <c r="K249" i="2" s="1"/>
  <c r="J249" i="27"/>
  <c r="F269" i="12"/>
  <c r="K259" i="2" s="1"/>
  <c r="J259" i="27"/>
  <c r="F301" i="12"/>
  <c r="K289" i="2" s="1"/>
  <c r="J289" i="27"/>
  <c r="F342" i="12"/>
  <c r="K329" i="2" s="1"/>
  <c r="J329" i="27"/>
  <c r="F352" i="12"/>
  <c r="K339" i="2" s="1"/>
  <c r="J339" i="27"/>
  <c r="F363" i="12"/>
  <c r="K349" i="2" s="1"/>
  <c r="J349" i="27"/>
  <c r="F384" i="12"/>
  <c r="K369" i="2" s="1"/>
  <c r="J369" i="27"/>
  <c r="F404" i="12"/>
  <c r="K389" i="2" s="1"/>
  <c r="J389" i="27"/>
  <c r="F425" i="12"/>
  <c r="K409" i="2" s="1"/>
  <c r="J409" i="27"/>
  <c r="F446" i="12"/>
  <c r="K429" i="2" s="1"/>
  <c r="J429" i="27"/>
  <c r="F456" i="12"/>
  <c r="K439" i="2" s="1"/>
  <c r="J439" i="27"/>
  <c r="F498" i="12"/>
  <c r="K479" i="2" s="1"/>
  <c r="J479" i="27"/>
  <c r="F519" i="12"/>
  <c r="K499" i="2" s="1"/>
  <c r="J499" i="27"/>
  <c r="F529" i="12"/>
  <c r="K509" i="2" s="1"/>
  <c r="J509" i="27"/>
  <c r="F571" i="12"/>
  <c r="K549" i="2" s="1"/>
  <c r="J549" i="27"/>
  <c r="F591" i="12"/>
  <c r="K569" i="2" s="1"/>
  <c r="J569" i="27"/>
  <c r="F612" i="12"/>
  <c r="K589" i="2" s="1"/>
  <c r="J589" i="27"/>
  <c r="F622" i="12"/>
  <c r="K599" i="2" s="1"/>
  <c r="J599" i="27"/>
  <c r="F664" i="12"/>
  <c r="K639" i="2" s="1"/>
  <c r="J639" i="27"/>
  <c r="F674" i="12"/>
  <c r="K649" i="2" s="1"/>
  <c r="J649" i="27"/>
  <c r="F695" i="12"/>
  <c r="K669" i="2" s="1"/>
  <c r="J669" i="27"/>
  <c r="F706" i="12"/>
  <c r="K679" i="2" s="1"/>
  <c r="J679" i="27"/>
  <c r="F568" i="12"/>
  <c r="K547" i="2" s="1"/>
  <c r="J547" i="27"/>
  <c r="F600" i="12"/>
  <c r="K577" i="2" s="1"/>
  <c r="J577" i="27"/>
  <c r="F631" i="12"/>
  <c r="K607" i="2" s="1"/>
  <c r="J607" i="27"/>
  <c r="F641" i="12"/>
  <c r="K617" i="2" s="1"/>
  <c r="J617" i="27"/>
  <c r="F652" i="12"/>
  <c r="K627" i="2" s="1"/>
  <c r="J627" i="27"/>
  <c r="F662" i="12"/>
  <c r="K637" i="2" s="1"/>
  <c r="J637" i="27"/>
  <c r="F672" i="12"/>
  <c r="K647" i="2" s="1"/>
  <c r="J647" i="27"/>
  <c r="F683" i="12"/>
  <c r="K657" i="2" s="1"/>
  <c r="J657" i="27"/>
  <c r="F703" i="12"/>
  <c r="K677" i="2" s="1"/>
  <c r="J677" i="27"/>
  <c r="F714" i="12"/>
  <c r="K687" i="2" s="1"/>
  <c r="J687" i="27"/>
  <c r="F59" i="12"/>
  <c r="K56" i="2" s="1"/>
  <c r="J56" i="27"/>
  <c r="F75" i="12"/>
  <c r="K72" i="2" s="1"/>
  <c r="J72" i="27"/>
  <c r="F572" i="12"/>
  <c r="K550" i="2" s="1"/>
  <c r="J550" i="27"/>
  <c r="F655" i="12"/>
  <c r="K630" i="2" s="1"/>
  <c r="J630" i="27"/>
  <c r="F696" i="12"/>
  <c r="K670" i="2" s="1"/>
  <c r="J670" i="27"/>
  <c r="F717" i="12"/>
  <c r="K690" i="2" s="1"/>
  <c r="J690" i="27"/>
  <c r="F573" i="12"/>
  <c r="K551" i="2" s="1"/>
  <c r="J551" i="27"/>
  <c r="F583" i="12"/>
  <c r="K561" i="2" s="1"/>
  <c r="J561" i="27"/>
  <c r="F593" i="12"/>
  <c r="K571" i="2" s="1"/>
  <c r="J571" i="27"/>
  <c r="F604" i="12"/>
  <c r="K581" i="2" s="1"/>
  <c r="J581" i="27"/>
  <c r="F614" i="12"/>
  <c r="K591" i="2" s="1"/>
  <c r="J591" i="27"/>
  <c r="F676" i="12"/>
  <c r="K651" i="2" s="1"/>
  <c r="J651" i="27"/>
  <c r="F687" i="12"/>
  <c r="K661" i="2" s="1"/>
  <c r="J661" i="27"/>
  <c r="F697" i="12"/>
  <c r="K671" i="2" s="1"/>
  <c r="J671" i="27"/>
  <c r="F65" i="12"/>
  <c r="K62" i="2" s="1"/>
  <c r="J62" i="27"/>
  <c r="F81" i="12"/>
  <c r="K78" i="2" s="1"/>
  <c r="J78" i="27"/>
  <c r="F470" i="12"/>
  <c r="K452" i="2" s="1"/>
  <c r="J452" i="27"/>
  <c r="F480" i="12"/>
  <c r="K462" i="2" s="1"/>
  <c r="J462" i="27"/>
  <c r="F491" i="12"/>
  <c r="K472" i="2" s="1"/>
  <c r="J472" i="27"/>
  <c r="F501" i="12"/>
  <c r="K482" i="2" s="1"/>
  <c r="J482" i="27"/>
  <c r="F511" i="12"/>
  <c r="K492" i="2" s="1"/>
  <c r="J492" i="27"/>
  <c r="F553" i="12"/>
  <c r="K532" i="2" s="1"/>
  <c r="J532" i="27"/>
  <c r="F563" i="12"/>
  <c r="K542" i="2" s="1"/>
  <c r="J542" i="27"/>
  <c r="F584" i="12"/>
  <c r="K562" i="2" s="1"/>
  <c r="J562" i="27"/>
  <c r="F594" i="12"/>
  <c r="K572" i="2" s="1"/>
  <c r="J572" i="27"/>
  <c r="F615" i="12"/>
  <c r="K592" i="2" s="1"/>
  <c r="J592" i="27"/>
  <c r="F646" i="12"/>
  <c r="K622" i="2" s="1"/>
  <c r="J622" i="27"/>
  <c r="F719" i="12"/>
  <c r="K692" i="2" s="1"/>
  <c r="J692" i="27"/>
  <c r="F66" i="12"/>
  <c r="K63" i="2" s="1"/>
  <c r="J63" i="27"/>
  <c r="F69" i="12"/>
  <c r="K66" i="2" s="1"/>
  <c r="J66" i="27"/>
  <c r="J620" i="27"/>
  <c r="F223" i="12"/>
  <c r="K214" i="2" s="1"/>
  <c r="J214" i="27"/>
  <c r="F233" i="12"/>
  <c r="K224" i="2" s="1"/>
  <c r="J224" i="27"/>
  <c r="F243" i="12"/>
  <c r="K234" i="2" s="1"/>
  <c r="J234" i="27"/>
  <c r="F254" i="12"/>
  <c r="K244" i="2" s="1"/>
  <c r="J244" i="27"/>
  <c r="F275" i="12"/>
  <c r="K264" i="2" s="1"/>
  <c r="J264" i="27"/>
  <c r="F295" i="12"/>
  <c r="K284" i="2" s="1"/>
  <c r="J284" i="27"/>
  <c r="F316" i="12"/>
  <c r="K304" i="2" s="1"/>
  <c r="J304" i="27"/>
  <c r="F326" i="12"/>
  <c r="K314" i="2" s="1"/>
  <c r="J314" i="27"/>
  <c r="F389" i="12"/>
  <c r="K374" i="2" s="1"/>
  <c r="J374" i="27"/>
  <c r="F410" i="12"/>
  <c r="K394" i="2" s="1"/>
  <c r="J394" i="27"/>
  <c r="F420" i="12"/>
  <c r="K404" i="2" s="1"/>
  <c r="J404" i="27"/>
  <c r="F430" i="12"/>
  <c r="K414" i="2" s="1"/>
  <c r="J414" i="27"/>
  <c r="F461" i="12"/>
  <c r="K444" i="2" s="1"/>
  <c r="J444" i="27"/>
  <c r="F472" i="12"/>
  <c r="K454" i="2" s="1"/>
  <c r="J454" i="27"/>
  <c r="F482" i="12"/>
  <c r="K464" i="2" s="1"/>
  <c r="J464" i="27"/>
  <c r="F493" i="12"/>
  <c r="K474" i="2" s="1"/>
  <c r="J474" i="27"/>
  <c r="F503" i="12"/>
  <c r="K484" i="2" s="1"/>
  <c r="J484" i="27"/>
  <c r="F513" i="12"/>
  <c r="K494" i="2" s="1"/>
  <c r="J494" i="27"/>
  <c r="F534" i="12"/>
  <c r="K514" i="2" s="1"/>
  <c r="J514" i="27"/>
  <c r="F545" i="12"/>
  <c r="K524" i="2" s="1"/>
  <c r="J524" i="27"/>
  <c r="F555" i="12"/>
  <c r="K534" i="2" s="1"/>
  <c r="J534" i="27"/>
  <c r="F607" i="12"/>
  <c r="K584" i="2" s="1"/>
  <c r="J584" i="27"/>
  <c r="F628" i="12"/>
  <c r="K604" i="2" s="1"/>
  <c r="J604" i="27"/>
  <c r="F638" i="12"/>
  <c r="K614" i="2" s="1"/>
  <c r="J614" i="27"/>
  <c r="F648" i="12"/>
  <c r="K624" i="2" s="1"/>
  <c r="J624" i="27"/>
  <c r="F680" i="12"/>
  <c r="K654" i="2" s="1"/>
  <c r="J654" i="27"/>
  <c r="F711" i="12"/>
  <c r="K684" i="2" s="1"/>
  <c r="J684" i="27"/>
  <c r="F721" i="12"/>
  <c r="K694" i="2" s="1"/>
  <c r="J694" i="27"/>
  <c r="F731" i="12"/>
  <c r="K704" i="2" s="1"/>
  <c r="J704" i="27"/>
  <c r="F70" i="12"/>
  <c r="K67" i="2" s="1"/>
  <c r="J67" i="27"/>
  <c r="F359" i="12"/>
  <c r="K345" i="2" s="1"/>
  <c r="J345" i="27"/>
  <c r="F369" i="12"/>
  <c r="K355" i="2" s="1"/>
  <c r="J355" i="27"/>
  <c r="F390" i="12"/>
  <c r="K375" i="2" s="1"/>
  <c r="J375" i="27"/>
  <c r="F400" i="12"/>
  <c r="K385" i="2" s="1"/>
  <c r="J385" i="27"/>
  <c r="F411" i="12"/>
  <c r="K395" i="2" s="1"/>
  <c r="J395" i="27"/>
  <c r="F421" i="12"/>
  <c r="K405" i="2" s="1"/>
  <c r="J405" i="27"/>
  <c r="F431" i="12"/>
  <c r="K415" i="2" s="1"/>
  <c r="J415" i="27"/>
  <c r="F473" i="12"/>
  <c r="K455" i="2" s="1"/>
  <c r="J455" i="27"/>
  <c r="F504" i="12"/>
  <c r="K485" i="2" s="1"/>
  <c r="J485" i="27"/>
  <c r="F514" i="12"/>
  <c r="K495" i="2" s="1"/>
  <c r="J495" i="27"/>
  <c r="F525" i="12"/>
  <c r="K505" i="2" s="1"/>
  <c r="J505" i="27"/>
  <c r="F535" i="12"/>
  <c r="K515" i="2" s="1"/>
  <c r="J515" i="27"/>
  <c r="F546" i="12"/>
  <c r="K525" i="2" s="1"/>
  <c r="J525" i="27"/>
  <c r="F556" i="12"/>
  <c r="K535" i="2" s="1"/>
  <c r="J535" i="27"/>
  <c r="F566" i="12"/>
  <c r="K545" i="2" s="1"/>
  <c r="J545" i="27"/>
  <c r="F608" i="12"/>
  <c r="K585" i="2" s="1"/>
  <c r="J585" i="27"/>
  <c r="F670" i="12"/>
  <c r="K645" i="2" s="1"/>
  <c r="J645" i="27"/>
  <c r="F712" i="12"/>
  <c r="K685" i="2" s="1"/>
  <c r="J685" i="27"/>
  <c r="F71" i="12"/>
  <c r="K68" i="2" s="1"/>
  <c r="J68" i="27"/>
  <c r="F692" i="12"/>
  <c r="K666" i="2" s="1"/>
  <c r="J666" i="27"/>
  <c r="F702" i="12"/>
  <c r="K676" i="2" s="1"/>
  <c r="J676" i="27"/>
  <c r="F723" i="12"/>
  <c r="K696" i="2" s="1"/>
  <c r="J696" i="27"/>
  <c r="F74" i="12"/>
  <c r="K71" i="2" s="1"/>
  <c r="J71" i="27"/>
  <c r="F64" i="12"/>
  <c r="K61" i="2" s="1"/>
  <c r="J61" i="27"/>
  <c r="F80" i="12"/>
  <c r="K77" i="2" s="1"/>
  <c r="J77" i="27"/>
  <c r="F715" i="12"/>
  <c r="K688" i="2" s="1"/>
  <c r="J688" i="27"/>
  <c r="F60" i="12"/>
  <c r="K57" i="2" s="1"/>
  <c r="J57" i="27"/>
  <c r="F76" i="12"/>
  <c r="K73" i="2" s="1"/>
  <c r="J73" i="27"/>
  <c r="F716" i="12"/>
  <c r="K689" i="2" s="1"/>
  <c r="J689" i="27"/>
  <c r="F61" i="12"/>
  <c r="K58" i="2" s="1"/>
  <c r="J58" i="27"/>
  <c r="F79" i="12"/>
  <c r="K76" i="2" s="1"/>
  <c r="J76" i="27"/>
  <c r="D21" i="12"/>
  <c r="D750" i="12" s="1"/>
  <c r="D11" i="12"/>
  <c r="D740" i="12" s="1"/>
  <c r="J720" i="27" l="1"/>
  <c r="J721" i="27"/>
  <c r="I709" i="27"/>
  <c r="J709" i="11"/>
  <c r="J709" i="2" s="1"/>
  <c r="J730" i="11"/>
  <c r="J730" i="2" s="1"/>
  <c r="I730" i="27"/>
  <c r="I721" i="27"/>
  <c r="J721" i="11"/>
  <c r="J721" i="2" s="1"/>
  <c r="J725" i="11"/>
  <c r="J725" i="2" s="1"/>
  <c r="I725" i="27"/>
  <c r="I717" i="27"/>
  <c r="J717" i="11"/>
  <c r="J717" i="2" s="1"/>
  <c r="J719" i="11"/>
  <c r="J719" i="2" s="1"/>
  <c r="I719" i="27"/>
  <c r="I729" i="27"/>
  <c r="J729" i="11"/>
  <c r="J729" i="2" s="1"/>
  <c r="J706" i="11"/>
  <c r="J706" i="2" s="1"/>
  <c r="I706" i="27"/>
  <c r="J727" i="11"/>
  <c r="J727" i="2" s="1"/>
  <c r="I727" i="27"/>
  <c r="J713" i="11"/>
  <c r="J713" i="2" s="1"/>
  <c r="I713" i="27"/>
  <c r="J714" i="11"/>
  <c r="J714" i="2" s="1"/>
  <c r="I714" i="27"/>
  <c r="J716" i="11"/>
  <c r="J716" i="2" s="1"/>
  <c r="I716" i="27"/>
  <c r="I708" i="27"/>
  <c r="J708" i="11"/>
  <c r="J708" i="2" s="1"/>
  <c r="J723" i="11"/>
  <c r="J723" i="2" s="1"/>
  <c r="I723" i="27"/>
  <c r="J724" i="11"/>
  <c r="J724" i="2" s="1"/>
  <c r="I724" i="27"/>
  <c r="J712" i="11"/>
  <c r="J712" i="2" s="1"/>
  <c r="I712" i="27"/>
  <c r="J726" i="11"/>
  <c r="J726" i="2" s="1"/>
  <c r="I726" i="27"/>
  <c r="J718" i="11"/>
  <c r="J718" i="2" s="1"/>
  <c r="I718" i="27"/>
  <c r="J710" i="11"/>
  <c r="J710" i="2" s="1"/>
  <c r="I710" i="27"/>
  <c r="J722" i="11"/>
  <c r="J722" i="2" s="1"/>
  <c r="I722" i="27"/>
  <c r="J720" i="11"/>
  <c r="J720" i="2" s="1"/>
  <c r="I720" i="27"/>
  <c r="J711" i="11"/>
  <c r="J711" i="2" s="1"/>
  <c r="I711" i="27"/>
  <c r="J715" i="11"/>
  <c r="J715" i="2" s="1"/>
  <c r="I715" i="27"/>
  <c r="I707" i="27"/>
  <c r="J707" i="11"/>
  <c r="J707" i="2" s="1"/>
  <c r="J728" i="11"/>
  <c r="J728" i="2" s="1"/>
  <c r="I728" i="27"/>
  <c r="H710" i="10"/>
  <c r="I710" i="2" s="1"/>
  <c r="I710" i="13"/>
  <c r="H716" i="10"/>
  <c r="I716" i="2" s="1"/>
  <c r="I716" i="13"/>
  <c r="H708" i="10"/>
  <c r="I708" i="2" s="1"/>
  <c r="I708" i="13"/>
  <c r="I720" i="13"/>
  <c r="H720" i="10"/>
  <c r="I720" i="2" s="1"/>
  <c r="I712" i="13"/>
  <c r="H712" i="10"/>
  <c r="I712" i="2" s="1"/>
  <c r="I714" i="13"/>
  <c r="H714" i="10"/>
  <c r="I714" i="2" s="1"/>
  <c r="I709" i="13"/>
  <c r="H709" i="10"/>
  <c r="I709" i="2" s="1"/>
  <c r="H726" i="10"/>
  <c r="I726" i="2" s="1"/>
  <c r="I726" i="13"/>
  <c r="H718" i="10"/>
  <c r="I718" i="2" s="1"/>
  <c r="I718" i="13"/>
  <c r="H730" i="10"/>
  <c r="I730" i="2" s="1"/>
  <c r="I730" i="13"/>
  <c r="I724" i="13"/>
  <c r="H724" i="10"/>
  <c r="I724" i="2" s="1"/>
  <c r="H728" i="10"/>
  <c r="I728" i="2" s="1"/>
  <c r="I728" i="13"/>
  <c r="I719" i="13"/>
  <c r="H719" i="10"/>
  <c r="I719" i="2" s="1"/>
  <c r="I711" i="13"/>
  <c r="H711" i="10"/>
  <c r="I711" i="2" s="1"/>
  <c r="I722" i="13"/>
  <c r="H722" i="10"/>
  <c r="I722" i="2" s="1"/>
  <c r="H707" i="10"/>
  <c r="I707" i="2" s="1"/>
  <c r="I707" i="13"/>
  <c r="I729" i="13"/>
  <c r="H729" i="10"/>
  <c r="I729" i="2" s="1"/>
  <c r="I721" i="13"/>
  <c r="H721" i="10"/>
  <c r="I721" i="2" s="1"/>
  <c r="I715" i="13"/>
  <c r="H715" i="10"/>
  <c r="I715" i="2" s="1"/>
  <c r="H725" i="10"/>
  <c r="I725" i="2" s="1"/>
  <c r="I725" i="13"/>
  <c r="H717" i="10"/>
  <c r="I717" i="2" s="1"/>
  <c r="I717" i="13"/>
  <c r="I713" i="13"/>
  <c r="H713" i="10"/>
  <c r="I713" i="2" s="1"/>
  <c r="I723" i="13"/>
  <c r="H723" i="10"/>
  <c r="I723" i="2" s="1"/>
  <c r="H706" i="10"/>
  <c r="I706" i="2" s="1"/>
  <c r="I706" i="13"/>
  <c r="H727" i="10"/>
  <c r="I727" i="2" s="1"/>
  <c r="I727" i="13"/>
  <c r="H705" i="10"/>
  <c r="I705" i="2" s="1"/>
  <c r="I705" i="13"/>
  <c r="G712" i="9"/>
  <c r="H712" i="2" s="1"/>
  <c r="H712" i="27"/>
  <c r="H712" i="13"/>
  <c r="H726" i="27"/>
  <c r="G726" i="9"/>
  <c r="H726" i="2" s="1"/>
  <c r="H726" i="13"/>
  <c r="G729" i="9"/>
  <c r="H729" i="2" s="1"/>
  <c r="H729" i="13"/>
  <c r="H729" i="27"/>
  <c r="G722" i="9"/>
  <c r="H722" i="2" s="1"/>
  <c r="H722" i="13"/>
  <c r="H722" i="27"/>
  <c r="H707" i="13"/>
  <c r="G707" i="9"/>
  <c r="H707" i="2" s="1"/>
  <c r="H707" i="27"/>
  <c r="G713" i="9"/>
  <c r="H713" i="2" s="1"/>
  <c r="H713" i="27"/>
  <c r="H713" i="13"/>
  <c r="H717" i="13"/>
  <c r="H717" i="27"/>
  <c r="G717" i="9"/>
  <c r="H717" i="2" s="1"/>
  <c r="G723" i="9"/>
  <c r="H723" i="2" s="1"/>
  <c r="H723" i="27"/>
  <c r="H723" i="13"/>
  <c r="H727" i="13"/>
  <c r="G727" i="9"/>
  <c r="H727" i="2" s="1"/>
  <c r="H727" i="27"/>
  <c r="G714" i="9"/>
  <c r="H714" i="2" s="1"/>
  <c r="H714" i="13"/>
  <c r="H714" i="27"/>
  <c r="H708" i="13"/>
  <c r="H708" i="27"/>
  <c r="G708" i="9"/>
  <c r="H708" i="2" s="1"/>
  <c r="H710" i="27"/>
  <c r="H710" i="13"/>
  <c r="G710" i="9"/>
  <c r="H710" i="2" s="1"/>
  <c r="G724" i="9"/>
  <c r="H724" i="2" s="1"/>
  <c r="H724" i="13"/>
  <c r="H724" i="27"/>
  <c r="G718" i="9"/>
  <c r="H718" i="2" s="1"/>
  <c r="H718" i="13"/>
  <c r="H718" i="27"/>
  <c r="H715" i="27"/>
  <c r="H715" i="13"/>
  <c r="G715" i="9"/>
  <c r="H715" i="2" s="1"/>
  <c r="H728" i="13"/>
  <c r="H728" i="27"/>
  <c r="G728" i="9"/>
  <c r="H728" i="2" s="1"/>
  <c r="H720" i="27"/>
  <c r="H720" i="13"/>
  <c r="G720" i="9"/>
  <c r="H720" i="2" s="1"/>
  <c r="H725" i="27"/>
  <c r="H725" i="13"/>
  <c r="G725" i="9"/>
  <c r="H725" i="2" s="1"/>
  <c r="H730" i="27"/>
  <c r="H730" i="13"/>
  <c r="G730" i="9"/>
  <c r="H730" i="2" s="1"/>
  <c r="H706" i="27"/>
  <c r="G706" i="9"/>
  <c r="H706" i="2" s="1"/>
  <c r="H706" i="13"/>
  <c r="H709" i="13"/>
  <c r="H709" i="27"/>
  <c r="G709" i="9"/>
  <c r="H709" i="2" s="1"/>
  <c r="H711" i="27"/>
  <c r="G711" i="9"/>
  <c r="H711" i="2" s="1"/>
  <c r="H711" i="13"/>
  <c r="H716" i="27"/>
  <c r="G716" i="9"/>
  <c r="H716" i="2" s="1"/>
  <c r="H716" i="13"/>
  <c r="H719" i="13"/>
  <c r="G719" i="9"/>
  <c r="H719" i="2" s="1"/>
  <c r="H719" i="27"/>
  <c r="H721" i="27"/>
  <c r="G721" i="9"/>
  <c r="H721" i="2" s="1"/>
  <c r="H721" i="13"/>
  <c r="G724" i="8"/>
  <c r="G724" i="2" s="1"/>
  <c r="G724" i="27"/>
  <c r="G724" i="13"/>
  <c r="G715" i="27"/>
  <c r="G715" i="13"/>
  <c r="G715" i="8"/>
  <c r="G715" i="2" s="1"/>
  <c r="G708" i="8"/>
  <c r="G708" i="2" s="1"/>
  <c r="G708" i="13"/>
  <c r="G708" i="27"/>
  <c r="G725" i="27"/>
  <c r="G725" i="13"/>
  <c r="G725" i="8"/>
  <c r="G725" i="2" s="1"/>
  <c r="G718" i="8"/>
  <c r="G718" i="2" s="1"/>
  <c r="G718" i="13"/>
  <c r="G718" i="27"/>
  <c r="G706" i="13"/>
  <c r="G706" i="8"/>
  <c r="G706" i="2" s="1"/>
  <c r="G706" i="27"/>
  <c r="G710" i="27"/>
  <c r="G710" i="13"/>
  <c r="G710" i="8"/>
  <c r="G710" i="2" s="1"/>
  <c r="G728" i="8"/>
  <c r="G728" i="2" s="1"/>
  <c r="G728" i="13"/>
  <c r="G728" i="27"/>
  <c r="G720" i="8"/>
  <c r="G720" i="2" s="1"/>
  <c r="G720" i="27"/>
  <c r="G720" i="13"/>
  <c r="G716" i="13"/>
  <c r="G716" i="8"/>
  <c r="G716" i="2" s="1"/>
  <c r="G716" i="27"/>
  <c r="G730" i="8"/>
  <c r="G730" i="2" s="1"/>
  <c r="G730" i="27"/>
  <c r="G730" i="13"/>
  <c r="G726" i="8"/>
  <c r="G726" i="2" s="1"/>
  <c r="G726" i="13"/>
  <c r="G726" i="27"/>
  <c r="G709" i="27"/>
  <c r="G709" i="8"/>
  <c r="G709" i="2" s="1"/>
  <c r="G709" i="13"/>
  <c r="G711" i="27"/>
  <c r="G711" i="8"/>
  <c r="G711" i="2" s="1"/>
  <c r="G711" i="13"/>
  <c r="G713" i="13"/>
  <c r="G713" i="27"/>
  <c r="G713" i="8"/>
  <c r="G713" i="2" s="1"/>
  <c r="G707" i="8"/>
  <c r="G707" i="2" s="1"/>
  <c r="G707" i="13"/>
  <c r="G707" i="27"/>
  <c r="G719" i="27"/>
  <c r="G719" i="8"/>
  <c r="G719" i="2" s="1"/>
  <c r="G719" i="13"/>
  <c r="G721" i="8"/>
  <c r="G721" i="2" s="1"/>
  <c r="G721" i="27"/>
  <c r="G721" i="13"/>
  <c r="G723" i="8"/>
  <c r="G723" i="2" s="1"/>
  <c r="G723" i="27"/>
  <c r="G723" i="13"/>
  <c r="G717" i="8"/>
  <c r="G717" i="2" s="1"/>
  <c r="G717" i="13"/>
  <c r="G717" i="27"/>
  <c r="G729" i="27"/>
  <c r="G729" i="13"/>
  <c r="G729" i="8"/>
  <c r="G729" i="2" s="1"/>
  <c r="G712" i="27"/>
  <c r="G712" i="8"/>
  <c r="G712" i="2" s="1"/>
  <c r="G712" i="13"/>
  <c r="G714" i="8"/>
  <c r="G714" i="2" s="1"/>
  <c r="G714" i="27"/>
  <c r="G714" i="13"/>
  <c r="G727" i="8"/>
  <c r="G727" i="2" s="1"/>
  <c r="G727" i="13"/>
  <c r="G727" i="27"/>
  <c r="G722" i="27"/>
  <c r="G722" i="8"/>
  <c r="G722" i="2" s="1"/>
  <c r="G722" i="13"/>
  <c r="F716" i="13"/>
  <c r="F716" i="27"/>
  <c r="H716" i="7"/>
  <c r="F716" i="2" s="1"/>
  <c r="F718" i="27"/>
  <c r="F718" i="13"/>
  <c r="H718" i="7"/>
  <c r="F718" i="2" s="1"/>
  <c r="H712" i="7"/>
  <c r="F712" i="2" s="1"/>
  <c r="F712" i="27"/>
  <c r="F712" i="13"/>
  <c r="H726" i="7"/>
  <c r="F726" i="2" s="1"/>
  <c r="F726" i="13"/>
  <c r="F726" i="27"/>
  <c r="F728" i="27"/>
  <c r="F728" i="13"/>
  <c r="H728" i="7"/>
  <c r="F728" i="2" s="1"/>
  <c r="H722" i="7"/>
  <c r="F722" i="2" s="1"/>
  <c r="F722" i="27"/>
  <c r="F722" i="13"/>
  <c r="H709" i="7"/>
  <c r="F709" i="2" s="1"/>
  <c r="F709" i="27"/>
  <c r="F709" i="13"/>
  <c r="F713" i="13"/>
  <c r="H713" i="7"/>
  <c r="F713" i="2" s="1"/>
  <c r="F713" i="27"/>
  <c r="H719" i="7"/>
  <c r="F719" i="2" s="1"/>
  <c r="F719" i="27"/>
  <c r="F719" i="13"/>
  <c r="H723" i="7"/>
  <c r="F723" i="2" s="1"/>
  <c r="F723" i="13"/>
  <c r="F723" i="27"/>
  <c r="H729" i="7"/>
  <c r="F729" i="2" s="1"/>
  <c r="F729" i="27"/>
  <c r="F729" i="13"/>
  <c r="F714" i="13"/>
  <c r="H714" i="7"/>
  <c r="F714" i="2" s="1"/>
  <c r="F714" i="27"/>
  <c r="F707" i="13"/>
  <c r="H707" i="7"/>
  <c r="F707" i="2" s="1"/>
  <c r="F707" i="27"/>
  <c r="H710" i="7"/>
  <c r="F710" i="2" s="1"/>
  <c r="F710" i="27"/>
  <c r="F710" i="13"/>
  <c r="F724" i="13"/>
  <c r="F724" i="27"/>
  <c r="H724" i="7"/>
  <c r="F724" i="2" s="1"/>
  <c r="F717" i="13"/>
  <c r="F717" i="27"/>
  <c r="H717" i="7"/>
  <c r="F717" i="2" s="1"/>
  <c r="H720" i="7"/>
  <c r="F720" i="2" s="1"/>
  <c r="F720" i="27"/>
  <c r="F720" i="13"/>
  <c r="H715" i="7"/>
  <c r="F715" i="2" s="1"/>
  <c r="F715" i="27"/>
  <c r="F715" i="13"/>
  <c r="F727" i="13"/>
  <c r="F727" i="27"/>
  <c r="H727" i="7"/>
  <c r="F727" i="2" s="1"/>
  <c r="H730" i="7"/>
  <c r="F730" i="2" s="1"/>
  <c r="F730" i="27"/>
  <c r="F730" i="13"/>
  <c r="H725" i="7"/>
  <c r="F725" i="2" s="1"/>
  <c r="F725" i="27"/>
  <c r="F725" i="13"/>
  <c r="H711" i="7"/>
  <c r="F711" i="2" s="1"/>
  <c r="F711" i="27"/>
  <c r="F711" i="13"/>
  <c r="H706" i="7"/>
  <c r="F706" i="2" s="1"/>
  <c r="F706" i="13"/>
  <c r="F706" i="27"/>
  <c r="F708" i="27"/>
  <c r="F708" i="13"/>
  <c r="H708" i="7"/>
  <c r="F708" i="2" s="1"/>
  <c r="H721" i="7"/>
  <c r="F721" i="2" s="1"/>
  <c r="F721" i="27"/>
  <c r="F721" i="13"/>
  <c r="F740" i="12"/>
  <c r="K712" i="2" s="1"/>
  <c r="J712" i="27"/>
  <c r="F751" i="12"/>
  <c r="K723" i="2" s="1"/>
  <c r="J723" i="27"/>
  <c r="F734" i="12"/>
  <c r="K706" i="2" s="1"/>
  <c r="J706" i="27"/>
  <c r="J728" i="27"/>
  <c r="F756" i="12"/>
  <c r="K728" i="2" s="1"/>
  <c r="F742" i="12"/>
  <c r="K714" i="2" s="1"/>
  <c r="J714" i="27"/>
  <c r="F757" i="12"/>
  <c r="K729" i="2" s="1"/>
  <c r="J729" i="27"/>
  <c r="F733" i="12"/>
  <c r="K705" i="2" s="1"/>
  <c r="J705" i="27"/>
  <c r="F750" i="12"/>
  <c r="K722" i="2" s="1"/>
  <c r="J722" i="27"/>
  <c r="F744" i="12"/>
  <c r="K716" i="2" s="1"/>
  <c r="J716" i="27"/>
  <c r="F735" i="12"/>
  <c r="K707" i="2" s="1"/>
  <c r="J707" i="27"/>
  <c r="F747" i="12"/>
  <c r="K719" i="2" s="1"/>
  <c r="J719" i="27"/>
  <c r="F745" i="12"/>
  <c r="K717" i="2" s="1"/>
  <c r="J717" i="27"/>
  <c r="F741" i="12"/>
  <c r="K713" i="2" s="1"/>
  <c r="J713" i="27"/>
  <c r="F754" i="12"/>
  <c r="K726" i="2" s="1"/>
  <c r="J726" i="27"/>
  <c r="F738" i="12"/>
  <c r="K710" i="2" s="1"/>
  <c r="J710" i="27"/>
  <c r="F743" i="12"/>
  <c r="K715" i="2" s="1"/>
  <c r="J715" i="27"/>
  <c r="J718" i="27"/>
  <c r="F746" i="12"/>
  <c r="K718" i="2" s="1"/>
  <c r="F736" i="12"/>
  <c r="K708" i="2" s="1"/>
  <c r="J708" i="27"/>
  <c r="F737" i="12"/>
  <c r="K709" i="2" s="1"/>
  <c r="J709" i="27"/>
  <c r="F758" i="12"/>
  <c r="K730" i="2" s="1"/>
  <c r="J730" i="27"/>
  <c r="J725" i="27"/>
  <c r="F753" i="12"/>
  <c r="K725" i="2" s="1"/>
  <c r="F11" i="12"/>
  <c r="K10" i="2" s="1"/>
  <c r="J10" i="27"/>
  <c r="F21" i="12"/>
  <c r="K20" i="2" s="1"/>
  <c r="J20" i="27"/>
  <c r="E26" i="6"/>
  <c r="E25" i="6"/>
  <c r="E24" i="6"/>
  <c r="E19" i="6"/>
  <c r="E16" i="6"/>
  <c r="E15" i="6"/>
  <c r="E14" i="6"/>
  <c r="E9" i="6"/>
  <c r="E6" i="6"/>
  <c r="E5" i="6"/>
  <c r="E4" i="6"/>
  <c r="E7" i="6"/>
  <c r="E8" i="6"/>
  <c r="E10" i="6"/>
  <c r="E11" i="6"/>
  <c r="E12" i="6"/>
  <c r="E13" i="6"/>
  <c r="E17" i="6"/>
  <c r="E18" i="6"/>
  <c r="E20" i="6"/>
  <c r="E21" i="6"/>
  <c r="E22" i="6"/>
  <c r="E23" i="6"/>
  <c r="E27" i="6"/>
  <c r="E28" i="6"/>
  <c r="E29" i="6"/>
  <c r="E30" i="6"/>
  <c r="E31" i="6"/>
  <c r="G31" i="6" s="1"/>
  <c r="E31" i="2" s="1"/>
  <c r="E32" i="6"/>
  <c r="E33" i="6"/>
  <c r="E34" i="6"/>
  <c r="E35" i="6"/>
  <c r="E36" i="6"/>
  <c r="E37" i="6"/>
  <c r="E38" i="6"/>
  <c r="E39" i="6"/>
  <c r="E40" i="6"/>
  <c r="E41" i="6"/>
  <c r="E42" i="6"/>
  <c r="E43" i="6"/>
  <c r="G43" i="6" s="1"/>
  <c r="E43" i="2" s="1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G61" i="6" s="1"/>
  <c r="E61" i="2" s="1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G93" i="6" s="1"/>
  <c r="E93" i="2" s="1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G108" i="6" s="1"/>
  <c r="E108" i="2" s="1"/>
  <c r="E109" i="6"/>
  <c r="E110" i="6"/>
  <c r="E111" i="6"/>
  <c r="E112" i="6"/>
  <c r="E113" i="6"/>
  <c r="E114" i="6"/>
  <c r="E115" i="6"/>
  <c r="G115" i="6" s="1"/>
  <c r="E115" i="2" s="1"/>
  <c r="E116" i="6"/>
  <c r="E117" i="6"/>
  <c r="E118" i="6"/>
  <c r="G118" i="6" s="1"/>
  <c r="E118" i="2" s="1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G131" i="6" s="1"/>
  <c r="E131" i="2" s="1"/>
  <c r="E132" i="6"/>
  <c r="E133" i="6"/>
  <c r="E134" i="6"/>
  <c r="E135" i="6"/>
  <c r="E136" i="6"/>
  <c r="E137" i="6"/>
  <c r="E138" i="6"/>
  <c r="E139" i="6"/>
  <c r="E140" i="6"/>
  <c r="E141" i="6"/>
  <c r="E142" i="6"/>
  <c r="E143" i="6"/>
  <c r="G143" i="6" s="1"/>
  <c r="E143" i="2" s="1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G158" i="6" s="1"/>
  <c r="E158" i="2" s="1"/>
  <c r="E159" i="6"/>
  <c r="E160" i="6"/>
  <c r="E161" i="6"/>
  <c r="E162" i="6"/>
  <c r="E163" i="6"/>
  <c r="E164" i="6"/>
  <c r="E165" i="6"/>
  <c r="E166" i="6"/>
  <c r="E167" i="6"/>
  <c r="E168" i="6"/>
  <c r="G168" i="6" s="1"/>
  <c r="E168" i="2" s="1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G182" i="6" s="1"/>
  <c r="E182" i="2" s="1"/>
  <c r="E183" i="6"/>
  <c r="E184" i="6"/>
  <c r="E185" i="6"/>
  <c r="E186" i="6"/>
  <c r="E187" i="6"/>
  <c r="E188" i="6"/>
  <c r="G188" i="6" s="1"/>
  <c r="E188" i="2" s="1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G202" i="6" s="1"/>
  <c r="E202" i="2" s="1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G218" i="6" s="1"/>
  <c r="E218" i="2" s="1"/>
  <c r="E219" i="6"/>
  <c r="E220" i="6"/>
  <c r="E221" i="6"/>
  <c r="E222" i="6"/>
  <c r="E223" i="6"/>
  <c r="E224" i="6"/>
  <c r="E225" i="6"/>
  <c r="G225" i="6" s="1"/>
  <c r="E225" i="2" s="1"/>
  <c r="E226" i="6"/>
  <c r="E227" i="6"/>
  <c r="E228" i="6"/>
  <c r="G228" i="6" s="1"/>
  <c r="E228" i="2" s="1"/>
  <c r="E229" i="6"/>
  <c r="E230" i="6"/>
  <c r="E231" i="6"/>
  <c r="E232" i="6"/>
  <c r="E233" i="6"/>
  <c r="E234" i="6"/>
  <c r="E235" i="6"/>
  <c r="E236" i="6"/>
  <c r="E237" i="6"/>
  <c r="G237" i="6" s="1"/>
  <c r="E237" i="2" s="1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G252" i="6" s="1"/>
  <c r="E252" i="2" s="1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G267" i="6" s="1"/>
  <c r="E267" i="2" s="1"/>
  <c r="E268" i="6"/>
  <c r="E269" i="6"/>
  <c r="E270" i="6"/>
  <c r="E271" i="6"/>
  <c r="G271" i="6" s="1"/>
  <c r="E271" i="2" s="1"/>
  <c r="E272" i="6"/>
  <c r="E273" i="6"/>
  <c r="E274" i="6"/>
  <c r="E275" i="6"/>
  <c r="E276" i="6"/>
  <c r="E277" i="6"/>
  <c r="E278" i="6"/>
  <c r="E279" i="6"/>
  <c r="E280" i="6"/>
  <c r="E281" i="6"/>
  <c r="E282" i="6"/>
  <c r="E283" i="6"/>
  <c r="G283" i="6" s="1"/>
  <c r="E283" i="2" s="1"/>
  <c r="E284" i="6"/>
  <c r="E285" i="6"/>
  <c r="E286" i="6"/>
  <c r="E287" i="6"/>
  <c r="E288" i="6"/>
  <c r="G288" i="6" s="1"/>
  <c r="E288" i="2" s="1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G302" i="6" s="1"/>
  <c r="E302" i="2" s="1"/>
  <c r="E303" i="6"/>
  <c r="E304" i="6"/>
  <c r="E305" i="6"/>
  <c r="E306" i="6"/>
  <c r="E307" i="6"/>
  <c r="G307" i="6" s="1"/>
  <c r="E307" i="2" s="1"/>
  <c r="E308" i="6"/>
  <c r="G308" i="6" s="1"/>
  <c r="E308" i="2" s="1"/>
  <c r="E309" i="6"/>
  <c r="E310" i="6"/>
  <c r="E311" i="6"/>
  <c r="E312" i="6"/>
  <c r="E313" i="6"/>
  <c r="G313" i="6" s="1"/>
  <c r="E313" i="2" s="1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G327" i="6" s="1"/>
  <c r="E327" i="2" s="1"/>
  <c r="E328" i="6"/>
  <c r="E329" i="6"/>
  <c r="E330" i="6"/>
  <c r="E331" i="6"/>
  <c r="E332" i="6"/>
  <c r="E333" i="6"/>
  <c r="E334" i="6"/>
  <c r="E335" i="6"/>
  <c r="E336" i="6"/>
  <c r="E337" i="6"/>
  <c r="E338" i="6"/>
  <c r="G338" i="6" s="1"/>
  <c r="E338" i="2" s="1"/>
  <c r="E339" i="6"/>
  <c r="E340" i="6"/>
  <c r="E341" i="6"/>
  <c r="E342" i="6"/>
  <c r="G342" i="6" s="1"/>
  <c r="E342" i="2" s="1"/>
  <c r="E343" i="6"/>
  <c r="E344" i="6"/>
  <c r="E345" i="6"/>
  <c r="G345" i="6" s="1"/>
  <c r="E345" i="2" s="1"/>
  <c r="E346" i="6"/>
  <c r="E347" i="6"/>
  <c r="E348" i="6"/>
  <c r="E349" i="6"/>
  <c r="E350" i="6"/>
  <c r="E351" i="6"/>
  <c r="E352" i="6"/>
  <c r="E353" i="6"/>
  <c r="E354" i="6"/>
  <c r="E355" i="6"/>
  <c r="E356" i="6"/>
  <c r="E357" i="6"/>
  <c r="G357" i="6" s="1"/>
  <c r="E357" i="2" s="1"/>
  <c r="E358" i="6"/>
  <c r="E359" i="6"/>
  <c r="E360" i="6"/>
  <c r="E361" i="6"/>
  <c r="E362" i="6"/>
  <c r="E363" i="6"/>
  <c r="E364" i="6"/>
  <c r="E365" i="6"/>
  <c r="E366" i="6"/>
  <c r="E367" i="6"/>
  <c r="E368" i="6"/>
  <c r="E369" i="6"/>
  <c r="E370" i="6"/>
  <c r="E371" i="6"/>
  <c r="E372" i="6"/>
  <c r="G372" i="6" s="1"/>
  <c r="E372" i="2" s="1"/>
  <c r="E373" i="6"/>
  <c r="E374" i="6"/>
  <c r="G374" i="6" s="1"/>
  <c r="E374" i="2" s="1"/>
  <c r="E375" i="6"/>
  <c r="G375" i="6" s="1"/>
  <c r="E375" i="2" s="1"/>
  <c r="E376" i="6"/>
  <c r="E377" i="6"/>
  <c r="E378" i="6"/>
  <c r="G378" i="6" s="1"/>
  <c r="E378" i="2" s="1"/>
  <c r="E379" i="6"/>
  <c r="E380" i="6"/>
  <c r="E381" i="6"/>
  <c r="E382" i="6"/>
  <c r="E383" i="6"/>
  <c r="E384" i="6"/>
  <c r="E385" i="6"/>
  <c r="E386" i="6"/>
  <c r="E387" i="6"/>
  <c r="E388" i="6"/>
  <c r="E389" i="6"/>
  <c r="E390" i="6"/>
  <c r="E391" i="6"/>
  <c r="G391" i="6" s="1"/>
  <c r="E391" i="2" s="1"/>
  <c r="E392" i="6"/>
  <c r="E393" i="6"/>
  <c r="E394" i="6"/>
  <c r="E395" i="6"/>
  <c r="E396" i="6"/>
  <c r="E397" i="6"/>
  <c r="E398" i="6"/>
  <c r="E399" i="6"/>
  <c r="E400" i="6"/>
  <c r="E401" i="6"/>
  <c r="E402" i="6"/>
  <c r="G402" i="6" s="1"/>
  <c r="E402" i="2" s="1"/>
  <c r="E403" i="6"/>
  <c r="E404" i="6"/>
  <c r="G404" i="6" s="1"/>
  <c r="E404" i="2" s="1"/>
  <c r="E405" i="6"/>
  <c r="E406" i="6"/>
  <c r="E407" i="6"/>
  <c r="E408" i="6"/>
  <c r="G408" i="6" s="1"/>
  <c r="E408" i="2" s="1"/>
  <c r="E409" i="6"/>
  <c r="E410" i="6"/>
  <c r="E411" i="6"/>
  <c r="E412" i="6"/>
  <c r="E413" i="6"/>
  <c r="E414" i="6"/>
  <c r="E415" i="6"/>
  <c r="E416" i="6"/>
  <c r="E417" i="6"/>
  <c r="G417" i="6" s="1"/>
  <c r="E417" i="2" s="1"/>
  <c r="E418" i="6"/>
  <c r="G418" i="6" s="1"/>
  <c r="E418" i="2" s="1"/>
  <c r="E419" i="6"/>
  <c r="E420" i="6"/>
  <c r="E421" i="6"/>
  <c r="E422" i="6"/>
  <c r="E423" i="6"/>
  <c r="E424" i="6"/>
  <c r="E425" i="6"/>
  <c r="E426" i="6"/>
  <c r="E427" i="6"/>
  <c r="E428" i="6"/>
  <c r="E429" i="6"/>
  <c r="E430" i="6"/>
  <c r="E431" i="6"/>
  <c r="E432" i="6"/>
  <c r="E433" i="6"/>
  <c r="E434" i="6"/>
  <c r="E435" i="6"/>
  <c r="G435" i="6" s="1"/>
  <c r="E435" i="2" s="1"/>
  <c r="E436" i="6"/>
  <c r="E437" i="6"/>
  <c r="E438" i="6"/>
  <c r="G438" i="6" s="1"/>
  <c r="E438" i="2" s="1"/>
  <c r="E439" i="6"/>
  <c r="E440" i="6"/>
  <c r="E441" i="6"/>
  <c r="E442" i="6"/>
  <c r="E443" i="6"/>
  <c r="E444" i="6"/>
  <c r="E445" i="6"/>
  <c r="E446" i="6"/>
  <c r="E447" i="6"/>
  <c r="E448" i="6"/>
  <c r="E449" i="6"/>
  <c r="E450" i="6"/>
  <c r="E451" i="6"/>
  <c r="E452" i="6"/>
  <c r="G452" i="6" s="1"/>
  <c r="E452" i="2" s="1"/>
  <c r="E453" i="6"/>
  <c r="E454" i="6"/>
  <c r="E455" i="6"/>
  <c r="E456" i="6"/>
  <c r="E457" i="6"/>
  <c r="E458" i="6"/>
  <c r="G458" i="6" s="1"/>
  <c r="E458" i="2" s="1"/>
  <c r="E459" i="6"/>
  <c r="E460" i="6"/>
  <c r="E461" i="6"/>
  <c r="E462" i="6"/>
  <c r="E463" i="6"/>
  <c r="E464" i="6"/>
  <c r="E465" i="6"/>
  <c r="G465" i="6" s="1"/>
  <c r="E465" i="2" s="1"/>
  <c r="E466" i="6"/>
  <c r="E467" i="6"/>
  <c r="E468" i="6"/>
  <c r="E469" i="6"/>
  <c r="E470" i="6"/>
  <c r="E471" i="6"/>
  <c r="G471" i="6" s="1"/>
  <c r="E471" i="2" s="1"/>
  <c r="E472" i="6"/>
  <c r="E473" i="6"/>
  <c r="E474" i="6"/>
  <c r="E475" i="6"/>
  <c r="G475" i="6" s="1"/>
  <c r="E475" i="2" s="1"/>
  <c r="E476" i="6"/>
  <c r="E477" i="6"/>
  <c r="E478" i="6"/>
  <c r="E479" i="6"/>
  <c r="E480" i="6"/>
  <c r="E481" i="6"/>
  <c r="E482" i="6"/>
  <c r="E483" i="6"/>
  <c r="E484" i="6"/>
  <c r="G484" i="6" s="1"/>
  <c r="E484" i="2" s="1"/>
  <c r="E485" i="6"/>
  <c r="E486" i="6"/>
  <c r="E487" i="6"/>
  <c r="E488" i="6"/>
  <c r="E489" i="6"/>
  <c r="E490" i="6"/>
  <c r="E491" i="6"/>
  <c r="E492" i="6"/>
  <c r="G492" i="6" s="1"/>
  <c r="E492" i="2" s="1"/>
  <c r="E493" i="6"/>
  <c r="E494" i="6"/>
  <c r="G494" i="6" s="1"/>
  <c r="E494" i="2" s="1"/>
  <c r="E495" i="6"/>
  <c r="E496" i="6"/>
  <c r="E497" i="6"/>
  <c r="E498" i="6"/>
  <c r="E499" i="6"/>
  <c r="E500" i="6"/>
  <c r="E501" i="6"/>
  <c r="E502" i="6"/>
  <c r="E503" i="6"/>
  <c r="E504" i="6"/>
  <c r="G504" i="6" s="1"/>
  <c r="E504" i="2" s="1"/>
  <c r="E505" i="6"/>
  <c r="G505" i="6" s="1"/>
  <c r="E505" i="2" s="1"/>
  <c r="E506" i="6"/>
  <c r="E507" i="6"/>
  <c r="G507" i="6" s="1"/>
  <c r="E507" i="2" s="1"/>
  <c r="E508" i="6"/>
  <c r="G508" i="6" s="1"/>
  <c r="E508" i="2" s="1"/>
  <c r="E509" i="6"/>
  <c r="E510" i="6"/>
  <c r="E511" i="6"/>
  <c r="E512" i="6"/>
  <c r="E513" i="6"/>
  <c r="E514" i="6"/>
  <c r="E515" i="6"/>
  <c r="E516" i="6"/>
  <c r="E517" i="6"/>
  <c r="G517" i="6" s="1"/>
  <c r="E517" i="2" s="1"/>
  <c r="E518" i="6"/>
  <c r="G518" i="6" s="1"/>
  <c r="E518" i="2" s="1"/>
  <c r="E519" i="6"/>
  <c r="E520" i="6"/>
  <c r="E521" i="6"/>
  <c r="E522" i="6"/>
  <c r="E523" i="6"/>
  <c r="E524" i="6"/>
  <c r="G524" i="6" s="1"/>
  <c r="E524" i="2" s="1"/>
  <c r="E525" i="6"/>
  <c r="E526" i="6"/>
  <c r="E527" i="6"/>
  <c r="E528" i="6"/>
  <c r="E529" i="6"/>
  <c r="E530" i="6"/>
  <c r="E531" i="6"/>
  <c r="G531" i="6" s="1"/>
  <c r="E531" i="2" s="1"/>
  <c r="E532" i="6"/>
  <c r="G532" i="6" s="1"/>
  <c r="E532" i="2" s="1"/>
  <c r="E533" i="6"/>
  <c r="E534" i="6"/>
  <c r="G534" i="6" s="1"/>
  <c r="E534" i="2" s="1"/>
  <c r="E535" i="6"/>
  <c r="E536" i="6"/>
  <c r="E537" i="6"/>
  <c r="E538" i="6"/>
  <c r="E539" i="6"/>
  <c r="E540" i="6"/>
  <c r="E541" i="6"/>
  <c r="E542" i="6"/>
  <c r="G542" i="6" s="1"/>
  <c r="E542" i="2" s="1"/>
  <c r="E543" i="6"/>
  <c r="E544" i="6"/>
  <c r="G544" i="6" s="1"/>
  <c r="E544" i="2" s="1"/>
  <c r="E545" i="6"/>
  <c r="E546" i="6"/>
  <c r="E547" i="6"/>
  <c r="E548" i="6"/>
  <c r="E549" i="6"/>
  <c r="E550" i="6"/>
  <c r="E551" i="6"/>
  <c r="E552" i="6"/>
  <c r="E553" i="6"/>
  <c r="E554" i="6"/>
  <c r="G554" i="6" s="1"/>
  <c r="E554" i="2" s="1"/>
  <c r="E555" i="6"/>
  <c r="E556" i="6"/>
  <c r="E557" i="6"/>
  <c r="G557" i="6" s="1"/>
  <c r="E557" i="2" s="1"/>
  <c r="E558" i="6"/>
  <c r="E559" i="6"/>
  <c r="E560" i="6"/>
  <c r="E561" i="6"/>
  <c r="E562" i="6"/>
  <c r="E563" i="6"/>
  <c r="G563" i="6" s="1"/>
  <c r="E563" i="2" s="1"/>
  <c r="E564" i="6"/>
  <c r="G564" i="6" s="1"/>
  <c r="E564" i="2" s="1"/>
  <c r="E565" i="6"/>
  <c r="G565" i="6" s="1"/>
  <c r="E565" i="2" s="1"/>
  <c r="E566" i="6"/>
  <c r="E567" i="6"/>
  <c r="G567" i="6" s="1"/>
  <c r="E567" i="2" s="1"/>
  <c r="E568" i="6"/>
  <c r="G568" i="6" s="1"/>
  <c r="E568" i="2" s="1"/>
  <c r="E569" i="6"/>
  <c r="E570" i="6"/>
  <c r="E571" i="6"/>
  <c r="E572" i="6"/>
  <c r="E573" i="6"/>
  <c r="E574" i="6"/>
  <c r="G574" i="6" s="1"/>
  <c r="E574" i="2" s="1"/>
  <c r="E575" i="6"/>
  <c r="G575" i="6" s="1"/>
  <c r="E575" i="2" s="1"/>
  <c r="E576" i="6"/>
  <c r="E577" i="6"/>
  <c r="G577" i="6" s="1"/>
  <c r="E577" i="2" s="1"/>
  <c r="E578" i="6"/>
  <c r="E579" i="6"/>
  <c r="E580" i="6"/>
  <c r="E581" i="6"/>
  <c r="G581" i="6" s="1"/>
  <c r="E581" i="2" s="1"/>
  <c r="E582" i="6"/>
  <c r="E583" i="6"/>
  <c r="E584" i="6"/>
  <c r="G584" i="6" s="1"/>
  <c r="E584" i="2" s="1"/>
  <c r="E585" i="6"/>
  <c r="E586" i="6"/>
  <c r="E587" i="6"/>
  <c r="E588" i="6"/>
  <c r="G588" i="6" s="1"/>
  <c r="E588" i="2" s="1"/>
  <c r="E589" i="6"/>
  <c r="E590" i="6"/>
  <c r="E591" i="6"/>
  <c r="G591" i="6" s="1"/>
  <c r="E591" i="2" s="1"/>
  <c r="E592" i="6"/>
  <c r="E593" i="6"/>
  <c r="E594" i="6"/>
  <c r="G594" i="6" s="1"/>
  <c r="E594" i="2" s="1"/>
  <c r="E595" i="6"/>
  <c r="E596" i="6"/>
  <c r="E597" i="6"/>
  <c r="E598" i="6"/>
  <c r="E599" i="6"/>
  <c r="E600" i="6"/>
  <c r="E601" i="6"/>
  <c r="E602" i="6"/>
  <c r="G602" i="6" s="1"/>
  <c r="E602" i="2" s="1"/>
  <c r="E603" i="6"/>
  <c r="E604" i="6"/>
  <c r="G604" i="6" s="1"/>
  <c r="E604" i="2" s="1"/>
  <c r="E605" i="6"/>
  <c r="E606" i="6"/>
  <c r="E607" i="6"/>
  <c r="E608" i="6"/>
  <c r="G608" i="6" s="1"/>
  <c r="E608" i="2" s="1"/>
  <c r="E609" i="6"/>
  <c r="E610" i="6"/>
  <c r="E611" i="6"/>
  <c r="E612" i="6"/>
  <c r="E613" i="6"/>
  <c r="E614" i="6"/>
  <c r="E615" i="6"/>
  <c r="G615" i="6" s="1"/>
  <c r="E615" i="2" s="1"/>
  <c r="E616" i="6"/>
  <c r="E617" i="6"/>
  <c r="G617" i="6" s="1"/>
  <c r="E617" i="2" s="1"/>
  <c r="E618" i="6"/>
  <c r="G618" i="6" s="1"/>
  <c r="E618" i="2" s="1"/>
  <c r="E619" i="6"/>
  <c r="E620" i="6"/>
  <c r="E621" i="6"/>
  <c r="E622" i="6"/>
  <c r="E623" i="6"/>
  <c r="E624" i="6"/>
  <c r="E625" i="6"/>
  <c r="G625" i="6" s="1"/>
  <c r="E625" i="2" s="1"/>
  <c r="E626" i="6"/>
  <c r="E627" i="6"/>
  <c r="E628" i="6"/>
  <c r="G628" i="6" s="1"/>
  <c r="E628" i="2" s="1"/>
  <c r="E629" i="6"/>
  <c r="E630" i="6"/>
  <c r="E631" i="6"/>
  <c r="E632" i="6"/>
  <c r="G632" i="6" s="1"/>
  <c r="E632" i="2" s="1"/>
  <c r="E633" i="6"/>
  <c r="G633" i="6" s="1"/>
  <c r="E633" i="2" s="1"/>
  <c r="E634" i="6"/>
  <c r="G634" i="6" s="1"/>
  <c r="E634" i="2" s="1"/>
  <c r="E635" i="6"/>
  <c r="E636" i="6"/>
  <c r="E637" i="6"/>
  <c r="E638" i="6"/>
  <c r="E639" i="6"/>
  <c r="E640" i="6"/>
  <c r="E641" i="6"/>
  <c r="G641" i="6" s="1"/>
  <c r="E641" i="2" s="1"/>
  <c r="E642" i="6"/>
  <c r="G642" i="6" s="1"/>
  <c r="E642" i="2" s="1"/>
  <c r="E643" i="6"/>
  <c r="E644" i="6"/>
  <c r="E645" i="6"/>
  <c r="E646" i="6"/>
  <c r="E647" i="6"/>
  <c r="E648" i="6"/>
  <c r="E649" i="6"/>
  <c r="E650" i="6"/>
  <c r="E651" i="6"/>
  <c r="E652" i="6"/>
  <c r="G652" i="6" s="1"/>
  <c r="E652" i="2" s="1"/>
  <c r="E653" i="6"/>
  <c r="G653" i="6" s="1"/>
  <c r="E653" i="2" s="1"/>
  <c r="E654" i="6"/>
  <c r="G654" i="6" s="1"/>
  <c r="E654" i="2" s="1"/>
  <c r="E655" i="6"/>
  <c r="E656" i="6"/>
  <c r="E657" i="6"/>
  <c r="G657" i="6" s="1"/>
  <c r="E657" i="2" s="1"/>
  <c r="E658" i="6"/>
  <c r="G658" i="6" s="1"/>
  <c r="E658" i="2" s="1"/>
  <c r="E659" i="6"/>
  <c r="E660" i="6"/>
  <c r="E661" i="6"/>
  <c r="E662" i="6"/>
  <c r="E663" i="6"/>
  <c r="E664" i="6"/>
  <c r="E665" i="6"/>
  <c r="E666" i="6"/>
  <c r="E667" i="6"/>
  <c r="E668" i="6"/>
  <c r="G668" i="6" s="1"/>
  <c r="E668" i="2" s="1"/>
  <c r="E669" i="6"/>
  <c r="E670" i="6"/>
  <c r="E671" i="6"/>
  <c r="G671" i="6" s="1"/>
  <c r="E671" i="2" s="1"/>
  <c r="E672" i="6"/>
  <c r="E673" i="6"/>
  <c r="E674" i="6"/>
  <c r="G674" i="6" s="1"/>
  <c r="E674" i="2" s="1"/>
  <c r="E675" i="6"/>
  <c r="G675" i="6" s="1"/>
  <c r="E675" i="2" s="1"/>
  <c r="E676" i="6"/>
  <c r="E677" i="6"/>
  <c r="E678" i="6"/>
  <c r="G678" i="6" s="1"/>
  <c r="E678" i="2" s="1"/>
  <c r="E679" i="6"/>
  <c r="E680" i="6"/>
  <c r="E681" i="6"/>
  <c r="E682" i="6"/>
  <c r="E683" i="6"/>
  <c r="E684" i="6"/>
  <c r="G684" i="6" s="1"/>
  <c r="E684" i="2" s="1"/>
  <c r="E685" i="6"/>
  <c r="G685" i="6" s="1"/>
  <c r="E685" i="2" s="1"/>
  <c r="E686" i="6"/>
  <c r="E687" i="6"/>
  <c r="G687" i="6" s="1"/>
  <c r="E687" i="2" s="1"/>
  <c r="E688" i="6"/>
  <c r="E689" i="6"/>
  <c r="E690" i="6"/>
  <c r="E691" i="6"/>
  <c r="G691" i="6" s="1"/>
  <c r="E691" i="2" s="1"/>
  <c r="E692" i="6"/>
  <c r="E693" i="6"/>
  <c r="E694" i="6"/>
  <c r="G694" i="6" s="1"/>
  <c r="E694" i="2" s="1"/>
  <c r="E695" i="6"/>
  <c r="E696" i="6"/>
  <c r="E697" i="6"/>
  <c r="E698" i="6"/>
  <c r="E699" i="6"/>
  <c r="E700" i="6"/>
  <c r="E701" i="6"/>
  <c r="G701" i="6" s="1"/>
  <c r="E701" i="2" s="1"/>
  <c r="E702" i="6"/>
  <c r="G702" i="6" s="1"/>
  <c r="E702" i="2" s="1"/>
  <c r="E703" i="6"/>
  <c r="E704" i="6"/>
  <c r="G704" i="6" s="1"/>
  <c r="E704" i="2" s="1"/>
  <c r="E731" i="6"/>
  <c r="G731" i="6" s="1"/>
  <c r="E3" i="3" s="1"/>
  <c r="E732" i="6"/>
  <c r="G732" i="6" s="1"/>
  <c r="E4" i="3" s="1"/>
  <c r="E733" i="6"/>
  <c r="G733" i="6" s="1"/>
  <c r="E5" i="3" s="1"/>
  <c r="E734" i="6"/>
  <c r="G734" i="6" s="1"/>
  <c r="E6" i="3" s="1"/>
  <c r="E735" i="6"/>
  <c r="G735" i="6" s="1"/>
  <c r="E7" i="3" s="1"/>
  <c r="E736" i="6"/>
  <c r="G736" i="6" s="1"/>
  <c r="E8" i="3" s="1"/>
  <c r="E737" i="6"/>
  <c r="G737" i="6" s="1"/>
  <c r="E9" i="3" s="1"/>
  <c r="E738" i="6"/>
  <c r="G738" i="6" s="1"/>
  <c r="E10" i="3" s="1"/>
  <c r="E739" i="6"/>
  <c r="G739" i="6" s="1"/>
  <c r="E11" i="3" s="1"/>
  <c r="E740" i="6"/>
  <c r="G740" i="6" s="1"/>
  <c r="E12" i="3" s="1"/>
  <c r="E741" i="6"/>
  <c r="G741" i="6" s="1"/>
  <c r="E13" i="3" s="1"/>
  <c r="E742" i="6"/>
  <c r="G742" i="6" s="1"/>
  <c r="E14" i="3" s="1"/>
  <c r="E743" i="6"/>
  <c r="G743" i="6" s="1"/>
  <c r="E15" i="3" s="1"/>
  <c r="E744" i="6"/>
  <c r="G744" i="6" s="1"/>
  <c r="E16" i="3" s="1"/>
  <c r="E745" i="6"/>
  <c r="G745" i="6" s="1"/>
  <c r="E17" i="3" s="1"/>
  <c r="E746" i="6"/>
  <c r="G746" i="6" s="1"/>
  <c r="E18" i="3" s="1"/>
  <c r="E747" i="6"/>
  <c r="G747" i="6" s="1"/>
  <c r="E19" i="3" s="1"/>
  <c r="E748" i="6"/>
  <c r="G748" i="6" s="1"/>
  <c r="E20" i="3" s="1"/>
  <c r="E749" i="6"/>
  <c r="G749" i="6" s="1"/>
  <c r="E21" i="3" s="1"/>
  <c r="E750" i="6"/>
  <c r="G750" i="6" s="1"/>
  <c r="E22" i="3" s="1"/>
  <c r="E751" i="6"/>
  <c r="G751" i="6" s="1"/>
  <c r="E23" i="3" s="1"/>
  <c r="E752" i="6"/>
  <c r="G752" i="6" s="1"/>
  <c r="E24" i="3" s="1"/>
  <c r="E753" i="6"/>
  <c r="G753" i="6" s="1"/>
  <c r="E25" i="3" s="1"/>
  <c r="E754" i="6"/>
  <c r="G754" i="6" s="1"/>
  <c r="E26" i="3" s="1"/>
  <c r="E755" i="6"/>
  <c r="G755" i="6" s="1"/>
  <c r="E27" i="3" s="1"/>
  <c r="E756" i="6"/>
  <c r="G756" i="6" s="1"/>
  <c r="E28" i="3" s="1"/>
  <c r="E757" i="6"/>
  <c r="G757" i="6" s="1"/>
  <c r="E29" i="3" s="1"/>
  <c r="E758" i="6"/>
  <c r="G758" i="6" s="1"/>
  <c r="E30" i="3" s="1"/>
  <c r="E759" i="6"/>
  <c r="G759" i="6" s="1"/>
  <c r="E31" i="3" s="1"/>
  <c r="E760" i="6"/>
  <c r="G760" i="6" s="1"/>
  <c r="E32" i="3" s="1"/>
  <c r="E761" i="6"/>
  <c r="G761" i="6" s="1"/>
  <c r="E33" i="3" s="1"/>
  <c r="E762" i="6"/>
  <c r="G762" i="6" s="1"/>
  <c r="E34" i="3" s="1"/>
  <c r="E763" i="6"/>
  <c r="G763" i="6" s="1"/>
  <c r="E35" i="3" s="1"/>
  <c r="E764" i="6"/>
  <c r="G764" i="6" s="1"/>
  <c r="E36" i="3" s="1"/>
  <c r="E765" i="6"/>
  <c r="G765" i="6" s="1"/>
  <c r="E37" i="3" s="1"/>
  <c r="E766" i="6"/>
  <c r="G766" i="6" s="1"/>
  <c r="E38" i="3" s="1"/>
  <c r="E767" i="6"/>
  <c r="G767" i="6" s="1"/>
  <c r="E39" i="3" s="1"/>
  <c r="E768" i="6"/>
  <c r="G768" i="6" s="1"/>
  <c r="E40" i="3" s="1"/>
  <c r="E769" i="6"/>
  <c r="G769" i="6" s="1"/>
  <c r="E41" i="3" s="1"/>
  <c r="E770" i="6"/>
  <c r="G770" i="6" s="1"/>
  <c r="E42" i="3" s="1"/>
  <c r="E771" i="6"/>
  <c r="G771" i="6" s="1"/>
  <c r="E43" i="3" s="1"/>
  <c r="E772" i="6"/>
  <c r="G772" i="6" s="1"/>
  <c r="E44" i="3" s="1"/>
  <c r="E773" i="6"/>
  <c r="G773" i="6" s="1"/>
  <c r="E45" i="3" s="1"/>
  <c r="E774" i="6"/>
  <c r="G774" i="6" s="1"/>
  <c r="E46" i="3" s="1"/>
  <c r="E775" i="6"/>
  <c r="G775" i="6" s="1"/>
  <c r="E47" i="3" s="1"/>
  <c r="E776" i="6"/>
  <c r="G776" i="6" s="1"/>
  <c r="E48" i="3" s="1"/>
  <c r="E777" i="6"/>
  <c r="G777" i="6" s="1"/>
  <c r="E49" i="3" s="1"/>
  <c r="E778" i="6"/>
  <c r="G778" i="6" s="1"/>
  <c r="E50" i="3" s="1"/>
  <c r="E779" i="6"/>
  <c r="G779" i="6" s="1"/>
  <c r="E51" i="3" s="1"/>
  <c r="E780" i="6"/>
  <c r="G780" i="6" s="1"/>
  <c r="E52" i="3" s="1"/>
  <c r="E781" i="6"/>
  <c r="G781" i="6" s="1"/>
  <c r="E53" i="3" s="1"/>
  <c r="E782" i="6"/>
  <c r="G782" i="6" s="1"/>
  <c r="E54" i="3" s="1"/>
  <c r="E3" i="6"/>
  <c r="E705" i="6" s="1"/>
  <c r="G695" i="6"/>
  <c r="E695" i="2" s="1"/>
  <c r="G665" i="6"/>
  <c r="E665" i="2" s="1"/>
  <c r="G663" i="6"/>
  <c r="E663" i="2" s="1"/>
  <c r="G655" i="6"/>
  <c r="E655" i="2" s="1"/>
  <c r="G645" i="6"/>
  <c r="E645" i="2" s="1"/>
  <c r="G643" i="6"/>
  <c r="E643" i="2" s="1"/>
  <c r="G635" i="6"/>
  <c r="E635" i="2" s="1"/>
  <c r="G627" i="6"/>
  <c r="E627" i="2" s="1"/>
  <c r="G613" i="6"/>
  <c r="E613" i="2" s="1"/>
  <c r="G607" i="6"/>
  <c r="E607" i="2" s="1"/>
  <c r="G605" i="6"/>
  <c r="E605" i="2" s="1"/>
  <c r="G603" i="6"/>
  <c r="E603" i="2" s="1"/>
  <c r="G596" i="6"/>
  <c r="E596" i="2" s="1"/>
  <c r="G585" i="6"/>
  <c r="E585" i="2" s="1"/>
  <c r="G583" i="6"/>
  <c r="E583" i="2" s="1"/>
  <c r="G578" i="6"/>
  <c r="E578" i="2" s="1"/>
  <c r="G555" i="6"/>
  <c r="E555" i="2" s="1"/>
  <c r="G552" i="6"/>
  <c r="E552" i="2" s="1"/>
  <c r="G545" i="6"/>
  <c r="E545" i="2" s="1"/>
  <c r="G537" i="6"/>
  <c r="E537" i="2" s="1"/>
  <c r="G535" i="6"/>
  <c r="E535" i="2" s="1"/>
  <c r="G525" i="6"/>
  <c r="E525" i="2" s="1"/>
  <c r="G515" i="6"/>
  <c r="E515" i="2" s="1"/>
  <c r="G513" i="6"/>
  <c r="E513" i="2" s="1"/>
  <c r="G503" i="6"/>
  <c r="E503" i="2" s="1"/>
  <c r="G495" i="6"/>
  <c r="E495" i="2" s="1"/>
  <c r="G491" i="6"/>
  <c r="E491" i="2" s="1"/>
  <c r="G485" i="6"/>
  <c r="E485" i="2" s="1"/>
  <c r="G483" i="6"/>
  <c r="E483" i="2" s="1"/>
  <c r="G481" i="6"/>
  <c r="E481" i="2" s="1"/>
  <c r="G474" i="6"/>
  <c r="E474" i="2" s="1"/>
  <c r="G472" i="6"/>
  <c r="E472" i="2" s="1"/>
  <c r="G468" i="6"/>
  <c r="E468" i="2" s="1"/>
  <c r="G464" i="6"/>
  <c r="E464" i="2" s="1"/>
  <c r="G457" i="6"/>
  <c r="E457" i="2" s="1"/>
  <c r="G455" i="6"/>
  <c r="E455" i="2" s="1"/>
  <c r="G451" i="6"/>
  <c r="E451" i="2" s="1"/>
  <c r="G445" i="6"/>
  <c r="E445" i="2" s="1"/>
  <c r="G444" i="6"/>
  <c r="E444" i="2" s="1"/>
  <c r="G441" i="6"/>
  <c r="E441" i="2" s="1"/>
  <c r="G431" i="6"/>
  <c r="E431" i="2" s="1"/>
  <c r="G428" i="6"/>
  <c r="E428" i="2" s="1"/>
  <c r="G425" i="6"/>
  <c r="E425" i="2" s="1"/>
  <c r="G421" i="6"/>
  <c r="E421" i="2" s="1"/>
  <c r="G415" i="6"/>
  <c r="E415" i="2" s="1"/>
  <c r="G414" i="6"/>
  <c r="E414" i="2" s="1"/>
  <c r="G413" i="6"/>
  <c r="E413" i="2" s="1"/>
  <c r="G407" i="6"/>
  <c r="E407" i="2" s="1"/>
  <c r="G395" i="6"/>
  <c r="E395" i="2" s="1"/>
  <c r="G394" i="6"/>
  <c r="E394" i="2" s="1"/>
  <c r="G392" i="6"/>
  <c r="E392" i="2" s="1"/>
  <c r="G388" i="6"/>
  <c r="E388" i="2" s="1"/>
  <c r="G384" i="6"/>
  <c r="E384" i="2" s="1"/>
  <c r="G382" i="6"/>
  <c r="E382" i="2" s="1"/>
  <c r="G381" i="6"/>
  <c r="E381" i="2" s="1"/>
  <c r="G377" i="6"/>
  <c r="E377" i="2" s="1"/>
  <c r="G368" i="6"/>
  <c r="E368" i="2" s="1"/>
  <c r="G367" i="6"/>
  <c r="E367" i="2" s="1"/>
  <c r="G365" i="6"/>
  <c r="E365" i="2" s="1"/>
  <c r="G358" i="6"/>
  <c r="E358" i="2" s="1"/>
  <c r="G355" i="6"/>
  <c r="E355" i="2" s="1"/>
  <c r="G354" i="6"/>
  <c r="E354" i="2" s="1"/>
  <c r="G352" i="6"/>
  <c r="E352" i="2" s="1"/>
  <c r="G341" i="6"/>
  <c r="E341" i="2" s="1"/>
  <c r="G335" i="6"/>
  <c r="E335" i="2" s="1"/>
  <c r="G333" i="6"/>
  <c r="E333" i="2" s="1"/>
  <c r="G325" i="6"/>
  <c r="E325" i="2" s="1"/>
  <c r="G318" i="6"/>
  <c r="E318" i="2" s="1"/>
  <c r="G317" i="6"/>
  <c r="E317" i="2" s="1"/>
  <c r="G315" i="6"/>
  <c r="E315" i="2" s="1"/>
  <c r="G305" i="6"/>
  <c r="E305" i="2" s="1"/>
  <c r="G304" i="6"/>
  <c r="E304" i="2" s="1"/>
  <c r="G303" i="6"/>
  <c r="E303" i="2" s="1"/>
  <c r="G296" i="6"/>
  <c r="E296" i="2" s="1"/>
  <c r="G294" i="6"/>
  <c r="E294" i="2" s="1"/>
  <c r="G292" i="6"/>
  <c r="E292" i="2" s="1"/>
  <c r="G291" i="6"/>
  <c r="E291" i="2" s="1"/>
  <c r="G285" i="6"/>
  <c r="E285" i="2" s="1"/>
  <c r="G284" i="6"/>
  <c r="E284" i="2" s="1"/>
  <c r="G281" i="6"/>
  <c r="E281" i="2" s="1"/>
  <c r="G277" i="6"/>
  <c r="E277" i="2" s="1"/>
  <c r="G275" i="6"/>
  <c r="E275" i="2" s="1"/>
  <c r="G268" i="6"/>
  <c r="E268" i="2" s="1"/>
  <c r="G265" i="6"/>
  <c r="E265" i="2" s="1"/>
  <c r="G263" i="6"/>
  <c r="E263" i="2" s="1"/>
  <c r="G257" i="6"/>
  <c r="E257" i="2" s="1"/>
  <c r="G255" i="6"/>
  <c r="E255" i="2" s="1"/>
  <c r="G251" i="6"/>
  <c r="E251" i="2" s="1"/>
  <c r="G245" i="6"/>
  <c r="E245" i="2" s="1"/>
  <c r="G242" i="6"/>
  <c r="E242" i="2" s="1"/>
  <c r="G241" i="6"/>
  <c r="E241" i="2" s="1"/>
  <c r="G235" i="6"/>
  <c r="E235" i="2" s="1"/>
  <c r="G233" i="6"/>
  <c r="E233" i="2" s="1"/>
  <c r="G231" i="6"/>
  <c r="E231" i="2" s="1"/>
  <c r="G227" i="6"/>
  <c r="E227" i="2" s="1"/>
  <c r="G222" i="6"/>
  <c r="E222" i="2" s="1"/>
  <c r="G221" i="6"/>
  <c r="E221" i="2" s="1"/>
  <c r="G217" i="6"/>
  <c r="E217" i="2" s="1"/>
  <c r="G215" i="6"/>
  <c r="E215" i="2" s="1"/>
  <c r="G214" i="6"/>
  <c r="E214" i="2" s="1"/>
  <c r="G208" i="6"/>
  <c r="E208" i="2" s="1"/>
  <c r="G207" i="6"/>
  <c r="E207" i="2" s="1"/>
  <c r="G205" i="6"/>
  <c r="E205" i="2" s="1"/>
  <c r="G203" i="6"/>
  <c r="E203" i="2" s="1"/>
  <c r="G195" i="6"/>
  <c r="E195" i="2" s="1"/>
  <c r="G193" i="6"/>
  <c r="E193" i="2" s="1"/>
  <c r="G192" i="6"/>
  <c r="E192" i="2" s="1"/>
  <c r="G191" i="6"/>
  <c r="E191" i="2" s="1"/>
  <c r="G185" i="6"/>
  <c r="E185" i="2" s="1"/>
  <c r="G184" i="6"/>
  <c r="E184" i="2" s="1"/>
  <c r="G183" i="6"/>
  <c r="E183" i="2" s="1"/>
  <c r="G181" i="6"/>
  <c r="E181" i="2" s="1"/>
  <c r="G174" i="6"/>
  <c r="E174" i="2" s="1"/>
  <c r="G172" i="6"/>
  <c r="E172" i="2" s="1"/>
  <c r="G171" i="6"/>
  <c r="E171" i="2" s="1"/>
  <c r="G165" i="6"/>
  <c r="E165" i="2" s="1"/>
  <c r="G164" i="6"/>
  <c r="E164" i="2" s="1"/>
  <c r="G163" i="6"/>
  <c r="E163" i="2" s="1"/>
  <c r="G157" i="6"/>
  <c r="E157" i="2" s="1"/>
  <c r="G155" i="6"/>
  <c r="E155" i="2" s="1"/>
  <c r="G153" i="6"/>
  <c r="E153" i="2" s="1"/>
  <c r="G152" i="6"/>
  <c r="E152" i="2" s="1"/>
  <c r="G145" i="6"/>
  <c r="E145" i="2" s="1"/>
  <c r="G144" i="6"/>
  <c r="E144" i="2" s="1"/>
  <c r="G142" i="6"/>
  <c r="E142" i="2" s="1"/>
  <c r="G138" i="6"/>
  <c r="E138" i="2" s="1"/>
  <c r="G135" i="6"/>
  <c r="E135" i="2" s="1"/>
  <c r="G134" i="6"/>
  <c r="E134" i="2" s="1"/>
  <c r="G128" i="6"/>
  <c r="E128" i="2" s="1"/>
  <c r="G127" i="6"/>
  <c r="E127" i="2" s="1"/>
  <c r="G125" i="6"/>
  <c r="E125" i="2" s="1"/>
  <c r="G121" i="6"/>
  <c r="E121" i="2" s="1"/>
  <c r="G117" i="6"/>
  <c r="E117" i="2" s="1"/>
  <c r="G114" i="6"/>
  <c r="E114" i="2" s="1"/>
  <c r="G113" i="6"/>
  <c r="E113" i="2" s="1"/>
  <c r="G107" i="6"/>
  <c r="E107" i="2" s="1"/>
  <c r="G105" i="6"/>
  <c r="E105" i="2" s="1"/>
  <c r="G104" i="6"/>
  <c r="E104" i="2" s="1"/>
  <c r="G103" i="6"/>
  <c r="E103" i="2" s="1"/>
  <c r="G102" i="6"/>
  <c r="E102" i="2" s="1"/>
  <c r="G95" i="6"/>
  <c r="E95" i="2" s="1"/>
  <c r="G94" i="6"/>
  <c r="E94" i="2" s="1"/>
  <c r="G92" i="6"/>
  <c r="E92" i="2" s="1"/>
  <c r="G88" i="6"/>
  <c r="E88" i="2" s="1"/>
  <c r="G85" i="6"/>
  <c r="E85" i="2" s="1"/>
  <c r="G84" i="6"/>
  <c r="E84" i="2" s="1"/>
  <c r="G82" i="6"/>
  <c r="E82" i="2" s="1"/>
  <c r="G81" i="6"/>
  <c r="E81" i="2" s="1"/>
  <c r="G75" i="6"/>
  <c r="E75" i="2" s="1"/>
  <c r="G74" i="6"/>
  <c r="E74" i="2" s="1"/>
  <c r="G72" i="6"/>
  <c r="E72" i="2" s="1"/>
  <c r="G71" i="6"/>
  <c r="E71" i="2" s="1"/>
  <c r="G68" i="6"/>
  <c r="E68" i="2" s="1"/>
  <c r="G67" i="6"/>
  <c r="E67" i="2" s="1"/>
  <c r="G64" i="6"/>
  <c r="E64" i="2" s="1"/>
  <c r="G63" i="6"/>
  <c r="E63" i="2" s="1"/>
  <c r="G57" i="6"/>
  <c r="E57" i="2" s="1"/>
  <c r="G55" i="6"/>
  <c r="E55" i="2" s="1"/>
  <c r="G54" i="6"/>
  <c r="E54" i="2" s="1"/>
  <c r="G53" i="6"/>
  <c r="E53" i="2" s="1"/>
  <c r="G52" i="6"/>
  <c r="E52" i="2" s="1"/>
  <c r="G45" i="6"/>
  <c r="E45" i="2" s="1"/>
  <c r="G44" i="6"/>
  <c r="E44" i="2" s="1"/>
  <c r="G41" i="6"/>
  <c r="E41" i="2" s="1"/>
  <c r="G35" i="6"/>
  <c r="E35" i="2" s="1"/>
  <c r="G34" i="6"/>
  <c r="E34" i="2" s="1"/>
  <c r="G33" i="6"/>
  <c r="E33" i="2" s="1"/>
  <c r="G32" i="6"/>
  <c r="E32" i="2" s="1"/>
  <c r="G18" i="6"/>
  <c r="E18" i="2" s="1"/>
  <c r="G13" i="6"/>
  <c r="E13" i="2" s="1"/>
  <c r="G7" i="6"/>
  <c r="E7" i="2" s="1"/>
  <c r="F599" i="5"/>
  <c r="F598" i="5"/>
  <c r="F597" i="5"/>
  <c r="F596" i="5"/>
  <c r="F595" i="5"/>
  <c r="F594" i="5"/>
  <c r="F593" i="5"/>
  <c r="F589" i="5"/>
  <c r="F588" i="5"/>
  <c r="F587" i="5"/>
  <c r="F586" i="5"/>
  <c r="F585" i="5"/>
  <c r="F584" i="5"/>
  <c r="F583" i="5"/>
  <c r="F582" i="5"/>
  <c r="F578" i="5"/>
  <c r="F577" i="5"/>
  <c r="F576" i="5"/>
  <c r="F575" i="5"/>
  <c r="F4" i="5"/>
  <c r="F5" i="5"/>
  <c r="F6" i="5"/>
  <c r="F7" i="5"/>
  <c r="F8" i="5"/>
  <c r="F9" i="5"/>
  <c r="F10" i="5"/>
  <c r="F11" i="5"/>
  <c r="F12" i="5"/>
  <c r="F13" i="5"/>
  <c r="F14" i="5"/>
  <c r="F15" i="5"/>
  <c r="F16" i="5"/>
  <c r="F17" i="5"/>
  <c r="F18" i="5"/>
  <c r="F19" i="5"/>
  <c r="F20" i="5"/>
  <c r="F21" i="5"/>
  <c r="F22" i="5"/>
  <c r="F23" i="5"/>
  <c r="F24" i="5"/>
  <c r="F25" i="5"/>
  <c r="F26" i="5"/>
  <c r="F27" i="5"/>
  <c r="F28" i="5"/>
  <c r="F29" i="5"/>
  <c r="F30" i="5"/>
  <c r="F31" i="5"/>
  <c r="F32" i="5"/>
  <c r="F33" i="5"/>
  <c r="F34" i="5"/>
  <c r="F35" i="5"/>
  <c r="F36" i="5"/>
  <c r="F37" i="5"/>
  <c r="F38" i="5"/>
  <c r="F39" i="5"/>
  <c r="F40" i="5"/>
  <c r="F41" i="5"/>
  <c r="F42" i="5"/>
  <c r="F43" i="5"/>
  <c r="H43" i="5" s="1"/>
  <c r="D43" i="2" s="1"/>
  <c r="F44" i="5"/>
  <c r="F45" i="5"/>
  <c r="F46" i="5"/>
  <c r="F47" i="5"/>
  <c r="F48" i="5"/>
  <c r="F49" i="5"/>
  <c r="F50" i="5"/>
  <c r="F51" i="5"/>
  <c r="F52" i="5"/>
  <c r="F53" i="5"/>
  <c r="F54" i="5"/>
  <c r="F55" i="5"/>
  <c r="F56" i="5"/>
  <c r="F57" i="5"/>
  <c r="F58" i="5"/>
  <c r="F59" i="5"/>
  <c r="F60" i="5"/>
  <c r="F61" i="5"/>
  <c r="F62" i="5"/>
  <c r="F63" i="5"/>
  <c r="F64" i="5"/>
  <c r="F65" i="5"/>
  <c r="F66" i="5"/>
  <c r="F67" i="5"/>
  <c r="F68" i="5"/>
  <c r="F69" i="5"/>
  <c r="F70" i="5"/>
  <c r="F71" i="5"/>
  <c r="F72" i="5"/>
  <c r="F73" i="5"/>
  <c r="F74" i="5"/>
  <c r="F75" i="5"/>
  <c r="F76" i="5"/>
  <c r="F77" i="5"/>
  <c r="H77" i="5" s="1"/>
  <c r="D77" i="2" s="1"/>
  <c r="F78" i="5"/>
  <c r="F79" i="5"/>
  <c r="F80" i="5"/>
  <c r="F81" i="5"/>
  <c r="F82" i="5"/>
  <c r="F83" i="5"/>
  <c r="F84" i="5"/>
  <c r="F85" i="5"/>
  <c r="F86" i="5"/>
  <c r="F87" i="5"/>
  <c r="F88" i="5"/>
  <c r="F89" i="5"/>
  <c r="F90" i="5"/>
  <c r="F91" i="5"/>
  <c r="F92" i="5"/>
  <c r="F93" i="5"/>
  <c r="F94" i="5"/>
  <c r="F95" i="5"/>
  <c r="F96" i="5"/>
  <c r="F97" i="5"/>
  <c r="F98" i="5"/>
  <c r="F99" i="5"/>
  <c r="F100" i="5"/>
  <c r="F101" i="5"/>
  <c r="F102" i="5"/>
  <c r="F103" i="5"/>
  <c r="F104" i="5"/>
  <c r="F105" i="5"/>
  <c r="F106" i="5"/>
  <c r="F107" i="5"/>
  <c r="F108" i="5"/>
  <c r="F109" i="5"/>
  <c r="F110" i="5"/>
  <c r="F111" i="5"/>
  <c r="F112" i="5"/>
  <c r="F113" i="5"/>
  <c r="F114" i="5"/>
  <c r="F115" i="5"/>
  <c r="F116" i="5"/>
  <c r="F117" i="5"/>
  <c r="F118" i="5"/>
  <c r="F119" i="5"/>
  <c r="F120" i="5"/>
  <c r="F121" i="5"/>
  <c r="F122" i="5"/>
  <c r="F123" i="5"/>
  <c r="F124" i="5"/>
  <c r="F125" i="5"/>
  <c r="F126" i="5"/>
  <c r="F127" i="5"/>
  <c r="F128" i="5"/>
  <c r="F129" i="5"/>
  <c r="F130" i="5"/>
  <c r="F131" i="5"/>
  <c r="F132" i="5"/>
  <c r="F133" i="5"/>
  <c r="H133" i="5" s="1"/>
  <c r="D133" i="2" s="1"/>
  <c r="F134" i="5"/>
  <c r="F135" i="5"/>
  <c r="F136" i="5"/>
  <c r="F137" i="5"/>
  <c r="F138" i="5"/>
  <c r="F139" i="5"/>
  <c r="F140" i="5"/>
  <c r="F141" i="5"/>
  <c r="F142" i="5"/>
  <c r="F143" i="5"/>
  <c r="F144" i="5"/>
  <c r="F145" i="5"/>
  <c r="F146" i="5"/>
  <c r="H146" i="5" s="1"/>
  <c r="D146" i="2" s="1"/>
  <c r="F147" i="5"/>
  <c r="F148" i="5"/>
  <c r="F149" i="5"/>
  <c r="F150" i="5"/>
  <c r="F151" i="5"/>
  <c r="F152" i="5"/>
  <c r="F153" i="5"/>
  <c r="H153" i="5" s="1"/>
  <c r="D153" i="2" s="1"/>
  <c r="F154" i="5"/>
  <c r="F155" i="5"/>
  <c r="F156" i="5"/>
  <c r="F157" i="5"/>
  <c r="F158" i="5"/>
  <c r="F159" i="5"/>
  <c r="F160" i="5"/>
  <c r="F161" i="5"/>
  <c r="F162" i="5"/>
  <c r="F163" i="5"/>
  <c r="F164" i="5"/>
  <c r="F165" i="5"/>
  <c r="F166" i="5"/>
  <c r="F167" i="5"/>
  <c r="F168" i="5"/>
  <c r="F169" i="5"/>
  <c r="F170" i="5"/>
  <c r="F171" i="5"/>
  <c r="H171" i="5" s="1"/>
  <c r="D171" i="2" s="1"/>
  <c r="F172" i="5"/>
  <c r="F173" i="5"/>
  <c r="F174" i="5"/>
  <c r="F175" i="5"/>
  <c r="F176" i="5"/>
  <c r="F177" i="5"/>
  <c r="F178" i="5"/>
  <c r="F179" i="5"/>
  <c r="F180" i="5"/>
  <c r="F181" i="5"/>
  <c r="F182" i="5"/>
  <c r="F183" i="5"/>
  <c r="F184" i="5"/>
  <c r="F185" i="5"/>
  <c r="F186" i="5"/>
  <c r="F187" i="5"/>
  <c r="F188" i="5"/>
  <c r="F189" i="5"/>
  <c r="F190" i="5"/>
  <c r="F191" i="5"/>
  <c r="F192" i="5"/>
  <c r="F193" i="5"/>
  <c r="F194" i="5"/>
  <c r="F195" i="5"/>
  <c r="F196" i="5"/>
  <c r="H196" i="5" s="1"/>
  <c r="D196" i="2" s="1"/>
  <c r="F197" i="5"/>
  <c r="F198" i="5"/>
  <c r="F199" i="5"/>
  <c r="F200" i="5"/>
  <c r="F201" i="5"/>
  <c r="F202" i="5"/>
  <c r="F203" i="5"/>
  <c r="F204" i="5"/>
  <c r="F205" i="5"/>
  <c r="F206" i="5"/>
  <c r="F207" i="5"/>
  <c r="F208" i="5"/>
  <c r="F209" i="5"/>
  <c r="F210" i="5"/>
  <c r="F211" i="5"/>
  <c r="F212" i="5"/>
  <c r="F213" i="5"/>
  <c r="H213" i="5" s="1"/>
  <c r="D213" i="2" s="1"/>
  <c r="F214" i="5"/>
  <c r="F215" i="5"/>
  <c r="F216" i="5"/>
  <c r="H216" i="5" s="1"/>
  <c r="D216" i="2" s="1"/>
  <c r="F217" i="5"/>
  <c r="F218" i="5"/>
  <c r="F219" i="5"/>
  <c r="F220" i="5"/>
  <c r="F221" i="5"/>
  <c r="F222" i="5"/>
  <c r="F223" i="5"/>
  <c r="F224" i="5"/>
  <c r="F225" i="5"/>
  <c r="F226" i="5"/>
  <c r="F227" i="5"/>
  <c r="H227" i="5" s="1"/>
  <c r="D227" i="2" s="1"/>
  <c r="F228" i="5"/>
  <c r="F229" i="5"/>
  <c r="F230" i="5"/>
  <c r="F231" i="5"/>
  <c r="F232" i="5"/>
  <c r="F233" i="5"/>
  <c r="F234" i="5"/>
  <c r="F235" i="5"/>
  <c r="F236" i="5"/>
  <c r="F237" i="5"/>
  <c r="F238" i="5"/>
  <c r="F239" i="5"/>
  <c r="F240" i="5"/>
  <c r="F241" i="5"/>
  <c r="H241" i="5" s="1"/>
  <c r="D241" i="2" s="1"/>
  <c r="F242" i="5"/>
  <c r="F243" i="5"/>
  <c r="F244" i="5"/>
  <c r="F245" i="5"/>
  <c r="F246" i="5"/>
  <c r="F247" i="5"/>
  <c r="F248" i="5"/>
  <c r="F249" i="5"/>
  <c r="F250" i="5"/>
  <c r="F251" i="5"/>
  <c r="F252" i="5"/>
  <c r="F253" i="5"/>
  <c r="F254" i="5"/>
  <c r="F255" i="5"/>
  <c r="F256" i="5"/>
  <c r="F257" i="5"/>
  <c r="F258" i="5"/>
  <c r="F259" i="5"/>
  <c r="F260" i="5"/>
  <c r="F261" i="5"/>
  <c r="F262" i="5"/>
  <c r="F263" i="5"/>
  <c r="F264" i="5"/>
  <c r="F265" i="5"/>
  <c r="F266" i="5"/>
  <c r="F267" i="5"/>
  <c r="F268" i="5"/>
  <c r="F269" i="5"/>
  <c r="F270" i="5"/>
  <c r="F271" i="5"/>
  <c r="F272" i="5"/>
  <c r="F273" i="5"/>
  <c r="F274" i="5"/>
  <c r="F275" i="5"/>
  <c r="F276" i="5"/>
  <c r="F277" i="5"/>
  <c r="F278" i="5"/>
  <c r="F279" i="5"/>
  <c r="F280" i="5"/>
  <c r="F281" i="5"/>
  <c r="F282" i="5"/>
  <c r="H282" i="5" s="1"/>
  <c r="D282" i="2" s="1"/>
  <c r="F283" i="5"/>
  <c r="F284" i="5"/>
  <c r="F285" i="5"/>
  <c r="F286" i="5"/>
  <c r="F287" i="5"/>
  <c r="F288" i="5"/>
  <c r="F289" i="5"/>
  <c r="F290" i="5"/>
  <c r="F291" i="5"/>
  <c r="F292" i="5"/>
  <c r="F293" i="5"/>
  <c r="F294" i="5"/>
  <c r="F295" i="5"/>
  <c r="F296" i="5"/>
  <c r="F297" i="5"/>
  <c r="F298" i="5"/>
  <c r="F299" i="5"/>
  <c r="F300" i="5"/>
  <c r="F301" i="5"/>
  <c r="F302" i="5"/>
  <c r="H302" i="5" s="1"/>
  <c r="D302" i="2" s="1"/>
  <c r="F303" i="5"/>
  <c r="F304" i="5"/>
  <c r="F305" i="5"/>
  <c r="F306" i="5"/>
  <c r="H306" i="5" s="1"/>
  <c r="D306" i="2" s="1"/>
  <c r="F307" i="5"/>
  <c r="F308" i="5"/>
  <c r="F309" i="5"/>
  <c r="F310" i="5"/>
  <c r="F311" i="5"/>
  <c r="F312" i="5"/>
  <c r="F313" i="5"/>
  <c r="F314" i="5"/>
  <c r="F315" i="5"/>
  <c r="F316" i="5"/>
  <c r="F317" i="5"/>
  <c r="H317" i="5" s="1"/>
  <c r="D317" i="2" s="1"/>
  <c r="F318" i="5"/>
  <c r="F319" i="5"/>
  <c r="F320" i="5"/>
  <c r="F321" i="5"/>
  <c r="F322" i="5"/>
  <c r="F323" i="5"/>
  <c r="F324" i="5"/>
  <c r="F325" i="5"/>
  <c r="F326" i="5"/>
  <c r="F327" i="5"/>
  <c r="H327" i="5" s="1"/>
  <c r="D327" i="2" s="1"/>
  <c r="F328" i="5"/>
  <c r="F329" i="5"/>
  <c r="F330" i="5"/>
  <c r="F331" i="5"/>
  <c r="F332" i="5"/>
  <c r="F333" i="5"/>
  <c r="F334" i="5"/>
  <c r="F335" i="5"/>
  <c r="F336" i="5"/>
  <c r="F337" i="5"/>
  <c r="F338" i="5"/>
  <c r="F339" i="5"/>
  <c r="F340" i="5"/>
  <c r="F341" i="5"/>
  <c r="F342" i="5"/>
  <c r="F343" i="5"/>
  <c r="F344" i="5"/>
  <c r="F345" i="5"/>
  <c r="F346" i="5"/>
  <c r="H346" i="5" s="1"/>
  <c r="D346" i="2" s="1"/>
  <c r="F347" i="5"/>
  <c r="F348" i="5"/>
  <c r="F349" i="5"/>
  <c r="F350" i="5"/>
  <c r="F351" i="5"/>
  <c r="F352" i="5"/>
  <c r="F353" i="5"/>
  <c r="F354" i="5"/>
  <c r="H354" i="5" s="1"/>
  <c r="D354" i="2" s="1"/>
  <c r="F355" i="5"/>
  <c r="F356" i="5"/>
  <c r="F357" i="5"/>
  <c r="H357" i="5" s="1"/>
  <c r="D357" i="2" s="1"/>
  <c r="F358" i="5"/>
  <c r="F359" i="5"/>
  <c r="F360" i="5"/>
  <c r="F361" i="5"/>
  <c r="F362" i="5"/>
  <c r="F363" i="5"/>
  <c r="F364" i="5"/>
  <c r="F365" i="5"/>
  <c r="F366" i="5"/>
  <c r="F367" i="5"/>
  <c r="F368" i="5"/>
  <c r="F369" i="5"/>
  <c r="F370" i="5"/>
  <c r="F371" i="5"/>
  <c r="F372" i="5"/>
  <c r="H372" i="5" s="1"/>
  <c r="D372" i="2" s="1"/>
  <c r="F373" i="5"/>
  <c r="F374" i="5"/>
  <c r="F375" i="5"/>
  <c r="F376" i="5"/>
  <c r="F377" i="5"/>
  <c r="F378" i="5"/>
  <c r="F379" i="5"/>
  <c r="F380" i="5"/>
  <c r="F381" i="5"/>
  <c r="F382" i="5"/>
  <c r="F383" i="5"/>
  <c r="H383" i="5" s="1"/>
  <c r="D383" i="2" s="1"/>
  <c r="F384" i="5"/>
  <c r="F385" i="5"/>
  <c r="F386" i="5"/>
  <c r="F387" i="5"/>
  <c r="F388" i="5"/>
  <c r="F389" i="5"/>
  <c r="F390" i="5"/>
  <c r="F391" i="5"/>
  <c r="H391" i="5" s="1"/>
  <c r="D391" i="2" s="1"/>
  <c r="F392" i="5"/>
  <c r="F393" i="5"/>
  <c r="F394" i="5"/>
  <c r="F395" i="5"/>
  <c r="F396" i="5"/>
  <c r="H396" i="5" s="1"/>
  <c r="D396" i="2" s="1"/>
  <c r="F397" i="5"/>
  <c r="F398" i="5"/>
  <c r="F399" i="5"/>
  <c r="F400" i="5"/>
  <c r="F401" i="5"/>
  <c r="H401" i="5" s="1"/>
  <c r="D401" i="2" s="1"/>
  <c r="F402" i="5"/>
  <c r="F403" i="5"/>
  <c r="F404" i="5"/>
  <c r="F405" i="5"/>
  <c r="F406" i="5"/>
  <c r="H406" i="5" s="1"/>
  <c r="D406" i="2" s="1"/>
  <c r="F407" i="5"/>
  <c r="F408" i="5"/>
  <c r="F409" i="5"/>
  <c r="F410" i="5"/>
  <c r="F411" i="5"/>
  <c r="F412" i="5"/>
  <c r="F413" i="5"/>
  <c r="F414" i="5"/>
  <c r="F415" i="5"/>
  <c r="F416" i="5"/>
  <c r="F417" i="5"/>
  <c r="F418" i="5"/>
  <c r="F419" i="5"/>
  <c r="F420" i="5"/>
  <c r="F421" i="5"/>
  <c r="H421" i="5" s="1"/>
  <c r="D421" i="2" s="1"/>
  <c r="F422" i="5"/>
  <c r="F423" i="5"/>
  <c r="F424" i="5"/>
  <c r="F425" i="5"/>
  <c r="F426" i="5"/>
  <c r="H426" i="5" s="1"/>
  <c r="D426" i="2" s="1"/>
  <c r="F427" i="5"/>
  <c r="F428" i="5"/>
  <c r="F429" i="5"/>
  <c r="F430" i="5"/>
  <c r="F431" i="5"/>
  <c r="F432" i="5"/>
  <c r="F433" i="5"/>
  <c r="F434" i="5"/>
  <c r="F435" i="5"/>
  <c r="F436" i="5"/>
  <c r="F437" i="5"/>
  <c r="F438" i="5"/>
  <c r="F439" i="5"/>
  <c r="F440" i="5"/>
  <c r="F441" i="5"/>
  <c r="F442" i="5"/>
  <c r="F443" i="5"/>
  <c r="H443" i="5" s="1"/>
  <c r="D443" i="2" s="1"/>
  <c r="F444" i="5"/>
  <c r="F445" i="5"/>
  <c r="F446" i="5"/>
  <c r="F447" i="5"/>
  <c r="F448" i="5"/>
  <c r="F449" i="5"/>
  <c r="F450" i="5"/>
  <c r="F451" i="5"/>
  <c r="F452" i="5"/>
  <c r="F453" i="5"/>
  <c r="F454" i="5"/>
  <c r="F455" i="5"/>
  <c r="F456" i="5"/>
  <c r="F457" i="5"/>
  <c r="F458" i="5"/>
  <c r="H458" i="5" s="1"/>
  <c r="D458" i="2" s="1"/>
  <c r="F459" i="5"/>
  <c r="F460" i="5"/>
  <c r="F461" i="5"/>
  <c r="F462" i="5"/>
  <c r="F463" i="5"/>
  <c r="F464" i="5"/>
  <c r="F465" i="5"/>
  <c r="F466" i="5"/>
  <c r="H466" i="5" s="1"/>
  <c r="D466" i="2" s="1"/>
  <c r="F467" i="5"/>
  <c r="F468" i="5"/>
  <c r="F469" i="5"/>
  <c r="F470" i="5"/>
  <c r="F471" i="5"/>
  <c r="F472" i="5"/>
  <c r="F473" i="5"/>
  <c r="F474" i="5"/>
  <c r="F475" i="5"/>
  <c r="F476" i="5"/>
  <c r="F477" i="5"/>
  <c r="F478" i="5"/>
  <c r="F479" i="5"/>
  <c r="F480" i="5"/>
  <c r="F481" i="5"/>
  <c r="F482" i="5"/>
  <c r="H482" i="5" s="1"/>
  <c r="D482" i="2" s="1"/>
  <c r="F483" i="5"/>
  <c r="F484" i="5"/>
  <c r="F485" i="5"/>
  <c r="F486" i="5"/>
  <c r="F487" i="5"/>
  <c r="F488" i="5"/>
  <c r="F489" i="5"/>
  <c r="F490" i="5"/>
  <c r="F491" i="5"/>
  <c r="F492" i="5"/>
  <c r="F493" i="5"/>
  <c r="F494" i="5"/>
  <c r="H494" i="5" s="1"/>
  <c r="D494" i="2" s="1"/>
  <c r="F495" i="5"/>
  <c r="F496" i="5"/>
  <c r="F497" i="5"/>
  <c r="F498" i="5"/>
  <c r="F499" i="5"/>
  <c r="F500" i="5"/>
  <c r="F501" i="5"/>
  <c r="F502" i="5"/>
  <c r="F503" i="5"/>
  <c r="H503" i="5" s="1"/>
  <c r="D503" i="2" s="1"/>
  <c r="F504" i="5"/>
  <c r="F505" i="5"/>
  <c r="F506" i="5"/>
  <c r="F507" i="5"/>
  <c r="F508" i="5"/>
  <c r="F509" i="5"/>
  <c r="F510" i="5"/>
  <c r="F511" i="5"/>
  <c r="F512" i="5"/>
  <c r="F513" i="5"/>
  <c r="F514" i="5"/>
  <c r="H514" i="5" s="1"/>
  <c r="D514" i="2" s="1"/>
  <c r="F515" i="5"/>
  <c r="F516" i="5"/>
  <c r="F517" i="5"/>
  <c r="F518" i="5"/>
  <c r="F519" i="5"/>
  <c r="F520" i="5"/>
  <c r="F521" i="5"/>
  <c r="H521" i="5" s="1"/>
  <c r="D521" i="2" s="1"/>
  <c r="F522" i="5"/>
  <c r="H522" i="5" s="1"/>
  <c r="D522" i="2" s="1"/>
  <c r="F523" i="5"/>
  <c r="F524" i="5"/>
  <c r="F525" i="5"/>
  <c r="F526" i="5"/>
  <c r="F527" i="5"/>
  <c r="F528" i="5"/>
  <c r="F529" i="5"/>
  <c r="F530" i="5"/>
  <c r="F531" i="5"/>
  <c r="F532" i="5"/>
  <c r="H532" i="5" s="1"/>
  <c r="D532" i="2" s="1"/>
  <c r="F533" i="5"/>
  <c r="F534" i="5"/>
  <c r="F535" i="5"/>
  <c r="F536" i="5"/>
  <c r="F537" i="5"/>
  <c r="F538" i="5"/>
  <c r="F539" i="5"/>
  <c r="F540" i="5"/>
  <c r="F541" i="5"/>
  <c r="H541" i="5" s="1"/>
  <c r="D541" i="2" s="1"/>
  <c r="F542" i="5"/>
  <c r="H542" i="5" s="1"/>
  <c r="D542" i="2" s="1"/>
  <c r="F543" i="5"/>
  <c r="F544" i="5"/>
  <c r="H544" i="5" s="1"/>
  <c r="D544" i="2" s="1"/>
  <c r="F545" i="5"/>
  <c r="F546" i="5"/>
  <c r="H546" i="5" s="1"/>
  <c r="D546" i="2" s="1"/>
  <c r="F547" i="5"/>
  <c r="F548" i="5"/>
  <c r="F549" i="5"/>
  <c r="F550" i="5"/>
  <c r="F551" i="5"/>
  <c r="F552" i="5"/>
  <c r="F553" i="5"/>
  <c r="F554" i="5"/>
  <c r="H554" i="5" s="1"/>
  <c r="D554" i="2" s="1"/>
  <c r="F555" i="5"/>
  <c r="F556" i="5"/>
  <c r="H556" i="5" s="1"/>
  <c r="D556" i="2" s="1"/>
  <c r="F557" i="5"/>
  <c r="H557" i="5" s="1"/>
  <c r="D557" i="2" s="1"/>
  <c r="F558" i="5"/>
  <c r="F559" i="5"/>
  <c r="F560" i="5"/>
  <c r="F561" i="5"/>
  <c r="F562" i="5"/>
  <c r="F563" i="5"/>
  <c r="H563" i="5" s="1"/>
  <c r="D563" i="2" s="1"/>
  <c r="F564" i="5"/>
  <c r="F565" i="5"/>
  <c r="F566" i="5"/>
  <c r="H566" i="5" s="1"/>
  <c r="D566" i="2" s="1"/>
  <c r="F567" i="5"/>
  <c r="F568" i="5"/>
  <c r="F569" i="5"/>
  <c r="F570" i="5"/>
  <c r="F571" i="5"/>
  <c r="H571" i="5" s="1"/>
  <c r="D571" i="2" s="1"/>
  <c r="F572" i="5"/>
  <c r="F573" i="5"/>
  <c r="F574" i="5"/>
  <c r="F579" i="5"/>
  <c r="F580" i="5"/>
  <c r="F581" i="5"/>
  <c r="F590" i="5"/>
  <c r="F591" i="5"/>
  <c r="F592" i="5"/>
  <c r="F600" i="5"/>
  <c r="F601" i="5"/>
  <c r="F602" i="5"/>
  <c r="H602" i="5" s="1"/>
  <c r="D602" i="2" s="1"/>
  <c r="F603" i="5"/>
  <c r="F604" i="5"/>
  <c r="F605" i="5"/>
  <c r="H605" i="5" s="1"/>
  <c r="D605" i="2" s="1"/>
  <c r="F606" i="5"/>
  <c r="H606" i="5" s="1"/>
  <c r="D606" i="2" s="1"/>
  <c r="F607" i="5"/>
  <c r="H607" i="5" s="1"/>
  <c r="D607" i="2" s="1"/>
  <c r="F608" i="5"/>
  <c r="F609" i="5"/>
  <c r="F610" i="5"/>
  <c r="F611" i="5"/>
  <c r="F612" i="5"/>
  <c r="F613" i="5"/>
  <c r="H613" i="5" s="1"/>
  <c r="D613" i="2" s="1"/>
  <c r="F614" i="5"/>
  <c r="F615" i="5"/>
  <c r="F616" i="5"/>
  <c r="F617" i="5"/>
  <c r="F618" i="5"/>
  <c r="F619" i="5"/>
  <c r="F620" i="5"/>
  <c r="F621" i="5"/>
  <c r="H621" i="5" s="1"/>
  <c r="D621" i="2" s="1"/>
  <c r="F622" i="5"/>
  <c r="H622" i="5" s="1"/>
  <c r="D622" i="2" s="1"/>
  <c r="F623" i="5"/>
  <c r="F624" i="5"/>
  <c r="F625" i="5"/>
  <c r="H625" i="5" s="1"/>
  <c r="D625" i="2" s="1"/>
  <c r="F626" i="5"/>
  <c r="F627" i="5"/>
  <c r="F628" i="5"/>
  <c r="F629" i="5"/>
  <c r="F630" i="5"/>
  <c r="F631" i="5"/>
  <c r="F632" i="5"/>
  <c r="F633" i="5"/>
  <c r="F634" i="5"/>
  <c r="F635" i="5"/>
  <c r="H635" i="5" s="1"/>
  <c r="D635" i="2" s="1"/>
  <c r="F636" i="5"/>
  <c r="F637" i="5"/>
  <c r="F638" i="5"/>
  <c r="F639" i="5"/>
  <c r="F640" i="5"/>
  <c r="F641" i="5"/>
  <c r="F642" i="5"/>
  <c r="H642" i="5" s="1"/>
  <c r="D642" i="2" s="1"/>
  <c r="F643" i="5"/>
  <c r="F644" i="5"/>
  <c r="F645" i="5"/>
  <c r="H645" i="5" s="1"/>
  <c r="D645" i="2" s="1"/>
  <c r="F646" i="5"/>
  <c r="H646" i="5" s="1"/>
  <c r="D646" i="2" s="1"/>
  <c r="F647" i="5"/>
  <c r="F648" i="5"/>
  <c r="F649" i="5"/>
  <c r="F650" i="5"/>
  <c r="F651" i="5"/>
  <c r="F652" i="5"/>
  <c r="F653" i="5"/>
  <c r="H653" i="5" s="1"/>
  <c r="D653" i="2" s="1"/>
  <c r="F654" i="5"/>
  <c r="F655" i="5"/>
  <c r="H655" i="5" s="1"/>
  <c r="D655" i="2" s="1"/>
  <c r="F656" i="5"/>
  <c r="F657" i="5"/>
  <c r="F658" i="5"/>
  <c r="H658" i="5" s="1"/>
  <c r="D658" i="2" s="1"/>
  <c r="F659" i="5"/>
  <c r="F660" i="5"/>
  <c r="F661" i="5"/>
  <c r="F662" i="5"/>
  <c r="F663" i="5"/>
  <c r="H663" i="5" s="1"/>
  <c r="D663" i="2" s="1"/>
  <c r="F664" i="5"/>
  <c r="F665" i="5"/>
  <c r="H665" i="5" s="1"/>
  <c r="D665" i="2" s="1"/>
  <c r="F666" i="5"/>
  <c r="F667" i="5"/>
  <c r="H667" i="5" s="1"/>
  <c r="D667" i="2" s="1"/>
  <c r="F668" i="5"/>
  <c r="H668" i="5" s="1"/>
  <c r="D668" i="2" s="1"/>
  <c r="F669" i="5"/>
  <c r="F670" i="5"/>
  <c r="F671" i="5"/>
  <c r="F672" i="5"/>
  <c r="F673" i="5"/>
  <c r="F674" i="5"/>
  <c r="F675" i="5"/>
  <c r="H675" i="5" s="1"/>
  <c r="D675" i="2" s="1"/>
  <c r="F676" i="5"/>
  <c r="F677" i="5"/>
  <c r="H677" i="5" s="1"/>
  <c r="D677" i="2" s="1"/>
  <c r="F678" i="5"/>
  <c r="F679" i="5"/>
  <c r="F680" i="5"/>
  <c r="F681" i="5"/>
  <c r="F682" i="5"/>
  <c r="F683" i="5"/>
  <c r="H683" i="5" s="1"/>
  <c r="D683" i="2" s="1"/>
  <c r="F684" i="5"/>
  <c r="F685" i="5"/>
  <c r="H685" i="5" s="1"/>
  <c r="D685" i="2" s="1"/>
  <c r="F686" i="5"/>
  <c r="F687" i="5"/>
  <c r="F688" i="5"/>
  <c r="H688" i="5" s="1"/>
  <c r="D688" i="2" s="1"/>
  <c r="F689" i="5"/>
  <c r="F690" i="5"/>
  <c r="F691" i="5"/>
  <c r="F692" i="5"/>
  <c r="F693" i="5"/>
  <c r="F694" i="5"/>
  <c r="F695" i="5"/>
  <c r="F696" i="5"/>
  <c r="H696" i="5" s="1"/>
  <c r="D696" i="2" s="1"/>
  <c r="F697" i="5"/>
  <c r="F698" i="5"/>
  <c r="F699" i="5"/>
  <c r="F700" i="5"/>
  <c r="F701" i="5"/>
  <c r="F702" i="5"/>
  <c r="H702" i="5" s="1"/>
  <c r="D702" i="2" s="1"/>
  <c r="F703" i="5"/>
  <c r="H703" i="5" s="1"/>
  <c r="D703" i="2" s="1"/>
  <c r="F704" i="5"/>
  <c r="F731" i="5"/>
  <c r="H731" i="5" s="1"/>
  <c r="D3" i="3" s="1"/>
  <c r="F732" i="5"/>
  <c r="H732" i="5" s="1"/>
  <c r="D4" i="3" s="1"/>
  <c r="F733" i="5"/>
  <c r="H733" i="5" s="1"/>
  <c r="D5" i="3" s="1"/>
  <c r="F734" i="5"/>
  <c r="H734" i="5" s="1"/>
  <c r="D6" i="3" s="1"/>
  <c r="F735" i="5"/>
  <c r="H735" i="5" s="1"/>
  <c r="D7" i="3" s="1"/>
  <c r="F736" i="5"/>
  <c r="H736" i="5" s="1"/>
  <c r="D8" i="3" s="1"/>
  <c r="F737" i="5"/>
  <c r="H737" i="5" s="1"/>
  <c r="D9" i="3" s="1"/>
  <c r="F738" i="5"/>
  <c r="H738" i="5" s="1"/>
  <c r="D10" i="3" s="1"/>
  <c r="F739" i="5"/>
  <c r="H739" i="5" s="1"/>
  <c r="D11" i="3" s="1"/>
  <c r="F740" i="5"/>
  <c r="H740" i="5" s="1"/>
  <c r="D12" i="3" s="1"/>
  <c r="F741" i="5"/>
  <c r="H741" i="5" s="1"/>
  <c r="D13" i="3" s="1"/>
  <c r="F742" i="5"/>
  <c r="H742" i="5" s="1"/>
  <c r="D14" i="3" s="1"/>
  <c r="F743" i="5"/>
  <c r="H743" i="5" s="1"/>
  <c r="D15" i="3" s="1"/>
  <c r="F744" i="5"/>
  <c r="H744" i="5" s="1"/>
  <c r="D16" i="3" s="1"/>
  <c r="F745" i="5"/>
  <c r="H745" i="5" s="1"/>
  <c r="D17" i="3" s="1"/>
  <c r="F746" i="5"/>
  <c r="H746" i="5" s="1"/>
  <c r="D18" i="3" s="1"/>
  <c r="F747" i="5"/>
  <c r="H747" i="5" s="1"/>
  <c r="D19" i="3" s="1"/>
  <c r="F748" i="5"/>
  <c r="H748" i="5" s="1"/>
  <c r="D20" i="3" s="1"/>
  <c r="F749" i="5"/>
  <c r="H749" i="5" s="1"/>
  <c r="D21" i="3" s="1"/>
  <c r="F750" i="5"/>
  <c r="H750" i="5" s="1"/>
  <c r="D22" i="3" s="1"/>
  <c r="F751" i="5"/>
  <c r="H751" i="5" s="1"/>
  <c r="D23" i="3" s="1"/>
  <c r="F752" i="5"/>
  <c r="H752" i="5" s="1"/>
  <c r="D24" i="3" s="1"/>
  <c r="F753" i="5"/>
  <c r="H753" i="5" s="1"/>
  <c r="D25" i="3" s="1"/>
  <c r="F754" i="5"/>
  <c r="H754" i="5" s="1"/>
  <c r="D26" i="3" s="1"/>
  <c r="F755" i="5"/>
  <c r="H755" i="5" s="1"/>
  <c r="D27" i="3" s="1"/>
  <c r="F756" i="5"/>
  <c r="H756" i="5" s="1"/>
  <c r="D28" i="3" s="1"/>
  <c r="F757" i="5"/>
  <c r="H757" i="5" s="1"/>
  <c r="D29" i="3" s="1"/>
  <c r="F758" i="5"/>
  <c r="H758" i="5" s="1"/>
  <c r="D30" i="3" s="1"/>
  <c r="F759" i="5"/>
  <c r="H759" i="5" s="1"/>
  <c r="D31" i="3" s="1"/>
  <c r="F760" i="5"/>
  <c r="H760" i="5" s="1"/>
  <c r="D32" i="3" s="1"/>
  <c r="F761" i="5"/>
  <c r="H761" i="5" s="1"/>
  <c r="D33" i="3" s="1"/>
  <c r="F762" i="5"/>
  <c r="H762" i="5" s="1"/>
  <c r="D34" i="3" s="1"/>
  <c r="F763" i="5"/>
  <c r="H763" i="5" s="1"/>
  <c r="D35" i="3" s="1"/>
  <c r="F764" i="5"/>
  <c r="H764" i="5" s="1"/>
  <c r="D36" i="3" s="1"/>
  <c r="F765" i="5"/>
  <c r="H765" i="5" s="1"/>
  <c r="D37" i="3" s="1"/>
  <c r="F766" i="5"/>
  <c r="H766" i="5" s="1"/>
  <c r="D38" i="3" s="1"/>
  <c r="F767" i="5"/>
  <c r="H767" i="5" s="1"/>
  <c r="D39" i="3" s="1"/>
  <c r="F768" i="5"/>
  <c r="H768" i="5" s="1"/>
  <c r="D40" i="3" s="1"/>
  <c r="F769" i="5"/>
  <c r="H769" i="5" s="1"/>
  <c r="D41" i="3" s="1"/>
  <c r="F770" i="5"/>
  <c r="H770" i="5" s="1"/>
  <c r="D42" i="3" s="1"/>
  <c r="F771" i="5"/>
  <c r="H771" i="5" s="1"/>
  <c r="D43" i="3" s="1"/>
  <c r="F772" i="5"/>
  <c r="H772" i="5" s="1"/>
  <c r="D44" i="3" s="1"/>
  <c r="F773" i="5"/>
  <c r="H773" i="5" s="1"/>
  <c r="D45" i="3" s="1"/>
  <c r="F774" i="5"/>
  <c r="H774" i="5" s="1"/>
  <c r="D46" i="3" s="1"/>
  <c r="F775" i="5"/>
  <c r="H775" i="5" s="1"/>
  <c r="D47" i="3" s="1"/>
  <c r="F776" i="5"/>
  <c r="H776" i="5" s="1"/>
  <c r="D48" i="3" s="1"/>
  <c r="F777" i="5"/>
  <c r="H777" i="5" s="1"/>
  <c r="D49" i="3" s="1"/>
  <c r="F778" i="5"/>
  <c r="H778" i="5" s="1"/>
  <c r="D50" i="3" s="1"/>
  <c r="F779" i="5"/>
  <c r="H779" i="5" s="1"/>
  <c r="D51" i="3" s="1"/>
  <c r="F780" i="5"/>
  <c r="H780" i="5" s="1"/>
  <c r="D52" i="3" s="1"/>
  <c r="F781" i="5"/>
  <c r="H781" i="5" s="1"/>
  <c r="D53" i="3" s="1"/>
  <c r="F782" i="5"/>
  <c r="H782" i="5" s="1"/>
  <c r="D54" i="3" s="1"/>
  <c r="F3" i="5"/>
  <c r="H695" i="5"/>
  <c r="D695" i="2" s="1"/>
  <c r="H693" i="5"/>
  <c r="D693" i="2" s="1"/>
  <c r="H678" i="5"/>
  <c r="D678" i="2" s="1"/>
  <c r="H657" i="5"/>
  <c r="D657" i="2" s="1"/>
  <c r="H644" i="5"/>
  <c r="D644" i="2" s="1"/>
  <c r="H643" i="5"/>
  <c r="D643" i="2" s="1"/>
  <c r="H634" i="5"/>
  <c r="D634" i="2" s="1"/>
  <c r="H633" i="5"/>
  <c r="D633" i="2" s="1"/>
  <c r="H631" i="5"/>
  <c r="D631" i="2" s="1"/>
  <c r="H624" i="5"/>
  <c r="D624" i="2" s="1"/>
  <c r="H615" i="5"/>
  <c r="D615" i="2" s="1"/>
  <c r="H614" i="5"/>
  <c r="D614" i="2" s="1"/>
  <c r="H604" i="5"/>
  <c r="D604" i="2" s="1"/>
  <c r="H601" i="5"/>
  <c r="D601" i="2" s="1"/>
  <c r="H568" i="5"/>
  <c r="D568" i="2" s="1"/>
  <c r="H564" i="5"/>
  <c r="D564" i="2" s="1"/>
  <c r="H558" i="5"/>
  <c r="D558" i="2" s="1"/>
  <c r="H553" i="5"/>
  <c r="D553" i="2" s="1"/>
  <c r="H552" i="5"/>
  <c r="D552" i="2" s="1"/>
  <c r="H545" i="5"/>
  <c r="D545" i="2" s="1"/>
  <c r="H535" i="5"/>
  <c r="D535" i="2" s="1"/>
  <c r="H534" i="5"/>
  <c r="D534" i="2" s="1"/>
  <c r="H528" i="5"/>
  <c r="D528" i="2" s="1"/>
  <c r="H525" i="5"/>
  <c r="D525" i="2" s="1"/>
  <c r="H524" i="5"/>
  <c r="D524" i="2" s="1"/>
  <c r="H515" i="5"/>
  <c r="D515" i="2" s="1"/>
  <c r="H508" i="5"/>
  <c r="D508" i="2" s="1"/>
  <c r="H507" i="5"/>
  <c r="D507" i="2" s="1"/>
  <c r="H505" i="5"/>
  <c r="D505" i="2" s="1"/>
  <c r="H504" i="5"/>
  <c r="D504" i="2" s="1"/>
  <c r="H502" i="5"/>
  <c r="D502" i="2" s="1"/>
  <c r="H496" i="5"/>
  <c r="D496" i="2" s="1"/>
  <c r="H495" i="5"/>
  <c r="D495" i="2" s="1"/>
  <c r="H492" i="5"/>
  <c r="D492" i="2" s="1"/>
  <c r="H487" i="5"/>
  <c r="D487" i="2" s="1"/>
  <c r="H485" i="5"/>
  <c r="D485" i="2" s="1"/>
  <c r="H484" i="5"/>
  <c r="D484" i="2" s="1"/>
  <c r="H477" i="5"/>
  <c r="D477" i="2" s="1"/>
  <c r="H474" i="5"/>
  <c r="D474" i="2" s="1"/>
  <c r="H472" i="5"/>
  <c r="D472" i="2" s="1"/>
  <c r="H468" i="5"/>
  <c r="D468" i="2" s="1"/>
  <c r="H465" i="5"/>
  <c r="D465" i="2" s="1"/>
  <c r="H464" i="5"/>
  <c r="D464" i="2" s="1"/>
  <c r="H463" i="5"/>
  <c r="D463" i="2" s="1"/>
  <c r="H457" i="5"/>
  <c r="D457" i="2" s="1"/>
  <c r="H456" i="5"/>
  <c r="D456" i="2" s="1"/>
  <c r="H455" i="5"/>
  <c r="D455" i="2" s="1"/>
  <c r="H454" i="5"/>
  <c r="D454" i="2" s="1"/>
  <c r="H452" i="5"/>
  <c r="D452" i="2" s="1"/>
  <c r="H446" i="5"/>
  <c r="D446" i="2" s="1"/>
  <c r="H445" i="5"/>
  <c r="D445" i="2" s="1"/>
  <c r="H444" i="5"/>
  <c r="D444" i="2" s="1"/>
  <c r="H441" i="5"/>
  <c r="D441" i="2" s="1"/>
  <c r="H435" i="5"/>
  <c r="D435" i="2" s="1"/>
  <c r="H434" i="5"/>
  <c r="D434" i="2" s="1"/>
  <c r="H428" i="5"/>
  <c r="D428" i="2" s="1"/>
  <c r="H427" i="5"/>
  <c r="D427" i="2" s="1"/>
  <c r="H425" i="5"/>
  <c r="D425" i="2" s="1"/>
  <c r="H424" i="5"/>
  <c r="D424" i="2" s="1"/>
  <c r="H417" i="5"/>
  <c r="D417" i="2" s="1"/>
  <c r="H416" i="5"/>
  <c r="D416" i="2" s="1"/>
  <c r="H414" i="5"/>
  <c r="D414" i="2" s="1"/>
  <c r="H413" i="5"/>
  <c r="D413" i="2" s="1"/>
  <c r="H407" i="5"/>
  <c r="D407" i="2" s="1"/>
  <c r="H404" i="5"/>
  <c r="D404" i="2" s="1"/>
  <c r="H397" i="5"/>
  <c r="D397" i="2" s="1"/>
  <c r="H394" i="5"/>
  <c r="D394" i="2" s="1"/>
  <c r="H393" i="5"/>
  <c r="D393" i="2" s="1"/>
  <c r="H392" i="5"/>
  <c r="D392" i="2" s="1"/>
  <c r="H387" i="5"/>
  <c r="D387" i="2" s="1"/>
  <c r="H384" i="5"/>
  <c r="D384" i="2" s="1"/>
  <c r="H382" i="5"/>
  <c r="D382" i="2" s="1"/>
  <c r="H377" i="5"/>
  <c r="D377" i="2" s="1"/>
  <c r="H375" i="5"/>
  <c r="D375" i="2" s="1"/>
  <c r="H374" i="5"/>
  <c r="D374" i="2" s="1"/>
  <c r="H368" i="5"/>
  <c r="D368" i="2" s="1"/>
  <c r="H366" i="5"/>
  <c r="D366" i="2" s="1"/>
  <c r="H365" i="5"/>
  <c r="D365" i="2" s="1"/>
  <c r="H364" i="5"/>
  <c r="D364" i="2" s="1"/>
  <c r="H358" i="5"/>
  <c r="D358" i="2" s="1"/>
  <c r="H355" i="5"/>
  <c r="D355" i="2" s="1"/>
  <c r="H353" i="5"/>
  <c r="D353" i="2" s="1"/>
  <c r="H345" i="5"/>
  <c r="D345" i="2" s="1"/>
  <c r="H344" i="5"/>
  <c r="D344" i="2" s="1"/>
  <c r="H342" i="5"/>
  <c r="D342" i="2" s="1"/>
  <c r="H341" i="5"/>
  <c r="D341" i="2" s="1"/>
  <c r="H337" i="5"/>
  <c r="D337" i="2" s="1"/>
  <c r="H334" i="5"/>
  <c r="D334" i="2" s="1"/>
  <c r="H332" i="5"/>
  <c r="D332" i="2" s="1"/>
  <c r="H328" i="5"/>
  <c r="D328" i="2" s="1"/>
  <c r="H324" i="5"/>
  <c r="D324" i="2" s="1"/>
  <c r="H322" i="5"/>
  <c r="D322" i="2" s="1"/>
  <c r="H318" i="5"/>
  <c r="D318" i="2" s="1"/>
  <c r="H316" i="5"/>
  <c r="D316" i="2" s="1"/>
  <c r="H314" i="5"/>
  <c r="D314" i="2" s="1"/>
  <c r="H313" i="5"/>
  <c r="D313" i="2" s="1"/>
  <c r="H307" i="5"/>
  <c r="D307" i="2" s="1"/>
  <c r="H305" i="5"/>
  <c r="D305" i="2" s="1"/>
  <c r="H304" i="5"/>
  <c r="D304" i="2" s="1"/>
  <c r="H303" i="5"/>
  <c r="D303" i="2" s="1"/>
  <c r="H296" i="5"/>
  <c r="D296" i="2" s="1"/>
  <c r="H294" i="5"/>
  <c r="D294" i="2" s="1"/>
  <c r="H293" i="5"/>
  <c r="D293" i="2" s="1"/>
  <c r="H292" i="5"/>
  <c r="D292" i="2" s="1"/>
  <c r="H291" i="5"/>
  <c r="D291" i="2" s="1"/>
  <c r="H287" i="5"/>
  <c r="D287" i="2" s="1"/>
  <c r="H285" i="5"/>
  <c r="D285" i="2" s="1"/>
  <c r="H284" i="5"/>
  <c r="D284" i="2" s="1"/>
  <c r="H281" i="5"/>
  <c r="D281" i="2" s="1"/>
  <c r="H275" i="5"/>
  <c r="D275" i="2" s="1"/>
  <c r="H274" i="5"/>
  <c r="D274" i="2" s="1"/>
  <c r="H272" i="5"/>
  <c r="D272" i="2" s="1"/>
  <c r="H271" i="5"/>
  <c r="D271" i="2" s="1"/>
  <c r="H268" i="5"/>
  <c r="D268" i="2" s="1"/>
  <c r="H267" i="5"/>
  <c r="D267" i="2" s="1"/>
  <c r="H265" i="5"/>
  <c r="D265" i="2" s="1"/>
  <c r="H264" i="5"/>
  <c r="D264" i="2" s="1"/>
  <c r="H263" i="5"/>
  <c r="D263" i="2" s="1"/>
  <c r="H257" i="5"/>
  <c r="D257" i="2" s="1"/>
  <c r="H256" i="5"/>
  <c r="D256" i="2" s="1"/>
  <c r="H255" i="5"/>
  <c r="D255" i="2" s="1"/>
  <c r="H254" i="5"/>
  <c r="D254" i="2" s="1"/>
  <c r="H253" i="5"/>
  <c r="D253" i="2" s="1"/>
  <c r="H252" i="5"/>
  <c r="D252" i="2" s="1"/>
  <c r="H246" i="5"/>
  <c r="D246" i="2" s="1"/>
  <c r="H244" i="5"/>
  <c r="D244" i="2" s="1"/>
  <c r="H238" i="5"/>
  <c r="D238" i="2" s="1"/>
  <c r="H236" i="5"/>
  <c r="D236" i="2" s="1"/>
  <c r="H234" i="5"/>
  <c r="D234" i="2" s="1"/>
  <c r="H231" i="5"/>
  <c r="D231" i="2" s="1"/>
  <c r="H228" i="5"/>
  <c r="D228" i="2" s="1"/>
  <c r="H226" i="5"/>
  <c r="D226" i="2" s="1"/>
  <c r="H224" i="5"/>
  <c r="D224" i="2" s="1"/>
  <c r="H221" i="5"/>
  <c r="D221" i="2" s="1"/>
  <c r="H218" i="5"/>
  <c r="D218" i="2" s="1"/>
  <c r="H217" i="5"/>
  <c r="D217" i="2" s="1"/>
  <c r="H215" i="5"/>
  <c r="D215" i="2" s="1"/>
  <c r="H214" i="5"/>
  <c r="D214" i="2" s="1"/>
  <c r="H211" i="5"/>
  <c r="D211" i="2" s="1"/>
  <c r="H206" i="5"/>
  <c r="D206" i="2" s="1"/>
  <c r="H205" i="5"/>
  <c r="D205" i="2" s="1"/>
  <c r="H204" i="5"/>
  <c r="D204" i="2" s="1"/>
  <c r="H202" i="5"/>
  <c r="D202" i="2" s="1"/>
  <c r="H201" i="5"/>
  <c r="D201" i="2" s="1"/>
  <c r="H195" i="5"/>
  <c r="D195" i="2" s="1"/>
  <c r="H194" i="5"/>
  <c r="D194" i="2" s="1"/>
  <c r="H191" i="5"/>
  <c r="D191" i="2" s="1"/>
  <c r="H185" i="5"/>
  <c r="D185" i="2" s="1"/>
  <c r="H184" i="5"/>
  <c r="D184" i="2" s="1"/>
  <c r="H182" i="5"/>
  <c r="D182" i="2" s="1"/>
  <c r="H177" i="5"/>
  <c r="D177" i="2" s="1"/>
  <c r="H175" i="5"/>
  <c r="D175" i="2" s="1"/>
  <c r="H174" i="5"/>
  <c r="D174" i="2" s="1"/>
  <c r="H172" i="5"/>
  <c r="D172" i="2" s="1"/>
  <c r="H167" i="5"/>
  <c r="D167" i="2" s="1"/>
  <c r="H164" i="5"/>
  <c r="D164" i="2" s="1"/>
  <c r="H163" i="5"/>
  <c r="D163" i="2" s="1"/>
  <c r="H158" i="5"/>
  <c r="D158" i="2" s="1"/>
  <c r="H157" i="5"/>
  <c r="D157" i="2" s="1"/>
  <c r="H156" i="5"/>
  <c r="D156" i="2" s="1"/>
  <c r="H155" i="5"/>
  <c r="D155" i="2" s="1"/>
  <c r="H154" i="5"/>
  <c r="D154" i="2" s="1"/>
  <c r="H152" i="5"/>
  <c r="D152" i="2" s="1"/>
  <c r="H145" i="5"/>
  <c r="D145" i="2" s="1"/>
  <c r="H144" i="5"/>
  <c r="D144" i="2" s="1"/>
  <c r="H143" i="5"/>
  <c r="D143" i="2" s="1"/>
  <c r="H141" i="5"/>
  <c r="D141" i="2" s="1"/>
  <c r="H138" i="5"/>
  <c r="D138" i="2" s="1"/>
  <c r="H135" i="5"/>
  <c r="D135" i="2" s="1"/>
  <c r="H134" i="5"/>
  <c r="D134" i="2" s="1"/>
  <c r="H132" i="5"/>
  <c r="D132" i="2" s="1"/>
  <c r="H126" i="5"/>
  <c r="D126" i="2" s="1"/>
  <c r="H125" i="5"/>
  <c r="D125" i="2" s="1"/>
  <c r="H124" i="5"/>
  <c r="D124" i="2" s="1"/>
  <c r="H122" i="5"/>
  <c r="D122" i="2" s="1"/>
  <c r="H121" i="5"/>
  <c r="D121" i="2" s="1"/>
  <c r="H118" i="5"/>
  <c r="D118" i="2" s="1"/>
  <c r="H115" i="5"/>
  <c r="D115" i="2" s="1"/>
  <c r="H114" i="5"/>
  <c r="D114" i="2" s="1"/>
  <c r="H113" i="5"/>
  <c r="D113" i="2" s="1"/>
  <c r="H107" i="5"/>
  <c r="D107" i="2" s="1"/>
  <c r="H106" i="5"/>
  <c r="D106" i="2" s="1"/>
  <c r="H105" i="5"/>
  <c r="D105" i="2" s="1"/>
  <c r="H104" i="5"/>
  <c r="D104" i="2" s="1"/>
  <c r="H103" i="5"/>
  <c r="D103" i="2" s="1"/>
  <c r="H102" i="5"/>
  <c r="D102" i="2" s="1"/>
  <c r="H96" i="5"/>
  <c r="D96" i="2" s="1"/>
  <c r="H94" i="5"/>
  <c r="D94" i="2" s="1"/>
  <c r="H91" i="5"/>
  <c r="D91" i="2" s="1"/>
  <c r="H88" i="5"/>
  <c r="D88" i="2" s="1"/>
  <c r="H85" i="5"/>
  <c r="D85" i="2" s="1"/>
  <c r="H84" i="5"/>
  <c r="D84" i="2" s="1"/>
  <c r="H83" i="5"/>
  <c r="D83" i="2" s="1"/>
  <c r="H81" i="5"/>
  <c r="D81" i="2" s="1"/>
  <c r="H78" i="5"/>
  <c r="D78" i="2" s="1"/>
  <c r="H75" i="5"/>
  <c r="D75" i="2" s="1"/>
  <c r="H74" i="5"/>
  <c r="D74" i="2" s="1"/>
  <c r="H72" i="5"/>
  <c r="D72" i="2" s="1"/>
  <c r="H68" i="5"/>
  <c r="D68" i="2" s="1"/>
  <c r="H67" i="5"/>
  <c r="D67" i="2" s="1"/>
  <c r="H66" i="5"/>
  <c r="D66" i="2" s="1"/>
  <c r="H65" i="5"/>
  <c r="D65" i="2" s="1"/>
  <c r="H64" i="5"/>
  <c r="D64" i="2" s="1"/>
  <c r="H63" i="5"/>
  <c r="D63" i="2" s="1"/>
  <c r="H58" i="5"/>
  <c r="D58" i="2" s="1"/>
  <c r="H57" i="5"/>
  <c r="D57" i="2" s="1"/>
  <c r="H56" i="5"/>
  <c r="D56" i="2" s="1"/>
  <c r="H55" i="5"/>
  <c r="D55" i="2" s="1"/>
  <c r="H54" i="5"/>
  <c r="D54" i="2" s="1"/>
  <c r="H53" i="5"/>
  <c r="D53" i="2" s="1"/>
  <c r="H52" i="5"/>
  <c r="D52" i="2" s="1"/>
  <c r="H46" i="5"/>
  <c r="D46" i="2" s="1"/>
  <c r="H45" i="5"/>
  <c r="D45" i="2" s="1"/>
  <c r="H44" i="5"/>
  <c r="D44" i="2" s="1"/>
  <c r="H42" i="5"/>
  <c r="D42" i="2" s="1"/>
  <c r="H41" i="5"/>
  <c r="D41" i="2" s="1"/>
  <c r="H38" i="5"/>
  <c r="D38" i="2" s="1"/>
  <c r="H35" i="5"/>
  <c r="D35" i="2" s="1"/>
  <c r="H34" i="5"/>
  <c r="D34" i="2" s="1"/>
  <c r="H33" i="5"/>
  <c r="D33" i="2" s="1"/>
  <c r="H32" i="5"/>
  <c r="D32" i="2" s="1"/>
  <c r="H31" i="5"/>
  <c r="D31" i="2" s="1"/>
  <c r="H28" i="5"/>
  <c r="D28" i="2" s="1"/>
  <c r="H26" i="5"/>
  <c r="D26" i="2" s="1"/>
  <c r="H24" i="5"/>
  <c r="D24" i="2" s="1"/>
  <c r="H22" i="5"/>
  <c r="D22" i="2" s="1"/>
  <c r="H21" i="5"/>
  <c r="D21" i="2" s="1"/>
  <c r="H18" i="5"/>
  <c r="D18" i="2" s="1"/>
  <c r="H17" i="5"/>
  <c r="D17" i="2" s="1"/>
  <c r="H16" i="5"/>
  <c r="D16" i="2" s="1"/>
  <c r="H15" i="5"/>
  <c r="D15" i="2" s="1"/>
  <c r="H14" i="5"/>
  <c r="D14" i="2" s="1"/>
  <c r="H13" i="5"/>
  <c r="D13" i="2" s="1"/>
  <c r="H8" i="5"/>
  <c r="D8" i="2" s="1"/>
  <c r="H7" i="5"/>
  <c r="D7" i="2" s="1"/>
  <c r="H6" i="5"/>
  <c r="D6" i="2" s="1"/>
  <c r="H5" i="5"/>
  <c r="D5" i="2" s="1"/>
  <c r="H4" i="5"/>
  <c r="D4" i="2" s="1"/>
  <c r="H3" i="5"/>
  <c r="D3" i="2" s="1"/>
  <c r="F181" i="14"/>
  <c r="F180" i="14"/>
  <c r="F178" i="14"/>
  <c r="F175" i="14"/>
  <c r="F171" i="14"/>
  <c r="F170" i="14"/>
  <c r="F168" i="14"/>
  <c r="F165" i="14"/>
  <c r="F161" i="14"/>
  <c r="F160" i="14"/>
  <c r="F133" i="14"/>
  <c r="F134" i="14"/>
  <c r="F135" i="14"/>
  <c r="H135" i="14" s="1"/>
  <c r="C135" i="2" s="1"/>
  <c r="F136" i="14"/>
  <c r="F137" i="14"/>
  <c r="F138" i="14"/>
  <c r="F139" i="14"/>
  <c r="F140" i="14"/>
  <c r="H140" i="14" s="1"/>
  <c r="C140" i="2" s="1"/>
  <c r="F141" i="14"/>
  <c r="F142" i="14"/>
  <c r="F143" i="14"/>
  <c r="F144" i="14"/>
  <c r="F145" i="14"/>
  <c r="F146" i="14"/>
  <c r="F147" i="14"/>
  <c r="F148" i="14"/>
  <c r="F149" i="14"/>
  <c r="F150" i="14"/>
  <c r="F151" i="14"/>
  <c r="F152" i="14"/>
  <c r="F153" i="14"/>
  <c r="F154" i="14"/>
  <c r="F155" i="14"/>
  <c r="F156" i="14"/>
  <c r="F157" i="14"/>
  <c r="F158" i="14"/>
  <c r="F51" i="14"/>
  <c r="F50" i="14"/>
  <c r="F49" i="14"/>
  <c r="F48" i="14"/>
  <c r="F47" i="14"/>
  <c r="F41" i="14"/>
  <c r="F40" i="14"/>
  <c r="F39" i="14"/>
  <c r="F38" i="14"/>
  <c r="F31" i="14"/>
  <c r="F30" i="14"/>
  <c r="F29" i="14"/>
  <c r="H744" i="14"/>
  <c r="C16" i="3" s="1"/>
  <c r="H746" i="14"/>
  <c r="C18" i="3" s="1"/>
  <c r="H748" i="14"/>
  <c r="C20" i="3" s="1"/>
  <c r="H749" i="14"/>
  <c r="C21" i="3" s="1"/>
  <c r="H756" i="14"/>
  <c r="C28" i="3" s="1"/>
  <c r="H757" i="14"/>
  <c r="C29" i="3" s="1"/>
  <c r="H763" i="14"/>
  <c r="C35" i="3" s="1"/>
  <c r="H764" i="14"/>
  <c r="C36" i="3" s="1"/>
  <c r="H3" i="14"/>
  <c r="C3" i="2" s="1"/>
  <c r="F4" i="14"/>
  <c r="F5" i="14"/>
  <c r="F6" i="14"/>
  <c r="F7" i="14"/>
  <c r="F8" i="14"/>
  <c r="F9" i="14"/>
  <c r="F10" i="14"/>
  <c r="F11" i="14"/>
  <c r="F12" i="14"/>
  <c r="F13" i="14"/>
  <c r="F14" i="14"/>
  <c r="F15" i="14"/>
  <c r="F16" i="14"/>
  <c r="F17" i="14"/>
  <c r="F18" i="14"/>
  <c r="F19" i="14"/>
  <c r="F20" i="14"/>
  <c r="F21" i="14"/>
  <c r="F22" i="14"/>
  <c r="F23" i="14"/>
  <c r="F24" i="14"/>
  <c r="F25" i="14"/>
  <c r="F26" i="14"/>
  <c r="F27" i="14"/>
  <c r="F28" i="14"/>
  <c r="F32" i="14"/>
  <c r="F33" i="14"/>
  <c r="F34" i="14"/>
  <c r="F35" i="14"/>
  <c r="F36" i="14"/>
  <c r="F37" i="14"/>
  <c r="F42" i="14"/>
  <c r="F43" i="14"/>
  <c r="F44" i="14"/>
  <c r="F45" i="14"/>
  <c r="F46" i="14"/>
  <c r="F52" i="14"/>
  <c r="F53" i="14"/>
  <c r="F54" i="14"/>
  <c r="F55" i="14"/>
  <c r="F56" i="14"/>
  <c r="F57" i="14"/>
  <c r="F58" i="14"/>
  <c r="F59" i="14"/>
  <c r="F60" i="14"/>
  <c r="F61" i="14"/>
  <c r="F62" i="14"/>
  <c r="F63" i="14"/>
  <c r="F64" i="14"/>
  <c r="F65" i="14"/>
  <c r="F66" i="14"/>
  <c r="F67" i="14"/>
  <c r="F68" i="14"/>
  <c r="F69" i="14"/>
  <c r="F70" i="14"/>
  <c r="F71" i="14"/>
  <c r="F72" i="14"/>
  <c r="F73" i="14"/>
  <c r="F74" i="14"/>
  <c r="F75" i="14"/>
  <c r="F76" i="14"/>
  <c r="F77" i="14"/>
  <c r="F78" i="14"/>
  <c r="F79" i="14"/>
  <c r="F80" i="14"/>
  <c r="F81" i="14"/>
  <c r="F82" i="14"/>
  <c r="F83" i="14"/>
  <c r="F84" i="14"/>
  <c r="F85" i="14"/>
  <c r="F86" i="14"/>
  <c r="F87" i="14"/>
  <c r="F88" i="14"/>
  <c r="F89" i="14"/>
  <c r="F90" i="14"/>
  <c r="F91" i="14"/>
  <c r="F92" i="14"/>
  <c r="F93" i="14"/>
  <c r="F94" i="14"/>
  <c r="F95" i="14"/>
  <c r="F96" i="14"/>
  <c r="F97" i="14"/>
  <c r="F98" i="14"/>
  <c r="F99" i="14"/>
  <c r="F100" i="14"/>
  <c r="F101" i="14"/>
  <c r="F102" i="14"/>
  <c r="F103" i="14"/>
  <c r="F104" i="14"/>
  <c r="F105" i="14"/>
  <c r="F106" i="14"/>
  <c r="F107" i="14"/>
  <c r="F108" i="14"/>
  <c r="F109" i="14"/>
  <c r="F110" i="14"/>
  <c r="F111" i="14"/>
  <c r="F112" i="14"/>
  <c r="F113" i="14"/>
  <c r="F114" i="14"/>
  <c r="F115" i="14"/>
  <c r="F116" i="14"/>
  <c r="F117" i="14"/>
  <c r="F118" i="14"/>
  <c r="F119" i="14"/>
  <c r="F120" i="14"/>
  <c r="F121" i="14"/>
  <c r="F122" i="14"/>
  <c r="F123" i="14"/>
  <c r="F124" i="14"/>
  <c r="F125" i="14"/>
  <c r="F126" i="14"/>
  <c r="F127" i="14"/>
  <c r="F128" i="14"/>
  <c r="F129" i="14"/>
  <c r="F130" i="14"/>
  <c r="F131" i="14"/>
  <c r="F132" i="14"/>
  <c r="H145" i="14"/>
  <c r="C145" i="2" s="1"/>
  <c r="F159" i="14"/>
  <c r="F162" i="14"/>
  <c r="F163" i="14"/>
  <c r="F164" i="14"/>
  <c r="F166" i="14"/>
  <c r="F167" i="14"/>
  <c r="F169" i="14"/>
  <c r="F172" i="14"/>
  <c r="F173" i="14"/>
  <c r="F174" i="14"/>
  <c r="F176" i="14"/>
  <c r="F177" i="14"/>
  <c r="F179" i="14"/>
  <c r="F182" i="14"/>
  <c r="F183" i="14"/>
  <c r="F184" i="14"/>
  <c r="F185" i="14"/>
  <c r="F186" i="14"/>
  <c r="F187" i="14"/>
  <c r="F188" i="14"/>
  <c r="F189" i="14"/>
  <c r="F190" i="14"/>
  <c r="F191" i="14"/>
  <c r="F192" i="14"/>
  <c r="F193" i="14"/>
  <c r="F194" i="14"/>
  <c r="F195" i="14"/>
  <c r="F196" i="14"/>
  <c r="F197" i="14"/>
  <c r="F198" i="14"/>
  <c r="H198" i="14" s="1"/>
  <c r="C198" i="2" s="1"/>
  <c r="F199" i="14"/>
  <c r="F200" i="14"/>
  <c r="F201" i="14"/>
  <c r="F202" i="14"/>
  <c r="F203" i="14"/>
  <c r="F204" i="14"/>
  <c r="F205" i="14"/>
  <c r="F206" i="14"/>
  <c r="F207" i="14"/>
  <c r="F208" i="14"/>
  <c r="F209" i="14"/>
  <c r="F210" i="14"/>
  <c r="F211" i="14"/>
  <c r="F212" i="14"/>
  <c r="F213" i="14"/>
  <c r="F214" i="14"/>
  <c r="F215" i="14"/>
  <c r="F216" i="14"/>
  <c r="F217" i="14"/>
  <c r="F218" i="14"/>
  <c r="F219" i="14"/>
  <c r="F220" i="14"/>
  <c r="F221" i="14"/>
  <c r="F222" i="14"/>
  <c r="F223" i="14"/>
  <c r="F224" i="14"/>
  <c r="F225" i="14"/>
  <c r="F226" i="14"/>
  <c r="F227" i="14"/>
  <c r="F228" i="14"/>
  <c r="F229" i="14"/>
  <c r="F230" i="14"/>
  <c r="F231" i="14"/>
  <c r="F232" i="14"/>
  <c r="F233" i="14"/>
  <c r="F234" i="14"/>
  <c r="F235" i="14"/>
  <c r="F236" i="14"/>
  <c r="F237" i="14"/>
  <c r="F238" i="14"/>
  <c r="H238" i="14" s="1"/>
  <c r="C238" i="2" s="1"/>
  <c r="F239" i="14"/>
  <c r="F240" i="14"/>
  <c r="F241" i="14"/>
  <c r="F242" i="14"/>
  <c r="F243" i="14"/>
  <c r="F244" i="14"/>
  <c r="F245" i="14"/>
  <c r="F246" i="14"/>
  <c r="F247" i="14"/>
  <c r="H247" i="14" s="1"/>
  <c r="C247" i="2" s="1"/>
  <c r="F248" i="14"/>
  <c r="H248" i="14" s="1"/>
  <c r="C248" i="2" s="1"/>
  <c r="F249" i="14"/>
  <c r="F250" i="14"/>
  <c r="F251" i="14"/>
  <c r="F252" i="14"/>
  <c r="F253" i="14"/>
  <c r="F254" i="14"/>
  <c r="F255" i="14"/>
  <c r="F256" i="14"/>
  <c r="F257" i="14"/>
  <c r="F258" i="14"/>
  <c r="F259" i="14"/>
  <c r="F260" i="14"/>
  <c r="F261" i="14"/>
  <c r="F262" i="14"/>
  <c r="F263" i="14"/>
  <c r="F264" i="14"/>
  <c r="F265" i="14"/>
  <c r="F266" i="14"/>
  <c r="F267" i="14"/>
  <c r="F268" i="14"/>
  <c r="H268" i="14" s="1"/>
  <c r="C268" i="2" s="1"/>
  <c r="F269" i="14"/>
  <c r="F270" i="14"/>
  <c r="F271" i="14"/>
  <c r="F272" i="14"/>
  <c r="F273" i="14"/>
  <c r="F274" i="14"/>
  <c r="F275" i="14"/>
  <c r="F276" i="14"/>
  <c r="F277" i="14"/>
  <c r="F278" i="14"/>
  <c r="F279" i="14"/>
  <c r="F280" i="14"/>
  <c r="F281" i="14"/>
  <c r="F282" i="14"/>
  <c r="F283" i="14"/>
  <c r="F284" i="14"/>
  <c r="F285" i="14"/>
  <c r="F286" i="14"/>
  <c r="F287" i="14"/>
  <c r="H287" i="14" s="1"/>
  <c r="C287" i="2" s="1"/>
  <c r="F288" i="14"/>
  <c r="H288" i="14" s="1"/>
  <c r="C288" i="2" s="1"/>
  <c r="F289" i="14"/>
  <c r="F290" i="14"/>
  <c r="F291" i="14"/>
  <c r="F292" i="14"/>
  <c r="F293" i="14"/>
  <c r="F294" i="14"/>
  <c r="F295" i="14"/>
  <c r="F296" i="14"/>
  <c r="F297" i="14"/>
  <c r="F298" i="14"/>
  <c r="F299" i="14"/>
  <c r="F300" i="14"/>
  <c r="F301" i="14"/>
  <c r="F302" i="14"/>
  <c r="F303" i="14"/>
  <c r="F304" i="14"/>
  <c r="F305" i="14"/>
  <c r="F306" i="14"/>
  <c r="F307" i="14"/>
  <c r="F308" i="14"/>
  <c r="F309" i="14"/>
  <c r="F310" i="14"/>
  <c r="F311" i="14"/>
  <c r="F312" i="14"/>
  <c r="F313" i="14"/>
  <c r="F314" i="14"/>
  <c r="F315" i="14"/>
  <c r="F316" i="14"/>
  <c r="F317" i="14"/>
  <c r="F318" i="14"/>
  <c r="F319" i="14"/>
  <c r="F320" i="14"/>
  <c r="F321" i="14"/>
  <c r="F322" i="14"/>
  <c r="F323" i="14"/>
  <c r="F324" i="14"/>
  <c r="F325" i="14"/>
  <c r="F326" i="14"/>
  <c r="F327" i="14"/>
  <c r="F328" i="14"/>
  <c r="F329" i="14"/>
  <c r="F330" i="14"/>
  <c r="F331" i="14"/>
  <c r="F332" i="14"/>
  <c r="F333" i="14"/>
  <c r="F334" i="14"/>
  <c r="F335" i="14"/>
  <c r="F336" i="14"/>
  <c r="F337" i="14"/>
  <c r="F338" i="14"/>
  <c r="F339" i="14"/>
  <c r="F340" i="14"/>
  <c r="F341" i="14"/>
  <c r="F342" i="14"/>
  <c r="F343" i="14"/>
  <c r="F344" i="14"/>
  <c r="F345" i="14"/>
  <c r="F346" i="14"/>
  <c r="F347" i="14"/>
  <c r="F348" i="14"/>
  <c r="F349" i="14"/>
  <c r="F350" i="14"/>
  <c r="F351" i="14"/>
  <c r="F352" i="14"/>
  <c r="F353" i="14"/>
  <c r="F354" i="14"/>
  <c r="F355" i="14"/>
  <c r="F356" i="14"/>
  <c r="F357" i="14"/>
  <c r="F358" i="14"/>
  <c r="H358" i="14" s="1"/>
  <c r="C358" i="2" s="1"/>
  <c r="F359" i="14"/>
  <c r="F360" i="14"/>
  <c r="F361" i="14"/>
  <c r="F362" i="14"/>
  <c r="F363" i="14"/>
  <c r="F364" i="14"/>
  <c r="F365" i="14"/>
  <c r="F366" i="14"/>
  <c r="F367" i="14"/>
  <c r="F368" i="14"/>
  <c r="F369" i="14"/>
  <c r="F370" i="14"/>
  <c r="F371" i="14"/>
  <c r="F372" i="14"/>
  <c r="F373" i="14"/>
  <c r="F374" i="14"/>
  <c r="F375" i="14"/>
  <c r="F376" i="14"/>
  <c r="F377" i="14"/>
  <c r="F378" i="14"/>
  <c r="F379" i="14"/>
  <c r="F380" i="14"/>
  <c r="F381" i="14"/>
  <c r="F382" i="14"/>
  <c r="F383" i="14"/>
  <c r="F384" i="14"/>
  <c r="F385" i="14"/>
  <c r="F386" i="14"/>
  <c r="F387" i="14"/>
  <c r="F388" i="14"/>
  <c r="F389" i="14"/>
  <c r="F390" i="14"/>
  <c r="F391" i="14"/>
  <c r="F392" i="14"/>
  <c r="F393" i="14"/>
  <c r="F394" i="14"/>
  <c r="F395" i="14"/>
  <c r="F396" i="14"/>
  <c r="F397" i="14"/>
  <c r="F398" i="14"/>
  <c r="F399" i="14"/>
  <c r="F400" i="14"/>
  <c r="F401" i="14"/>
  <c r="F402" i="14"/>
  <c r="F403" i="14"/>
  <c r="F404" i="14"/>
  <c r="F405" i="14"/>
  <c r="F406" i="14"/>
  <c r="F407" i="14"/>
  <c r="F408" i="14"/>
  <c r="F409" i="14"/>
  <c r="F410" i="14"/>
  <c r="F411" i="14"/>
  <c r="F412" i="14"/>
  <c r="F413" i="14"/>
  <c r="F414" i="14"/>
  <c r="F415" i="14"/>
  <c r="F416" i="14"/>
  <c r="F417" i="14"/>
  <c r="F418" i="14"/>
  <c r="F419" i="14"/>
  <c r="F420" i="14"/>
  <c r="F421" i="14"/>
  <c r="F422" i="14"/>
  <c r="F423" i="14"/>
  <c r="F424" i="14"/>
  <c r="F425" i="14"/>
  <c r="F426" i="14"/>
  <c r="F427" i="14"/>
  <c r="F428" i="14"/>
  <c r="F429" i="14"/>
  <c r="F430" i="14"/>
  <c r="F431" i="14"/>
  <c r="F432" i="14"/>
  <c r="F433" i="14"/>
  <c r="F434" i="14"/>
  <c r="F435" i="14"/>
  <c r="F436" i="14"/>
  <c r="F437" i="14"/>
  <c r="F438" i="14"/>
  <c r="F439" i="14"/>
  <c r="F440" i="14"/>
  <c r="F441" i="14"/>
  <c r="F442" i="14"/>
  <c r="F443" i="14"/>
  <c r="F444" i="14"/>
  <c r="F445" i="14"/>
  <c r="F446" i="14"/>
  <c r="F447" i="14"/>
  <c r="F448" i="14"/>
  <c r="F449" i="14"/>
  <c r="F450" i="14"/>
  <c r="F451" i="14"/>
  <c r="F452" i="14"/>
  <c r="F453" i="14"/>
  <c r="F454" i="14"/>
  <c r="F455" i="14"/>
  <c r="F456" i="14"/>
  <c r="F457" i="14"/>
  <c r="F458" i="14"/>
  <c r="F459" i="14"/>
  <c r="F460" i="14"/>
  <c r="F461" i="14"/>
  <c r="F462" i="14"/>
  <c r="F463" i="14"/>
  <c r="F464" i="14"/>
  <c r="F465" i="14"/>
  <c r="F466" i="14"/>
  <c r="F467" i="14"/>
  <c r="F468" i="14"/>
  <c r="F469" i="14"/>
  <c r="F470" i="14"/>
  <c r="F471" i="14"/>
  <c r="F472" i="14"/>
  <c r="F473" i="14"/>
  <c r="F474" i="14"/>
  <c r="F475" i="14"/>
  <c r="F476" i="14"/>
  <c r="F477" i="14"/>
  <c r="F478" i="14"/>
  <c r="F479" i="14"/>
  <c r="F480" i="14"/>
  <c r="F481" i="14"/>
  <c r="F482" i="14"/>
  <c r="F483" i="14"/>
  <c r="F484" i="14"/>
  <c r="F485" i="14"/>
  <c r="F486" i="14"/>
  <c r="F487" i="14"/>
  <c r="F488" i="14"/>
  <c r="F489" i="14"/>
  <c r="F490" i="14"/>
  <c r="F491" i="14"/>
  <c r="F492" i="14"/>
  <c r="F493" i="14"/>
  <c r="F494" i="14"/>
  <c r="F495" i="14"/>
  <c r="F496" i="14"/>
  <c r="F497" i="14"/>
  <c r="H497" i="14" s="1"/>
  <c r="C497" i="2" s="1"/>
  <c r="F498" i="14"/>
  <c r="H498" i="14" s="1"/>
  <c r="C498" i="2" s="1"/>
  <c r="F499" i="14"/>
  <c r="F500" i="14"/>
  <c r="F501" i="14"/>
  <c r="F502" i="14"/>
  <c r="F503" i="14"/>
  <c r="F504" i="14"/>
  <c r="F505" i="14"/>
  <c r="F506" i="14"/>
  <c r="F507" i="14"/>
  <c r="F508" i="14"/>
  <c r="F509" i="14"/>
  <c r="F510" i="14"/>
  <c r="F511" i="14"/>
  <c r="F512" i="14"/>
  <c r="F513" i="14"/>
  <c r="F514" i="14"/>
  <c r="F515" i="14"/>
  <c r="F516" i="14"/>
  <c r="F517" i="14"/>
  <c r="F518" i="14"/>
  <c r="H518" i="14" s="1"/>
  <c r="C518" i="2" s="1"/>
  <c r="F519" i="14"/>
  <c r="F520" i="14"/>
  <c r="F521" i="14"/>
  <c r="F522" i="14"/>
  <c r="F523" i="14"/>
  <c r="F524" i="14"/>
  <c r="F525" i="14"/>
  <c r="F526" i="14"/>
  <c r="F527" i="14"/>
  <c r="F528" i="14"/>
  <c r="F529" i="14"/>
  <c r="F530" i="14"/>
  <c r="F531" i="14"/>
  <c r="F532" i="14"/>
  <c r="F533" i="14"/>
  <c r="F534" i="14"/>
  <c r="F535" i="14"/>
  <c r="F536" i="14"/>
  <c r="F537" i="14"/>
  <c r="F538" i="14"/>
  <c r="F539" i="14"/>
  <c r="F540" i="14"/>
  <c r="F541" i="14"/>
  <c r="F542" i="14"/>
  <c r="F543" i="14"/>
  <c r="F544" i="14"/>
  <c r="F545" i="14"/>
  <c r="F546" i="14"/>
  <c r="F547" i="14"/>
  <c r="F548" i="14"/>
  <c r="H548" i="14" s="1"/>
  <c r="C548" i="2" s="1"/>
  <c r="F549" i="14"/>
  <c r="F550" i="14"/>
  <c r="F551" i="14"/>
  <c r="F552" i="14"/>
  <c r="F553" i="14"/>
  <c r="F554" i="14"/>
  <c r="F555" i="14"/>
  <c r="F556" i="14"/>
  <c r="F557" i="14"/>
  <c r="F558" i="14"/>
  <c r="H558" i="14" s="1"/>
  <c r="C558" i="2" s="1"/>
  <c r="F559" i="14"/>
  <c r="F560" i="14"/>
  <c r="F561" i="14"/>
  <c r="F562" i="14"/>
  <c r="F563" i="14"/>
  <c r="F564" i="14"/>
  <c r="F565" i="14"/>
  <c r="F566" i="14"/>
  <c r="F567" i="14"/>
  <c r="F568" i="14"/>
  <c r="F569" i="14"/>
  <c r="F570" i="14"/>
  <c r="F571" i="14"/>
  <c r="F572" i="14"/>
  <c r="F573" i="14"/>
  <c r="F574" i="14"/>
  <c r="F575" i="14"/>
  <c r="F576" i="14"/>
  <c r="F577" i="14"/>
  <c r="F578" i="14"/>
  <c r="F579" i="14"/>
  <c r="F580" i="14"/>
  <c r="F581" i="14"/>
  <c r="F582" i="14"/>
  <c r="F583" i="14"/>
  <c r="F584" i="14"/>
  <c r="F585" i="14"/>
  <c r="F586" i="14"/>
  <c r="F587" i="14"/>
  <c r="F588" i="14"/>
  <c r="F589" i="14"/>
  <c r="F590" i="14"/>
  <c r="F591" i="14"/>
  <c r="F592" i="14"/>
  <c r="F593" i="14"/>
  <c r="F594" i="14"/>
  <c r="F595" i="14"/>
  <c r="F596" i="14"/>
  <c r="F597" i="14"/>
  <c r="H597" i="14" s="1"/>
  <c r="C597" i="2" s="1"/>
  <c r="F598" i="14"/>
  <c r="F599" i="14"/>
  <c r="F600" i="14"/>
  <c r="F601" i="14"/>
  <c r="F602" i="14"/>
  <c r="F603" i="14"/>
  <c r="F604" i="14"/>
  <c r="F605" i="14"/>
  <c r="F606" i="14"/>
  <c r="F607" i="14"/>
  <c r="F608" i="14"/>
  <c r="F609" i="14"/>
  <c r="F610" i="14"/>
  <c r="F611" i="14"/>
  <c r="F612" i="14"/>
  <c r="F613" i="14"/>
  <c r="F614" i="14"/>
  <c r="F615" i="14"/>
  <c r="F616" i="14"/>
  <c r="F617" i="14"/>
  <c r="F618" i="14"/>
  <c r="F619" i="14"/>
  <c r="F620" i="14"/>
  <c r="F621" i="14"/>
  <c r="F622" i="14"/>
  <c r="F623" i="14"/>
  <c r="F624" i="14"/>
  <c r="F625" i="14"/>
  <c r="F626" i="14"/>
  <c r="F627" i="14"/>
  <c r="F628" i="14"/>
  <c r="F629" i="14"/>
  <c r="F630" i="14"/>
  <c r="F631" i="14"/>
  <c r="F632" i="14"/>
  <c r="F633" i="14"/>
  <c r="F634" i="14"/>
  <c r="F635" i="14"/>
  <c r="F636" i="14"/>
  <c r="F637" i="14"/>
  <c r="F638" i="14"/>
  <c r="F639" i="14"/>
  <c r="F640" i="14"/>
  <c r="F641" i="14"/>
  <c r="F642" i="14"/>
  <c r="F643" i="14"/>
  <c r="F644" i="14"/>
  <c r="F645" i="14"/>
  <c r="F646" i="14"/>
  <c r="F647" i="14"/>
  <c r="F648" i="14"/>
  <c r="F649" i="14"/>
  <c r="F650" i="14"/>
  <c r="F651" i="14"/>
  <c r="F652" i="14"/>
  <c r="F653" i="14"/>
  <c r="F654" i="14"/>
  <c r="F655" i="14"/>
  <c r="F656" i="14"/>
  <c r="F657" i="14"/>
  <c r="F658" i="14"/>
  <c r="F659" i="14"/>
  <c r="F660" i="14"/>
  <c r="F661" i="14"/>
  <c r="F662" i="14"/>
  <c r="F663" i="14"/>
  <c r="F664" i="14"/>
  <c r="F665" i="14"/>
  <c r="F666" i="14"/>
  <c r="F667" i="14"/>
  <c r="F668" i="14"/>
  <c r="F669" i="14"/>
  <c r="F670" i="14"/>
  <c r="F671" i="14"/>
  <c r="F672" i="14"/>
  <c r="F673" i="14"/>
  <c r="F674" i="14"/>
  <c r="F675" i="14"/>
  <c r="F676" i="14"/>
  <c r="F677" i="14"/>
  <c r="F678" i="14"/>
  <c r="F679" i="14"/>
  <c r="F680" i="14"/>
  <c r="F681" i="14"/>
  <c r="F682" i="14"/>
  <c r="F683" i="14"/>
  <c r="F684" i="14"/>
  <c r="F685" i="14"/>
  <c r="F686" i="14"/>
  <c r="F687" i="14"/>
  <c r="F688" i="14"/>
  <c r="F689" i="14"/>
  <c r="F690" i="14"/>
  <c r="F691" i="14"/>
  <c r="F692" i="14"/>
  <c r="F693" i="14"/>
  <c r="F694" i="14"/>
  <c r="F695" i="14"/>
  <c r="F696" i="14"/>
  <c r="F697" i="14"/>
  <c r="F698" i="14"/>
  <c r="F699" i="14"/>
  <c r="F700" i="14"/>
  <c r="F701" i="14"/>
  <c r="F702" i="14"/>
  <c r="F703" i="14"/>
  <c r="F704" i="14"/>
  <c r="E705" i="27" l="1"/>
  <c r="E705" i="13"/>
  <c r="G705" i="6"/>
  <c r="E705" i="2" s="1"/>
  <c r="E729" i="6"/>
  <c r="E712" i="6"/>
  <c r="E721" i="6"/>
  <c r="E725" i="6"/>
  <c r="E710" i="6"/>
  <c r="E726" i="6"/>
  <c r="E724" i="6"/>
  <c r="E709" i="6"/>
  <c r="E727" i="6"/>
  <c r="E723" i="6"/>
  <c r="E706" i="6"/>
  <c r="E728" i="6"/>
  <c r="E722" i="6"/>
  <c r="E707" i="6"/>
  <c r="E720" i="6"/>
  <c r="E708" i="6"/>
  <c r="E719" i="6"/>
  <c r="E711" i="6"/>
  <c r="E715" i="6"/>
  <c r="E716" i="6"/>
  <c r="E714" i="6"/>
  <c r="E717" i="6"/>
  <c r="E730" i="6"/>
  <c r="E713" i="6"/>
  <c r="E718" i="6"/>
  <c r="F726" i="5"/>
  <c r="F716" i="5"/>
  <c r="F706" i="5"/>
  <c r="F725" i="5"/>
  <c r="F715" i="5"/>
  <c r="F724" i="5"/>
  <c r="F714" i="5"/>
  <c r="F723" i="5"/>
  <c r="F713" i="5"/>
  <c r="F722" i="5"/>
  <c r="F712" i="5"/>
  <c r="F721" i="5"/>
  <c r="F711" i="5"/>
  <c r="F705" i="5"/>
  <c r="F730" i="5"/>
  <c r="F720" i="5"/>
  <c r="F710" i="5"/>
  <c r="H27" i="5"/>
  <c r="D27" i="2" s="1"/>
  <c r="F729" i="5"/>
  <c r="F719" i="5"/>
  <c r="F709" i="5"/>
  <c r="F728" i="5"/>
  <c r="F718" i="5"/>
  <c r="F708" i="5"/>
  <c r="F727" i="5"/>
  <c r="F717" i="5"/>
  <c r="F707" i="5"/>
  <c r="F726" i="14"/>
  <c r="F716" i="14"/>
  <c r="F706" i="14"/>
  <c r="F725" i="14"/>
  <c r="F715" i="14"/>
  <c r="F724" i="14"/>
  <c r="F714" i="14"/>
  <c r="F723" i="14"/>
  <c r="F713" i="14"/>
  <c r="F705" i="14"/>
  <c r="F712" i="14"/>
  <c r="H19" i="14"/>
  <c r="C19" i="2" s="1"/>
  <c r="F721" i="14"/>
  <c r="F722" i="14"/>
  <c r="F711" i="14"/>
  <c r="F730" i="14"/>
  <c r="F720" i="14"/>
  <c r="F710" i="14"/>
  <c r="F709" i="14"/>
  <c r="F729" i="14"/>
  <c r="F718" i="14"/>
  <c r="F719" i="14"/>
  <c r="F728" i="14"/>
  <c r="F708" i="14"/>
  <c r="F727" i="14"/>
  <c r="F717" i="14"/>
  <c r="F707" i="14"/>
  <c r="L21" i="3"/>
  <c r="M21" i="3"/>
  <c r="L20" i="3"/>
  <c r="M20" i="3"/>
  <c r="L35" i="3"/>
  <c r="M35" i="3"/>
  <c r="L29" i="3"/>
  <c r="M29" i="3"/>
  <c r="L18" i="3"/>
  <c r="M18" i="3"/>
  <c r="L16" i="3"/>
  <c r="M16" i="3"/>
  <c r="L28" i="3"/>
  <c r="M28" i="3"/>
  <c r="M36" i="3"/>
  <c r="L36" i="3"/>
  <c r="M358" i="2"/>
  <c r="M268" i="2"/>
  <c r="H32" i="14"/>
  <c r="C32" i="2" s="1"/>
  <c r="M32" i="2" s="1"/>
  <c r="C32" i="27"/>
  <c r="C32" i="13"/>
  <c r="H640" i="14"/>
  <c r="C640" i="2" s="1"/>
  <c r="C640" i="27"/>
  <c r="C640" i="13"/>
  <c r="H390" i="14"/>
  <c r="C390" i="2" s="1"/>
  <c r="C390" i="27"/>
  <c r="C390" i="13"/>
  <c r="H360" i="14"/>
  <c r="C360" i="2" s="1"/>
  <c r="C360" i="27"/>
  <c r="C360" i="13"/>
  <c r="H300" i="14"/>
  <c r="C300" i="2" s="1"/>
  <c r="C300" i="27"/>
  <c r="C300" i="13"/>
  <c r="H240" i="14"/>
  <c r="C240" i="2" s="1"/>
  <c r="C240" i="27"/>
  <c r="C240" i="13"/>
  <c r="H177" i="14"/>
  <c r="C177" i="2" s="1"/>
  <c r="C177" i="27"/>
  <c r="C177" i="13"/>
  <c r="H119" i="14"/>
  <c r="C119" i="2" s="1"/>
  <c r="C119" i="27"/>
  <c r="C119" i="13"/>
  <c r="H89" i="14"/>
  <c r="C89" i="2" s="1"/>
  <c r="C89" i="27"/>
  <c r="C89" i="13"/>
  <c r="H69" i="14"/>
  <c r="C69" i="2" s="1"/>
  <c r="C69" i="27"/>
  <c r="C69" i="13"/>
  <c r="H44" i="14"/>
  <c r="C44" i="2" s="1"/>
  <c r="M44" i="2" s="1"/>
  <c r="C44" i="27"/>
  <c r="C44" i="13"/>
  <c r="H27" i="14"/>
  <c r="C27" i="2" s="1"/>
  <c r="C27" i="27"/>
  <c r="C27" i="13"/>
  <c r="H696" i="14"/>
  <c r="C696" i="2" s="1"/>
  <c r="C696" i="27"/>
  <c r="C696" i="13"/>
  <c r="H556" i="14"/>
  <c r="C556" i="2" s="1"/>
  <c r="C556" i="27"/>
  <c r="C556" i="13"/>
  <c r="H206" i="14"/>
  <c r="C206" i="2" s="1"/>
  <c r="C206" i="27"/>
  <c r="C206" i="13"/>
  <c r="D780" i="27"/>
  <c r="D780" i="13"/>
  <c r="D770" i="27"/>
  <c r="D770" i="13"/>
  <c r="D760" i="27"/>
  <c r="D760" i="13"/>
  <c r="D750" i="27"/>
  <c r="D750" i="13"/>
  <c r="D740" i="27"/>
  <c r="D740" i="13"/>
  <c r="D704" i="27"/>
  <c r="D704" i="13"/>
  <c r="D694" i="27"/>
  <c r="D694" i="13"/>
  <c r="D684" i="27"/>
  <c r="D684" i="13"/>
  <c r="D674" i="27"/>
  <c r="D674" i="13"/>
  <c r="D664" i="27"/>
  <c r="D664" i="13"/>
  <c r="D654" i="27"/>
  <c r="D654" i="13"/>
  <c r="D644" i="27"/>
  <c r="D644" i="13"/>
  <c r="D634" i="27"/>
  <c r="D634" i="13"/>
  <c r="D624" i="27"/>
  <c r="D624" i="13"/>
  <c r="D614" i="27"/>
  <c r="D614" i="13"/>
  <c r="D604" i="27"/>
  <c r="D604" i="13"/>
  <c r="H579" i="5"/>
  <c r="D579" i="2" s="1"/>
  <c r="D579" i="27"/>
  <c r="D579" i="13"/>
  <c r="D565" i="27"/>
  <c r="D565" i="13"/>
  <c r="D555" i="27"/>
  <c r="D555" i="13"/>
  <c r="D545" i="27"/>
  <c r="D545" i="13"/>
  <c r="D535" i="27"/>
  <c r="D535" i="13"/>
  <c r="D525" i="27"/>
  <c r="D525" i="13"/>
  <c r="D515" i="27"/>
  <c r="D515" i="13"/>
  <c r="D505" i="27"/>
  <c r="D505" i="13"/>
  <c r="D495" i="27"/>
  <c r="D495" i="13"/>
  <c r="D485" i="27"/>
  <c r="D485" i="13"/>
  <c r="D475" i="27"/>
  <c r="D475" i="13"/>
  <c r="D465" i="27"/>
  <c r="D465" i="13"/>
  <c r="D455" i="27"/>
  <c r="D455" i="13"/>
  <c r="D445" i="27"/>
  <c r="D445" i="13"/>
  <c r="D435" i="27"/>
  <c r="D435" i="13"/>
  <c r="D425" i="27"/>
  <c r="D425" i="13"/>
  <c r="D415" i="27"/>
  <c r="D415" i="13"/>
  <c r="D405" i="27"/>
  <c r="D405" i="13"/>
  <c r="D395" i="27"/>
  <c r="D395" i="13"/>
  <c r="D385" i="27"/>
  <c r="D385" i="13"/>
  <c r="D375" i="27"/>
  <c r="D375" i="13"/>
  <c r="D365" i="27"/>
  <c r="D365" i="13"/>
  <c r="D355" i="27"/>
  <c r="D355" i="13"/>
  <c r="D345" i="27"/>
  <c r="D345" i="13"/>
  <c r="D335" i="27"/>
  <c r="D335" i="13"/>
  <c r="D325" i="27"/>
  <c r="D325" i="13"/>
  <c r="D315" i="27"/>
  <c r="D315" i="13"/>
  <c r="D305" i="27"/>
  <c r="D305" i="13"/>
  <c r="D295" i="27"/>
  <c r="D295" i="13"/>
  <c r="D285" i="27"/>
  <c r="D285" i="13"/>
  <c r="D275" i="27"/>
  <c r="D275" i="13"/>
  <c r="D265" i="27"/>
  <c r="D265" i="13"/>
  <c r="D255" i="27"/>
  <c r="D255" i="13"/>
  <c r="D245" i="27"/>
  <c r="D245" i="13"/>
  <c r="D235" i="27"/>
  <c r="D235" i="13"/>
  <c r="D225" i="27"/>
  <c r="D225" i="13"/>
  <c r="D215" i="27"/>
  <c r="D215" i="13"/>
  <c r="D205" i="27"/>
  <c r="D205" i="13"/>
  <c r="D195" i="27"/>
  <c r="D195" i="13"/>
  <c r="D185" i="27"/>
  <c r="D185" i="13"/>
  <c r="D175" i="27"/>
  <c r="D175" i="13"/>
  <c r="D165" i="27"/>
  <c r="D165" i="13"/>
  <c r="D155" i="27"/>
  <c r="D155" i="13"/>
  <c r="D145" i="27"/>
  <c r="D145" i="13"/>
  <c r="D135" i="27"/>
  <c r="D135" i="13"/>
  <c r="D125" i="27"/>
  <c r="D125" i="13"/>
  <c r="D115" i="27"/>
  <c r="D115" i="13"/>
  <c r="D105" i="27"/>
  <c r="D105" i="13"/>
  <c r="D95" i="27"/>
  <c r="D95" i="13"/>
  <c r="D85" i="27"/>
  <c r="D85" i="13"/>
  <c r="D75" i="27"/>
  <c r="D75" i="13"/>
  <c r="D65" i="27"/>
  <c r="D65" i="13"/>
  <c r="D55" i="27"/>
  <c r="D55" i="13"/>
  <c r="D45" i="27"/>
  <c r="D45" i="13"/>
  <c r="D35" i="27"/>
  <c r="D35" i="13"/>
  <c r="D25" i="27"/>
  <c r="D25" i="13"/>
  <c r="D15" i="27"/>
  <c r="D15" i="13"/>
  <c r="D5" i="27"/>
  <c r="D5" i="13"/>
  <c r="H586" i="5"/>
  <c r="D586" i="2" s="1"/>
  <c r="D586" i="27"/>
  <c r="D586" i="13"/>
  <c r="H599" i="5"/>
  <c r="D599" i="2" s="1"/>
  <c r="D599" i="27"/>
  <c r="D599" i="13"/>
  <c r="E782" i="27"/>
  <c r="E782" i="13"/>
  <c r="E772" i="27"/>
  <c r="E772" i="13"/>
  <c r="E762" i="27"/>
  <c r="E762" i="13"/>
  <c r="E752" i="27"/>
  <c r="E752" i="13"/>
  <c r="E742" i="27"/>
  <c r="E742" i="13"/>
  <c r="E732" i="27"/>
  <c r="E732" i="13"/>
  <c r="E696" i="27"/>
  <c r="E696" i="13"/>
  <c r="G686" i="6"/>
  <c r="E686" i="2" s="1"/>
  <c r="E686" i="27"/>
  <c r="E686" i="13"/>
  <c r="E676" i="27"/>
  <c r="E676" i="13"/>
  <c r="E666" i="27"/>
  <c r="E666" i="13"/>
  <c r="G656" i="6"/>
  <c r="E656" i="2" s="1"/>
  <c r="E656" i="27"/>
  <c r="E656" i="13"/>
  <c r="E646" i="27"/>
  <c r="E646" i="13"/>
  <c r="G636" i="6"/>
  <c r="E636" i="2" s="1"/>
  <c r="E636" i="27"/>
  <c r="E636" i="13"/>
  <c r="E626" i="27"/>
  <c r="E626" i="13"/>
  <c r="E616" i="27"/>
  <c r="E616" i="13"/>
  <c r="E606" i="13"/>
  <c r="E606" i="27"/>
  <c r="E596" i="13"/>
  <c r="E596" i="27"/>
  <c r="G586" i="6"/>
  <c r="E586" i="2" s="1"/>
  <c r="E586" i="27"/>
  <c r="E586" i="13"/>
  <c r="E576" i="27"/>
  <c r="E576" i="13"/>
  <c r="E566" i="27"/>
  <c r="E566" i="13"/>
  <c r="E556" i="27"/>
  <c r="E556" i="13"/>
  <c r="E546" i="27"/>
  <c r="E546" i="13"/>
  <c r="G536" i="6"/>
  <c r="E536" i="2" s="1"/>
  <c r="E536" i="27"/>
  <c r="E536" i="13"/>
  <c r="G526" i="6"/>
  <c r="E526" i="2" s="1"/>
  <c r="E526" i="27"/>
  <c r="E526" i="13"/>
  <c r="E516" i="27"/>
  <c r="E516" i="13"/>
  <c r="E506" i="27"/>
  <c r="E506" i="13"/>
  <c r="E496" i="27"/>
  <c r="E496" i="13"/>
  <c r="G486" i="6"/>
  <c r="E486" i="2" s="1"/>
  <c r="E486" i="27"/>
  <c r="E486" i="13"/>
  <c r="G476" i="6"/>
  <c r="E476" i="2" s="1"/>
  <c r="E476" i="27"/>
  <c r="E476" i="13"/>
  <c r="E466" i="27"/>
  <c r="E466" i="13"/>
  <c r="G456" i="6"/>
  <c r="E456" i="2" s="1"/>
  <c r="E456" i="27"/>
  <c r="E456" i="13"/>
  <c r="E446" i="27"/>
  <c r="E446" i="13"/>
  <c r="G436" i="6"/>
  <c r="E436" i="2" s="1"/>
  <c r="E436" i="27"/>
  <c r="E436" i="13"/>
  <c r="E426" i="27"/>
  <c r="E426" i="13"/>
  <c r="E416" i="27"/>
  <c r="E416" i="13"/>
  <c r="G406" i="6"/>
  <c r="E406" i="2" s="1"/>
  <c r="E406" i="27"/>
  <c r="E406" i="13"/>
  <c r="E396" i="27"/>
  <c r="E396" i="13"/>
  <c r="G386" i="6"/>
  <c r="E386" i="2" s="1"/>
  <c r="E386" i="27"/>
  <c r="E386" i="13"/>
  <c r="G376" i="6"/>
  <c r="E376" i="2" s="1"/>
  <c r="E376" i="27"/>
  <c r="E376" i="13"/>
  <c r="G366" i="6"/>
  <c r="E366" i="2" s="1"/>
  <c r="E366" i="27"/>
  <c r="E366" i="13"/>
  <c r="G356" i="6"/>
  <c r="E356" i="2" s="1"/>
  <c r="E356" i="27"/>
  <c r="E356" i="13"/>
  <c r="E346" i="27"/>
  <c r="E346" i="13"/>
  <c r="G336" i="6"/>
  <c r="E336" i="2" s="1"/>
  <c r="E336" i="27"/>
  <c r="E336" i="13"/>
  <c r="E326" i="27"/>
  <c r="E326" i="13"/>
  <c r="E316" i="27"/>
  <c r="E316" i="13"/>
  <c r="E306" i="27"/>
  <c r="E306" i="13"/>
  <c r="E296" i="27"/>
  <c r="E296" i="13"/>
  <c r="G286" i="6"/>
  <c r="E286" i="2" s="1"/>
  <c r="E286" i="27"/>
  <c r="E286" i="13"/>
  <c r="E276" i="27"/>
  <c r="E276" i="13"/>
  <c r="E266" i="27"/>
  <c r="E266" i="13"/>
  <c r="E256" i="27"/>
  <c r="E256" i="13"/>
  <c r="E246" i="27"/>
  <c r="E246" i="13"/>
  <c r="G236" i="6"/>
  <c r="E236" i="2" s="1"/>
  <c r="E236" i="27"/>
  <c r="E236" i="13"/>
  <c r="E226" i="27"/>
  <c r="E226" i="13"/>
  <c r="E216" i="27"/>
  <c r="E216" i="13"/>
  <c r="E206" i="27"/>
  <c r="E206" i="13"/>
  <c r="E196" i="27"/>
  <c r="E196" i="13"/>
  <c r="G186" i="6"/>
  <c r="E186" i="2" s="1"/>
  <c r="E186" i="27"/>
  <c r="E186" i="13"/>
  <c r="G176" i="6"/>
  <c r="E176" i="2" s="1"/>
  <c r="E176" i="27"/>
  <c r="E176" i="13"/>
  <c r="G166" i="6"/>
  <c r="E166" i="2" s="1"/>
  <c r="E166" i="27"/>
  <c r="E166" i="13"/>
  <c r="E156" i="27"/>
  <c r="E156" i="13"/>
  <c r="E146" i="27"/>
  <c r="E146" i="13"/>
  <c r="G136" i="6"/>
  <c r="E136" i="2" s="1"/>
  <c r="E136" i="27"/>
  <c r="E136" i="13"/>
  <c r="E126" i="27"/>
  <c r="E126" i="13"/>
  <c r="E116" i="27"/>
  <c r="E116" i="13"/>
  <c r="E106" i="27"/>
  <c r="E106" i="13"/>
  <c r="E96" i="27"/>
  <c r="E96" i="13"/>
  <c r="G86" i="6"/>
  <c r="E86" i="2" s="1"/>
  <c r="E86" i="27"/>
  <c r="E86" i="13"/>
  <c r="E76" i="27"/>
  <c r="E76" i="13"/>
  <c r="E66" i="27"/>
  <c r="E66" i="13"/>
  <c r="E56" i="27"/>
  <c r="E56" i="13"/>
  <c r="E46" i="27"/>
  <c r="E46" i="13"/>
  <c r="G36" i="6"/>
  <c r="E36" i="2" s="1"/>
  <c r="E36" i="27"/>
  <c r="E36" i="13"/>
  <c r="G23" i="6"/>
  <c r="E23" i="2" s="1"/>
  <c r="E23" i="27"/>
  <c r="E23" i="13"/>
  <c r="G8" i="6"/>
  <c r="E8" i="2" s="1"/>
  <c r="E8" i="27"/>
  <c r="E8" i="13"/>
  <c r="G24" i="6"/>
  <c r="E24" i="2" s="1"/>
  <c r="E24" i="27"/>
  <c r="E24" i="13"/>
  <c r="H21" i="14"/>
  <c r="C21" i="2" s="1"/>
  <c r="C21" i="27"/>
  <c r="C21" i="13"/>
  <c r="H680" i="14"/>
  <c r="C680" i="2" s="1"/>
  <c r="C680" i="27"/>
  <c r="C680" i="13"/>
  <c r="H650" i="14"/>
  <c r="C650" i="2" s="1"/>
  <c r="C650" i="27"/>
  <c r="C650" i="13"/>
  <c r="H620" i="14"/>
  <c r="C620" i="2" s="1"/>
  <c r="C620" i="27"/>
  <c r="C620" i="13"/>
  <c r="H600" i="14"/>
  <c r="C600" i="2" s="1"/>
  <c r="C600" i="27"/>
  <c r="C600" i="13"/>
  <c r="H580" i="14"/>
  <c r="C580" i="2" s="1"/>
  <c r="C580" i="27"/>
  <c r="C580" i="13"/>
  <c r="H560" i="14"/>
  <c r="C560" i="2" s="1"/>
  <c r="C560" i="27"/>
  <c r="C560" i="13"/>
  <c r="H540" i="14"/>
  <c r="C540" i="2" s="1"/>
  <c r="C540" i="27"/>
  <c r="C540" i="13"/>
  <c r="H520" i="14"/>
  <c r="C520" i="2" s="1"/>
  <c r="C520" i="27"/>
  <c r="C520" i="13"/>
  <c r="H500" i="14"/>
  <c r="C500" i="2" s="1"/>
  <c r="C500" i="27"/>
  <c r="C500" i="13"/>
  <c r="H470" i="14"/>
  <c r="C470" i="2" s="1"/>
  <c r="C470" i="27"/>
  <c r="C470" i="13"/>
  <c r="H440" i="14"/>
  <c r="C440" i="2" s="1"/>
  <c r="C440" i="27"/>
  <c r="C440" i="13"/>
  <c r="H420" i="14"/>
  <c r="C420" i="2" s="1"/>
  <c r="C420" i="27"/>
  <c r="C420" i="13"/>
  <c r="H410" i="14"/>
  <c r="C410" i="2" s="1"/>
  <c r="C410" i="27"/>
  <c r="C410" i="13"/>
  <c r="H370" i="14"/>
  <c r="C370" i="2" s="1"/>
  <c r="C370" i="27"/>
  <c r="C370" i="13"/>
  <c r="H340" i="14"/>
  <c r="C340" i="2" s="1"/>
  <c r="C340" i="27"/>
  <c r="C340" i="13"/>
  <c r="H310" i="14"/>
  <c r="C310" i="2" s="1"/>
  <c r="C310" i="27"/>
  <c r="C310" i="13"/>
  <c r="H290" i="14"/>
  <c r="C290" i="2" s="1"/>
  <c r="C290" i="27"/>
  <c r="C290" i="13"/>
  <c r="H270" i="14"/>
  <c r="C270" i="2" s="1"/>
  <c r="C270" i="27"/>
  <c r="C270" i="13"/>
  <c r="H260" i="14"/>
  <c r="C260" i="2" s="1"/>
  <c r="C260" i="27"/>
  <c r="C260" i="13"/>
  <c r="H230" i="14"/>
  <c r="C230" i="2" s="1"/>
  <c r="C230" i="27"/>
  <c r="C230" i="13"/>
  <c r="H210" i="14"/>
  <c r="C210" i="2" s="1"/>
  <c r="C210" i="27"/>
  <c r="C210" i="13"/>
  <c r="H200" i="14"/>
  <c r="C200" i="2" s="1"/>
  <c r="C200" i="27"/>
  <c r="C200" i="13"/>
  <c r="H162" i="14"/>
  <c r="C162" i="2" s="1"/>
  <c r="C162" i="27"/>
  <c r="C162" i="13"/>
  <c r="H109" i="14"/>
  <c r="C109" i="2" s="1"/>
  <c r="C109" i="27"/>
  <c r="C109" i="13"/>
  <c r="H79" i="14"/>
  <c r="C79" i="2" s="1"/>
  <c r="C79" i="27"/>
  <c r="C79" i="13"/>
  <c r="H59" i="14"/>
  <c r="C59" i="2" s="1"/>
  <c r="C59" i="27"/>
  <c r="C59" i="13"/>
  <c r="H7" i="14"/>
  <c r="C7" i="2" s="1"/>
  <c r="C7" i="27"/>
  <c r="C7" i="13"/>
  <c r="H686" i="14"/>
  <c r="C686" i="2" s="1"/>
  <c r="C686" i="27"/>
  <c r="C686" i="13"/>
  <c r="H676" i="14"/>
  <c r="C676" i="2" s="1"/>
  <c r="C676" i="27"/>
  <c r="C676" i="13"/>
  <c r="H666" i="14"/>
  <c r="C666" i="2" s="1"/>
  <c r="C666" i="27"/>
  <c r="C666" i="13"/>
  <c r="H656" i="14"/>
  <c r="C656" i="2" s="1"/>
  <c r="C656" i="27"/>
  <c r="C656" i="13"/>
  <c r="H646" i="14"/>
  <c r="C646" i="2" s="1"/>
  <c r="C646" i="27"/>
  <c r="C646" i="13"/>
  <c r="H636" i="14"/>
  <c r="C636" i="2" s="1"/>
  <c r="C636" i="27"/>
  <c r="C636" i="13"/>
  <c r="H626" i="14"/>
  <c r="C626" i="2" s="1"/>
  <c r="C626" i="27"/>
  <c r="C626" i="13"/>
  <c r="H616" i="14"/>
  <c r="C616" i="2" s="1"/>
  <c r="C616" i="27"/>
  <c r="C616" i="13"/>
  <c r="H606" i="14"/>
  <c r="C606" i="2" s="1"/>
  <c r="C606" i="27"/>
  <c r="C606" i="13"/>
  <c r="H596" i="14"/>
  <c r="C596" i="2" s="1"/>
  <c r="C596" i="27"/>
  <c r="C596" i="13"/>
  <c r="H586" i="14"/>
  <c r="C586" i="2" s="1"/>
  <c r="M586" i="2" s="1"/>
  <c r="C586" i="27"/>
  <c r="C586" i="13"/>
  <c r="H576" i="14"/>
  <c r="C576" i="2" s="1"/>
  <c r="C576" i="27"/>
  <c r="C576" i="13"/>
  <c r="H566" i="14"/>
  <c r="C566" i="2" s="1"/>
  <c r="C566" i="27"/>
  <c r="C566" i="13"/>
  <c r="H546" i="14"/>
  <c r="C546" i="2" s="1"/>
  <c r="C546" i="27"/>
  <c r="C546" i="13"/>
  <c r="H536" i="14"/>
  <c r="C536" i="2" s="1"/>
  <c r="C536" i="27"/>
  <c r="C536" i="13"/>
  <c r="H526" i="14"/>
  <c r="C526" i="2" s="1"/>
  <c r="C526" i="27"/>
  <c r="C526" i="13"/>
  <c r="C516" i="27"/>
  <c r="C516" i="13"/>
  <c r="C506" i="27"/>
  <c r="C506" i="13"/>
  <c r="H496" i="14"/>
  <c r="C496" i="2" s="1"/>
  <c r="C496" i="27"/>
  <c r="C496" i="13"/>
  <c r="H486" i="14"/>
  <c r="C486" i="2" s="1"/>
  <c r="C486" i="27"/>
  <c r="C486" i="13"/>
  <c r="H476" i="14"/>
  <c r="C476" i="2" s="1"/>
  <c r="C476" i="27"/>
  <c r="C476" i="13"/>
  <c r="H466" i="14"/>
  <c r="C466" i="2" s="1"/>
  <c r="C466" i="27"/>
  <c r="C466" i="13"/>
  <c r="H456" i="14"/>
  <c r="C456" i="2" s="1"/>
  <c r="C456" i="27"/>
  <c r="C456" i="13"/>
  <c r="H446" i="14"/>
  <c r="C446" i="2" s="1"/>
  <c r="C446" i="27"/>
  <c r="C446" i="13"/>
  <c r="H436" i="14"/>
  <c r="C436" i="2" s="1"/>
  <c r="C436" i="27"/>
  <c r="C436" i="13"/>
  <c r="H426" i="14"/>
  <c r="C426" i="2" s="1"/>
  <c r="C426" i="27"/>
  <c r="C426" i="13"/>
  <c r="H416" i="14"/>
  <c r="C416" i="2" s="1"/>
  <c r="C416" i="27"/>
  <c r="C416" i="13"/>
  <c r="H406" i="14"/>
  <c r="C406" i="2" s="1"/>
  <c r="C406" i="27"/>
  <c r="C406" i="13"/>
  <c r="H396" i="14"/>
  <c r="C396" i="2" s="1"/>
  <c r="C396" i="27"/>
  <c r="C396" i="13"/>
  <c r="H386" i="14"/>
  <c r="C386" i="2" s="1"/>
  <c r="C386" i="27"/>
  <c r="C386" i="13"/>
  <c r="H376" i="14"/>
  <c r="C376" i="2" s="1"/>
  <c r="C376" i="27"/>
  <c r="C376" i="13"/>
  <c r="H366" i="14"/>
  <c r="C366" i="2" s="1"/>
  <c r="C366" i="27"/>
  <c r="C366" i="13"/>
  <c r="H356" i="14"/>
  <c r="C356" i="2" s="1"/>
  <c r="C356" i="27"/>
  <c r="C356" i="13"/>
  <c r="H346" i="14"/>
  <c r="C346" i="2" s="1"/>
  <c r="C346" i="27"/>
  <c r="C346" i="13"/>
  <c r="H336" i="14"/>
  <c r="C336" i="2" s="1"/>
  <c r="C336" i="27"/>
  <c r="C336" i="13"/>
  <c r="H326" i="14"/>
  <c r="C326" i="2" s="1"/>
  <c r="C326" i="27"/>
  <c r="C326" i="13"/>
  <c r="H316" i="14"/>
  <c r="C316" i="2" s="1"/>
  <c r="C316" i="27"/>
  <c r="C316" i="13"/>
  <c r="H306" i="14"/>
  <c r="C306" i="2" s="1"/>
  <c r="C306" i="27"/>
  <c r="C306" i="13"/>
  <c r="H296" i="14"/>
  <c r="C296" i="2" s="1"/>
  <c r="M296" i="2" s="1"/>
  <c r="C296" i="27"/>
  <c r="C296" i="13"/>
  <c r="H286" i="14"/>
  <c r="C286" i="2" s="1"/>
  <c r="C286" i="27"/>
  <c r="C286" i="13"/>
  <c r="H276" i="14"/>
  <c r="C276" i="2" s="1"/>
  <c r="C276" i="27"/>
  <c r="C276" i="13"/>
  <c r="H266" i="14"/>
  <c r="C266" i="2" s="1"/>
  <c r="C266" i="27"/>
  <c r="C266" i="13"/>
  <c r="H256" i="14"/>
  <c r="C256" i="2" s="1"/>
  <c r="C256" i="27"/>
  <c r="C256" i="13"/>
  <c r="H246" i="14"/>
  <c r="C246" i="2" s="1"/>
  <c r="C246" i="27"/>
  <c r="C246" i="13"/>
  <c r="H236" i="14"/>
  <c r="C236" i="2" s="1"/>
  <c r="C236" i="27"/>
  <c r="C236" i="13"/>
  <c r="H226" i="14"/>
  <c r="C226" i="2" s="1"/>
  <c r="C226" i="27"/>
  <c r="C226" i="13"/>
  <c r="H216" i="14"/>
  <c r="C216" i="2" s="1"/>
  <c r="C216" i="27"/>
  <c r="C216" i="13"/>
  <c r="H196" i="14"/>
  <c r="C196" i="2" s="1"/>
  <c r="C196" i="27"/>
  <c r="C196" i="13"/>
  <c r="H186" i="14"/>
  <c r="C186" i="2" s="1"/>
  <c r="C186" i="27"/>
  <c r="C186" i="13"/>
  <c r="H172" i="14"/>
  <c r="C172" i="2" s="1"/>
  <c r="M172" i="2" s="1"/>
  <c r="C172" i="27"/>
  <c r="C172" i="13"/>
  <c r="M145" i="2"/>
  <c r="H125" i="14"/>
  <c r="C125" i="2" s="1"/>
  <c r="M125" i="2" s="1"/>
  <c r="C125" i="27"/>
  <c r="C125" i="13"/>
  <c r="H115" i="14"/>
  <c r="C115" i="2" s="1"/>
  <c r="M115" i="2" s="1"/>
  <c r="C115" i="27"/>
  <c r="C115" i="13"/>
  <c r="H105" i="14"/>
  <c r="C105" i="2" s="1"/>
  <c r="M105" i="2" s="1"/>
  <c r="C105" i="27"/>
  <c r="C105" i="13"/>
  <c r="H95" i="14"/>
  <c r="C95" i="2" s="1"/>
  <c r="C95" i="27"/>
  <c r="C95" i="13"/>
  <c r="H85" i="14"/>
  <c r="C85" i="2" s="1"/>
  <c r="M85" i="2" s="1"/>
  <c r="C85" i="27"/>
  <c r="C85" i="13"/>
  <c r="H75" i="14"/>
  <c r="C75" i="2" s="1"/>
  <c r="M75" i="2" s="1"/>
  <c r="C75" i="27"/>
  <c r="C75" i="13"/>
  <c r="H65" i="14"/>
  <c r="C65" i="2" s="1"/>
  <c r="C65" i="27"/>
  <c r="C65" i="13"/>
  <c r="H55" i="14"/>
  <c r="C55" i="2" s="1"/>
  <c r="M55" i="2" s="1"/>
  <c r="C55" i="27"/>
  <c r="C55" i="13"/>
  <c r="H36" i="14"/>
  <c r="C36" i="2" s="1"/>
  <c r="C36" i="27"/>
  <c r="C36" i="13"/>
  <c r="C23" i="27"/>
  <c r="C23" i="13"/>
  <c r="C13" i="27"/>
  <c r="C13" i="13"/>
  <c r="C775" i="27"/>
  <c r="C775" i="13"/>
  <c r="H765" i="14"/>
  <c r="C37" i="3" s="1"/>
  <c r="C765" i="27"/>
  <c r="C765" i="13"/>
  <c r="H755" i="14"/>
  <c r="C27" i="3" s="1"/>
  <c r="C755" i="27"/>
  <c r="C755" i="13"/>
  <c r="H745" i="14"/>
  <c r="C17" i="3" s="1"/>
  <c r="C745" i="27"/>
  <c r="C745" i="13"/>
  <c r="H735" i="14"/>
  <c r="C7" i="3" s="1"/>
  <c r="C735" i="27"/>
  <c r="C735" i="13"/>
  <c r="H39" i="14"/>
  <c r="C39" i="2" s="1"/>
  <c r="C39" i="27"/>
  <c r="C39" i="13"/>
  <c r="C156" i="27"/>
  <c r="C156" i="13"/>
  <c r="H146" i="14"/>
  <c r="C146" i="2" s="1"/>
  <c r="C146" i="27"/>
  <c r="C146" i="13"/>
  <c r="H136" i="14"/>
  <c r="C136" i="2" s="1"/>
  <c r="C136" i="27"/>
  <c r="C136" i="13"/>
  <c r="H175" i="14"/>
  <c r="C175" i="2" s="1"/>
  <c r="C175" i="27"/>
  <c r="C175" i="13"/>
  <c r="C3" i="27"/>
  <c r="C3" i="13"/>
  <c r="H695" i="14"/>
  <c r="C695" i="2" s="1"/>
  <c r="M695" i="2" s="1"/>
  <c r="C695" i="27"/>
  <c r="C695" i="13"/>
  <c r="H685" i="14"/>
  <c r="C685" i="2" s="1"/>
  <c r="M685" i="2" s="1"/>
  <c r="C685" i="27"/>
  <c r="C685" i="13"/>
  <c r="H675" i="14"/>
  <c r="C675" i="2" s="1"/>
  <c r="M675" i="2" s="1"/>
  <c r="C675" i="27"/>
  <c r="C675" i="13"/>
  <c r="H665" i="14"/>
  <c r="C665" i="2" s="1"/>
  <c r="M665" i="2" s="1"/>
  <c r="C665" i="27"/>
  <c r="C665" i="13"/>
  <c r="H655" i="14"/>
  <c r="C655" i="2" s="1"/>
  <c r="M655" i="2" s="1"/>
  <c r="C655" i="27"/>
  <c r="C655" i="13"/>
  <c r="H645" i="14"/>
  <c r="C645" i="2" s="1"/>
  <c r="M645" i="2" s="1"/>
  <c r="C645" i="27"/>
  <c r="C645" i="13"/>
  <c r="H635" i="14"/>
  <c r="C635" i="2" s="1"/>
  <c r="M635" i="2" s="1"/>
  <c r="C635" i="27"/>
  <c r="C635" i="13"/>
  <c r="H625" i="14"/>
  <c r="C625" i="2" s="1"/>
  <c r="M625" i="2" s="1"/>
  <c r="C625" i="27"/>
  <c r="C625" i="13"/>
  <c r="H615" i="14"/>
  <c r="C615" i="2" s="1"/>
  <c r="M615" i="2" s="1"/>
  <c r="C615" i="27"/>
  <c r="C615" i="13"/>
  <c r="H605" i="14"/>
  <c r="C605" i="2" s="1"/>
  <c r="M605" i="2" s="1"/>
  <c r="C605" i="27"/>
  <c r="C605" i="13"/>
  <c r="H595" i="14"/>
  <c r="C595" i="2" s="1"/>
  <c r="C595" i="27"/>
  <c r="C595" i="13"/>
  <c r="H585" i="14"/>
  <c r="C585" i="2" s="1"/>
  <c r="C585" i="27"/>
  <c r="C585" i="13"/>
  <c r="H575" i="14"/>
  <c r="C575" i="2" s="1"/>
  <c r="C575" i="27"/>
  <c r="C575" i="13"/>
  <c r="H565" i="14"/>
  <c r="C565" i="2" s="1"/>
  <c r="C565" i="27"/>
  <c r="C565" i="13"/>
  <c r="H555" i="14"/>
  <c r="C555" i="2" s="1"/>
  <c r="C555" i="27"/>
  <c r="C555" i="13"/>
  <c r="H545" i="14"/>
  <c r="C545" i="2" s="1"/>
  <c r="M545" i="2" s="1"/>
  <c r="C545" i="27"/>
  <c r="C545" i="13"/>
  <c r="H535" i="14"/>
  <c r="C535" i="2" s="1"/>
  <c r="M535" i="2" s="1"/>
  <c r="C535" i="27"/>
  <c r="C535" i="13"/>
  <c r="H525" i="14"/>
  <c r="C525" i="2" s="1"/>
  <c r="M525" i="2" s="1"/>
  <c r="C525" i="27"/>
  <c r="C525" i="13"/>
  <c r="C515" i="27"/>
  <c r="C515" i="13"/>
  <c r="C505" i="27"/>
  <c r="C505" i="13"/>
  <c r="H495" i="14"/>
  <c r="C495" i="2" s="1"/>
  <c r="M495" i="2" s="1"/>
  <c r="C495" i="27"/>
  <c r="C495" i="13"/>
  <c r="H485" i="14"/>
  <c r="C485" i="2" s="1"/>
  <c r="M485" i="2" s="1"/>
  <c r="C485" i="27"/>
  <c r="C485" i="13"/>
  <c r="H475" i="14"/>
  <c r="C475" i="2" s="1"/>
  <c r="C475" i="27"/>
  <c r="C475" i="13"/>
  <c r="H465" i="14"/>
  <c r="C465" i="2" s="1"/>
  <c r="M465" i="2" s="1"/>
  <c r="C465" i="27"/>
  <c r="C465" i="13"/>
  <c r="H455" i="14"/>
  <c r="C455" i="2" s="1"/>
  <c r="M455" i="2" s="1"/>
  <c r="C455" i="27"/>
  <c r="C455" i="13"/>
  <c r="H445" i="14"/>
  <c r="C445" i="2" s="1"/>
  <c r="M445" i="2" s="1"/>
  <c r="C445" i="27"/>
  <c r="C445" i="13"/>
  <c r="H435" i="14"/>
  <c r="C435" i="2" s="1"/>
  <c r="M435" i="2" s="1"/>
  <c r="C435" i="27"/>
  <c r="C435" i="13"/>
  <c r="H425" i="14"/>
  <c r="C425" i="2" s="1"/>
  <c r="M425" i="2" s="1"/>
  <c r="C425" i="27"/>
  <c r="C425" i="13"/>
  <c r="H415" i="14"/>
  <c r="C415" i="2" s="1"/>
  <c r="C415" i="27"/>
  <c r="C415" i="13"/>
  <c r="H405" i="14"/>
  <c r="C405" i="2" s="1"/>
  <c r="C405" i="27"/>
  <c r="C405" i="13"/>
  <c r="H395" i="14"/>
  <c r="C395" i="2" s="1"/>
  <c r="C395" i="27"/>
  <c r="C395" i="13"/>
  <c r="H385" i="14"/>
  <c r="C385" i="2" s="1"/>
  <c r="C385" i="27"/>
  <c r="C385" i="13"/>
  <c r="H375" i="14"/>
  <c r="C375" i="2" s="1"/>
  <c r="M375" i="2" s="1"/>
  <c r="C375" i="27"/>
  <c r="C375" i="13"/>
  <c r="H365" i="14"/>
  <c r="C365" i="2" s="1"/>
  <c r="M365" i="2" s="1"/>
  <c r="C365" i="27"/>
  <c r="C365" i="13"/>
  <c r="H355" i="14"/>
  <c r="C355" i="2" s="1"/>
  <c r="M355" i="2" s="1"/>
  <c r="C355" i="27"/>
  <c r="C355" i="13"/>
  <c r="H345" i="14"/>
  <c r="C345" i="2" s="1"/>
  <c r="M345" i="2" s="1"/>
  <c r="C345" i="27"/>
  <c r="C345" i="13"/>
  <c r="H335" i="14"/>
  <c r="C335" i="2" s="1"/>
  <c r="C335" i="27"/>
  <c r="C335" i="13"/>
  <c r="H325" i="14"/>
  <c r="C325" i="2" s="1"/>
  <c r="C325" i="27"/>
  <c r="C325" i="13"/>
  <c r="H315" i="14"/>
  <c r="C315" i="2" s="1"/>
  <c r="C315" i="27"/>
  <c r="C315" i="13"/>
  <c r="H305" i="14"/>
  <c r="C305" i="2" s="1"/>
  <c r="M305" i="2" s="1"/>
  <c r="C305" i="27"/>
  <c r="C305" i="13"/>
  <c r="H295" i="14"/>
  <c r="C295" i="2" s="1"/>
  <c r="C295" i="27"/>
  <c r="C295" i="13"/>
  <c r="H285" i="14"/>
  <c r="C285" i="2" s="1"/>
  <c r="M285" i="2" s="1"/>
  <c r="C285" i="27"/>
  <c r="C285" i="13"/>
  <c r="H275" i="14"/>
  <c r="C275" i="2" s="1"/>
  <c r="M275" i="2" s="1"/>
  <c r="C275" i="27"/>
  <c r="C275" i="13"/>
  <c r="H265" i="14"/>
  <c r="C265" i="2" s="1"/>
  <c r="M265" i="2" s="1"/>
  <c r="C265" i="27"/>
  <c r="C265" i="13"/>
  <c r="H255" i="14"/>
  <c r="C255" i="2" s="1"/>
  <c r="M255" i="2" s="1"/>
  <c r="C255" i="27"/>
  <c r="C255" i="13"/>
  <c r="H245" i="14"/>
  <c r="C245" i="2" s="1"/>
  <c r="C245" i="27"/>
  <c r="C245" i="13"/>
  <c r="H235" i="14"/>
  <c r="C235" i="2" s="1"/>
  <c r="C235" i="27"/>
  <c r="C235" i="13"/>
  <c r="H225" i="14"/>
  <c r="C225" i="2" s="1"/>
  <c r="C225" i="27"/>
  <c r="C225" i="13"/>
  <c r="H215" i="14"/>
  <c r="C215" i="2" s="1"/>
  <c r="M215" i="2" s="1"/>
  <c r="C215" i="27"/>
  <c r="C215" i="13"/>
  <c r="H205" i="14"/>
  <c r="C205" i="2" s="1"/>
  <c r="M205" i="2" s="1"/>
  <c r="C205" i="27"/>
  <c r="C205" i="13"/>
  <c r="H195" i="14"/>
  <c r="C195" i="2" s="1"/>
  <c r="M195" i="2" s="1"/>
  <c r="C195" i="27"/>
  <c r="C195" i="13"/>
  <c r="H185" i="14"/>
  <c r="C185" i="2" s="1"/>
  <c r="M185" i="2" s="1"/>
  <c r="C185" i="27"/>
  <c r="C185" i="13"/>
  <c r="H169" i="14"/>
  <c r="C169" i="2" s="1"/>
  <c r="C169" i="27"/>
  <c r="C169" i="13"/>
  <c r="H124" i="14"/>
  <c r="C124" i="2" s="1"/>
  <c r="C124" i="27"/>
  <c r="C124" i="13"/>
  <c r="H114" i="14"/>
  <c r="C114" i="2" s="1"/>
  <c r="M114" i="2" s="1"/>
  <c r="C114" i="27"/>
  <c r="C114" i="13"/>
  <c r="H104" i="14"/>
  <c r="C104" i="2" s="1"/>
  <c r="M104" i="2" s="1"/>
  <c r="C104" i="27"/>
  <c r="C104" i="13"/>
  <c r="H94" i="14"/>
  <c r="C94" i="2" s="1"/>
  <c r="M94" i="2" s="1"/>
  <c r="C94" i="27"/>
  <c r="C94" i="13"/>
  <c r="H84" i="14"/>
  <c r="C84" i="2" s="1"/>
  <c r="M84" i="2" s="1"/>
  <c r="C84" i="27"/>
  <c r="C84" i="13"/>
  <c r="H74" i="14"/>
  <c r="C74" i="2" s="1"/>
  <c r="M74" i="2" s="1"/>
  <c r="C74" i="27"/>
  <c r="C74" i="13"/>
  <c r="H64" i="14"/>
  <c r="C64" i="2" s="1"/>
  <c r="M64" i="2" s="1"/>
  <c r="C64" i="27"/>
  <c r="C64" i="13"/>
  <c r="H54" i="14"/>
  <c r="C54" i="2" s="1"/>
  <c r="M54" i="2" s="1"/>
  <c r="C54" i="27"/>
  <c r="C54" i="13"/>
  <c r="H35" i="14"/>
  <c r="C35" i="2" s="1"/>
  <c r="M35" i="2" s="1"/>
  <c r="C35" i="27"/>
  <c r="C35" i="13"/>
  <c r="H22" i="14"/>
  <c r="C22" i="2" s="1"/>
  <c r="C22" i="27"/>
  <c r="C22" i="13"/>
  <c r="H12" i="14"/>
  <c r="C12" i="2" s="1"/>
  <c r="C12" i="27"/>
  <c r="C12" i="13"/>
  <c r="H13" i="14"/>
  <c r="C13" i="2" s="1"/>
  <c r="H774" i="14"/>
  <c r="C46" i="3" s="1"/>
  <c r="C774" i="27"/>
  <c r="C774" i="13"/>
  <c r="C764" i="27"/>
  <c r="C764" i="13"/>
  <c r="H754" i="14"/>
  <c r="C26" i="3" s="1"/>
  <c r="C754" i="27"/>
  <c r="C754" i="13"/>
  <c r="C744" i="27"/>
  <c r="C744" i="13"/>
  <c r="H734" i="14"/>
  <c r="C6" i="3" s="1"/>
  <c r="C734" i="27"/>
  <c r="C734" i="13"/>
  <c r="H40" i="14"/>
  <c r="C40" i="2" s="1"/>
  <c r="C40" i="27"/>
  <c r="C40" i="13"/>
  <c r="H155" i="14"/>
  <c r="C155" i="2" s="1"/>
  <c r="M155" i="2" s="1"/>
  <c r="C155" i="27"/>
  <c r="C155" i="13"/>
  <c r="C145" i="27"/>
  <c r="C145" i="13"/>
  <c r="C135" i="27"/>
  <c r="C135" i="13"/>
  <c r="H178" i="14"/>
  <c r="C178" i="2" s="1"/>
  <c r="C178" i="27"/>
  <c r="C178" i="13"/>
  <c r="H95" i="5"/>
  <c r="D95" i="2" s="1"/>
  <c r="H245" i="5"/>
  <c r="D245" i="2" s="1"/>
  <c r="H335" i="5"/>
  <c r="D335" i="2" s="1"/>
  <c r="H405" i="5"/>
  <c r="D405" i="2" s="1"/>
  <c r="D779" i="27"/>
  <c r="D779" i="13"/>
  <c r="D769" i="27"/>
  <c r="D769" i="13"/>
  <c r="D759" i="27"/>
  <c r="D759" i="13"/>
  <c r="D749" i="27"/>
  <c r="D749" i="13"/>
  <c r="D739" i="27"/>
  <c r="D739" i="13"/>
  <c r="D703" i="27"/>
  <c r="D703" i="13"/>
  <c r="D693" i="27"/>
  <c r="D693" i="13"/>
  <c r="D683" i="27"/>
  <c r="D683" i="13"/>
  <c r="H673" i="5"/>
  <c r="D673" i="2" s="1"/>
  <c r="D673" i="27"/>
  <c r="D673" i="13"/>
  <c r="D663" i="27"/>
  <c r="D663" i="13"/>
  <c r="D653" i="27"/>
  <c r="D653" i="13"/>
  <c r="D643" i="27"/>
  <c r="D643" i="13"/>
  <c r="D633" i="27"/>
  <c r="D633" i="13"/>
  <c r="H623" i="5"/>
  <c r="D623" i="2" s="1"/>
  <c r="D623" i="27"/>
  <c r="D623" i="13"/>
  <c r="D613" i="27"/>
  <c r="D613" i="13"/>
  <c r="H603" i="5"/>
  <c r="D603" i="2" s="1"/>
  <c r="D603" i="27"/>
  <c r="D603" i="13"/>
  <c r="D574" i="27"/>
  <c r="D574" i="13"/>
  <c r="D564" i="27"/>
  <c r="D564" i="13"/>
  <c r="D554" i="27"/>
  <c r="D554" i="13"/>
  <c r="D544" i="27"/>
  <c r="D544" i="13"/>
  <c r="D534" i="27"/>
  <c r="D534" i="13"/>
  <c r="D524" i="27"/>
  <c r="D524" i="13"/>
  <c r="D514" i="27"/>
  <c r="D514" i="13"/>
  <c r="D504" i="27"/>
  <c r="D504" i="13"/>
  <c r="D494" i="27"/>
  <c r="D494" i="13"/>
  <c r="D484" i="27"/>
  <c r="D484" i="13"/>
  <c r="D474" i="27"/>
  <c r="D474" i="13"/>
  <c r="D464" i="27"/>
  <c r="D464" i="13"/>
  <c r="D454" i="27"/>
  <c r="D454" i="13"/>
  <c r="D444" i="27"/>
  <c r="D444" i="13"/>
  <c r="D434" i="27"/>
  <c r="D434" i="13"/>
  <c r="D424" i="27"/>
  <c r="D424" i="13"/>
  <c r="D414" i="27"/>
  <c r="D414" i="13"/>
  <c r="D404" i="27"/>
  <c r="D404" i="13"/>
  <c r="D394" i="27"/>
  <c r="D394" i="13"/>
  <c r="D384" i="27"/>
  <c r="D384" i="13"/>
  <c r="D374" i="27"/>
  <c r="D374" i="13"/>
  <c r="D364" i="27"/>
  <c r="D364" i="13"/>
  <c r="D354" i="27"/>
  <c r="D354" i="13"/>
  <c r="D344" i="27"/>
  <c r="D344" i="13"/>
  <c r="D334" i="27"/>
  <c r="D334" i="13"/>
  <c r="D324" i="27"/>
  <c r="D324" i="13"/>
  <c r="D314" i="27"/>
  <c r="D314" i="13"/>
  <c r="D304" i="27"/>
  <c r="D304" i="13"/>
  <c r="D294" i="27"/>
  <c r="D294" i="13"/>
  <c r="D284" i="27"/>
  <c r="D284" i="13"/>
  <c r="D274" i="27"/>
  <c r="D274" i="13"/>
  <c r="D264" i="27"/>
  <c r="D264" i="13"/>
  <c r="D254" i="27"/>
  <c r="D254" i="13"/>
  <c r="D244" i="27"/>
  <c r="D244" i="13"/>
  <c r="D234" i="27"/>
  <c r="D234" i="13"/>
  <c r="D224" i="13"/>
  <c r="D224" i="27"/>
  <c r="D214" i="27"/>
  <c r="D214" i="13"/>
  <c r="D204" i="27"/>
  <c r="D204" i="13"/>
  <c r="D194" i="27"/>
  <c r="D194" i="13"/>
  <c r="D184" i="27"/>
  <c r="D184" i="13"/>
  <c r="D174" i="27"/>
  <c r="D174" i="13"/>
  <c r="D164" i="27"/>
  <c r="D164" i="13"/>
  <c r="D154" i="27"/>
  <c r="D154" i="13"/>
  <c r="D144" i="27"/>
  <c r="D144" i="13"/>
  <c r="D134" i="27"/>
  <c r="D134" i="13"/>
  <c r="D124" i="13"/>
  <c r="D124" i="27"/>
  <c r="D114" i="27"/>
  <c r="D114" i="13"/>
  <c r="D104" i="27"/>
  <c r="D104" i="13"/>
  <c r="D94" i="27"/>
  <c r="D94" i="13"/>
  <c r="D84" i="27"/>
  <c r="D84" i="13"/>
  <c r="D74" i="27"/>
  <c r="D74" i="13"/>
  <c r="D64" i="27"/>
  <c r="D64" i="13"/>
  <c r="D54" i="27"/>
  <c r="D54" i="13"/>
  <c r="D44" i="27"/>
  <c r="D44" i="13"/>
  <c r="D34" i="27"/>
  <c r="D34" i="13"/>
  <c r="D24" i="27"/>
  <c r="D24" i="13"/>
  <c r="D14" i="27"/>
  <c r="D14" i="13"/>
  <c r="D4" i="27"/>
  <c r="D4" i="13"/>
  <c r="H587" i="5"/>
  <c r="D587" i="2" s="1"/>
  <c r="D587" i="27"/>
  <c r="D587" i="13"/>
  <c r="G126" i="6"/>
  <c r="E126" i="2" s="1"/>
  <c r="G196" i="6"/>
  <c r="E196" i="2" s="1"/>
  <c r="G246" i="6"/>
  <c r="E246" i="2" s="1"/>
  <c r="G266" i="6"/>
  <c r="E266" i="2" s="1"/>
  <c r="G316" i="6"/>
  <c r="E316" i="2" s="1"/>
  <c r="G426" i="6"/>
  <c r="E426" i="2" s="1"/>
  <c r="G616" i="6"/>
  <c r="E616" i="2" s="1"/>
  <c r="E781" i="27"/>
  <c r="E781" i="13"/>
  <c r="E771" i="27"/>
  <c r="E771" i="13"/>
  <c r="E761" i="27"/>
  <c r="E761" i="13"/>
  <c r="E751" i="27"/>
  <c r="E751" i="13"/>
  <c r="E741" i="27"/>
  <c r="E741" i="13"/>
  <c r="E731" i="27"/>
  <c r="E731" i="13"/>
  <c r="E695" i="27"/>
  <c r="E695" i="13"/>
  <c r="E685" i="27"/>
  <c r="E685" i="13"/>
  <c r="E675" i="27"/>
  <c r="E675" i="13"/>
  <c r="E665" i="27"/>
  <c r="E665" i="13"/>
  <c r="E655" i="27"/>
  <c r="E655" i="13"/>
  <c r="E645" i="27"/>
  <c r="E645" i="13"/>
  <c r="E635" i="27"/>
  <c r="E635" i="13"/>
  <c r="E625" i="27"/>
  <c r="E625" i="13"/>
  <c r="E615" i="27"/>
  <c r="E615" i="13"/>
  <c r="E605" i="27"/>
  <c r="E605" i="13"/>
  <c r="E595" i="27"/>
  <c r="E595" i="13"/>
  <c r="E585" i="27"/>
  <c r="E585" i="13"/>
  <c r="E575" i="27"/>
  <c r="E575" i="13"/>
  <c r="E565" i="27"/>
  <c r="E565" i="13"/>
  <c r="E555" i="27"/>
  <c r="E555" i="13"/>
  <c r="E545" i="27"/>
  <c r="E545" i="13"/>
  <c r="E535" i="27"/>
  <c r="E535" i="13"/>
  <c r="E525" i="27"/>
  <c r="E525" i="13"/>
  <c r="E515" i="27"/>
  <c r="E515" i="13"/>
  <c r="E505" i="27"/>
  <c r="E505" i="13"/>
  <c r="E495" i="27"/>
  <c r="E495" i="13"/>
  <c r="E485" i="27"/>
  <c r="E485" i="13"/>
  <c r="E475" i="27"/>
  <c r="E475" i="13"/>
  <c r="E465" i="27"/>
  <c r="E465" i="13"/>
  <c r="E455" i="27"/>
  <c r="E455" i="13"/>
  <c r="E445" i="27"/>
  <c r="E445" i="13"/>
  <c r="E435" i="27"/>
  <c r="E435" i="13"/>
  <c r="E425" i="27"/>
  <c r="E425" i="13"/>
  <c r="E415" i="27"/>
  <c r="E415" i="13"/>
  <c r="E405" i="27"/>
  <c r="E405" i="13"/>
  <c r="E395" i="27"/>
  <c r="E395" i="13"/>
  <c r="E385" i="27"/>
  <c r="E385" i="13"/>
  <c r="E375" i="27"/>
  <c r="E375" i="13"/>
  <c r="E365" i="27"/>
  <c r="E365" i="13"/>
  <c r="E355" i="27"/>
  <c r="E355" i="13"/>
  <c r="E345" i="27"/>
  <c r="E345" i="13"/>
  <c r="E335" i="27"/>
  <c r="E335" i="13"/>
  <c r="E325" i="27"/>
  <c r="E325" i="13"/>
  <c r="E315" i="27"/>
  <c r="E315" i="13"/>
  <c r="E305" i="27"/>
  <c r="E305" i="13"/>
  <c r="E295" i="27"/>
  <c r="E295" i="13"/>
  <c r="E285" i="27"/>
  <c r="E285" i="13"/>
  <c r="E275" i="27"/>
  <c r="E275" i="13"/>
  <c r="E265" i="27"/>
  <c r="E265" i="13"/>
  <c r="E255" i="27"/>
  <c r="E255" i="13"/>
  <c r="E245" i="27"/>
  <c r="E245" i="13"/>
  <c r="E235" i="27"/>
  <c r="E235" i="13"/>
  <c r="E225" i="27"/>
  <c r="E225" i="13"/>
  <c r="E215" i="27"/>
  <c r="E215" i="13"/>
  <c r="E205" i="27"/>
  <c r="E205" i="13"/>
  <c r="E195" i="27"/>
  <c r="E195" i="13"/>
  <c r="E185" i="27"/>
  <c r="E185" i="13"/>
  <c r="E175" i="27"/>
  <c r="E175" i="13"/>
  <c r="E165" i="27"/>
  <c r="E165" i="13"/>
  <c r="E155" i="27"/>
  <c r="E155" i="13"/>
  <c r="E145" i="27"/>
  <c r="E145" i="13"/>
  <c r="E135" i="27"/>
  <c r="E135" i="13"/>
  <c r="E125" i="27"/>
  <c r="E125" i="13"/>
  <c r="E115" i="27"/>
  <c r="E115" i="13"/>
  <c r="E105" i="27"/>
  <c r="E105" i="13"/>
  <c r="E95" i="27"/>
  <c r="E95" i="13"/>
  <c r="E85" i="27"/>
  <c r="E85" i="13"/>
  <c r="E75" i="27"/>
  <c r="E75" i="13"/>
  <c r="G65" i="6"/>
  <c r="E65" i="2" s="1"/>
  <c r="E65" i="27"/>
  <c r="E65" i="13"/>
  <c r="E55" i="27"/>
  <c r="E55" i="13"/>
  <c r="E45" i="27"/>
  <c r="E45" i="13"/>
  <c r="E35" i="27"/>
  <c r="E35" i="13"/>
  <c r="G22" i="6"/>
  <c r="E22" i="2" s="1"/>
  <c r="E22" i="27"/>
  <c r="E22" i="13"/>
  <c r="E7" i="27"/>
  <c r="E7" i="13"/>
  <c r="G25" i="6"/>
  <c r="E25" i="2" s="1"/>
  <c r="E25" i="27"/>
  <c r="E25" i="13"/>
  <c r="H684" i="14"/>
  <c r="C684" i="2" s="1"/>
  <c r="C684" i="27"/>
  <c r="C684" i="13"/>
  <c r="H654" i="14"/>
  <c r="C654" i="2" s="1"/>
  <c r="C654" i="27"/>
  <c r="C654" i="13"/>
  <c r="H624" i="14"/>
  <c r="C624" i="2" s="1"/>
  <c r="C624" i="27"/>
  <c r="C624" i="13"/>
  <c r="H594" i="14"/>
  <c r="C594" i="2" s="1"/>
  <c r="C594" i="27"/>
  <c r="C594" i="13"/>
  <c r="H564" i="14"/>
  <c r="C564" i="2" s="1"/>
  <c r="M564" i="2" s="1"/>
  <c r="C564" i="27"/>
  <c r="C564" i="13"/>
  <c r="H534" i="14"/>
  <c r="C534" i="2" s="1"/>
  <c r="M534" i="2" s="1"/>
  <c r="C534" i="27"/>
  <c r="C534" i="13"/>
  <c r="C504" i="27"/>
  <c r="C504" i="13"/>
  <c r="H474" i="14"/>
  <c r="C474" i="2" s="1"/>
  <c r="M474" i="2" s="1"/>
  <c r="C474" i="27"/>
  <c r="C474" i="13"/>
  <c r="H444" i="14"/>
  <c r="C444" i="2" s="1"/>
  <c r="M444" i="2" s="1"/>
  <c r="C444" i="27"/>
  <c r="C444" i="13"/>
  <c r="H414" i="14"/>
  <c r="C414" i="2" s="1"/>
  <c r="M414" i="2" s="1"/>
  <c r="C414" i="27"/>
  <c r="C414" i="13"/>
  <c r="H384" i="14"/>
  <c r="C384" i="2" s="1"/>
  <c r="M384" i="2" s="1"/>
  <c r="C384" i="27"/>
  <c r="C384" i="13"/>
  <c r="H354" i="14"/>
  <c r="C354" i="2" s="1"/>
  <c r="M354" i="2" s="1"/>
  <c r="C354" i="27"/>
  <c r="C354" i="13"/>
  <c r="H324" i="14"/>
  <c r="C324" i="2" s="1"/>
  <c r="C324" i="27"/>
  <c r="C324" i="13"/>
  <c r="H294" i="14"/>
  <c r="C294" i="2" s="1"/>
  <c r="M294" i="2" s="1"/>
  <c r="C294" i="27"/>
  <c r="C294" i="13"/>
  <c r="H264" i="14"/>
  <c r="C264" i="2" s="1"/>
  <c r="C264" i="27"/>
  <c r="C264" i="13"/>
  <c r="H184" i="14"/>
  <c r="C184" i="2" s="1"/>
  <c r="M184" i="2" s="1"/>
  <c r="C184" i="27"/>
  <c r="C184" i="13"/>
  <c r="D778" i="27"/>
  <c r="D778" i="13"/>
  <c r="D768" i="27"/>
  <c r="D768" i="13"/>
  <c r="D758" i="27"/>
  <c r="D758" i="13"/>
  <c r="D748" i="27"/>
  <c r="D748" i="13"/>
  <c r="D738" i="27"/>
  <c r="D738" i="13"/>
  <c r="D702" i="27"/>
  <c r="D702" i="13"/>
  <c r="H692" i="5"/>
  <c r="D692" i="2" s="1"/>
  <c r="D692" i="27"/>
  <c r="D692" i="13"/>
  <c r="H682" i="5"/>
  <c r="D682" i="2" s="1"/>
  <c r="D682" i="27"/>
  <c r="D682" i="13"/>
  <c r="D672" i="27"/>
  <c r="D672" i="13"/>
  <c r="H662" i="5"/>
  <c r="D662" i="2" s="1"/>
  <c r="D662" i="27"/>
  <c r="D662" i="13"/>
  <c r="D652" i="27"/>
  <c r="D652" i="13"/>
  <c r="D642" i="27"/>
  <c r="D642" i="13"/>
  <c r="D632" i="27"/>
  <c r="D632" i="13"/>
  <c r="D622" i="27"/>
  <c r="D622" i="13"/>
  <c r="H612" i="5"/>
  <c r="D612" i="2" s="1"/>
  <c r="D612" i="27"/>
  <c r="D612" i="13"/>
  <c r="D602" i="27"/>
  <c r="D602" i="13"/>
  <c r="H573" i="5"/>
  <c r="D573" i="2" s="1"/>
  <c r="D573" i="27"/>
  <c r="D573" i="13"/>
  <c r="D563" i="27"/>
  <c r="D563" i="13"/>
  <c r="D553" i="27"/>
  <c r="D553" i="13"/>
  <c r="H543" i="5"/>
  <c r="D543" i="2" s="1"/>
  <c r="D543" i="27"/>
  <c r="D543" i="13"/>
  <c r="H533" i="5"/>
  <c r="D533" i="2" s="1"/>
  <c r="D533" i="27"/>
  <c r="D533" i="13"/>
  <c r="H523" i="5"/>
  <c r="D523" i="2" s="1"/>
  <c r="D523" i="27"/>
  <c r="D523" i="13"/>
  <c r="D513" i="27"/>
  <c r="D513" i="13"/>
  <c r="D503" i="27"/>
  <c r="D503" i="13"/>
  <c r="H493" i="5"/>
  <c r="D493" i="2" s="1"/>
  <c r="D493" i="27"/>
  <c r="D493" i="13"/>
  <c r="H483" i="5"/>
  <c r="D483" i="2" s="1"/>
  <c r="D483" i="27"/>
  <c r="D483" i="13"/>
  <c r="H473" i="5"/>
  <c r="D473" i="2" s="1"/>
  <c r="D473" i="27"/>
  <c r="D473" i="13"/>
  <c r="D463" i="27"/>
  <c r="D463" i="13"/>
  <c r="H453" i="5"/>
  <c r="D453" i="2" s="1"/>
  <c r="D453" i="27"/>
  <c r="D453" i="13"/>
  <c r="D443" i="27"/>
  <c r="D443" i="13"/>
  <c r="D433" i="27"/>
  <c r="D433" i="13"/>
  <c r="H423" i="5"/>
  <c r="D423" i="2" s="1"/>
  <c r="D423" i="27"/>
  <c r="D423" i="13"/>
  <c r="D413" i="27"/>
  <c r="D413" i="13"/>
  <c r="H403" i="5"/>
  <c r="D403" i="2" s="1"/>
  <c r="D403" i="27"/>
  <c r="D403" i="13"/>
  <c r="D393" i="27"/>
  <c r="D393" i="13"/>
  <c r="D383" i="27"/>
  <c r="D383" i="13"/>
  <c r="H373" i="5"/>
  <c r="D373" i="2" s="1"/>
  <c r="D373" i="27"/>
  <c r="D373" i="13"/>
  <c r="D363" i="27"/>
  <c r="D363" i="13"/>
  <c r="D353" i="27"/>
  <c r="D353" i="13"/>
  <c r="D343" i="27"/>
  <c r="D343" i="13"/>
  <c r="D333" i="27"/>
  <c r="D333" i="13"/>
  <c r="H323" i="5"/>
  <c r="D323" i="2" s="1"/>
  <c r="D323" i="27"/>
  <c r="D323" i="13"/>
  <c r="D313" i="27"/>
  <c r="D313" i="13"/>
  <c r="D303" i="27"/>
  <c r="D303" i="13"/>
  <c r="D293" i="27"/>
  <c r="D293" i="13"/>
  <c r="H283" i="5"/>
  <c r="D283" i="2" s="1"/>
  <c r="D283" i="27"/>
  <c r="D283" i="13"/>
  <c r="H273" i="5"/>
  <c r="D273" i="2" s="1"/>
  <c r="D273" i="27"/>
  <c r="D273" i="13"/>
  <c r="D263" i="27"/>
  <c r="D263" i="13"/>
  <c r="D253" i="27"/>
  <c r="D253" i="13"/>
  <c r="D243" i="27"/>
  <c r="D243" i="13"/>
  <c r="H233" i="5"/>
  <c r="D233" i="2" s="1"/>
  <c r="D233" i="27"/>
  <c r="D233" i="13"/>
  <c r="H223" i="5"/>
  <c r="D223" i="2" s="1"/>
  <c r="D223" i="27"/>
  <c r="D223" i="13"/>
  <c r="D213" i="27"/>
  <c r="D213" i="13"/>
  <c r="H203" i="5"/>
  <c r="D203" i="2" s="1"/>
  <c r="D203" i="27"/>
  <c r="D203" i="13"/>
  <c r="H193" i="5"/>
  <c r="D193" i="2" s="1"/>
  <c r="D193" i="27"/>
  <c r="D193" i="13"/>
  <c r="H183" i="5"/>
  <c r="D183" i="2" s="1"/>
  <c r="D183" i="27"/>
  <c r="D183" i="13"/>
  <c r="H173" i="5"/>
  <c r="D173" i="2" s="1"/>
  <c r="D173" i="27"/>
  <c r="D173" i="13"/>
  <c r="D163" i="27"/>
  <c r="D163" i="13"/>
  <c r="D153" i="27"/>
  <c r="D153" i="13"/>
  <c r="D143" i="27"/>
  <c r="D143" i="13"/>
  <c r="D133" i="27"/>
  <c r="D133" i="13"/>
  <c r="H123" i="5"/>
  <c r="D123" i="2" s="1"/>
  <c r="D123" i="27"/>
  <c r="D123" i="13"/>
  <c r="D113" i="27"/>
  <c r="D113" i="13"/>
  <c r="D103" i="27"/>
  <c r="D103" i="13"/>
  <c r="D93" i="27"/>
  <c r="D93" i="13"/>
  <c r="D83" i="27"/>
  <c r="D83" i="13"/>
  <c r="H73" i="5"/>
  <c r="D73" i="2" s="1"/>
  <c r="D73" i="27"/>
  <c r="D73" i="13"/>
  <c r="D63" i="27"/>
  <c r="D63" i="13"/>
  <c r="D53" i="27"/>
  <c r="D53" i="13"/>
  <c r="D43" i="27"/>
  <c r="D43" i="13"/>
  <c r="D33" i="27"/>
  <c r="D33" i="13"/>
  <c r="H23" i="5"/>
  <c r="D23" i="2" s="1"/>
  <c r="D23" i="27"/>
  <c r="D23" i="13"/>
  <c r="D13" i="27"/>
  <c r="D13" i="13"/>
  <c r="H575" i="5"/>
  <c r="D575" i="2" s="1"/>
  <c r="D575" i="27"/>
  <c r="D575" i="13"/>
  <c r="H588" i="5"/>
  <c r="D588" i="2" s="1"/>
  <c r="D588" i="27"/>
  <c r="D588" i="13"/>
  <c r="G76" i="6"/>
  <c r="E76" i="2" s="1"/>
  <c r="G216" i="6"/>
  <c r="E216" i="2" s="1"/>
  <c r="G446" i="6"/>
  <c r="E446" i="2" s="1"/>
  <c r="G466" i="6"/>
  <c r="E466" i="2" s="1"/>
  <c r="E780" i="27"/>
  <c r="E780" i="13"/>
  <c r="E770" i="27"/>
  <c r="E770" i="13"/>
  <c r="E760" i="27"/>
  <c r="E760" i="13"/>
  <c r="E750" i="27"/>
  <c r="E750" i="13"/>
  <c r="E740" i="27"/>
  <c r="E740" i="13"/>
  <c r="E704" i="27"/>
  <c r="E704" i="13"/>
  <c r="E694" i="27"/>
  <c r="E694" i="13"/>
  <c r="E684" i="27"/>
  <c r="E684" i="13"/>
  <c r="E674" i="27"/>
  <c r="E674" i="13"/>
  <c r="E664" i="27"/>
  <c r="E664" i="13"/>
  <c r="E654" i="27"/>
  <c r="E654" i="13"/>
  <c r="E644" i="27"/>
  <c r="E644" i="13"/>
  <c r="E634" i="27"/>
  <c r="E634" i="13"/>
  <c r="E624" i="27"/>
  <c r="E624" i="13"/>
  <c r="E614" i="27"/>
  <c r="E614" i="13"/>
  <c r="E604" i="27"/>
  <c r="E604" i="13"/>
  <c r="E594" i="27"/>
  <c r="E594" i="13"/>
  <c r="E584" i="27"/>
  <c r="E584" i="13"/>
  <c r="E574" i="27"/>
  <c r="E574" i="13"/>
  <c r="E564" i="27"/>
  <c r="E564" i="13"/>
  <c r="E554" i="27"/>
  <c r="E554" i="13"/>
  <c r="E544" i="27"/>
  <c r="E544" i="13"/>
  <c r="E534" i="27"/>
  <c r="E534" i="13"/>
  <c r="E524" i="27"/>
  <c r="E524" i="13"/>
  <c r="E514" i="27"/>
  <c r="E514" i="13"/>
  <c r="E504" i="27"/>
  <c r="E504" i="13"/>
  <c r="E494" i="27"/>
  <c r="E494" i="13"/>
  <c r="E484" i="27"/>
  <c r="E484" i="13"/>
  <c r="E474" i="27"/>
  <c r="E474" i="13"/>
  <c r="E464" i="27"/>
  <c r="E464" i="13"/>
  <c r="E454" i="27"/>
  <c r="E454" i="13"/>
  <c r="E444" i="27"/>
  <c r="E444" i="13"/>
  <c r="E434" i="27"/>
  <c r="E434" i="13"/>
  <c r="E424" i="27"/>
  <c r="E424" i="13"/>
  <c r="E414" i="27"/>
  <c r="E414" i="13"/>
  <c r="E404" i="27"/>
  <c r="E404" i="13"/>
  <c r="E394" i="27"/>
  <c r="E394" i="13"/>
  <c r="E384" i="27"/>
  <c r="E384" i="13"/>
  <c r="E374" i="27"/>
  <c r="E374" i="13"/>
  <c r="E364" i="27"/>
  <c r="E364" i="13"/>
  <c r="E354" i="27"/>
  <c r="E354" i="13"/>
  <c r="E344" i="27"/>
  <c r="E344" i="13"/>
  <c r="E334" i="27"/>
  <c r="E334" i="13"/>
  <c r="E324" i="27"/>
  <c r="E324" i="13"/>
  <c r="E314" i="27"/>
  <c r="E314" i="13"/>
  <c r="E304" i="27"/>
  <c r="E304" i="13"/>
  <c r="E294" i="27"/>
  <c r="E294" i="13"/>
  <c r="E284" i="27"/>
  <c r="E284" i="13"/>
  <c r="E274" i="27"/>
  <c r="E274" i="13"/>
  <c r="E264" i="27"/>
  <c r="E264" i="13"/>
  <c r="E254" i="27"/>
  <c r="E254" i="13"/>
  <c r="E244" i="27"/>
  <c r="E244" i="13"/>
  <c r="E234" i="27"/>
  <c r="E234" i="13"/>
  <c r="E224" i="27"/>
  <c r="E224" i="13"/>
  <c r="E214" i="27"/>
  <c r="E214" i="13"/>
  <c r="E204" i="27"/>
  <c r="E204" i="13"/>
  <c r="E194" i="27"/>
  <c r="E194" i="13"/>
  <c r="E184" i="27"/>
  <c r="E184" i="13"/>
  <c r="E174" i="27"/>
  <c r="E174" i="13"/>
  <c r="E164" i="27"/>
  <c r="E164" i="13"/>
  <c r="E154" i="27"/>
  <c r="E154" i="13"/>
  <c r="E144" i="27"/>
  <c r="E144" i="13"/>
  <c r="E134" i="27"/>
  <c r="E134" i="13"/>
  <c r="E124" i="27"/>
  <c r="E124" i="13"/>
  <c r="E114" i="27"/>
  <c r="E114" i="13"/>
  <c r="E104" i="27"/>
  <c r="E104" i="13"/>
  <c r="E94" i="27"/>
  <c r="E94" i="13"/>
  <c r="E84" i="27"/>
  <c r="E84" i="13"/>
  <c r="E74" i="27"/>
  <c r="E74" i="13"/>
  <c r="E64" i="27"/>
  <c r="E64" i="13"/>
  <c r="E54" i="27"/>
  <c r="E54" i="13"/>
  <c r="E44" i="27"/>
  <c r="E44" i="13"/>
  <c r="E34" i="27"/>
  <c r="E34" i="13"/>
  <c r="G21" i="6"/>
  <c r="E21" i="2" s="1"/>
  <c r="E21" i="27"/>
  <c r="E21" i="13"/>
  <c r="G4" i="6"/>
  <c r="E4" i="2" s="1"/>
  <c r="E4" i="27"/>
  <c r="E4" i="13"/>
  <c r="G26" i="6"/>
  <c r="E26" i="2" s="1"/>
  <c r="E26" i="27"/>
  <c r="E26" i="13"/>
  <c r="H704" i="14"/>
  <c r="C704" i="2" s="1"/>
  <c r="C704" i="27"/>
  <c r="C704" i="13"/>
  <c r="H664" i="14"/>
  <c r="C664" i="2" s="1"/>
  <c r="C664" i="27"/>
  <c r="C664" i="13"/>
  <c r="H634" i="14"/>
  <c r="C634" i="2" s="1"/>
  <c r="M634" i="2" s="1"/>
  <c r="C634" i="27"/>
  <c r="C634" i="13"/>
  <c r="H604" i="14"/>
  <c r="C604" i="2" s="1"/>
  <c r="M604" i="2" s="1"/>
  <c r="C604" i="27"/>
  <c r="C604" i="13"/>
  <c r="H574" i="14"/>
  <c r="C574" i="2" s="1"/>
  <c r="C574" i="27"/>
  <c r="C574" i="13"/>
  <c r="H544" i="14"/>
  <c r="C544" i="2" s="1"/>
  <c r="C544" i="27"/>
  <c r="C544" i="13"/>
  <c r="C514" i="27"/>
  <c r="C514" i="13"/>
  <c r="H484" i="14"/>
  <c r="C484" i="2" s="1"/>
  <c r="M484" i="2" s="1"/>
  <c r="C484" i="27"/>
  <c r="C484" i="13"/>
  <c r="H454" i="14"/>
  <c r="C454" i="2" s="1"/>
  <c r="C454" i="27"/>
  <c r="C454" i="13"/>
  <c r="H434" i="14"/>
  <c r="C434" i="2" s="1"/>
  <c r="C434" i="27"/>
  <c r="C434" i="13"/>
  <c r="H404" i="14"/>
  <c r="C404" i="2" s="1"/>
  <c r="M404" i="2" s="1"/>
  <c r="C404" i="27"/>
  <c r="C404" i="13"/>
  <c r="H374" i="14"/>
  <c r="C374" i="2" s="1"/>
  <c r="M374" i="2" s="1"/>
  <c r="C374" i="27"/>
  <c r="C374" i="13"/>
  <c r="H344" i="14"/>
  <c r="C344" i="2" s="1"/>
  <c r="C344" i="27"/>
  <c r="C344" i="13"/>
  <c r="H314" i="14"/>
  <c r="C314" i="2" s="1"/>
  <c r="C314" i="27"/>
  <c r="C314" i="13"/>
  <c r="H284" i="14"/>
  <c r="C284" i="2" s="1"/>
  <c r="M284" i="2" s="1"/>
  <c r="C284" i="27"/>
  <c r="C284" i="13"/>
  <c r="H254" i="14"/>
  <c r="C254" i="2" s="1"/>
  <c r="C254" i="27"/>
  <c r="C254" i="13"/>
  <c r="H244" i="14"/>
  <c r="C244" i="2" s="1"/>
  <c r="C244" i="27"/>
  <c r="C244" i="13"/>
  <c r="H234" i="14"/>
  <c r="C234" i="2" s="1"/>
  <c r="C234" i="27"/>
  <c r="C234" i="13"/>
  <c r="H224" i="14"/>
  <c r="C224" i="2" s="1"/>
  <c r="C224" i="27"/>
  <c r="C224" i="13"/>
  <c r="H214" i="14"/>
  <c r="C214" i="2" s="1"/>
  <c r="M214" i="2" s="1"/>
  <c r="C214" i="27"/>
  <c r="C214" i="13"/>
  <c r="H204" i="14"/>
  <c r="C204" i="2" s="1"/>
  <c r="C204" i="27"/>
  <c r="C204" i="13"/>
  <c r="H194" i="14"/>
  <c r="C194" i="2" s="1"/>
  <c r="C194" i="27"/>
  <c r="C194" i="13"/>
  <c r="M135" i="2"/>
  <c r="H123" i="14"/>
  <c r="C123" i="2" s="1"/>
  <c r="C123" i="27"/>
  <c r="C123" i="13"/>
  <c r="H113" i="14"/>
  <c r="C113" i="2" s="1"/>
  <c r="M113" i="2" s="1"/>
  <c r="C113" i="27"/>
  <c r="C113" i="13"/>
  <c r="H103" i="14"/>
  <c r="C103" i="2" s="1"/>
  <c r="M103" i="2" s="1"/>
  <c r="C103" i="27"/>
  <c r="C103" i="13"/>
  <c r="H93" i="14"/>
  <c r="C93" i="2" s="1"/>
  <c r="C93" i="27"/>
  <c r="C93" i="13"/>
  <c r="H83" i="14"/>
  <c r="C83" i="2" s="1"/>
  <c r="C83" i="27"/>
  <c r="C83" i="13"/>
  <c r="H73" i="14"/>
  <c r="C73" i="2" s="1"/>
  <c r="C73" i="27"/>
  <c r="C73" i="13"/>
  <c r="H63" i="14"/>
  <c r="C63" i="2" s="1"/>
  <c r="M63" i="2" s="1"/>
  <c r="C63" i="27"/>
  <c r="C63" i="13"/>
  <c r="H53" i="14"/>
  <c r="C53" i="2" s="1"/>
  <c r="M53" i="2" s="1"/>
  <c r="C53" i="27"/>
  <c r="C53" i="13"/>
  <c r="H773" i="14"/>
  <c r="C45" i="3" s="1"/>
  <c r="C773" i="27"/>
  <c r="C773" i="13"/>
  <c r="H753" i="14"/>
  <c r="C25" i="3" s="1"/>
  <c r="C753" i="27"/>
  <c r="C753" i="13"/>
  <c r="H743" i="14"/>
  <c r="C15" i="3" s="1"/>
  <c r="C743" i="27"/>
  <c r="C743" i="13"/>
  <c r="H733" i="14"/>
  <c r="C5" i="3" s="1"/>
  <c r="C733" i="27"/>
  <c r="C733" i="13"/>
  <c r="H41" i="14"/>
  <c r="C41" i="2" s="1"/>
  <c r="M41" i="2" s="1"/>
  <c r="C41" i="27"/>
  <c r="C41" i="13"/>
  <c r="C154" i="27"/>
  <c r="C154" i="13"/>
  <c r="C144" i="27"/>
  <c r="C144" i="13"/>
  <c r="C134" i="27"/>
  <c r="C134" i="13"/>
  <c r="H180" i="14"/>
  <c r="C180" i="2" s="1"/>
  <c r="C180" i="27"/>
  <c r="C180" i="13"/>
  <c r="H663" i="14"/>
  <c r="C663" i="2" s="1"/>
  <c r="M663" i="2" s="1"/>
  <c r="C663" i="27"/>
  <c r="C663" i="13"/>
  <c r="H623" i="14"/>
  <c r="C623" i="2" s="1"/>
  <c r="C623" i="27"/>
  <c r="C623" i="13"/>
  <c r="H553" i="14"/>
  <c r="C553" i="2" s="1"/>
  <c r="C553" i="27"/>
  <c r="C553" i="13"/>
  <c r="H453" i="14"/>
  <c r="C453" i="2" s="1"/>
  <c r="C453" i="27"/>
  <c r="C453" i="13"/>
  <c r="H243" i="14"/>
  <c r="C243" i="2" s="1"/>
  <c r="C243" i="27"/>
  <c r="C243" i="13"/>
  <c r="H782" i="14"/>
  <c r="C54" i="3" s="1"/>
  <c r="C782" i="27"/>
  <c r="C782" i="13"/>
  <c r="H772" i="14"/>
  <c r="C44" i="3" s="1"/>
  <c r="C772" i="27"/>
  <c r="C772" i="13"/>
  <c r="H762" i="14"/>
  <c r="C34" i="3" s="1"/>
  <c r="C762" i="27"/>
  <c r="C762" i="13"/>
  <c r="H752" i="14"/>
  <c r="C24" i="3" s="1"/>
  <c r="C752" i="27"/>
  <c r="C752" i="13"/>
  <c r="H742" i="14"/>
  <c r="C14" i="3" s="1"/>
  <c r="C742" i="27"/>
  <c r="C742" i="13"/>
  <c r="H732" i="14"/>
  <c r="C4" i="3" s="1"/>
  <c r="C732" i="27"/>
  <c r="C732" i="13"/>
  <c r="H47" i="14"/>
  <c r="C47" i="2" s="1"/>
  <c r="C47" i="27"/>
  <c r="C47" i="13"/>
  <c r="C153" i="27"/>
  <c r="C153" i="13"/>
  <c r="C143" i="27"/>
  <c r="C143" i="13"/>
  <c r="C133" i="27"/>
  <c r="C133" i="13"/>
  <c r="H181" i="14"/>
  <c r="C181" i="2" s="1"/>
  <c r="C181" i="27"/>
  <c r="C181" i="13"/>
  <c r="H664" i="5"/>
  <c r="D664" i="2" s="1"/>
  <c r="D777" i="27"/>
  <c r="D777" i="13"/>
  <c r="D767" i="27"/>
  <c r="D767" i="13"/>
  <c r="D757" i="27"/>
  <c r="D757" i="13"/>
  <c r="D747" i="27"/>
  <c r="D747" i="13"/>
  <c r="D737" i="27"/>
  <c r="D737" i="13"/>
  <c r="H701" i="5"/>
  <c r="D701" i="2" s="1"/>
  <c r="D701" i="27"/>
  <c r="D701" i="13"/>
  <c r="D691" i="27"/>
  <c r="D691" i="13"/>
  <c r="H681" i="5"/>
  <c r="D681" i="2" s="1"/>
  <c r="D681" i="27"/>
  <c r="D681" i="13"/>
  <c r="D671" i="27"/>
  <c r="D671" i="13"/>
  <c r="H661" i="5"/>
  <c r="D661" i="2" s="1"/>
  <c r="D661" i="27"/>
  <c r="D661" i="13"/>
  <c r="D651" i="27"/>
  <c r="D651" i="13"/>
  <c r="D641" i="27"/>
  <c r="D641" i="13"/>
  <c r="D631" i="27"/>
  <c r="D631" i="13"/>
  <c r="D621" i="27"/>
  <c r="D621" i="13"/>
  <c r="H611" i="5"/>
  <c r="D611" i="2" s="1"/>
  <c r="D611" i="27"/>
  <c r="D611" i="13"/>
  <c r="D601" i="27"/>
  <c r="D601" i="13"/>
  <c r="H572" i="5"/>
  <c r="D572" i="2" s="1"/>
  <c r="D572" i="27"/>
  <c r="D572" i="13"/>
  <c r="H562" i="5"/>
  <c r="D562" i="2" s="1"/>
  <c r="D562" i="27"/>
  <c r="D562" i="13"/>
  <c r="D552" i="27"/>
  <c r="D552" i="13"/>
  <c r="D542" i="27"/>
  <c r="D542" i="13"/>
  <c r="D532" i="27"/>
  <c r="D532" i="13"/>
  <c r="D522" i="27"/>
  <c r="D522" i="13"/>
  <c r="H512" i="5"/>
  <c r="D512" i="2" s="1"/>
  <c r="D512" i="27"/>
  <c r="D512" i="13"/>
  <c r="D502" i="27"/>
  <c r="D502" i="13"/>
  <c r="D492" i="27"/>
  <c r="D492" i="13"/>
  <c r="D482" i="27"/>
  <c r="D482" i="13"/>
  <c r="D472" i="27"/>
  <c r="D472" i="13"/>
  <c r="H462" i="5"/>
  <c r="D462" i="2" s="1"/>
  <c r="D462" i="27"/>
  <c r="D462" i="13"/>
  <c r="D452" i="27"/>
  <c r="D452" i="13"/>
  <c r="H442" i="5"/>
  <c r="D442" i="2" s="1"/>
  <c r="D442" i="27"/>
  <c r="D442" i="13"/>
  <c r="H432" i="5"/>
  <c r="D432" i="2" s="1"/>
  <c r="D432" i="27"/>
  <c r="D432" i="13"/>
  <c r="H422" i="5"/>
  <c r="D422" i="2" s="1"/>
  <c r="D422" i="27"/>
  <c r="D422" i="13"/>
  <c r="H412" i="5"/>
  <c r="D412" i="2" s="1"/>
  <c r="D412" i="27"/>
  <c r="D412" i="13"/>
  <c r="D402" i="27"/>
  <c r="D402" i="13"/>
  <c r="D392" i="27"/>
  <c r="D392" i="13"/>
  <c r="D382" i="27"/>
  <c r="D382" i="13"/>
  <c r="D372" i="27"/>
  <c r="D372" i="13"/>
  <c r="H362" i="5"/>
  <c r="D362" i="2" s="1"/>
  <c r="D362" i="27"/>
  <c r="D362" i="13"/>
  <c r="D352" i="27"/>
  <c r="D352" i="13"/>
  <c r="D342" i="27"/>
  <c r="D342" i="13"/>
  <c r="D332" i="27"/>
  <c r="D332" i="13"/>
  <c r="D322" i="27"/>
  <c r="D322" i="13"/>
  <c r="H312" i="5"/>
  <c r="D312" i="2" s="1"/>
  <c r="D312" i="27"/>
  <c r="D312" i="13"/>
  <c r="D302" i="27"/>
  <c r="D302" i="13"/>
  <c r="D292" i="27"/>
  <c r="D292" i="13"/>
  <c r="D282" i="27"/>
  <c r="D282" i="13"/>
  <c r="D272" i="27"/>
  <c r="D272" i="13"/>
  <c r="H262" i="5"/>
  <c r="D262" i="2" s="1"/>
  <c r="D262" i="27"/>
  <c r="D262" i="13"/>
  <c r="D252" i="27"/>
  <c r="D252" i="13"/>
  <c r="H242" i="5"/>
  <c r="D242" i="2" s="1"/>
  <c r="D242" i="27"/>
  <c r="D242" i="13"/>
  <c r="H232" i="5"/>
  <c r="D232" i="2" s="1"/>
  <c r="D232" i="27"/>
  <c r="D232" i="13"/>
  <c r="H222" i="5"/>
  <c r="D222" i="2" s="1"/>
  <c r="D222" i="27"/>
  <c r="D222" i="13"/>
  <c r="H212" i="5"/>
  <c r="D212" i="2" s="1"/>
  <c r="D212" i="27"/>
  <c r="D212" i="13"/>
  <c r="D202" i="27"/>
  <c r="D202" i="13"/>
  <c r="H192" i="5"/>
  <c r="D192" i="2" s="1"/>
  <c r="D192" i="27"/>
  <c r="D192" i="13"/>
  <c r="D182" i="27"/>
  <c r="D182" i="13"/>
  <c r="D172" i="27"/>
  <c r="D172" i="13"/>
  <c r="H162" i="5"/>
  <c r="D162" i="2" s="1"/>
  <c r="D162" i="27"/>
  <c r="D162" i="13"/>
  <c r="D152" i="27"/>
  <c r="D152" i="13"/>
  <c r="H142" i="5"/>
  <c r="D142" i="2" s="1"/>
  <c r="D142" i="27"/>
  <c r="D142" i="13"/>
  <c r="D132" i="27"/>
  <c r="D132" i="13"/>
  <c r="D122" i="27"/>
  <c r="D122" i="13"/>
  <c r="H112" i="5"/>
  <c r="D112" i="2" s="1"/>
  <c r="D112" i="27"/>
  <c r="D112" i="13"/>
  <c r="D102" i="27"/>
  <c r="D102" i="13"/>
  <c r="H92" i="5"/>
  <c r="D92" i="2" s="1"/>
  <c r="D92" i="27"/>
  <c r="D92" i="13"/>
  <c r="H82" i="5"/>
  <c r="D82" i="2" s="1"/>
  <c r="D82" i="27"/>
  <c r="D82" i="13"/>
  <c r="D72" i="27"/>
  <c r="D72" i="13"/>
  <c r="H62" i="5"/>
  <c r="D62" i="2" s="1"/>
  <c r="D62" i="27"/>
  <c r="D62" i="13"/>
  <c r="D52" i="27"/>
  <c r="D52" i="13"/>
  <c r="D42" i="27"/>
  <c r="D42" i="13"/>
  <c r="D32" i="27"/>
  <c r="D32" i="13"/>
  <c r="D22" i="27"/>
  <c r="D22" i="13"/>
  <c r="H12" i="5"/>
  <c r="D12" i="2" s="1"/>
  <c r="D12" i="27"/>
  <c r="D12" i="13"/>
  <c r="H576" i="5"/>
  <c r="D576" i="2" s="1"/>
  <c r="D576" i="27"/>
  <c r="D576" i="13"/>
  <c r="H589" i="5"/>
  <c r="D589" i="2" s="1"/>
  <c r="D589" i="27"/>
  <c r="D589" i="13"/>
  <c r="G506" i="6"/>
  <c r="E506" i="2" s="1"/>
  <c r="G546" i="6"/>
  <c r="E546" i="2" s="1"/>
  <c r="G566" i="6"/>
  <c r="E566" i="2" s="1"/>
  <c r="G696" i="6"/>
  <c r="E696" i="2" s="1"/>
  <c r="E779" i="27"/>
  <c r="E779" i="13"/>
  <c r="E769" i="27"/>
  <c r="E769" i="13"/>
  <c r="E759" i="27"/>
  <c r="E759" i="13"/>
  <c r="E749" i="27"/>
  <c r="E749" i="13"/>
  <c r="E739" i="27"/>
  <c r="E739" i="13"/>
  <c r="G703" i="6"/>
  <c r="E703" i="2" s="1"/>
  <c r="E703" i="27"/>
  <c r="E703" i="13"/>
  <c r="G693" i="6"/>
  <c r="E693" i="2" s="1"/>
  <c r="E693" i="27"/>
  <c r="E693" i="13"/>
  <c r="G683" i="6"/>
  <c r="E683" i="2" s="1"/>
  <c r="E683" i="27"/>
  <c r="E683" i="13"/>
  <c r="G673" i="6"/>
  <c r="E673" i="2" s="1"/>
  <c r="E673" i="27"/>
  <c r="E673" i="13"/>
  <c r="E663" i="27"/>
  <c r="E663" i="13"/>
  <c r="E653" i="27"/>
  <c r="E653" i="13"/>
  <c r="E643" i="27"/>
  <c r="E643" i="13"/>
  <c r="E633" i="27"/>
  <c r="E633" i="13"/>
  <c r="G623" i="6"/>
  <c r="E623" i="2" s="1"/>
  <c r="E623" i="27"/>
  <c r="E623" i="13"/>
  <c r="E613" i="27"/>
  <c r="E613" i="13"/>
  <c r="E603" i="27"/>
  <c r="E603" i="13"/>
  <c r="E593" i="27"/>
  <c r="E593" i="13"/>
  <c r="E583" i="27"/>
  <c r="E583" i="13"/>
  <c r="G573" i="6"/>
  <c r="E573" i="2" s="1"/>
  <c r="E573" i="27"/>
  <c r="E573" i="13"/>
  <c r="E563" i="27"/>
  <c r="E563" i="13"/>
  <c r="E553" i="27"/>
  <c r="E553" i="13"/>
  <c r="G543" i="6"/>
  <c r="E543" i="2" s="1"/>
  <c r="E543" i="27"/>
  <c r="E543" i="13"/>
  <c r="G533" i="6"/>
  <c r="E533" i="2" s="1"/>
  <c r="E533" i="27"/>
  <c r="E533" i="13"/>
  <c r="G523" i="6"/>
  <c r="E523" i="2" s="1"/>
  <c r="E523" i="27"/>
  <c r="E523" i="13"/>
  <c r="E513" i="27"/>
  <c r="E513" i="13"/>
  <c r="E503" i="27"/>
  <c r="E503" i="13"/>
  <c r="E493" i="27"/>
  <c r="E493" i="13"/>
  <c r="E483" i="27"/>
  <c r="E483" i="13"/>
  <c r="G473" i="6"/>
  <c r="E473" i="2" s="1"/>
  <c r="E473" i="27"/>
  <c r="E473" i="13"/>
  <c r="E463" i="27"/>
  <c r="E463" i="13"/>
  <c r="G453" i="6"/>
  <c r="E453" i="2" s="1"/>
  <c r="E453" i="27"/>
  <c r="E453" i="13"/>
  <c r="E443" i="27"/>
  <c r="E443" i="13"/>
  <c r="E433" i="27"/>
  <c r="E433" i="13"/>
  <c r="G423" i="6"/>
  <c r="E423" i="2" s="1"/>
  <c r="E423" i="27"/>
  <c r="E423" i="13"/>
  <c r="E413" i="27"/>
  <c r="E413" i="13"/>
  <c r="E403" i="27"/>
  <c r="E403" i="13"/>
  <c r="G393" i="6"/>
  <c r="E393" i="2" s="1"/>
  <c r="E393" i="27"/>
  <c r="E393" i="13"/>
  <c r="E383" i="27"/>
  <c r="E383" i="13"/>
  <c r="G373" i="6"/>
  <c r="E373" i="2" s="1"/>
  <c r="E373" i="27"/>
  <c r="E373" i="13"/>
  <c r="E363" i="27"/>
  <c r="E363" i="13"/>
  <c r="E353" i="27"/>
  <c r="E353" i="13"/>
  <c r="E343" i="27"/>
  <c r="E343" i="13"/>
  <c r="E333" i="27"/>
  <c r="E333" i="13"/>
  <c r="G323" i="6"/>
  <c r="E323" i="2" s="1"/>
  <c r="E323" i="27"/>
  <c r="E323" i="13"/>
  <c r="E313" i="27"/>
  <c r="E313" i="13"/>
  <c r="E303" i="27"/>
  <c r="E303" i="13"/>
  <c r="E293" i="27"/>
  <c r="E293" i="13"/>
  <c r="E283" i="27"/>
  <c r="E283" i="13"/>
  <c r="G273" i="6"/>
  <c r="E273" i="2" s="1"/>
  <c r="E273" i="27"/>
  <c r="E273" i="13"/>
  <c r="E263" i="27"/>
  <c r="E263" i="13"/>
  <c r="G253" i="6"/>
  <c r="E253" i="2" s="1"/>
  <c r="E253" i="27"/>
  <c r="E253" i="13"/>
  <c r="G243" i="6"/>
  <c r="E243" i="2" s="1"/>
  <c r="E243" i="27"/>
  <c r="E243" i="13"/>
  <c r="E233" i="27"/>
  <c r="E233" i="13"/>
  <c r="G223" i="6"/>
  <c r="E223" i="2" s="1"/>
  <c r="E223" i="27"/>
  <c r="E223" i="13"/>
  <c r="E213" i="27"/>
  <c r="E213" i="13"/>
  <c r="E203" i="27"/>
  <c r="E203" i="13"/>
  <c r="E193" i="27"/>
  <c r="E193" i="13"/>
  <c r="E183" i="27"/>
  <c r="E183" i="13"/>
  <c r="G173" i="6"/>
  <c r="E173" i="2" s="1"/>
  <c r="E173" i="27"/>
  <c r="E173" i="13"/>
  <c r="E163" i="27"/>
  <c r="E163" i="13"/>
  <c r="E153" i="27"/>
  <c r="E153" i="13"/>
  <c r="E143" i="27"/>
  <c r="E143" i="13"/>
  <c r="E133" i="27"/>
  <c r="E133" i="13"/>
  <c r="G123" i="6"/>
  <c r="E123" i="2" s="1"/>
  <c r="E123" i="27"/>
  <c r="E123" i="13"/>
  <c r="E113" i="27"/>
  <c r="E113" i="13"/>
  <c r="E103" i="27"/>
  <c r="E103" i="13"/>
  <c r="E93" i="27"/>
  <c r="E93" i="13"/>
  <c r="E83" i="27"/>
  <c r="E83" i="13"/>
  <c r="E73" i="27"/>
  <c r="E73" i="13"/>
  <c r="E63" i="27"/>
  <c r="E63" i="13"/>
  <c r="E53" i="27"/>
  <c r="E53" i="13"/>
  <c r="E43" i="27"/>
  <c r="E43" i="13"/>
  <c r="E33" i="27"/>
  <c r="E33" i="13"/>
  <c r="G20" i="6"/>
  <c r="E20" i="2" s="1"/>
  <c r="E20" i="27"/>
  <c r="E20" i="13"/>
  <c r="G5" i="6"/>
  <c r="E5" i="2" s="1"/>
  <c r="E5" i="27"/>
  <c r="E5" i="13"/>
  <c r="H34" i="14"/>
  <c r="C34" i="2" s="1"/>
  <c r="M34" i="2" s="1"/>
  <c r="C34" i="27"/>
  <c r="C34" i="13"/>
  <c r="H653" i="14"/>
  <c r="C653" i="2" s="1"/>
  <c r="M653" i="2" s="1"/>
  <c r="C653" i="27"/>
  <c r="C653" i="13"/>
  <c r="H613" i="14"/>
  <c r="C613" i="2" s="1"/>
  <c r="M613" i="2" s="1"/>
  <c r="C613" i="27"/>
  <c r="C613" i="13"/>
  <c r="H543" i="14"/>
  <c r="C543" i="2" s="1"/>
  <c r="M543" i="2" s="1"/>
  <c r="C543" i="27"/>
  <c r="C543" i="13"/>
  <c r="H433" i="14"/>
  <c r="C433" i="2" s="1"/>
  <c r="C433" i="27"/>
  <c r="C433" i="13"/>
  <c r="H33" i="14"/>
  <c r="C33" i="2" s="1"/>
  <c r="M33" i="2" s="1"/>
  <c r="C33" i="27"/>
  <c r="C33" i="13"/>
  <c r="H692" i="14"/>
  <c r="C692" i="2" s="1"/>
  <c r="C692" i="27"/>
  <c r="C692" i="13"/>
  <c r="H682" i="14"/>
  <c r="C682" i="2" s="1"/>
  <c r="C682" i="27"/>
  <c r="C682" i="13"/>
  <c r="H642" i="14"/>
  <c r="C642" i="2" s="1"/>
  <c r="M642" i="2" s="1"/>
  <c r="C642" i="27"/>
  <c r="C642" i="13"/>
  <c r="H602" i="14"/>
  <c r="C602" i="2" s="1"/>
  <c r="M602" i="2" s="1"/>
  <c r="C602" i="27"/>
  <c r="C602" i="13"/>
  <c r="H582" i="14"/>
  <c r="C582" i="2" s="1"/>
  <c r="C582" i="27"/>
  <c r="C582" i="13"/>
  <c r="H542" i="14"/>
  <c r="C542" i="2" s="1"/>
  <c r="M542" i="2" s="1"/>
  <c r="C542" i="27"/>
  <c r="C542" i="13"/>
  <c r="H492" i="14"/>
  <c r="C492" i="2" s="1"/>
  <c r="M492" i="2" s="1"/>
  <c r="C492" i="27"/>
  <c r="C492" i="13"/>
  <c r="H472" i="14"/>
  <c r="C472" i="2" s="1"/>
  <c r="M472" i="2" s="1"/>
  <c r="C472" i="27"/>
  <c r="C472" i="13"/>
  <c r="H452" i="14"/>
  <c r="C452" i="2" s="1"/>
  <c r="M452" i="2" s="1"/>
  <c r="C452" i="27"/>
  <c r="C452" i="13"/>
  <c r="H432" i="14"/>
  <c r="C432" i="2" s="1"/>
  <c r="C432" i="27"/>
  <c r="C432" i="13"/>
  <c r="H422" i="14"/>
  <c r="C422" i="2" s="1"/>
  <c r="C422" i="27"/>
  <c r="C422" i="13"/>
  <c r="H412" i="14"/>
  <c r="C412" i="2" s="1"/>
  <c r="C412" i="27"/>
  <c r="C412" i="13"/>
  <c r="H402" i="14"/>
  <c r="C402" i="2" s="1"/>
  <c r="C402" i="27"/>
  <c r="C402" i="13"/>
  <c r="H392" i="14"/>
  <c r="C392" i="2" s="1"/>
  <c r="M392" i="2" s="1"/>
  <c r="C392" i="27"/>
  <c r="C392" i="13"/>
  <c r="H382" i="14"/>
  <c r="C382" i="2" s="1"/>
  <c r="M382" i="2" s="1"/>
  <c r="C382" i="27"/>
  <c r="C382" i="13"/>
  <c r="H372" i="14"/>
  <c r="C372" i="2" s="1"/>
  <c r="M372" i="2" s="1"/>
  <c r="C372" i="27"/>
  <c r="C372" i="13"/>
  <c r="H352" i="14"/>
  <c r="C352" i="2" s="1"/>
  <c r="C352" i="27"/>
  <c r="C352" i="13"/>
  <c r="H342" i="14"/>
  <c r="C342" i="2" s="1"/>
  <c r="M342" i="2" s="1"/>
  <c r="C342" i="27"/>
  <c r="C342" i="13"/>
  <c r="H332" i="14"/>
  <c r="C332" i="2" s="1"/>
  <c r="C332" i="27"/>
  <c r="C332" i="13"/>
  <c r="H322" i="14"/>
  <c r="C322" i="2" s="1"/>
  <c r="C322" i="27"/>
  <c r="C322" i="13"/>
  <c r="H312" i="14"/>
  <c r="C312" i="2" s="1"/>
  <c r="C312" i="27"/>
  <c r="C312" i="13"/>
  <c r="H302" i="14"/>
  <c r="C302" i="2" s="1"/>
  <c r="M302" i="2" s="1"/>
  <c r="C302" i="27"/>
  <c r="C302" i="13"/>
  <c r="H292" i="14"/>
  <c r="C292" i="2" s="1"/>
  <c r="M292" i="2" s="1"/>
  <c r="C292" i="27"/>
  <c r="C292" i="13"/>
  <c r="H272" i="14"/>
  <c r="C272" i="2" s="1"/>
  <c r="C272" i="27"/>
  <c r="C272" i="13"/>
  <c r="H262" i="14"/>
  <c r="C262" i="2" s="1"/>
  <c r="C262" i="27"/>
  <c r="C262" i="13"/>
  <c r="H252" i="14"/>
  <c r="C252" i="2" s="1"/>
  <c r="M252" i="2" s="1"/>
  <c r="C252" i="27"/>
  <c r="C252" i="13"/>
  <c r="H242" i="14"/>
  <c r="C242" i="2" s="1"/>
  <c r="C242" i="27"/>
  <c r="C242" i="13"/>
  <c r="H232" i="14"/>
  <c r="C232" i="2" s="1"/>
  <c r="C232" i="27"/>
  <c r="C232" i="13"/>
  <c r="H222" i="14"/>
  <c r="C222" i="2" s="1"/>
  <c r="C222" i="27"/>
  <c r="C222" i="13"/>
  <c r="H212" i="14"/>
  <c r="C212" i="2" s="1"/>
  <c r="C212" i="27"/>
  <c r="C212" i="13"/>
  <c r="H202" i="14"/>
  <c r="C202" i="2" s="1"/>
  <c r="M202" i="2" s="1"/>
  <c r="C202" i="27"/>
  <c r="C202" i="13"/>
  <c r="H192" i="14"/>
  <c r="C192" i="2" s="1"/>
  <c r="M192" i="2" s="1"/>
  <c r="C192" i="27"/>
  <c r="C192" i="13"/>
  <c r="H182" i="14"/>
  <c r="C182" i="2" s="1"/>
  <c r="M182" i="2" s="1"/>
  <c r="C182" i="27"/>
  <c r="C182" i="13"/>
  <c r="H164" i="14"/>
  <c r="C164" i="2" s="1"/>
  <c r="M164" i="2" s="1"/>
  <c r="C164" i="27"/>
  <c r="C164" i="13"/>
  <c r="H131" i="14"/>
  <c r="C131" i="2" s="1"/>
  <c r="C131" i="27"/>
  <c r="C131" i="13"/>
  <c r="H121" i="14"/>
  <c r="C121" i="2" s="1"/>
  <c r="M121" i="2" s="1"/>
  <c r="C121" i="27"/>
  <c r="C121" i="13"/>
  <c r="H111" i="14"/>
  <c r="C111" i="2" s="1"/>
  <c r="C111" i="27"/>
  <c r="C111" i="13"/>
  <c r="H101" i="14"/>
  <c r="C101" i="2" s="1"/>
  <c r="C101" i="27"/>
  <c r="C101" i="13"/>
  <c r="H91" i="14"/>
  <c r="C91" i="2" s="1"/>
  <c r="C91" i="27"/>
  <c r="C91" i="13"/>
  <c r="H81" i="14"/>
  <c r="C81" i="2" s="1"/>
  <c r="M81" i="2" s="1"/>
  <c r="C81" i="27"/>
  <c r="C81" i="13"/>
  <c r="H71" i="14"/>
  <c r="C71" i="2" s="1"/>
  <c r="C71" i="27"/>
  <c r="C71" i="13"/>
  <c r="H46" i="14"/>
  <c r="C46" i="2" s="1"/>
  <c r="C46" i="27"/>
  <c r="C46" i="13"/>
  <c r="H771" i="14"/>
  <c r="C43" i="3" s="1"/>
  <c r="C771" i="27"/>
  <c r="C771" i="13"/>
  <c r="H731" i="14"/>
  <c r="C3" i="3" s="1"/>
  <c r="C731" i="27"/>
  <c r="C731" i="13"/>
  <c r="H48" i="14"/>
  <c r="C48" i="2" s="1"/>
  <c r="C48" i="27"/>
  <c r="C48" i="13"/>
  <c r="H152" i="14"/>
  <c r="C152" i="2" s="1"/>
  <c r="M152" i="2" s="1"/>
  <c r="C152" i="27"/>
  <c r="C152" i="13"/>
  <c r="H684" i="5"/>
  <c r="D684" i="2" s="1"/>
  <c r="H704" i="5"/>
  <c r="D704" i="2" s="1"/>
  <c r="D776" i="27"/>
  <c r="D776" i="13"/>
  <c r="D766" i="27"/>
  <c r="D766" i="13"/>
  <c r="D756" i="27"/>
  <c r="D756" i="13"/>
  <c r="D746" i="27"/>
  <c r="D746" i="13"/>
  <c r="D736" i="27"/>
  <c r="D736" i="13"/>
  <c r="H700" i="5"/>
  <c r="D700" i="2" s="1"/>
  <c r="D700" i="27"/>
  <c r="D700" i="13"/>
  <c r="H690" i="5"/>
  <c r="D690" i="2" s="1"/>
  <c r="D690" i="27"/>
  <c r="D690" i="13"/>
  <c r="H680" i="5"/>
  <c r="D680" i="2" s="1"/>
  <c r="D680" i="27"/>
  <c r="D680" i="13"/>
  <c r="H670" i="5"/>
  <c r="D670" i="2" s="1"/>
  <c r="D670" i="27"/>
  <c r="D670" i="13"/>
  <c r="H660" i="5"/>
  <c r="D660" i="2" s="1"/>
  <c r="D660" i="27"/>
  <c r="D660" i="13"/>
  <c r="H650" i="5"/>
  <c r="D650" i="2" s="1"/>
  <c r="D650" i="27"/>
  <c r="D650" i="13"/>
  <c r="H640" i="5"/>
  <c r="D640" i="2" s="1"/>
  <c r="D640" i="27"/>
  <c r="D640" i="13"/>
  <c r="H630" i="5"/>
  <c r="D630" i="2" s="1"/>
  <c r="D630" i="13"/>
  <c r="D630" i="27"/>
  <c r="H620" i="5"/>
  <c r="D620" i="2" s="1"/>
  <c r="D620" i="27"/>
  <c r="D620" i="13"/>
  <c r="H610" i="5"/>
  <c r="D610" i="2" s="1"/>
  <c r="D610" i="27"/>
  <c r="D610" i="13"/>
  <c r="H600" i="5"/>
  <c r="D600" i="2" s="1"/>
  <c r="D600" i="27"/>
  <c r="D600" i="13"/>
  <c r="D571" i="27"/>
  <c r="D571" i="13"/>
  <c r="H561" i="5"/>
  <c r="D561" i="2" s="1"/>
  <c r="D561" i="27"/>
  <c r="D561" i="13"/>
  <c r="D551" i="27"/>
  <c r="D551" i="13"/>
  <c r="D541" i="27"/>
  <c r="D541" i="13"/>
  <c r="D531" i="27"/>
  <c r="D531" i="13"/>
  <c r="D521" i="27"/>
  <c r="D521" i="13"/>
  <c r="H511" i="5"/>
  <c r="D511" i="2" s="1"/>
  <c r="D511" i="27"/>
  <c r="D511" i="13"/>
  <c r="H501" i="5"/>
  <c r="D501" i="2" s="1"/>
  <c r="D501" i="27"/>
  <c r="D501" i="13"/>
  <c r="D491" i="27"/>
  <c r="D491" i="13"/>
  <c r="H481" i="5"/>
  <c r="D481" i="2" s="1"/>
  <c r="D481" i="27"/>
  <c r="D481" i="13"/>
  <c r="H471" i="5"/>
  <c r="D471" i="2" s="1"/>
  <c r="D471" i="27"/>
  <c r="D471" i="13"/>
  <c r="H461" i="5"/>
  <c r="D461" i="2" s="1"/>
  <c r="D461" i="27"/>
  <c r="D461" i="13"/>
  <c r="D451" i="27"/>
  <c r="D451" i="13"/>
  <c r="D441" i="27"/>
  <c r="D441" i="13"/>
  <c r="H431" i="5"/>
  <c r="D431" i="2" s="1"/>
  <c r="D431" i="27"/>
  <c r="D431" i="13"/>
  <c r="D421" i="27"/>
  <c r="D421" i="13"/>
  <c r="H411" i="5"/>
  <c r="D411" i="2" s="1"/>
  <c r="D411" i="27"/>
  <c r="D411" i="13"/>
  <c r="D401" i="27"/>
  <c r="D401" i="13"/>
  <c r="D391" i="27"/>
  <c r="D391" i="13"/>
  <c r="D381" i="27"/>
  <c r="D381" i="13"/>
  <c r="H371" i="5"/>
  <c r="D371" i="2" s="1"/>
  <c r="D371" i="27"/>
  <c r="D371" i="13"/>
  <c r="H361" i="5"/>
  <c r="D361" i="2" s="1"/>
  <c r="D361" i="27"/>
  <c r="D361" i="13"/>
  <c r="H351" i="5"/>
  <c r="D351" i="2" s="1"/>
  <c r="D351" i="27"/>
  <c r="D351" i="13"/>
  <c r="D341" i="27"/>
  <c r="D341" i="13"/>
  <c r="H331" i="5"/>
  <c r="D331" i="2" s="1"/>
  <c r="D331" i="27"/>
  <c r="D331" i="13"/>
  <c r="H321" i="5"/>
  <c r="D321" i="2" s="1"/>
  <c r="D321" i="27"/>
  <c r="D321" i="13"/>
  <c r="H311" i="5"/>
  <c r="D311" i="2" s="1"/>
  <c r="D311" i="27"/>
  <c r="D311" i="13"/>
  <c r="H301" i="5"/>
  <c r="D301" i="2" s="1"/>
  <c r="D301" i="27"/>
  <c r="D301" i="13"/>
  <c r="D291" i="27"/>
  <c r="D291" i="13"/>
  <c r="D281" i="27"/>
  <c r="D281" i="13"/>
  <c r="D271" i="27"/>
  <c r="D271" i="13"/>
  <c r="H261" i="5"/>
  <c r="D261" i="2" s="1"/>
  <c r="D261" i="27"/>
  <c r="D261" i="13"/>
  <c r="H251" i="5"/>
  <c r="D251" i="2" s="1"/>
  <c r="D251" i="27"/>
  <c r="D251" i="13"/>
  <c r="D241" i="27"/>
  <c r="D241" i="13"/>
  <c r="D231" i="27"/>
  <c r="D231" i="13"/>
  <c r="D221" i="27"/>
  <c r="D221" i="13"/>
  <c r="D211" i="27"/>
  <c r="D211" i="13"/>
  <c r="D201" i="27"/>
  <c r="D201" i="13"/>
  <c r="D191" i="27"/>
  <c r="D191" i="13"/>
  <c r="H181" i="5"/>
  <c r="D181" i="2" s="1"/>
  <c r="D181" i="27"/>
  <c r="D181" i="13"/>
  <c r="D171" i="27"/>
  <c r="D171" i="13"/>
  <c r="H161" i="5"/>
  <c r="D161" i="2" s="1"/>
  <c r="D161" i="27"/>
  <c r="D161" i="13"/>
  <c r="H151" i="5"/>
  <c r="D151" i="2" s="1"/>
  <c r="D151" i="27"/>
  <c r="D151" i="13"/>
  <c r="D141" i="27"/>
  <c r="D141" i="13"/>
  <c r="H131" i="5"/>
  <c r="D131" i="2" s="1"/>
  <c r="D131" i="27"/>
  <c r="D131" i="13"/>
  <c r="D121" i="27"/>
  <c r="D121" i="13"/>
  <c r="H111" i="5"/>
  <c r="D111" i="2" s="1"/>
  <c r="D111" i="27"/>
  <c r="D111" i="13"/>
  <c r="H101" i="5"/>
  <c r="D101" i="2" s="1"/>
  <c r="D101" i="27"/>
  <c r="D101" i="13"/>
  <c r="D91" i="27"/>
  <c r="D91" i="13"/>
  <c r="D81" i="27"/>
  <c r="D81" i="13"/>
  <c r="H71" i="5"/>
  <c r="D71" i="2" s="1"/>
  <c r="D71" i="27"/>
  <c r="D71" i="13"/>
  <c r="H61" i="5"/>
  <c r="D61" i="2" s="1"/>
  <c r="D61" i="27"/>
  <c r="D61" i="13"/>
  <c r="H51" i="5"/>
  <c r="D51" i="2" s="1"/>
  <c r="D51" i="27"/>
  <c r="D51" i="13"/>
  <c r="D41" i="27"/>
  <c r="D41" i="13"/>
  <c r="D31" i="27"/>
  <c r="D31" i="13"/>
  <c r="D21" i="27"/>
  <c r="D21" i="13"/>
  <c r="H11" i="5"/>
  <c r="D11" i="2" s="1"/>
  <c r="D11" i="27"/>
  <c r="D11" i="13"/>
  <c r="H577" i="5"/>
  <c r="D577" i="2" s="1"/>
  <c r="D577" i="27"/>
  <c r="D577" i="13"/>
  <c r="H593" i="5"/>
  <c r="D593" i="2" s="1"/>
  <c r="D593" i="27"/>
  <c r="D593" i="13"/>
  <c r="G46" i="6"/>
  <c r="E46" i="2" s="1"/>
  <c r="G66" i="6"/>
  <c r="E66" i="2" s="1"/>
  <c r="G96" i="6"/>
  <c r="E96" i="2" s="1"/>
  <c r="G146" i="6"/>
  <c r="E146" i="2" s="1"/>
  <c r="G204" i="6"/>
  <c r="E204" i="2" s="1"/>
  <c r="G234" i="6"/>
  <c r="E234" i="2" s="1"/>
  <c r="G254" i="6"/>
  <c r="E254" i="2" s="1"/>
  <c r="G324" i="6"/>
  <c r="E324" i="2" s="1"/>
  <c r="G343" i="6"/>
  <c r="E343" i="2" s="1"/>
  <c r="G363" i="6"/>
  <c r="E363" i="2" s="1"/>
  <c r="G433" i="6"/>
  <c r="E433" i="2" s="1"/>
  <c r="G624" i="6"/>
  <c r="E624" i="2" s="1"/>
  <c r="G676" i="6"/>
  <c r="E676" i="2" s="1"/>
  <c r="E778" i="27"/>
  <c r="E778" i="13"/>
  <c r="E768" i="27"/>
  <c r="E768" i="13"/>
  <c r="E758" i="27"/>
  <c r="E758" i="13"/>
  <c r="E748" i="27"/>
  <c r="E748" i="13"/>
  <c r="E738" i="27"/>
  <c r="E738" i="13"/>
  <c r="E702" i="27"/>
  <c r="E702" i="13"/>
  <c r="G692" i="6"/>
  <c r="E692" i="2" s="1"/>
  <c r="E692" i="27"/>
  <c r="E692" i="13"/>
  <c r="G682" i="6"/>
  <c r="E682" i="2" s="1"/>
  <c r="E682" i="27"/>
  <c r="E682" i="13"/>
  <c r="G672" i="6"/>
  <c r="E672" i="2" s="1"/>
  <c r="E672" i="27"/>
  <c r="E672" i="13"/>
  <c r="G662" i="6"/>
  <c r="E662" i="2" s="1"/>
  <c r="E662" i="27"/>
  <c r="E662" i="13"/>
  <c r="E652" i="27"/>
  <c r="E652" i="13"/>
  <c r="E642" i="27"/>
  <c r="E642" i="13"/>
  <c r="E632" i="27"/>
  <c r="E632" i="13"/>
  <c r="G622" i="6"/>
  <c r="E622" i="2" s="1"/>
  <c r="E622" i="27"/>
  <c r="E622" i="13"/>
  <c r="G612" i="6"/>
  <c r="E612" i="2" s="1"/>
  <c r="E612" i="27"/>
  <c r="E612" i="13"/>
  <c r="E602" i="27"/>
  <c r="E602" i="13"/>
  <c r="G592" i="6"/>
  <c r="E592" i="2" s="1"/>
  <c r="E592" i="27"/>
  <c r="E592" i="13"/>
  <c r="G582" i="6"/>
  <c r="E582" i="2" s="1"/>
  <c r="E582" i="27"/>
  <c r="E582" i="13"/>
  <c r="G572" i="6"/>
  <c r="E572" i="2" s="1"/>
  <c r="E572" i="27"/>
  <c r="E572" i="13"/>
  <c r="G562" i="6"/>
  <c r="E562" i="2" s="1"/>
  <c r="E562" i="27"/>
  <c r="E562" i="13"/>
  <c r="E552" i="27"/>
  <c r="E552" i="13"/>
  <c r="E542" i="27"/>
  <c r="E542" i="13"/>
  <c r="E532" i="27"/>
  <c r="E532" i="13"/>
  <c r="G522" i="6"/>
  <c r="E522" i="2" s="1"/>
  <c r="E522" i="27"/>
  <c r="E522" i="13"/>
  <c r="G512" i="6"/>
  <c r="E512" i="2" s="1"/>
  <c r="E512" i="27"/>
  <c r="E512" i="13"/>
  <c r="E502" i="27"/>
  <c r="E502" i="13"/>
  <c r="E492" i="27"/>
  <c r="E492" i="13"/>
  <c r="E482" i="27"/>
  <c r="E482" i="13"/>
  <c r="E472" i="27"/>
  <c r="E472" i="13"/>
  <c r="G462" i="6"/>
  <c r="E462" i="2" s="1"/>
  <c r="E462" i="27"/>
  <c r="E462" i="13"/>
  <c r="E452" i="27"/>
  <c r="E452" i="13"/>
  <c r="G442" i="6"/>
  <c r="E442" i="2" s="1"/>
  <c r="E442" i="27"/>
  <c r="E442" i="13"/>
  <c r="G432" i="6"/>
  <c r="E432" i="2" s="1"/>
  <c r="E432" i="27"/>
  <c r="E432" i="13"/>
  <c r="G422" i="6"/>
  <c r="E422" i="2" s="1"/>
  <c r="E422" i="27"/>
  <c r="E422" i="13"/>
  <c r="G412" i="6"/>
  <c r="E412" i="2" s="1"/>
  <c r="E412" i="27"/>
  <c r="E412" i="13"/>
  <c r="E402" i="27"/>
  <c r="E402" i="13"/>
  <c r="E392" i="27"/>
  <c r="E392" i="13"/>
  <c r="E382" i="27"/>
  <c r="E382" i="13"/>
  <c r="E372" i="27"/>
  <c r="E372" i="13"/>
  <c r="G362" i="6"/>
  <c r="E362" i="2" s="1"/>
  <c r="E362" i="27"/>
  <c r="E362" i="13"/>
  <c r="E352" i="27"/>
  <c r="E352" i="13"/>
  <c r="E342" i="27"/>
  <c r="E342" i="13"/>
  <c r="G332" i="6"/>
  <c r="E332" i="2" s="1"/>
  <c r="E332" i="27"/>
  <c r="E332" i="13"/>
  <c r="G322" i="6"/>
  <c r="E322" i="2" s="1"/>
  <c r="E322" i="27"/>
  <c r="E322" i="13"/>
  <c r="G312" i="6"/>
  <c r="E312" i="2" s="1"/>
  <c r="E312" i="27"/>
  <c r="E312" i="13"/>
  <c r="E302" i="27"/>
  <c r="E302" i="13"/>
  <c r="E292" i="27"/>
  <c r="E292" i="13"/>
  <c r="G282" i="6"/>
  <c r="E282" i="2" s="1"/>
  <c r="E282" i="27"/>
  <c r="E282" i="13"/>
  <c r="G272" i="6"/>
  <c r="E272" i="2" s="1"/>
  <c r="E272" i="27"/>
  <c r="E272" i="13"/>
  <c r="G262" i="6"/>
  <c r="E262" i="2" s="1"/>
  <c r="E262" i="27"/>
  <c r="E262" i="13"/>
  <c r="E252" i="27"/>
  <c r="E252" i="13"/>
  <c r="E242" i="27"/>
  <c r="E242" i="13"/>
  <c r="G232" i="6"/>
  <c r="E232" i="2" s="1"/>
  <c r="E232" i="27"/>
  <c r="E232" i="13"/>
  <c r="E222" i="27"/>
  <c r="E222" i="13"/>
  <c r="G212" i="6"/>
  <c r="E212" i="2" s="1"/>
  <c r="E212" i="27"/>
  <c r="E212" i="13"/>
  <c r="E202" i="27"/>
  <c r="E202" i="13"/>
  <c r="E192" i="27"/>
  <c r="E192" i="13"/>
  <c r="E182" i="27"/>
  <c r="E182" i="13"/>
  <c r="E172" i="27"/>
  <c r="E172" i="13"/>
  <c r="G162" i="6"/>
  <c r="E162" i="2" s="1"/>
  <c r="E162" i="27"/>
  <c r="E162" i="13"/>
  <c r="E152" i="27"/>
  <c r="E152" i="13"/>
  <c r="E142" i="27"/>
  <c r="E142" i="13"/>
  <c r="G132" i="6"/>
  <c r="E132" i="2" s="1"/>
  <c r="E132" i="27"/>
  <c r="E132" i="13"/>
  <c r="G122" i="6"/>
  <c r="E122" i="2" s="1"/>
  <c r="E122" i="27"/>
  <c r="E122" i="13"/>
  <c r="G112" i="6"/>
  <c r="E112" i="2" s="1"/>
  <c r="E112" i="27"/>
  <c r="E112" i="13"/>
  <c r="E102" i="27"/>
  <c r="E102" i="13"/>
  <c r="E92" i="27"/>
  <c r="E92" i="13"/>
  <c r="E82" i="27"/>
  <c r="E82" i="13"/>
  <c r="E72" i="27"/>
  <c r="E72" i="13"/>
  <c r="G62" i="6"/>
  <c r="E62" i="2" s="1"/>
  <c r="E62" i="27"/>
  <c r="E62" i="13"/>
  <c r="E52" i="27"/>
  <c r="E52" i="13"/>
  <c r="G42" i="6"/>
  <c r="E42" i="2" s="1"/>
  <c r="E42" i="27"/>
  <c r="E42" i="13"/>
  <c r="E32" i="27"/>
  <c r="E32" i="13"/>
  <c r="E18" i="27"/>
  <c r="E18" i="13"/>
  <c r="G6" i="6"/>
  <c r="E6" i="2" s="1"/>
  <c r="E6" i="27"/>
  <c r="E6" i="13"/>
  <c r="H11" i="14"/>
  <c r="C11" i="2" s="1"/>
  <c r="C11" i="27"/>
  <c r="C11" i="13"/>
  <c r="H703" i="14"/>
  <c r="C703" i="2" s="1"/>
  <c r="M703" i="2" s="1"/>
  <c r="C703" i="27"/>
  <c r="K703" i="27" s="1"/>
  <c r="M703" i="27" s="1"/>
  <c r="C703" i="13"/>
  <c r="H673" i="14"/>
  <c r="C673" i="2" s="1"/>
  <c r="M673" i="2" s="1"/>
  <c r="C673" i="27"/>
  <c r="C673" i="13"/>
  <c r="H603" i="14"/>
  <c r="C603" i="2" s="1"/>
  <c r="M603" i="2" s="1"/>
  <c r="C603" i="27"/>
  <c r="K603" i="27" s="1"/>
  <c r="M603" i="27" s="1"/>
  <c r="C603" i="13"/>
  <c r="H593" i="14"/>
  <c r="C593" i="2" s="1"/>
  <c r="C593" i="27"/>
  <c r="C593" i="13"/>
  <c r="H573" i="14"/>
  <c r="C573" i="2" s="1"/>
  <c r="M573" i="2" s="1"/>
  <c r="C573" i="27"/>
  <c r="K573" i="27" s="1"/>
  <c r="M573" i="27" s="1"/>
  <c r="C573" i="13"/>
  <c r="H533" i="14"/>
  <c r="C533" i="2" s="1"/>
  <c r="C533" i="27"/>
  <c r="C533" i="13"/>
  <c r="H503" i="14"/>
  <c r="C503" i="2" s="1"/>
  <c r="M503" i="2" s="1"/>
  <c r="C503" i="27"/>
  <c r="C503" i="13"/>
  <c r="H473" i="14"/>
  <c r="C473" i="2" s="1"/>
  <c r="M473" i="2" s="1"/>
  <c r="C473" i="27"/>
  <c r="C473" i="13"/>
  <c r="H413" i="14"/>
  <c r="C413" i="2" s="1"/>
  <c r="M413" i="2" s="1"/>
  <c r="C413" i="27"/>
  <c r="C413" i="13"/>
  <c r="J413" i="13" s="1"/>
  <c r="L413" i="13" s="1"/>
  <c r="H373" i="14"/>
  <c r="C373" i="2" s="1"/>
  <c r="M373" i="2" s="1"/>
  <c r="C373" i="27"/>
  <c r="K373" i="27" s="1"/>
  <c r="M373" i="27" s="1"/>
  <c r="C373" i="13"/>
  <c r="H343" i="14"/>
  <c r="C343" i="2" s="1"/>
  <c r="C343" i="27"/>
  <c r="C343" i="13"/>
  <c r="H313" i="14"/>
  <c r="C313" i="2" s="1"/>
  <c r="M313" i="2" s="1"/>
  <c r="C313" i="27"/>
  <c r="C313" i="13"/>
  <c r="H283" i="14"/>
  <c r="C283" i="2" s="1"/>
  <c r="M283" i="2" s="1"/>
  <c r="C283" i="27"/>
  <c r="K283" i="27" s="1"/>
  <c r="M283" i="27" s="1"/>
  <c r="C283" i="13"/>
  <c r="H253" i="14"/>
  <c r="C253" i="2" s="1"/>
  <c r="M253" i="2" s="1"/>
  <c r="C253" i="27"/>
  <c r="C253" i="13"/>
  <c r="H223" i="14"/>
  <c r="C223" i="2" s="1"/>
  <c r="M223" i="2" s="1"/>
  <c r="C223" i="27"/>
  <c r="C223" i="13"/>
  <c r="H203" i="14"/>
  <c r="C203" i="2" s="1"/>
  <c r="M203" i="2" s="1"/>
  <c r="C203" i="27"/>
  <c r="C203" i="13"/>
  <c r="H183" i="14"/>
  <c r="C183" i="2" s="1"/>
  <c r="M183" i="2" s="1"/>
  <c r="C183" i="27"/>
  <c r="C183" i="13"/>
  <c r="H112" i="14"/>
  <c r="C112" i="2" s="1"/>
  <c r="M112" i="2" s="1"/>
  <c r="C112" i="27"/>
  <c r="C112" i="13"/>
  <c r="H92" i="14"/>
  <c r="C92" i="2" s="1"/>
  <c r="C92" i="27"/>
  <c r="C92" i="13"/>
  <c r="H72" i="14"/>
  <c r="C72" i="2" s="1"/>
  <c r="M72" i="2" s="1"/>
  <c r="C72" i="27"/>
  <c r="C72" i="13"/>
  <c r="H62" i="14"/>
  <c r="C62" i="2" s="1"/>
  <c r="C62" i="27"/>
  <c r="C62" i="13"/>
  <c r="H52" i="14"/>
  <c r="C52" i="2" s="1"/>
  <c r="M52" i="2" s="1"/>
  <c r="C52" i="27"/>
  <c r="C52" i="13"/>
  <c r="H20" i="14"/>
  <c r="C20" i="2" s="1"/>
  <c r="C20" i="27"/>
  <c r="C20" i="13"/>
  <c r="H662" i="14"/>
  <c r="C662" i="2" s="1"/>
  <c r="C662" i="27"/>
  <c r="C662" i="13"/>
  <c r="H612" i="14"/>
  <c r="C612" i="2" s="1"/>
  <c r="M612" i="2" s="1"/>
  <c r="C612" i="27"/>
  <c r="C612" i="13"/>
  <c r="H512" i="14"/>
  <c r="C512" i="2" s="1"/>
  <c r="C512" i="27"/>
  <c r="C512" i="13"/>
  <c r="H9" i="14"/>
  <c r="C9" i="2" s="1"/>
  <c r="C9" i="27"/>
  <c r="C9" i="13"/>
  <c r="H761" i="14"/>
  <c r="C33" i="3" s="1"/>
  <c r="C761" i="27"/>
  <c r="C761" i="13"/>
  <c r="H701" i="14"/>
  <c r="C701" i="2" s="1"/>
  <c r="M701" i="2" s="1"/>
  <c r="C701" i="27"/>
  <c r="C701" i="13"/>
  <c r="H691" i="14"/>
  <c r="C691" i="2" s="1"/>
  <c r="C691" i="27"/>
  <c r="C691" i="13"/>
  <c r="H681" i="14"/>
  <c r="C681" i="2" s="1"/>
  <c r="C681" i="27"/>
  <c r="C681" i="13"/>
  <c r="H671" i="14"/>
  <c r="C671" i="2" s="1"/>
  <c r="C671" i="27"/>
  <c r="C671" i="13"/>
  <c r="H661" i="14"/>
  <c r="C661" i="2" s="1"/>
  <c r="C661" i="27"/>
  <c r="C661" i="13"/>
  <c r="H651" i="14"/>
  <c r="C651" i="2" s="1"/>
  <c r="C651" i="27"/>
  <c r="C651" i="13"/>
  <c r="H641" i="14"/>
  <c r="C641" i="2" s="1"/>
  <c r="C641" i="27"/>
  <c r="C641" i="13"/>
  <c r="H631" i="14"/>
  <c r="C631" i="2" s="1"/>
  <c r="C631" i="27"/>
  <c r="C631" i="13"/>
  <c r="H621" i="14"/>
  <c r="C621" i="2" s="1"/>
  <c r="C621" i="27"/>
  <c r="C621" i="13"/>
  <c r="H611" i="14"/>
  <c r="C611" i="2" s="1"/>
  <c r="C611" i="27"/>
  <c r="C611" i="13"/>
  <c r="H601" i="14"/>
  <c r="C601" i="2" s="1"/>
  <c r="C601" i="27"/>
  <c r="C601" i="13"/>
  <c r="H591" i="14"/>
  <c r="C591" i="2" s="1"/>
  <c r="C591" i="27"/>
  <c r="C591" i="13"/>
  <c r="H581" i="14"/>
  <c r="C581" i="2" s="1"/>
  <c r="C581" i="27"/>
  <c r="C581" i="13"/>
  <c r="H571" i="14"/>
  <c r="C571" i="2" s="1"/>
  <c r="C571" i="27"/>
  <c r="C571" i="13"/>
  <c r="H561" i="14"/>
  <c r="C561" i="2" s="1"/>
  <c r="C561" i="27"/>
  <c r="C561" i="13"/>
  <c r="H551" i="14"/>
  <c r="C551" i="2" s="1"/>
  <c r="C551" i="27"/>
  <c r="C551" i="13"/>
  <c r="H541" i="14"/>
  <c r="C541" i="2" s="1"/>
  <c r="C541" i="27"/>
  <c r="C541" i="13"/>
  <c r="H531" i="14"/>
  <c r="C531" i="2" s="1"/>
  <c r="C531" i="27"/>
  <c r="C531" i="13"/>
  <c r="H521" i="14"/>
  <c r="C521" i="2" s="1"/>
  <c r="C521" i="27"/>
  <c r="C521" i="13"/>
  <c r="H511" i="14"/>
  <c r="C511" i="2" s="1"/>
  <c r="C511" i="27"/>
  <c r="C511" i="13"/>
  <c r="H501" i="14"/>
  <c r="C501" i="2" s="1"/>
  <c r="C501" i="27"/>
  <c r="C501" i="13"/>
  <c r="H491" i="14"/>
  <c r="C491" i="2" s="1"/>
  <c r="M491" i="2" s="1"/>
  <c r="C491" i="27"/>
  <c r="C491" i="13"/>
  <c r="H481" i="14"/>
  <c r="C481" i="2" s="1"/>
  <c r="C481" i="27"/>
  <c r="C481" i="13"/>
  <c r="H471" i="14"/>
  <c r="C471" i="2" s="1"/>
  <c r="C471" i="27"/>
  <c r="C471" i="13"/>
  <c r="H461" i="14"/>
  <c r="C461" i="2" s="1"/>
  <c r="C461" i="27"/>
  <c r="C461" i="13"/>
  <c r="H451" i="14"/>
  <c r="C451" i="2" s="1"/>
  <c r="C451" i="27"/>
  <c r="C451" i="13"/>
  <c r="H441" i="14"/>
  <c r="C441" i="2" s="1"/>
  <c r="M441" i="2" s="1"/>
  <c r="C441" i="27"/>
  <c r="C441" i="13"/>
  <c r="H431" i="14"/>
  <c r="C431" i="2" s="1"/>
  <c r="C431" i="27"/>
  <c r="C431" i="13"/>
  <c r="H421" i="14"/>
  <c r="C421" i="2" s="1"/>
  <c r="M421" i="2" s="1"/>
  <c r="C421" i="27"/>
  <c r="C421" i="13"/>
  <c r="H411" i="14"/>
  <c r="C411" i="2" s="1"/>
  <c r="C411" i="27"/>
  <c r="C411" i="13"/>
  <c r="H401" i="14"/>
  <c r="C401" i="2" s="1"/>
  <c r="C401" i="27"/>
  <c r="C401" i="13"/>
  <c r="H391" i="14"/>
  <c r="C391" i="2" s="1"/>
  <c r="M391" i="2" s="1"/>
  <c r="C391" i="27"/>
  <c r="C391" i="13"/>
  <c r="H381" i="14"/>
  <c r="C381" i="2" s="1"/>
  <c r="C381" i="27"/>
  <c r="C381" i="13"/>
  <c r="H371" i="14"/>
  <c r="C371" i="2" s="1"/>
  <c r="C371" i="27"/>
  <c r="C371" i="13"/>
  <c r="H361" i="14"/>
  <c r="C361" i="2" s="1"/>
  <c r="C361" i="27"/>
  <c r="C361" i="13"/>
  <c r="H351" i="14"/>
  <c r="C351" i="2" s="1"/>
  <c r="C351" i="27"/>
  <c r="C351" i="13"/>
  <c r="H341" i="14"/>
  <c r="C341" i="2" s="1"/>
  <c r="M341" i="2" s="1"/>
  <c r="C341" i="27"/>
  <c r="C341" i="13"/>
  <c r="H331" i="14"/>
  <c r="C331" i="2" s="1"/>
  <c r="C331" i="27"/>
  <c r="C331" i="13"/>
  <c r="H321" i="14"/>
  <c r="C321" i="2" s="1"/>
  <c r="C321" i="27"/>
  <c r="C321" i="13"/>
  <c r="H311" i="14"/>
  <c r="C311" i="2" s="1"/>
  <c r="C311" i="27"/>
  <c r="C311" i="13"/>
  <c r="H301" i="14"/>
  <c r="C301" i="2" s="1"/>
  <c r="C301" i="27"/>
  <c r="C301" i="13"/>
  <c r="H291" i="14"/>
  <c r="C291" i="2" s="1"/>
  <c r="M291" i="2" s="1"/>
  <c r="C291" i="27"/>
  <c r="C291" i="13"/>
  <c r="H281" i="14"/>
  <c r="C281" i="2" s="1"/>
  <c r="M281" i="2" s="1"/>
  <c r="C281" i="27"/>
  <c r="C281" i="13"/>
  <c r="H271" i="14"/>
  <c r="C271" i="2" s="1"/>
  <c r="M271" i="2" s="1"/>
  <c r="C271" i="27"/>
  <c r="C271" i="13"/>
  <c r="H261" i="14"/>
  <c r="C261" i="2" s="1"/>
  <c r="C261" i="27"/>
  <c r="C261" i="13"/>
  <c r="H251" i="14"/>
  <c r="C251" i="2" s="1"/>
  <c r="C251" i="27"/>
  <c r="C251" i="13"/>
  <c r="H241" i="14"/>
  <c r="C241" i="2" s="1"/>
  <c r="M241" i="2" s="1"/>
  <c r="C241" i="27"/>
  <c r="C241" i="13"/>
  <c r="H231" i="14"/>
  <c r="C231" i="2" s="1"/>
  <c r="M231" i="2" s="1"/>
  <c r="C231" i="27"/>
  <c r="C231" i="13"/>
  <c r="H221" i="14"/>
  <c r="C221" i="2" s="1"/>
  <c r="M221" i="2" s="1"/>
  <c r="C221" i="27"/>
  <c r="C221" i="13"/>
  <c r="H211" i="14"/>
  <c r="C211" i="2" s="1"/>
  <c r="C211" i="27"/>
  <c r="C211" i="13"/>
  <c r="H201" i="14"/>
  <c r="C201" i="2" s="1"/>
  <c r="C201" i="27"/>
  <c r="C201" i="13"/>
  <c r="H191" i="14"/>
  <c r="C191" i="2" s="1"/>
  <c r="M191" i="2" s="1"/>
  <c r="C191" i="27"/>
  <c r="C191" i="13"/>
  <c r="H179" i="14"/>
  <c r="C179" i="2" s="1"/>
  <c r="C179" i="27"/>
  <c r="C179" i="13"/>
  <c r="H163" i="14"/>
  <c r="C163" i="2" s="1"/>
  <c r="M163" i="2" s="1"/>
  <c r="C163" i="27"/>
  <c r="C163" i="13"/>
  <c r="H130" i="14"/>
  <c r="C130" i="2" s="1"/>
  <c r="C130" i="27"/>
  <c r="C130" i="13"/>
  <c r="H120" i="14"/>
  <c r="C120" i="2" s="1"/>
  <c r="C120" i="27"/>
  <c r="C120" i="13"/>
  <c r="H110" i="14"/>
  <c r="C110" i="2" s="1"/>
  <c r="C110" i="27"/>
  <c r="C110" i="13"/>
  <c r="H100" i="14"/>
  <c r="C100" i="2" s="1"/>
  <c r="C100" i="27"/>
  <c r="C100" i="13"/>
  <c r="H90" i="14"/>
  <c r="C90" i="2" s="1"/>
  <c r="C90" i="27"/>
  <c r="C90" i="13"/>
  <c r="H80" i="14"/>
  <c r="C80" i="2" s="1"/>
  <c r="C80" i="27"/>
  <c r="C80" i="13"/>
  <c r="H70" i="14"/>
  <c r="C70" i="2" s="1"/>
  <c r="C70" i="27"/>
  <c r="C70" i="13"/>
  <c r="H60" i="14"/>
  <c r="C60" i="2" s="1"/>
  <c r="C60" i="27"/>
  <c r="C60" i="13"/>
  <c r="H45" i="14"/>
  <c r="C45" i="2" s="1"/>
  <c r="M45" i="2" s="1"/>
  <c r="C45" i="27"/>
  <c r="K45" i="27" s="1"/>
  <c r="M45" i="27" s="1"/>
  <c r="C45" i="13"/>
  <c r="J45" i="13" s="1"/>
  <c r="L45" i="13" s="1"/>
  <c r="H28" i="14"/>
  <c r="C28" i="2" s="1"/>
  <c r="C28" i="27"/>
  <c r="C28" i="13"/>
  <c r="H18" i="14"/>
  <c r="C18" i="2" s="1"/>
  <c r="C18" i="27"/>
  <c r="C18" i="13"/>
  <c r="H8" i="14"/>
  <c r="C8" i="2" s="1"/>
  <c r="C8" i="27"/>
  <c r="C8" i="13"/>
  <c r="H780" i="14"/>
  <c r="C52" i="3" s="1"/>
  <c r="C780" i="27"/>
  <c r="K780" i="27" s="1"/>
  <c r="M780" i="27" s="1"/>
  <c r="C780" i="13"/>
  <c r="J780" i="13" s="1"/>
  <c r="L780" i="13" s="1"/>
  <c r="H770" i="14"/>
  <c r="C42" i="3" s="1"/>
  <c r="C770" i="27"/>
  <c r="K770" i="27" s="1"/>
  <c r="M770" i="27" s="1"/>
  <c r="C770" i="13"/>
  <c r="C760" i="27"/>
  <c r="K760" i="27" s="1"/>
  <c r="M760" i="27" s="1"/>
  <c r="C760" i="13"/>
  <c r="H750" i="14"/>
  <c r="C22" i="3" s="1"/>
  <c r="C750" i="27"/>
  <c r="C750" i="13"/>
  <c r="H740" i="14"/>
  <c r="C12" i="3" s="1"/>
  <c r="C740" i="27"/>
  <c r="C740" i="13"/>
  <c r="H775" i="14"/>
  <c r="C47" i="3" s="1"/>
  <c r="H49" i="14"/>
  <c r="C49" i="2" s="1"/>
  <c r="C49" i="27"/>
  <c r="C49" i="13"/>
  <c r="C151" i="27"/>
  <c r="C151" i="13"/>
  <c r="C141" i="27"/>
  <c r="C141" i="13"/>
  <c r="H161" i="14"/>
  <c r="C161" i="2" s="1"/>
  <c r="C161" i="27"/>
  <c r="C161" i="13"/>
  <c r="H235" i="5"/>
  <c r="D235" i="2" s="1"/>
  <c r="H325" i="5"/>
  <c r="D325" i="2" s="1"/>
  <c r="H343" i="5"/>
  <c r="D343" i="2" s="1"/>
  <c r="H363" i="5"/>
  <c r="D363" i="2" s="1"/>
  <c r="H381" i="5"/>
  <c r="D381" i="2" s="1"/>
  <c r="H395" i="5"/>
  <c r="D395" i="2" s="1"/>
  <c r="H451" i="5"/>
  <c r="D451" i="2" s="1"/>
  <c r="H491" i="5"/>
  <c r="D491" i="2" s="1"/>
  <c r="H531" i="5"/>
  <c r="D531" i="2" s="1"/>
  <c r="H551" i="5"/>
  <c r="D551" i="2" s="1"/>
  <c r="H565" i="5"/>
  <c r="D565" i="2" s="1"/>
  <c r="H632" i="5"/>
  <c r="D632" i="2" s="1"/>
  <c r="H651" i="5"/>
  <c r="D651" i="2" s="1"/>
  <c r="D775" i="27"/>
  <c r="D775" i="13"/>
  <c r="D765" i="27"/>
  <c r="D765" i="13"/>
  <c r="D755" i="27"/>
  <c r="D755" i="13"/>
  <c r="D745" i="27"/>
  <c r="D745" i="13"/>
  <c r="D735" i="27"/>
  <c r="D735" i="13"/>
  <c r="H699" i="5"/>
  <c r="D699" i="2" s="1"/>
  <c r="D699" i="27"/>
  <c r="D699" i="13"/>
  <c r="H689" i="5"/>
  <c r="D689" i="2" s="1"/>
  <c r="D689" i="27"/>
  <c r="D689" i="13"/>
  <c r="H679" i="5"/>
  <c r="D679" i="2" s="1"/>
  <c r="D679" i="27"/>
  <c r="D679" i="13"/>
  <c r="H669" i="5"/>
  <c r="D669" i="2" s="1"/>
  <c r="D669" i="27"/>
  <c r="D669" i="13"/>
  <c r="H659" i="5"/>
  <c r="D659" i="2" s="1"/>
  <c r="D659" i="27"/>
  <c r="D659" i="13"/>
  <c r="H649" i="5"/>
  <c r="D649" i="2" s="1"/>
  <c r="D649" i="27"/>
  <c r="D649" i="13"/>
  <c r="H639" i="5"/>
  <c r="D639" i="2" s="1"/>
  <c r="D639" i="27"/>
  <c r="D639" i="13"/>
  <c r="H629" i="5"/>
  <c r="D629" i="2" s="1"/>
  <c r="D629" i="27"/>
  <c r="D629" i="13"/>
  <c r="H619" i="5"/>
  <c r="D619" i="2" s="1"/>
  <c r="D619" i="27"/>
  <c r="D619" i="13"/>
  <c r="H609" i="5"/>
  <c r="D609" i="2" s="1"/>
  <c r="D609" i="27"/>
  <c r="D609" i="13"/>
  <c r="H592" i="5"/>
  <c r="D592" i="2" s="1"/>
  <c r="D592" i="27"/>
  <c r="D592" i="13"/>
  <c r="H570" i="5"/>
  <c r="D570" i="2" s="1"/>
  <c r="D570" i="27"/>
  <c r="D570" i="13"/>
  <c r="H560" i="5"/>
  <c r="D560" i="2" s="1"/>
  <c r="D560" i="27"/>
  <c r="D560" i="13"/>
  <c r="H550" i="5"/>
  <c r="D550" i="2" s="1"/>
  <c r="D550" i="27"/>
  <c r="D550" i="13"/>
  <c r="H540" i="5"/>
  <c r="D540" i="2" s="1"/>
  <c r="D540" i="27"/>
  <c r="D540" i="13"/>
  <c r="H530" i="5"/>
  <c r="D530" i="2" s="1"/>
  <c r="D530" i="27"/>
  <c r="D530" i="13"/>
  <c r="H520" i="5"/>
  <c r="D520" i="2" s="1"/>
  <c r="D520" i="27"/>
  <c r="D520" i="13"/>
  <c r="H510" i="5"/>
  <c r="D510" i="2" s="1"/>
  <c r="D510" i="27"/>
  <c r="D510" i="13"/>
  <c r="H500" i="5"/>
  <c r="D500" i="2" s="1"/>
  <c r="D500" i="27"/>
  <c r="D500" i="13"/>
  <c r="H490" i="5"/>
  <c r="D490" i="2" s="1"/>
  <c r="D490" i="27"/>
  <c r="D490" i="13"/>
  <c r="H480" i="5"/>
  <c r="D480" i="2" s="1"/>
  <c r="D480" i="27"/>
  <c r="D480" i="13"/>
  <c r="H470" i="5"/>
  <c r="D470" i="2" s="1"/>
  <c r="D470" i="27"/>
  <c r="D470" i="13"/>
  <c r="H460" i="5"/>
  <c r="D460" i="2" s="1"/>
  <c r="D460" i="27"/>
  <c r="D460" i="13"/>
  <c r="H450" i="5"/>
  <c r="D450" i="2" s="1"/>
  <c r="D450" i="27"/>
  <c r="D450" i="13"/>
  <c r="H440" i="5"/>
  <c r="D440" i="2" s="1"/>
  <c r="D440" i="27"/>
  <c r="D440" i="13"/>
  <c r="H430" i="5"/>
  <c r="D430" i="2" s="1"/>
  <c r="D430" i="27"/>
  <c r="D430" i="13"/>
  <c r="H420" i="5"/>
  <c r="D420" i="2" s="1"/>
  <c r="D420" i="27"/>
  <c r="D420" i="13"/>
  <c r="H410" i="5"/>
  <c r="D410" i="2" s="1"/>
  <c r="D410" i="27"/>
  <c r="D410" i="13"/>
  <c r="H400" i="5"/>
  <c r="D400" i="2" s="1"/>
  <c r="D400" i="27"/>
  <c r="D400" i="13"/>
  <c r="H390" i="5"/>
  <c r="D390" i="2" s="1"/>
  <c r="D390" i="27"/>
  <c r="D390" i="13"/>
  <c r="H380" i="5"/>
  <c r="D380" i="2" s="1"/>
  <c r="D380" i="27"/>
  <c r="D380" i="13"/>
  <c r="H370" i="5"/>
  <c r="D370" i="2" s="1"/>
  <c r="D370" i="27"/>
  <c r="D370" i="13"/>
  <c r="H360" i="5"/>
  <c r="D360" i="2" s="1"/>
  <c r="D360" i="27"/>
  <c r="D360" i="13"/>
  <c r="H350" i="5"/>
  <c r="D350" i="2" s="1"/>
  <c r="D350" i="27"/>
  <c r="D350" i="13"/>
  <c r="H340" i="5"/>
  <c r="D340" i="2" s="1"/>
  <c r="D340" i="27"/>
  <c r="D340" i="13"/>
  <c r="H330" i="5"/>
  <c r="D330" i="2" s="1"/>
  <c r="D330" i="27"/>
  <c r="D330" i="13"/>
  <c r="H320" i="5"/>
  <c r="D320" i="2" s="1"/>
  <c r="D320" i="27"/>
  <c r="D320" i="13"/>
  <c r="H310" i="5"/>
  <c r="D310" i="2" s="1"/>
  <c r="D310" i="27"/>
  <c r="D310" i="13"/>
  <c r="H300" i="5"/>
  <c r="D300" i="2" s="1"/>
  <c r="D300" i="27"/>
  <c r="D300" i="13"/>
  <c r="H290" i="5"/>
  <c r="D290" i="2" s="1"/>
  <c r="D290" i="27"/>
  <c r="D290" i="13"/>
  <c r="H280" i="5"/>
  <c r="D280" i="2" s="1"/>
  <c r="D280" i="27"/>
  <c r="D280" i="13"/>
  <c r="H270" i="5"/>
  <c r="D270" i="2" s="1"/>
  <c r="D270" i="27"/>
  <c r="D270" i="13"/>
  <c r="H260" i="5"/>
  <c r="D260" i="2" s="1"/>
  <c r="D260" i="27"/>
  <c r="D260" i="13"/>
  <c r="H250" i="5"/>
  <c r="D250" i="2" s="1"/>
  <c r="D250" i="27"/>
  <c r="D250" i="13"/>
  <c r="H240" i="5"/>
  <c r="D240" i="2" s="1"/>
  <c r="D240" i="27"/>
  <c r="D240" i="13"/>
  <c r="H230" i="5"/>
  <c r="D230" i="2" s="1"/>
  <c r="D230" i="27"/>
  <c r="D230" i="13"/>
  <c r="H220" i="5"/>
  <c r="D220" i="2" s="1"/>
  <c r="D220" i="27"/>
  <c r="D220" i="13"/>
  <c r="H210" i="5"/>
  <c r="D210" i="2" s="1"/>
  <c r="D210" i="27"/>
  <c r="D210" i="13"/>
  <c r="H200" i="5"/>
  <c r="D200" i="2" s="1"/>
  <c r="D200" i="27"/>
  <c r="D200" i="13"/>
  <c r="H190" i="5"/>
  <c r="D190" i="2" s="1"/>
  <c r="D190" i="27"/>
  <c r="D190" i="13"/>
  <c r="H180" i="5"/>
  <c r="D180" i="2" s="1"/>
  <c r="D180" i="27"/>
  <c r="D180" i="13"/>
  <c r="H170" i="5"/>
  <c r="D170" i="2" s="1"/>
  <c r="D170" i="27"/>
  <c r="D170" i="13"/>
  <c r="H160" i="5"/>
  <c r="D160" i="2" s="1"/>
  <c r="D160" i="27"/>
  <c r="D160" i="13"/>
  <c r="H150" i="5"/>
  <c r="D150" i="2" s="1"/>
  <c r="D150" i="27"/>
  <c r="D150" i="13"/>
  <c r="H140" i="5"/>
  <c r="D140" i="2" s="1"/>
  <c r="D140" i="27"/>
  <c r="D140" i="13"/>
  <c r="H130" i="5"/>
  <c r="D130" i="2" s="1"/>
  <c r="D130" i="27"/>
  <c r="D130" i="13"/>
  <c r="H120" i="5"/>
  <c r="D120" i="2" s="1"/>
  <c r="D120" i="27"/>
  <c r="D120" i="13"/>
  <c r="H110" i="5"/>
  <c r="D110" i="2" s="1"/>
  <c r="D110" i="27"/>
  <c r="D110" i="13"/>
  <c r="H100" i="5"/>
  <c r="D100" i="2" s="1"/>
  <c r="D100" i="27"/>
  <c r="D100" i="13"/>
  <c r="H90" i="5"/>
  <c r="D90" i="2" s="1"/>
  <c r="D90" i="27"/>
  <c r="D90" i="13"/>
  <c r="H80" i="5"/>
  <c r="D80" i="2" s="1"/>
  <c r="D80" i="27"/>
  <c r="D80" i="13"/>
  <c r="H70" i="5"/>
  <c r="D70" i="2" s="1"/>
  <c r="D70" i="27"/>
  <c r="D70" i="13"/>
  <c r="H60" i="5"/>
  <c r="D60" i="2" s="1"/>
  <c r="D60" i="27"/>
  <c r="D60" i="13"/>
  <c r="H50" i="5"/>
  <c r="D50" i="2" s="1"/>
  <c r="D50" i="27"/>
  <c r="D50" i="13"/>
  <c r="H40" i="5"/>
  <c r="D40" i="2" s="1"/>
  <c r="D40" i="27"/>
  <c r="D40" i="13"/>
  <c r="H30" i="5"/>
  <c r="D30" i="2" s="1"/>
  <c r="D30" i="27"/>
  <c r="D30" i="13"/>
  <c r="H20" i="5"/>
  <c r="D20" i="2" s="1"/>
  <c r="D20" i="27"/>
  <c r="D20" i="13"/>
  <c r="H10" i="5"/>
  <c r="D10" i="2" s="1"/>
  <c r="D10" i="27"/>
  <c r="D10" i="13"/>
  <c r="H578" i="5"/>
  <c r="D578" i="2" s="1"/>
  <c r="D578" i="27"/>
  <c r="D578" i="13"/>
  <c r="H594" i="5"/>
  <c r="D594" i="2" s="1"/>
  <c r="D594" i="27"/>
  <c r="D594" i="13"/>
  <c r="G83" i="6"/>
  <c r="E83" i="2" s="1"/>
  <c r="G116" i="6"/>
  <c r="E116" i="2" s="1"/>
  <c r="G133" i="6"/>
  <c r="E133" i="2" s="1"/>
  <c r="G274" i="6"/>
  <c r="E274" i="2" s="1"/>
  <c r="G306" i="6"/>
  <c r="E306" i="2" s="1"/>
  <c r="G344" i="6"/>
  <c r="E344" i="2" s="1"/>
  <c r="G364" i="6"/>
  <c r="E364" i="2" s="1"/>
  <c r="G396" i="6"/>
  <c r="E396" i="2" s="1"/>
  <c r="G416" i="6"/>
  <c r="E416" i="2" s="1"/>
  <c r="G434" i="6"/>
  <c r="E434" i="2" s="1"/>
  <c r="G454" i="6"/>
  <c r="E454" i="2" s="1"/>
  <c r="G493" i="6"/>
  <c r="E493" i="2" s="1"/>
  <c r="G553" i="6"/>
  <c r="E553" i="2" s="1"/>
  <c r="G606" i="6"/>
  <c r="E606" i="2" s="1"/>
  <c r="E777" i="27"/>
  <c r="E777" i="13"/>
  <c r="E767" i="27"/>
  <c r="E767" i="13"/>
  <c r="E757" i="27"/>
  <c r="E757" i="13"/>
  <c r="E747" i="27"/>
  <c r="E747" i="13"/>
  <c r="E737" i="27"/>
  <c r="E737" i="13"/>
  <c r="E701" i="13"/>
  <c r="E701" i="27"/>
  <c r="E691" i="13"/>
  <c r="E691" i="27"/>
  <c r="G681" i="6"/>
  <c r="E681" i="2" s="1"/>
  <c r="E681" i="27"/>
  <c r="E681" i="13"/>
  <c r="E671" i="27"/>
  <c r="E671" i="13"/>
  <c r="G661" i="6"/>
  <c r="E661" i="2" s="1"/>
  <c r="E661" i="27"/>
  <c r="E661" i="13"/>
  <c r="G651" i="6"/>
  <c r="E651" i="2" s="1"/>
  <c r="E651" i="27"/>
  <c r="E651" i="13"/>
  <c r="E641" i="27"/>
  <c r="E641" i="13"/>
  <c r="E631" i="27"/>
  <c r="E631" i="13"/>
  <c r="G621" i="6"/>
  <c r="E621" i="2" s="1"/>
  <c r="E621" i="27"/>
  <c r="E621" i="13"/>
  <c r="G611" i="6"/>
  <c r="E611" i="2" s="1"/>
  <c r="E611" i="27"/>
  <c r="E611" i="13"/>
  <c r="G601" i="6"/>
  <c r="E601" i="2" s="1"/>
  <c r="E601" i="27"/>
  <c r="E601" i="13"/>
  <c r="E591" i="27"/>
  <c r="E591" i="13"/>
  <c r="E581" i="27"/>
  <c r="E581" i="13"/>
  <c r="G571" i="6"/>
  <c r="E571" i="2" s="1"/>
  <c r="E571" i="27"/>
  <c r="E571" i="13"/>
  <c r="G561" i="6"/>
  <c r="E561" i="2" s="1"/>
  <c r="E561" i="27"/>
  <c r="E561" i="13"/>
  <c r="G551" i="6"/>
  <c r="E551" i="2" s="1"/>
  <c r="E551" i="27"/>
  <c r="E551" i="13"/>
  <c r="E541" i="27"/>
  <c r="E541" i="13"/>
  <c r="E531" i="27"/>
  <c r="E531" i="13"/>
  <c r="G521" i="6"/>
  <c r="E521" i="2" s="1"/>
  <c r="E521" i="27"/>
  <c r="E521" i="13"/>
  <c r="G511" i="6"/>
  <c r="E511" i="2" s="1"/>
  <c r="E511" i="27"/>
  <c r="E511" i="13"/>
  <c r="G501" i="6"/>
  <c r="E501" i="2" s="1"/>
  <c r="E501" i="27"/>
  <c r="E501" i="13"/>
  <c r="E491" i="27"/>
  <c r="E491" i="13"/>
  <c r="E481" i="27"/>
  <c r="E481" i="13"/>
  <c r="E471" i="27"/>
  <c r="E471" i="13"/>
  <c r="G461" i="6"/>
  <c r="E461" i="2" s="1"/>
  <c r="E461" i="27"/>
  <c r="E461" i="13"/>
  <c r="E451" i="27"/>
  <c r="E451" i="13"/>
  <c r="E441" i="27"/>
  <c r="E441" i="13"/>
  <c r="E431" i="27"/>
  <c r="E431" i="13"/>
  <c r="E421" i="27"/>
  <c r="E421" i="13"/>
  <c r="G411" i="6"/>
  <c r="E411" i="2" s="1"/>
  <c r="E411" i="27"/>
  <c r="E411" i="13"/>
  <c r="G401" i="6"/>
  <c r="E401" i="2" s="1"/>
  <c r="E401" i="27"/>
  <c r="E401" i="13"/>
  <c r="E391" i="27"/>
  <c r="E391" i="13"/>
  <c r="E381" i="27"/>
  <c r="E381" i="13"/>
  <c r="E371" i="27"/>
  <c r="E371" i="13"/>
  <c r="G361" i="6"/>
  <c r="E361" i="2" s="1"/>
  <c r="E361" i="27"/>
  <c r="E361" i="13"/>
  <c r="G351" i="6"/>
  <c r="E351" i="2" s="1"/>
  <c r="E351" i="27"/>
  <c r="E351" i="13"/>
  <c r="E341" i="27"/>
  <c r="E341" i="13"/>
  <c r="G331" i="6"/>
  <c r="E331" i="2" s="1"/>
  <c r="E331" i="27"/>
  <c r="E331" i="13"/>
  <c r="G321" i="6"/>
  <c r="E321" i="2" s="1"/>
  <c r="E321" i="27"/>
  <c r="E321" i="13"/>
  <c r="G311" i="6"/>
  <c r="E311" i="2" s="1"/>
  <c r="E311" i="27"/>
  <c r="E311" i="13"/>
  <c r="G301" i="6"/>
  <c r="E301" i="2" s="1"/>
  <c r="E301" i="27"/>
  <c r="E301" i="13"/>
  <c r="E291" i="27"/>
  <c r="E291" i="13"/>
  <c r="E281" i="27"/>
  <c r="E281" i="13"/>
  <c r="E271" i="27"/>
  <c r="E271" i="13"/>
  <c r="G261" i="6"/>
  <c r="E261" i="2" s="1"/>
  <c r="E261" i="27"/>
  <c r="E261" i="13"/>
  <c r="E251" i="27"/>
  <c r="E251" i="13"/>
  <c r="E241" i="27"/>
  <c r="E241" i="13"/>
  <c r="E231" i="27"/>
  <c r="E231" i="13"/>
  <c r="E221" i="27"/>
  <c r="E221" i="13"/>
  <c r="G211" i="6"/>
  <c r="E211" i="2" s="1"/>
  <c r="E211" i="27"/>
  <c r="E211" i="13"/>
  <c r="G201" i="6"/>
  <c r="E201" i="2" s="1"/>
  <c r="E201" i="27"/>
  <c r="E201" i="13"/>
  <c r="E191" i="27"/>
  <c r="E191" i="13"/>
  <c r="E181" i="27"/>
  <c r="E181" i="13"/>
  <c r="E171" i="27"/>
  <c r="E171" i="13"/>
  <c r="G161" i="6"/>
  <c r="E161" i="2" s="1"/>
  <c r="E161" i="27"/>
  <c r="E161" i="13"/>
  <c r="G151" i="6"/>
  <c r="E151" i="2" s="1"/>
  <c r="E151" i="27"/>
  <c r="E151" i="13"/>
  <c r="E141" i="27"/>
  <c r="E141" i="13"/>
  <c r="E131" i="27"/>
  <c r="E131" i="13"/>
  <c r="E121" i="27"/>
  <c r="E121" i="13"/>
  <c r="G111" i="6"/>
  <c r="E111" i="2" s="1"/>
  <c r="E111" i="27"/>
  <c r="E111" i="13"/>
  <c r="G101" i="6"/>
  <c r="E101" i="2" s="1"/>
  <c r="E101" i="27"/>
  <c r="E101" i="13"/>
  <c r="E91" i="27"/>
  <c r="E91" i="13"/>
  <c r="E81" i="27"/>
  <c r="E81" i="13"/>
  <c r="E71" i="27"/>
  <c r="E71" i="13"/>
  <c r="E61" i="27"/>
  <c r="E61" i="13"/>
  <c r="G51" i="6"/>
  <c r="E51" i="2" s="1"/>
  <c r="E51" i="27"/>
  <c r="E51" i="13"/>
  <c r="E41" i="27"/>
  <c r="E41" i="13"/>
  <c r="E31" i="27"/>
  <c r="E31" i="13"/>
  <c r="G17" i="6"/>
  <c r="E17" i="2" s="1"/>
  <c r="E17" i="27"/>
  <c r="E17" i="13"/>
  <c r="G9" i="6"/>
  <c r="E9" i="2" s="1"/>
  <c r="E9" i="27"/>
  <c r="E9" i="13"/>
  <c r="C19" i="27"/>
  <c r="C19" i="13"/>
  <c r="H781" i="14"/>
  <c r="C53" i="3" s="1"/>
  <c r="C781" i="27"/>
  <c r="C781" i="13"/>
  <c r="H741" i="14"/>
  <c r="C13" i="3" s="1"/>
  <c r="C741" i="27"/>
  <c r="C741" i="13"/>
  <c r="H142" i="14"/>
  <c r="C142" i="2" s="1"/>
  <c r="M142" i="2" s="1"/>
  <c r="C142" i="27"/>
  <c r="C142" i="13"/>
  <c r="H690" i="14"/>
  <c r="C690" i="2" s="1"/>
  <c r="C690" i="27"/>
  <c r="C690" i="13"/>
  <c r="H460" i="14"/>
  <c r="C460" i="2" s="1"/>
  <c r="C460" i="27"/>
  <c r="C460" i="13"/>
  <c r="H779" i="14"/>
  <c r="C51" i="3" s="1"/>
  <c r="C779" i="27"/>
  <c r="C779" i="13"/>
  <c r="H769" i="14"/>
  <c r="C41" i="3" s="1"/>
  <c r="C769" i="27"/>
  <c r="C769" i="13"/>
  <c r="H759" i="14"/>
  <c r="C31" i="3" s="1"/>
  <c r="C759" i="27"/>
  <c r="K759" i="27" s="1"/>
  <c r="M759" i="27" s="1"/>
  <c r="C759" i="13"/>
  <c r="C749" i="27"/>
  <c r="C749" i="13"/>
  <c r="H739" i="14"/>
  <c r="C11" i="3" s="1"/>
  <c r="C739" i="27"/>
  <c r="C739" i="13"/>
  <c r="H29" i="14"/>
  <c r="C29" i="2" s="1"/>
  <c r="C29" i="27"/>
  <c r="C29" i="13"/>
  <c r="H50" i="14"/>
  <c r="C50" i="2" s="1"/>
  <c r="C50" i="27"/>
  <c r="C50" i="13"/>
  <c r="C150" i="27"/>
  <c r="C150" i="13"/>
  <c r="C140" i="27"/>
  <c r="C140" i="13"/>
  <c r="H165" i="14"/>
  <c r="C165" i="2" s="1"/>
  <c r="C165" i="27"/>
  <c r="K165" i="27" s="1"/>
  <c r="M165" i="27" s="1"/>
  <c r="C165" i="13"/>
  <c r="J165" i="13" s="1"/>
  <c r="L165" i="13" s="1"/>
  <c r="H415" i="5"/>
  <c r="D415" i="2" s="1"/>
  <c r="H433" i="5"/>
  <c r="D433" i="2" s="1"/>
  <c r="H513" i="5"/>
  <c r="D513" i="2" s="1"/>
  <c r="H652" i="5"/>
  <c r="D652" i="2" s="1"/>
  <c r="D774" i="27"/>
  <c r="D774" i="13"/>
  <c r="D764" i="27"/>
  <c r="D764" i="13"/>
  <c r="D754" i="27"/>
  <c r="D754" i="13"/>
  <c r="D744" i="27"/>
  <c r="D744" i="13"/>
  <c r="D734" i="27"/>
  <c r="D734" i="13"/>
  <c r="H698" i="5"/>
  <c r="D698" i="2" s="1"/>
  <c r="D698" i="27"/>
  <c r="D698" i="13"/>
  <c r="D688" i="27"/>
  <c r="D688" i="13"/>
  <c r="D678" i="27"/>
  <c r="D678" i="13"/>
  <c r="D668" i="27"/>
  <c r="D668" i="13"/>
  <c r="D658" i="27"/>
  <c r="D658" i="13"/>
  <c r="H648" i="5"/>
  <c r="D648" i="2" s="1"/>
  <c r="D648" i="27"/>
  <c r="D648" i="13"/>
  <c r="H638" i="5"/>
  <c r="D638" i="2" s="1"/>
  <c r="D638" i="27"/>
  <c r="D638" i="13"/>
  <c r="H628" i="5"/>
  <c r="D628" i="2" s="1"/>
  <c r="D628" i="27"/>
  <c r="D628" i="13"/>
  <c r="D618" i="27"/>
  <c r="D618" i="13"/>
  <c r="H608" i="5"/>
  <c r="D608" i="2" s="1"/>
  <c r="D608" i="27"/>
  <c r="D608" i="13"/>
  <c r="H591" i="5"/>
  <c r="D591" i="2" s="1"/>
  <c r="D591" i="27"/>
  <c r="D591" i="13"/>
  <c r="H569" i="5"/>
  <c r="D569" i="2" s="1"/>
  <c r="D569" i="27"/>
  <c r="D569" i="13"/>
  <c r="H559" i="5"/>
  <c r="D559" i="2" s="1"/>
  <c r="D559" i="27"/>
  <c r="D559" i="13"/>
  <c r="H549" i="5"/>
  <c r="D549" i="2" s="1"/>
  <c r="D549" i="27"/>
  <c r="D549" i="13"/>
  <c r="H539" i="5"/>
  <c r="D539" i="2" s="1"/>
  <c r="D539" i="27"/>
  <c r="D539" i="13"/>
  <c r="H529" i="5"/>
  <c r="D529" i="2" s="1"/>
  <c r="D529" i="27"/>
  <c r="D529" i="13"/>
  <c r="H519" i="5"/>
  <c r="D519" i="2" s="1"/>
  <c r="D519" i="27"/>
  <c r="D519" i="13"/>
  <c r="H509" i="5"/>
  <c r="D509" i="2" s="1"/>
  <c r="D509" i="27"/>
  <c r="D509" i="13"/>
  <c r="H499" i="5"/>
  <c r="D499" i="2" s="1"/>
  <c r="D499" i="27"/>
  <c r="D499" i="13"/>
  <c r="H489" i="5"/>
  <c r="D489" i="2" s="1"/>
  <c r="D489" i="27"/>
  <c r="D489" i="13"/>
  <c r="H479" i="5"/>
  <c r="D479" i="2" s="1"/>
  <c r="D479" i="27"/>
  <c r="D479" i="13"/>
  <c r="H469" i="5"/>
  <c r="D469" i="2" s="1"/>
  <c r="D469" i="27"/>
  <c r="D469" i="13"/>
  <c r="H459" i="5"/>
  <c r="D459" i="2" s="1"/>
  <c r="D459" i="27"/>
  <c r="D459" i="13"/>
  <c r="H449" i="5"/>
  <c r="D449" i="2" s="1"/>
  <c r="D449" i="27"/>
  <c r="D449" i="13"/>
  <c r="H439" i="5"/>
  <c r="D439" i="2" s="1"/>
  <c r="D439" i="27"/>
  <c r="D439" i="13"/>
  <c r="H429" i="5"/>
  <c r="D429" i="2" s="1"/>
  <c r="D429" i="27"/>
  <c r="D429" i="13"/>
  <c r="H419" i="5"/>
  <c r="D419" i="2" s="1"/>
  <c r="D419" i="27"/>
  <c r="D419" i="13"/>
  <c r="H409" i="5"/>
  <c r="D409" i="2" s="1"/>
  <c r="D409" i="27"/>
  <c r="D409" i="13"/>
  <c r="H399" i="5"/>
  <c r="D399" i="2" s="1"/>
  <c r="D399" i="27"/>
  <c r="D399" i="13"/>
  <c r="H389" i="5"/>
  <c r="D389" i="2" s="1"/>
  <c r="D389" i="27"/>
  <c r="D389" i="13"/>
  <c r="H379" i="5"/>
  <c r="D379" i="2" s="1"/>
  <c r="D379" i="27"/>
  <c r="D379" i="13"/>
  <c r="H369" i="5"/>
  <c r="D369" i="2" s="1"/>
  <c r="D369" i="27"/>
  <c r="D369" i="13"/>
  <c r="H359" i="5"/>
  <c r="D359" i="2" s="1"/>
  <c r="D359" i="27"/>
  <c r="D359" i="13"/>
  <c r="H349" i="5"/>
  <c r="D349" i="2" s="1"/>
  <c r="D349" i="27"/>
  <c r="D349" i="13"/>
  <c r="H339" i="5"/>
  <c r="D339" i="2" s="1"/>
  <c r="D339" i="27"/>
  <c r="D339" i="13"/>
  <c r="H329" i="5"/>
  <c r="D329" i="2" s="1"/>
  <c r="D329" i="27"/>
  <c r="D329" i="13"/>
  <c r="H319" i="5"/>
  <c r="D319" i="2" s="1"/>
  <c r="D319" i="27"/>
  <c r="D319" i="13"/>
  <c r="H309" i="5"/>
  <c r="D309" i="2" s="1"/>
  <c r="D309" i="27"/>
  <c r="D309" i="13"/>
  <c r="H299" i="5"/>
  <c r="D299" i="2" s="1"/>
  <c r="D299" i="27"/>
  <c r="D299" i="13"/>
  <c r="H289" i="5"/>
  <c r="D289" i="2" s="1"/>
  <c r="D289" i="27"/>
  <c r="D289" i="13"/>
  <c r="H279" i="5"/>
  <c r="D279" i="2" s="1"/>
  <c r="D279" i="27"/>
  <c r="D279" i="13"/>
  <c r="H269" i="5"/>
  <c r="D269" i="2" s="1"/>
  <c r="D269" i="27"/>
  <c r="D269" i="13"/>
  <c r="H259" i="5"/>
  <c r="D259" i="2" s="1"/>
  <c r="D259" i="27"/>
  <c r="D259" i="13"/>
  <c r="H249" i="5"/>
  <c r="D249" i="2" s="1"/>
  <c r="D249" i="27"/>
  <c r="D249" i="13"/>
  <c r="H239" i="5"/>
  <c r="D239" i="2" s="1"/>
  <c r="D239" i="27"/>
  <c r="D239" i="13"/>
  <c r="H229" i="5"/>
  <c r="D229" i="2" s="1"/>
  <c r="D229" i="27"/>
  <c r="D229" i="13"/>
  <c r="H219" i="5"/>
  <c r="D219" i="2" s="1"/>
  <c r="D219" i="27"/>
  <c r="D219" i="13"/>
  <c r="H209" i="5"/>
  <c r="D209" i="2" s="1"/>
  <c r="D209" i="27"/>
  <c r="D209" i="13"/>
  <c r="H199" i="5"/>
  <c r="D199" i="2" s="1"/>
  <c r="D199" i="27"/>
  <c r="D199" i="13"/>
  <c r="H189" i="5"/>
  <c r="D189" i="2" s="1"/>
  <c r="D189" i="27"/>
  <c r="D189" i="13"/>
  <c r="H179" i="5"/>
  <c r="D179" i="2" s="1"/>
  <c r="D179" i="27"/>
  <c r="D179" i="13"/>
  <c r="H169" i="5"/>
  <c r="D169" i="2" s="1"/>
  <c r="D169" i="27"/>
  <c r="D169" i="13"/>
  <c r="H159" i="5"/>
  <c r="D159" i="2" s="1"/>
  <c r="D159" i="27"/>
  <c r="D159" i="13"/>
  <c r="H149" i="5"/>
  <c r="D149" i="2" s="1"/>
  <c r="D149" i="27"/>
  <c r="D149" i="13"/>
  <c r="H139" i="5"/>
  <c r="D139" i="2" s="1"/>
  <c r="D139" i="27"/>
  <c r="D139" i="13"/>
  <c r="H129" i="5"/>
  <c r="D129" i="2" s="1"/>
  <c r="D129" i="27"/>
  <c r="D129" i="13"/>
  <c r="H119" i="5"/>
  <c r="D119" i="2" s="1"/>
  <c r="D119" i="27"/>
  <c r="D119" i="13"/>
  <c r="H109" i="5"/>
  <c r="D109" i="2" s="1"/>
  <c r="D109" i="27"/>
  <c r="D109" i="13"/>
  <c r="H99" i="5"/>
  <c r="D99" i="2" s="1"/>
  <c r="D99" i="27"/>
  <c r="D99" i="13"/>
  <c r="H89" i="5"/>
  <c r="D89" i="2" s="1"/>
  <c r="D89" i="27"/>
  <c r="D89" i="13"/>
  <c r="H79" i="5"/>
  <c r="D79" i="2" s="1"/>
  <c r="D79" i="27"/>
  <c r="D79" i="13"/>
  <c r="H69" i="5"/>
  <c r="D69" i="2" s="1"/>
  <c r="D69" i="27"/>
  <c r="D69" i="13"/>
  <c r="H59" i="5"/>
  <c r="D59" i="2" s="1"/>
  <c r="D59" i="27"/>
  <c r="D59" i="13"/>
  <c r="H49" i="5"/>
  <c r="D49" i="2" s="1"/>
  <c r="D49" i="27"/>
  <c r="D49" i="13"/>
  <c r="H39" i="5"/>
  <c r="D39" i="2" s="1"/>
  <c r="D39" i="27"/>
  <c r="D39" i="13"/>
  <c r="H29" i="5"/>
  <c r="D29" i="2" s="1"/>
  <c r="D29" i="27"/>
  <c r="D29" i="13"/>
  <c r="H19" i="5"/>
  <c r="D19" i="2" s="1"/>
  <c r="D19" i="27"/>
  <c r="D19" i="13"/>
  <c r="H9" i="5"/>
  <c r="D9" i="2" s="1"/>
  <c r="D9" i="27"/>
  <c r="D9" i="13"/>
  <c r="H582" i="5"/>
  <c r="D582" i="2" s="1"/>
  <c r="D582" i="27"/>
  <c r="D582" i="13"/>
  <c r="H595" i="5"/>
  <c r="D595" i="2" s="1"/>
  <c r="D595" i="27"/>
  <c r="D595" i="13"/>
  <c r="G206" i="6"/>
  <c r="E206" i="2" s="1"/>
  <c r="G256" i="6"/>
  <c r="E256" i="2" s="1"/>
  <c r="G326" i="6"/>
  <c r="E326" i="2" s="1"/>
  <c r="G626" i="6"/>
  <c r="E626" i="2" s="1"/>
  <c r="E776" i="27"/>
  <c r="E776" i="13"/>
  <c r="E766" i="27"/>
  <c r="E766" i="13"/>
  <c r="E756" i="27"/>
  <c r="E756" i="13"/>
  <c r="E746" i="27"/>
  <c r="E746" i="13"/>
  <c r="E736" i="27"/>
  <c r="E736" i="13"/>
  <c r="G700" i="6"/>
  <c r="E700" i="2" s="1"/>
  <c r="E700" i="27"/>
  <c r="E700" i="13"/>
  <c r="G690" i="6"/>
  <c r="E690" i="2" s="1"/>
  <c r="E690" i="27"/>
  <c r="E690" i="13"/>
  <c r="G680" i="6"/>
  <c r="E680" i="2" s="1"/>
  <c r="E680" i="27"/>
  <c r="E680" i="13"/>
  <c r="G670" i="6"/>
  <c r="E670" i="2" s="1"/>
  <c r="E670" i="27"/>
  <c r="E670" i="13"/>
  <c r="G660" i="6"/>
  <c r="E660" i="2" s="1"/>
  <c r="E660" i="27"/>
  <c r="E660" i="13"/>
  <c r="G650" i="6"/>
  <c r="E650" i="2" s="1"/>
  <c r="E650" i="27"/>
  <c r="E650" i="13"/>
  <c r="G640" i="6"/>
  <c r="E640" i="2" s="1"/>
  <c r="E640" i="27"/>
  <c r="E640" i="13"/>
  <c r="G630" i="6"/>
  <c r="E630" i="2" s="1"/>
  <c r="E630" i="27"/>
  <c r="E630" i="13"/>
  <c r="G620" i="6"/>
  <c r="E620" i="2" s="1"/>
  <c r="E620" i="27"/>
  <c r="E620" i="13"/>
  <c r="G610" i="6"/>
  <c r="E610" i="2" s="1"/>
  <c r="E610" i="27"/>
  <c r="E610" i="13"/>
  <c r="G600" i="6"/>
  <c r="E600" i="2" s="1"/>
  <c r="E600" i="27"/>
  <c r="E600" i="13"/>
  <c r="G590" i="6"/>
  <c r="E590" i="2" s="1"/>
  <c r="E590" i="27"/>
  <c r="E590" i="13"/>
  <c r="G580" i="6"/>
  <c r="E580" i="2" s="1"/>
  <c r="E580" i="27"/>
  <c r="E580" i="13"/>
  <c r="G570" i="6"/>
  <c r="E570" i="2" s="1"/>
  <c r="E570" i="27"/>
  <c r="E570" i="13"/>
  <c r="G560" i="6"/>
  <c r="E560" i="2" s="1"/>
  <c r="E560" i="27"/>
  <c r="E560" i="13"/>
  <c r="G550" i="6"/>
  <c r="E550" i="2" s="1"/>
  <c r="E550" i="27"/>
  <c r="E550" i="13"/>
  <c r="G540" i="6"/>
  <c r="E540" i="2" s="1"/>
  <c r="E540" i="27"/>
  <c r="E540" i="13"/>
  <c r="G530" i="6"/>
  <c r="E530" i="2" s="1"/>
  <c r="E530" i="27"/>
  <c r="E530" i="13"/>
  <c r="G520" i="6"/>
  <c r="E520" i="2" s="1"/>
  <c r="E520" i="27"/>
  <c r="E520" i="13"/>
  <c r="G510" i="6"/>
  <c r="E510" i="2" s="1"/>
  <c r="E510" i="27"/>
  <c r="E510" i="13"/>
  <c r="G500" i="6"/>
  <c r="E500" i="2" s="1"/>
  <c r="E500" i="27"/>
  <c r="E500" i="13"/>
  <c r="G490" i="6"/>
  <c r="E490" i="2" s="1"/>
  <c r="E490" i="27"/>
  <c r="E490" i="13"/>
  <c r="G480" i="6"/>
  <c r="E480" i="2" s="1"/>
  <c r="E480" i="27"/>
  <c r="E480" i="13"/>
  <c r="G470" i="6"/>
  <c r="E470" i="2" s="1"/>
  <c r="E470" i="27"/>
  <c r="E470" i="13"/>
  <c r="G460" i="6"/>
  <c r="E460" i="2" s="1"/>
  <c r="E460" i="27"/>
  <c r="E460" i="13"/>
  <c r="G450" i="6"/>
  <c r="E450" i="2" s="1"/>
  <c r="E450" i="27"/>
  <c r="E450" i="13"/>
  <c r="G440" i="6"/>
  <c r="E440" i="2" s="1"/>
  <c r="E440" i="27"/>
  <c r="E440" i="13"/>
  <c r="G430" i="6"/>
  <c r="E430" i="2" s="1"/>
  <c r="E430" i="27"/>
  <c r="E430" i="13"/>
  <c r="G420" i="6"/>
  <c r="E420" i="2" s="1"/>
  <c r="E420" i="27"/>
  <c r="E420" i="13"/>
  <c r="G410" i="6"/>
  <c r="E410" i="2" s="1"/>
  <c r="E410" i="27"/>
  <c r="E410" i="13"/>
  <c r="G400" i="6"/>
  <c r="E400" i="2" s="1"/>
  <c r="E400" i="27"/>
  <c r="E400" i="13"/>
  <c r="G390" i="6"/>
  <c r="E390" i="2" s="1"/>
  <c r="E390" i="27"/>
  <c r="E390" i="13"/>
  <c r="G380" i="6"/>
  <c r="E380" i="2" s="1"/>
  <c r="E380" i="27"/>
  <c r="E380" i="13"/>
  <c r="G370" i="6"/>
  <c r="E370" i="2" s="1"/>
  <c r="E370" i="27"/>
  <c r="E370" i="13"/>
  <c r="G360" i="6"/>
  <c r="E360" i="2" s="1"/>
  <c r="E360" i="27"/>
  <c r="E360" i="13"/>
  <c r="G350" i="6"/>
  <c r="E350" i="2" s="1"/>
  <c r="E350" i="27"/>
  <c r="E350" i="13"/>
  <c r="G340" i="6"/>
  <c r="E340" i="2" s="1"/>
  <c r="E340" i="27"/>
  <c r="E340" i="13"/>
  <c r="G330" i="6"/>
  <c r="E330" i="2" s="1"/>
  <c r="E330" i="27"/>
  <c r="E330" i="13"/>
  <c r="G320" i="6"/>
  <c r="E320" i="2" s="1"/>
  <c r="E320" i="27"/>
  <c r="E320" i="13"/>
  <c r="G310" i="6"/>
  <c r="E310" i="2" s="1"/>
  <c r="E310" i="27"/>
  <c r="E310" i="13"/>
  <c r="G300" i="6"/>
  <c r="E300" i="2" s="1"/>
  <c r="E300" i="27"/>
  <c r="E300" i="13"/>
  <c r="G290" i="6"/>
  <c r="E290" i="2" s="1"/>
  <c r="E290" i="27"/>
  <c r="E290" i="13"/>
  <c r="G280" i="6"/>
  <c r="E280" i="2" s="1"/>
  <c r="E280" i="27"/>
  <c r="E280" i="13"/>
  <c r="G270" i="6"/>
  <c r="E270" i="2" s="1"/>
  <c r="E270" i="27"/>
  <c r="E270" i="13"/>
  <c r="G260" i="6"/>
  <c r="E260" i="2" s="1"/>
  <c r="E260" i="27"/>
  <c r="E260" i="13"/>
  <c r="G250" i="6"/>
  <c r="E250" i="2" s="1"/>
  <c r="E250" i="27"/>
  <c r="E250" i="13"/>
  <c r="G240" i="6"/>
  <c r="E240" i="2" s="1"/>
  <c r="E240" i="27"/>
  <c r="E240" i="13"/>
  <c r="G230" i="6"/>
  <c r="E230" i="2" s="1"/>
  <c r="E230" i="27"/>
  <c r="E230" i="13"/>
  <c r="G220" i="6"/>
  <c r="E220" i="2" s="1"/>
  <c r="E220" i="27"/>
  <c r="E220" i="13"/>
  <c r="G210" i="6"/>
  <c r="E210" i="2" s="1"/>
  <c r="E210" i="27"/>
  <c r="E210" i="13"/>
  <c r="G200" i="6"/>
  <c r="E200" i="2" s="1"/>
  <c r="E200" i="27"/>
  <c r="E200" i="13"/>
  <c r="G190" i="6"/>
  <c r="E190" i="2" s="1"/>
  <c r="E190" i="27"/>
  <c r="E190" i="13"/>
  <c r="G180" i="6"/>
  <c r="E180" i="2" s="1"/>
  <c r="E180" i="27"/>
  <c r="E180" i="13"/>
  <c r="G170" i="6"/>
  <c r="E170" i="2" s="1"/>
  <c r="E170" i="27"/>
  <c r="E170" i="13"/>
  <c r="G160" i="6"/>
  <c r="E160" i="2" s="1"/>
  <c r="E160" i="27"/>
  <c r="E160" i="13"/>
  <c r="G150" i="6"/>
  <c r="E150" i="2" s="1"/>
  <c r="E150" i="27"/>
  <c r="E150" i="13"/>
  <c r="G140" i="6"/>
  <c r="E140" i="2" s="1"/>
  <c r="E140" i="27"/>
  <c r="E140" i="13"/>
  <c r="G130" i="6"/>
  <c r="E130" i="2" s="1"/>
  <c r="E130" i="27"/>
  <c r="E130" i="13"/>
  <c r="G120" i="6"/>
  <c r="E120" i="2" s="1"/>
  <c r="E120" i="27"/>
  <c r="E120" i="13"/>
  <c r="G110" i="6"/>
  <c r="E110" i="2" s="1"/>
  <c r="E110" i="27"/>
  <c r="E110" i="13"/>
  <c r="G100" i="6"/>
  <c r="E100" i="2" s="1"/>
  <c r="E100" i="27"/>
  <c r="E100" i="13"/>
  <c r="G90" i="6"/>
  <c r="E90" i="2" s="1"/>
  <c r="E90" i="27"/>
  <c r="E90" i="13"/>
  <c r="G80" i="6"/>
  <c r="E80" i="2" s="1"/>
  <c r="E80" i="27"/>
  <c r="E80" i="13"/>
  <c r="G70" i="6"/>
  <c r="E70" i="2" s="1"/>
  <c r="E70" i="27"/>
  <c r="E70" i="13"/>
  <c r="G60" i="6"/>
  <c r="E60" i="2" s="1"/>
  <c r="E60" i="27"/>
  <c r="E60" i="13"/>
  <c r="G50" i="6"/>
  <c r="E50" i="2" s="1"/>
  <c r="E50" i="27"/>
  <c r="E50" i="13"/>
  <c r="G40" i="6"/>
  <c r="E40" i="2" s="1"/>
  <c r="E40" i="27"/>
  <c r="E40" i="13"/>
  <c r="G30" i="6"/>
  <c r="E30" i="2" s="1"/>
  <c r="E30" i="27"/>
  <c r="E30" i="13"/>
  <c r="E13" i="27"/>
  <c r="E13" i="13"/>
  <c r="G14" i="6"/>
  <c r="E14" i="2" s="1"/>
  <c r="E14" i="27"/>
  <c r="E14" i="13"/>
  <c r="H694" i="14"/>
  <c r="C694" i="2" s="1"/>
  <c r="C694" i="27"/>
  <c r="K694" i="27" s="1"/>
  <c r="M694" i="27" s="1"/>
  <c r="C694" i="13"/>
  <c r="H674" i="14"/>
  <c r="C674" i="2" s="1"/>
  <c r="C674" i="27"/>
  <c r="C674" i="13"/>
  <c r="H644" i="14"/>
  <c r="C644" i="2" s="1"/>
  <c r="C644" i="27"/>
  <c r="K644" i="27" s="1"/>
  <c r="M644" i="27" s="1"/>
  <c r="C644" i="13"/>
  <c r="H614" i="14"/>
  <c r="C614" i="2" s="1"/>
  <c r="C614" i="27"/>
  <c r="K614" i="27" s="1"/>
  <c r="M614" i="27" s="1"/>
  <c r="C614" i="13"/>
  <c r="J614" i="13" s="1"/>
  <c r="L614" i="13" s="1"/>
  <c r="H584" i="14"/>
  <c r="C584" i="2" s="1"/>
  <c r="C584" i="27"/>
  <c r="C584" i="13"/>
  <c r="H554" i="14"/>
  <c r="C554" i="2" s="1"/>
  <c r="M554" i="2" s="1"/>
  <c r="C554" i="27"/>
  <c r="K554" i="27" s="1"/>
  <c r="M554" i="27" s="1"/>
  <c r="C554" i="13"/>
  <c r="H524" i="14"/>
  <c r="C524" i="2" s="1"/>
  <c r="M524" i="2" s="1"/>
  <c r="C524" i="27"/>
  <c r="K524" i="27" s="1"/>
  <c r="M524" i="27" s="1"/>
  <c r="C524" i="13"/>
  <c r="J524" i="13" s="1"/>
  <c r="L524" i="13" s="1"/>
  <c r="H494" i="14"/>
  <c r="C494" i="2" s="1"/>
  <c r="M494" i="2" s="1"/>
  <c r="C494" i="27"/>
  <c r="K494" i="27" s="1"/>
  <c r="M494" i="27" s="1"/>
  <c r="C494" i="13"/>
  <c r="H464" i="14"/>
  <c r="C464" i="2" s="1"/>
  <c r="M464" i="2" s="1"/>
  <c r="C464" i="27"/>
  <c r="C464" i="13"/>
  <c r="H424" i="14"/>
  <c r="C424" i="2" s="1"/>
  <c r="C424" i="27"/>
  <c r="K424" i="27" s="1"/>
  <c r="M424" i="27" s="1"/>
  <c r="C424" i="13"/>
  <c r="J424" i="13" s="1"/>
  <c r="L424" i="13" s="1"/>
  <c r="H394" i="14"/>
  <c r="C394" i="2" s="1"/>
  <c r="M394" i="2" s="1"/>
  <c r="C394" i="27"/>
  <c r="K394" i="27" s="1"/>
  <c r="M394" i="27" s="1"/>
  <c r="C394" i="13"/>
  <c r="J394" i="13" s="1"/>
  <c r="L394" i="13" s="1"/>
  <c r="H364" i="14"/>
  <c r="C364" i="2" s="1"/>
  <c r="C364" i="27"/>
  <c r="C364" i="13"/>
  <c r="H334" i="14"/>
  <c r="C334" i="2" s="1"/>
  <c r="C334" i="27"/>
  <c r="K334" i="27" s="1"/>
  <c r="M334" i="27" s="1"/>
  <c r="C334" i="13"/>
  <c r="H304" i="14"/>
  <c r="C304" i="2" s="1"/>
  <c r="M304" i="2" s="1"/>
  <c r="C304" i="27"/>
  <c r="K304" i="27" s="1"/>
  <c r="M304" i="27" s="1"/>
  <c r="C304" i="13"/>
  <c r="H274" i="14"/>
  <c r="C274" i="2" s="1"/>
  <c r="M274" i="2" s="1"/>
  <c r="C274" i="27"/>
  <c r="C274" i="13"/>
  <c r="H167" i="14"/>
  <c r="C167" i="2" s="1"/>
  <c r="C167" i="27"/>
  <c r="C167" i="13"/>
  <c r="H683" i="14"/>
  <c r="C683" i="2" s="1"/>
  <c r="M683" i="2" s="1"/>
  <c r="C683" i="27"/>
  <c r="K683" i="27" s="1"/>
  <c r="M683" i="27" s="1"/>
  <c r="C683" i="13"/>
  <c r="J683" i="13" s="1"/>
  <c r="L683" i="13" s="1"/>
  <c r="H633" i="14"/>
  <c r="C633" i="2" s="1"/>
  <c r="M633" i="2" s="1"/>
  <c r="C633" i="27"/>
  <c r="K633" i="27" s="1"/>
  <c r="M633" i="27" s="1"/>
  <c r="C633" i="13"/>
  <c r="H563" i="14"/>
  <c r="C563" i="2" s="1"/>
  <c r="M563" i="2" s="1"/>
  <c r="C563" i="27"/>
  <c r="C563" i="13"/>
  <c r="H513" i="14"/>
  <c r="C513" i="2" s="1"/>
  <c r="M513" i="2" s="1"/>
  <c r="C513" i="27"/>
  <c r="K513" i="27" s="1"/>
  <c r="M513" i="27" s="1"/>
  <c r="C513" i="13"/>
  <c r="J513" i="13" s="1"/>
  <c r="L513" i="13" s="1"/>
  <c r="H493" i="14"/>
  <c r="C493" i="2" s="1"/>
  <c r="M493" i="2" s="1"/>
  <c r="C493" i="27"/>
  <c r="K493" i="27" s="1"/>
  <c r="M493" i="27" s="1"/>
  <c r="C493" i="13"/>
  <c r="J493" i="13" s="1"/>
  <c r="L493" i="13" s="1"/>
  <c r="H463" i="14"/>
  <c r="C463" i="2" s="1"/>
  <c r="C463" i="27"/>
  <c r="C463" i="13"/>
  <c r="J463" i="13" s="1"/>
  <c r="L463" i="13" s="1"/>
  <c r="H423" i="14"/>
  <c r="C423" i="2" s="1"/>
  <c r="M423" i="2" s="1"/>
  <c r="C423" i="27"/>
  <c r="K423" i="27" s="1"/>
  <c r="M423" i="27" s="1"/>
  <c r="C423" i="13"/>
  <c r="J423" i="13" s="1"/>
  <c r="L423" i="13" s="1"/>
  <c r="H403" i="14"/>
  <c r="C403" i="2" s="1"/>
  <c r="C403" i="27"/>
  <c r="K403" i="27" s="1"/>
  <c r="M403" i="27" s="1"/>
  <c r="C403" i="13"/>
  <c r="H383" i="14"/>
  <c r="C383" i="2" s="1"/>
  <c r="C383" i="27"/>
  <c r="C383" i="13"/>
  <c r="H363" i="14"/>
  <c r="C363" i="2" s="1"/>
  <c r="M363" i="2" s="1"/>
  <c r="C363" i="27"/>
  <c r="K363" i="27" s="1"/>
  <c r="M363" i="27" s="1"/>
  <c r="C363" i="13"/>
  <c r="H323" i="14"/>
  <c r="C323" i="2" s="1"/>
  <c r="M323" i="2" s="1"/>
  <c r="C323" i="27"/>
  <c r="K323" i="27" s="1"/>
  <c r="M323" i="27" s="1"/>
  <c r="C323" i="13"/>
  <c r="J323" i="13" s="1"/>
  <c r="L323" i="13" s="1"/>
  <c r="H293" i="14"/>
  <c r="C293" i="2" s="1"/>
  <c r="C293" i="27"/>
  <c r="K293" i="27" s="1"/>
  <c r="M293" i="27" s="1"/>
  <c r="C293" i="13"/>
  <c r="H263" i="14"/>
  <c r="C263" i="2" s="1"/>
  <c r="M263" i="2" s="1"/>
  <c r="C263" i="27"/>
  <c r="C263" i="13"/>
  <c r="H233" i="14"/>
  <c r="C233" i="2" s="1"/>
  <c r="C233" i="27"/>
  <c r="K233" i="27" s="1"/>
  <c r="M233" i="27" s="1"/>
  <c r="C233" i="13"/>
  <c r="H213" i="14"/>
  <c r="C213" i="2" s="1"/>
  <c r="C213" i="27"/>
  <c r="K213" i="27" s="1"/>
  <c r="M213" i="27" s="1"/>
  <c r="C213" i="13"/>
  <c r="H193" i="14"/>
  <c r="C193" i="2" s="1"/>
  <c r="M193" i="2" s="1"/>
  <c r="C193" i="27"/>
  <c r="C193" i="13"/>
  <c r="H166" i="14"/>
  <c r="C166" i="2" s="1"/>
  <c r="C166" i="27"/>
  <c r="C166" i="13"/>
  <c r="H122" i="14"/>
  <c r="C122" i="2" s="1"/>
  <c r="M122" i="2" s="1"/>
  <c r="C122" i="27"/>
  <c r="K122" i="27" s="1"/>
  <c r="M122" i="27" s="1"/>
  <c r="C122" i="13"/>
  <c r="H102" i="14"/>
  <c r="C102" i="2" s="1"/>
  <c r="M102" i="2" s="1"/>
  <c r="C102" i="27"/>
  <c r="K102" i="27" s="1"/>
  <c r="M102" i="27" s="1"/>
  <c r="C102" i="13"/>
  <c r="H82" i="14"/>
  <c r="C82" i="2" s="1"/>
  <c r="M82" i="2" s="1"/>
  <c r="C82" i="27"/>
  <c r="C82" i="13"/>
  <c r="H10" i="14"/>
  <c r="C10" i="2" s="1"/>
  <c r="C10" i="27"/>
  <c r="C10" i="13"/>
  <c r="H702" i="14"/>
  <c r="C702" i="2" s="1"/>
  <c r="M702" i="2" s="1"/>
  <c r="C702" i="27"/>
  <c r="K702" i="27" s="1"/>
  <c r="M702" i="27" s="1"/>
  <c r="C702" i="13"/>
  <c r="H652" i="14"/>
  <c r="C652" i="2" s="1"/>
  <c r="C652" i="27"/>
  <c r="C652" i="13"/>
  <c r="H632" i="14"/>
  <c r="C632" i="2" s="1"/>
  <c r="M632" i="2" s="1"/>
  <c r="C632" i="27"/>
  <c r="K632" i="27" s="1"/>
  <c r="M632" i="27" s="1"/>
  <c r="C632" i="13"/>
  <c r="H592" i="14"/>
  <c r="C592" i="2" s="1"/>
  <c r="M592" i="2" s="1"/>
  <c r="C592" i="27"/>
  <c r="K592" i="27" s="1"/>
  <c r="M592" i="27" s="1"/>
  <c r="C592" i="13"/>
  <c r="H572" i="14"/>
  <c r="C572" i="2" s="1"/>
  <c r="M572" i="2" s="1"/>
  <c r="C572" i="27"/>
  <c r="C572" i="13"/>
  <c r="H552" i="14"/>
  <c r="C552" i="2" s="1"/>
  <c r="M552" i="2" s="1"/>
  <c r="C552" i="27"/>
  <c r="K552" i="27" s="1"/>
  <c r="M552" i="27" s="1"/>
  <c r="C552" i="13"/>
  <c r="H532" i="14"/>
  <c r="C532" i="2" s="1"/>
  <c r="M532" i="2" s="1"/>
  <c r="C532" i="27"/>
  <c r="K532" i="27" s="1"/>
  <c r="M532" i="27" s="1"/>
  <c r="C532" i="13"/>
  <c r="H522" i="14"/>
  <c r="C522" i="2" s="1"/>
  <c r="M522" i="2" s="1"/>
  <c r="C522" i="27"/>
  <c r="C522" i="13"/>
  <c r="H502" i="14"/>
  <c r="C502" i="2" s="1"/>
  <c r="C502" i="27"/>
  <c r="C502" i="13"/>
  <c r="H482" i="14"/>
  <c r="C482" i="2" s="1"/>
  <c r="C482" i="27"/>
  <c r="K482" i="27" s="1"/>
  <c r="M482" i="27" s="1"/>
  <c r="C482" i="13"/>
  <c r="H442" i="14"/>
  <c r="C442" i="2" s="1"/>
  <c r="M442" i="2" s="1"/>
  <c r="C442" i="27"/>
  <c r="K442" i="27" s="1"/>
  <c r="M442" i="27" s="1"/>
  <c r="C442" i="13"/>
  <c r="H362" i="14"/>
  <c r="C362" i="2" s="1"/>
  <c r="M362" i="2" s="1"/>
  <c r="C362" i="27"/>
  <c r="C362" i="13"/>
  <c r="H61" i="14"/>
  <c r="C61" i="2" s="1"/>
  <c r="M61" i="2" s="1"/>
  <c r="C61" i="27"/>
  <c r="C61" i="13"/>
  <c r="H699" i="14"/>
  <c r="C699" i="2" s="1"/>
  <c r="C699" i="27"/>
  <c r="C699" i="13"/>
  <c r="J699" i="13" s="1"/>
  <c r="L699" i="13" s="1"/>
  <c r="H679" i="14"/>
  <c r="C679" i="2" s="1"/>
  <c r="C679" i="27"/>
  <c r="C679" i="13"/>
  <c r="H659" i="14"/>
  <c r="C659" i="2" s="1"/>
  <c r="C659" i="27"/>
  <c r="C659" i="13"/>
  <c r="H639" i="14"/>
  <c r="C639" i="2" s="1"/>
  <c r="C639" i="27"/>
  <c r="C639" i="13"/>
  <c r="H619" i="14"/>
  <c r="C619" i="2" s="1"/>
  <c r="C619" i="27"/>
  <c r="C619" i="13"/>
  <c r="H599" i="14"/>
  <c r="C599" i="2" s="1"/>
  <c r="C599" i="27"/>
  <c r="C599" i="13"/>
  <c r="H579" i="14"/>
  <c r="C579" i="2" s="1"/>
  <c r="C579" i="27"/>
  <c r="C579" i="13"/>
  <c r="H569" i="14"/>
  <c r="C569" i="2" s="1"/>
  <c r="C569" i="27"/>
  <c r="C569" i="13"/>
  <c r="H549" i="14"/>
  <c r="C549" i="2" s="1"/>
  <c r="C549" i="27"/>
  <c r="C549" i="13"/>
  <c r="H529" i="14"/>
  <c r="C529" i="2" s="1"/>
  <c r="C529" i="27"/>
  <c r="C529" i="13"/>
  <c r="C509" i="27"/>
  <c r="C509" i="13"/>
  <c r="H489" i="14"/>
  <c r="C489" i="2" s="1"/>
  <c r="C489" i="27"/>
  <c r="C489" i="13"/>
  <c r="H469" i="14"/>
  <c r="C469" i="2" s="1"/>
  <c r="C469" i="27"/>
  <c r="C469" i="13"/>
  <c r="H449" i="14"/>
  <c r="C449" i="2" s="1"/>
  <c r="C449" i="27"/>
  <c r="C449" i="13"/>
  <c r="H429" i="14"/>
  <c r="C429" i="2" s="1"/>
  <c r="C429" i="27"/>
  <c r="C429" i="13"/>
  <c r="H409" i="14"/>
  <c r="C409" i="2" s="1"/>
  <c r="C409" i="27"/>
  <c r="C409" i="13"/>
  <c r="H389" i="14"/>
  <c r="C389" i="2" s="1"/>
  <c r="C389" i="27"/>
  <c r="C389" i="13"/>
  <c r="H369" i="14"/>
  <c r="C369" i="2" s="1"/>
  <c r="C369" i="27"/>
  <c r="C369" i="13"/>
  <c r="H349" i="14"/>
  <c r="C349" i="2" s="1"/>
  <c r="C349" i="27"/>
  <c r="C349" i="13"/>
  <c r="H339" i="14"/>
  <c r="C339" i="2" s="1"/>
  <c r="C339" i="27"/>
  <c r="C339" i="13"/>
  <c r="H319" i="14"/>
  <c r="C319" i="2" s="1"/>
  <c r="C319" i="27"/>
  <c r="C319" i="13"/>
  <c r="H299" i="14"/>
  <c r="C299" i="2" s="1"/>
  <c r="C299" i="27"/>
  <c r="C299" i="13"/>
  <c r="H279" i="14"/>
  <c r="C279" i="2" s="1"/>
  <c r="C279" i="27"/>
  <c r="C279" i="13"/>
  <c r="H259" i="14"/>
  <c r="C259" i="2" s="1"/>
  <c r="C259" i="27"/>
  <c r="C259" i="13"/>
  <c r="H239" i="14"/>
  <c r="C239" i="2" s="1"/>
  <c r="C239" i="27"/>
  <c r="C239" i="13"/>
  <c r="H199" i="14"/>
  <c r="C199" i="2" s="1"/>
  <c r="C199" i="27"/>
  <c r="C199" i="13"/>
  <c r="H68" i="14"/>
  <c r="C68" i="2" s="1"/>
  <c r="M68" i="2" s="1"/>
  <c r="C68" i="27"/>
  <c r="C68" i="13"/>
  <c r="H43" i="14"/>
  <c r="C43" i="2" s="1"/>
  <c r="M43" i="2" s="1"/>
  <c r="C43" i="27"/>
  <c r="K43" i="27" s="1"/>
  <c r="M43" i="27" s="1"/>
  <c r="C43" i="13"/>
  <c r="H6" i="14"/>
  <c r="C6" i="2" s="1"/>
  <c r="C6" i="27"/>
  <c r="C6" i="13"/>
  <c r="H778" i="14"/>
  <c r="C50" i="3" s="1"/>
  <c r="C778" i="27"/>
  <c r="C778" i="13"/>
  <c r="H768" i="14"/>
  <c r="C40" i="3" s="1"/>
  <c r="C768" i="27"/>
  <c r="K768" i="27" s="1"/>
  <c r="M768" i="27" s="1"/>
  <c r="C768" i="13"/>
  <c r="C758" i="27"/>
  <c r="K758" i="27" s="1"/>
  <c r="M758" i="27" s="1"/>
  <c r="C758" i="13"/>
  <c r="C748" i="27"/>
  <c r="C748" i="13"/>
  <c r="H738" i="14"/>
  <c r="C10" i="3" s="1"/>
  <c r="C738" i="27"/>
  <c r="C738" i="13"/>
  <c r="H30" i="14"/>
  <c r="C30" i="2" s="1"/>
  <c r="C30" i="27"/>
  <c r="C30" i="13"/>
  <c r="H51" i="14"/>
  <c r="C51" i="2" s="1"/>
  <c r="M51" i="2" s="1"/>
  <c r="C51" i="27"/>
  <c r="C51" i="13"/>
  <c r="H149" i="14"/>
  <c r="C149" i="2" s="1"/>
  <c r="C149" i="27"/>
  <c r="C149" i="13"/>
  <c r="H139" i="14"/>
  <c r="C139" i="2" s="1"/>
  <c r="C139" i="27"/>
  <c r="C139" i="13"/>
  <c r="H168" i="14"/>
  <c r="C168" i="2" s="1"/>
  <c r="C168" i="27"/>
  <c r="C168" i="13"/>
  <c r="H671" i="5"/>
  <c r="D671" i="2" s="1"/>
  <c r="H691" i="5"/>
  <c r="D691" i="2" s="1"/>
  <c r="D3" i="27"/>
  <c r="D3" i="13"/>
  <c r="D773" i="27"/>
  <c r="D773" i="13"/>
  <c r="D763" i="27"/>
  <c r="D763" i="13"/>
  <c r="D753" i="27"/>
  <c r="D753" i="13"/>
  <c r="D743" i="27"/>
  <c r="D743" i="13"/>
  <c r="D733" i="27"/>
  <c r="D733" i="13"/>
  <c r="H697" i="5"/>
  <c r="D697" i="2" s="1"/>
  <c r="D697" i="27"/>
  <c r="D697" i="13"/>
  <c r="H687" i="5"/>
  <c r="D687" i="2" s="1"/>
  <c r="D687" i="27"/>
  <c r="D687" i="13"/>
  <c r="D677" i="27"/>
  <c r="D677" i="13"/>
  <c r="D667" i="27"/>
  <c r="D667" i="13"/>
  <c r="D657" i="27"/>
  <c r="D657" i="13"/>
  <c r="H647" i="5"/>
  <c r="D647" i="2" s="1"/>
  <c r="D647" i="27"/>
  <c r="D647" i="13"/>
  <c r="H637" i="5"/>
  <c r="D637" i="2" s="1"/>
  <c r="D637" i="27"/>
  <c r="D637" i="13"/>
  <c r="H627" i="5"/>
  <c r="D627" i="2" s="1"/>
  <c r="D627" i="27"/>
  <c r="D627" i="13"/>
  <c r="H617" i="5"/>
  <c r="D617" i="2" s="1"/>
  <c r="D617" i="27"/>
  <c r="D617" i="13"/>
  <c r="D607" i="27"/>
  <c r="D607" i="13"/>
  <c r="H590" i="5"/>
  <c r="D590" i="2" s="1"/>
  <c r="D590" i="27"/>
  <c r="D590" i="13"/>
  <c r="D568" i="27"/>
  <c r="D568" i="13"/>
  <c r="D558" i="27"/>
  <c r="D558" i="13"/>
  <c r="H548" i="5"/>
  <c r="D548" i="2" s="1"/>
  <c r="D548" i="13"/>
  <c r="D548" i="27"/>
  <c r="H538" i="5"/>
  <c r="D538" i="2" s="1"/>
  <c r="D538" i="27"/>
  <c r="D538" i="13"/>
  <c r="D528" i="27"/>
  <c r="D528" i="13"/>
  <c r="D518" i="27"/>
  <c r="D518" i="13"/>
  <c r="D508" i="27"/>
  <c r="D508" i="13"/>
  <c r="H498" i="5"/>
  <c r="D498" i="2" s="1"/>
  <c r="D498" i="13"/>
  <c r="D498" i="27"/>
  <c r="H488" i="5"/>
  <c r="D488" i="2" s="1"/>
  <c r="D488" i="27"/>
  <c r="D488" i="13"/>
  <c r="H478" i="5"/>
  <c r="D478" i="2" s="1"/>
  <c r="D478" i="13"/>
  <c r="D478" i="27"/>
  <c r="D468" i="27"/>
  <c r="D468" i="13"/>
  <c r="D458" i="27"/>
  <c r="D458" i="13"/>
  <c r="H448" i="5"/>
  <c r="D448" i="2" s="1"/>
  <c r="D448" i="27"/>
  <c r="D448" i="13"/>
  <c r="D438" i="27"/>
  <c r="D438" i="13"/>
  <c r="D428" i="27"/>
  <c r="D428" i="13"/>
  <c r="D418" i="27"/>
  <c r="D418" i="13"/>
  <c r="H408" i="5"/>
  <c r="D408" i="2" s="1"/>
  <c r="D408" i="27"/>
  <c r="D408" i="13"/>
  <c r="H398" i="5"/>
  <c r="D398" i="2" s="1"/>
  <c r="D398" i="27"/>
  <c r="D398" i="13"/>
  <c r="H388" i="5"/>
  <c r="D388" i="2" s="1"/>
  <c r="D388" i="27"/>
  <c r="D388" i="13"/>
  <c r="H378" i="5"/>
  <c r="D378" i="2" s="1"/>
  <c r="D378" i="27"/>
  <c r="D378" i="13"/>
  <c r="D368" i="27"/>
  <c r="D368" i="13"/>
  <c r="D358" i="27"/>
  <c r="D358" i="13"/>
  <c r="H348" i="5"/>
  <c r="D348" i="2" s="1"/>
  <c r="D348" i="27"/>
  <c r="D348" i="13"/>
  <c r="H338" i="5"/>
  <c r="D338" i="2" s="1"/>
  <c r="D338" i="27"/>
  <c r="D338" i="13"/>
  <c r="D328" i="27"/>
  <c r="D328" i="13"/>
  <c r="D318" i="27"/>
  <c r="D318" i="13"/>
  <c r="H308" i="5"/>
  <c r="D308" i="2" s="1"/>
  <c r="D308" i="27"/>
  <c r="D308" i="13"/>
  <c r="H298" i="5"/>
  <c r="D298" i="2" s="1"/>
  <c r="D298" i="27"/>
  <c r="D298" i="13"/>
  <c r="H288" i="5"/>
  <c r="D288" i="2" s="1"/>
  <c r="M288" i="2" s="1"/>
  <c r="D288" i="27"/>
  <c r="D288" i="13"/>
  <c r="H278" i="5"/>
  <c r="D278" i="2" s="1"/>
  <c r="D278" i="27"/>
  <c r="D278" i="13"/>
  <c r="D268" i="27"/>
  <c r="D268" i="13"/>
  <c r="D258" i="27"/>
  <c r="D258" i="13"/>
  <c r="H248" i="5"/>
  <c r="D248" i="2" s="1"/>
  <c r="L248" i="2" s="1"/>
  <c r="D248" i="27"/>
  <c r="D248" i="13"/>
  <c r="D238" i="27"/>
  <c r="D238" i="13"/>
  <c r="D228" i="27"/>
  <c r="D228" i="13"/>
  <c r="D218" i="27"/>
  <c r="D218" i="13"/>
  <c r="H208" i="5"/>
  <c r="D208" i="2" s="1"/>
  <c r="D208" i="27"/>
  <c r="D208" i="13"/>
  <c r="H198" i="5"/>
  <c r="D198" i="2" s="1"/>
  <c r="D198" i="27"/>
  <c r="D198" i="13"/>
  <c r="H188" i="5"/>
  <c r="D188" i="2" s="1"/>
  <c r="D188" i="27"/>
  <c r="D188" i="13"/>
  <c r="H178" i="5"/>
  <c r="D178" i="2" s="1"/>
  <c r="D178" i="27"/>
  <c r="D178" i="13"/>
  <c r="H168" i="5"/>
  <c r="D168" i="2" s="1"/>
  <c r="D168" i="27"/>
  <c r="D168" i="13"/>
  <c r="D158" i="27"/>
  <c r="D158" i="13"/>
  <c r="H148" i="5"/>
  <c r="D148" i="2" s="1"/>
  <c r="D148" i="27"/>
  <c r="D148" i="13"/>
  <c r="D138" i="27"/>
  <c r="D138" i="13"/>
  <c r="H128" i="5"/>
  <c r="D128" i="2" s="1"/>
  <c r="L128" i="2" s="1"/>
  <c r="D128" i="27"/>
  <c r="D128" i="13"/>
  <c r="D118" i="27"/>
  <c r="D118" i="13"/>
  <c r="D108" i="27"/>
  <c r="D108" i="13"/>
  <c r="H98" i="5"/>
  <c r="D98" i="2" s="1"/>
  <c r="D98" i="27"/>
  <c r="D98" i="13"/>
  <c r="D88" i="27"/>
  <c r="D88" i="13"/>
  <c r="D78" i="27"/>
  <c r="D78" i="13"/>
  <c r="D68" i="27"/>
  <c r="D68" i="13"/>
  <c r="D58" i="27"/>
  <c r="D58" i="13"/>
  <c r="H48" i="5"/>
  <c r="D48" i="2" s="1"/>
  <c r="D48" i="27"/>
  <c r="D48" i="13"/>
  <c r="D38" i="27"/>
  <c r="D38" i="13"/>
  <c r="D28" i="27"/>
  <c r="D28" i="13"/>
  <c r="D18" i="27"/>
  <c r="D18" i="13"/>
  <c r="D8" i="27"/>
  <c r="D8" i="13"/>
  <c r="H583" i="5"/>
  <c r="D583" i="2" s="1"/>
  <c r="D583" i="27"/>
  <c r="D583" i="13"/>
  <c r="H596" i="5"/>
  <c r="D596" i="2" s="1"/>
  <c r="L596" i="2" s="1"/>
  <c r="D596" i="27"/>
  <c r="D596" i="13"/>
  <c r="G154" i="6"/>
  <c r="E154" i="2" s="1"/>
  <c r="G224" i="6"/>
  <c r="E224" i="2" s="1"/>
  <c r="G276" i="6"/>
  <c r="E276" i="2" s="1"/>
  <c r="G293" i="6"/>
  <c r="E293" i="2" s="1"/>
  <c r="G346" i="6"/>
  <c r="E346" i="2" s="1"/>
  <c r="L346" i="2" s="1"/>
  <c r="G383" i="6"/>
  <c r="E383" i="2" s="1"/>
  <c r="G403" i="6"/>
  <c r="E403" i="2" s="1"/>
  <c r="G514" i="6"/>
  <c r="E514" i="2" s="1"/>
  <c r="G593" i="6"/>
  <c r="E593" i="2" s="1"/>
  <c r="G644" i="6"/>
  <c r="E644" i="2" s="1"/>
  <c r="G664" i="6"/>
  <c r="E664" i="2" s="1"/>
  <c r="E775" i="27"/>
  <c r="E775" i="13"/>
  <c r="E765" i="27"/>
  <c r="E765" i="13"/>
  <c r="E755" i="27"/>
  <c r="E755" i="13"/>
  <c r="E745" i="27"/>
  <c r="E745" i="13"/>
  <c r="E735" i="27"/>
  <c r="E735" i="13"/>
  <c r="G699" i="6"/>
  <c r="E699" i="2" s="1"/>
  <c r="E699" i="27"/>
  <c r="E699" i="13"/>
  <c r="G689" i="6"/>
  <c r="E689" i="2" s="1"/>
  <c r="E689" i="27"/>
  <c r="E689" i="13"/>
  <c r="G679" i="6"/>
  <c r="E679" i="2" s="1"/>
  <c r="E679" i="27"/>
  <c r="E679" i="13"/>
  <c r="G669" i="6"/>
  <c r="E669" i="2" s="1"/>
  <c r="E669" i="27"/>
  <c r="E669" i="13"/>
  <c r="G659" i="6"/>
  <c r="E659" i="2" s="1"/>
  <c r="E659" i="27"/>
  <c r="E659" i="13"/>
  <c r="G649" i="6"/>
  <c r="E649" i="2" s="1"/>
  <c r="E649" i="27"/>
  <c r="E649" i="13"/>
  <c r="G639" i="6"/>
  <c r="E639" i="2" s="1"/>
  <c r="E639" i="27"/>
  <c r="E639" i="13"/>
  <c r="G629" i="6"/>
  <c r="E629" i="2" s="1"/>
  <c r="E629" i="27"/>
  <c r="E629" i="13"/>
  <c r="G619" i="6"/>
  <c r="E619" i="2" s="1"/>
  <c r="E619" i="27"/>
  <c r="E619" i="13"/>
  <c r="G609" i="6"/>
  <c r="E609" i="2" s="1"/>
  <c r="E609" i="27"/>
  <c r="E609" i="13"/>
  <c r="G599" i="6"/>
  <c r="E599" i="2" s="1"/>
  <c r="E599" i="27"/>
  <c r="E599" i="13"/>
  <c r="G589" i="6"/>
  <c r="E589" i="2" s="1"/>
  <c r="E589" i="27"/>
  <c r="E589" i="13"/>
  <c r="G579" i="6"/>
  <c r="E579" i="2" s="1"/>
  <c r="E579" i="27"/>
  <c r="E579" i="13"/>
  <c r="G569" i="6"/>
  <c r="E569" i="2" s="1"/>
  <c r="E569" i="27"/>
  <c r="E569" i="13"/>
  <c r="G559" i="6"/>
  <c r="E559" i="2" s="1"/>
  <c r="E559" i="27"/>
  <c r="E559" i="13"/>
  <c r="G549" i="6"/>
  <c r="E549" i="2" s="1"/>
  <c r="E549" i="27"/>
  <c r="E549" i="13"/>
  <c r="G539" i="6"/>
  <c r="E539" i="2" s="1"/>
  <c r="E539" i="27"/>
  <c r="E539" i="13"/>
  <c r="G529" i="6"/>
  <c r="E529" i="2" s="1"/>
  <c r="L529" i="2" s="1"/>
  <c r="E529" i="27"/>
  <c r="E529" i="13"/>
  <c r="G519" i="6"/>
  <c r="E519" i="2" s="1"/>
  <c r="E519" i="27"/>
  <c r="E519" i="13"/>
  <c r="G509" i="6"/>
  <c r="E509" i="2" s="1"/>
  <c r="E509" i="27"/>
  <c r="E509" i="13"/>
  <c r="G499" i="6"/>
  <c r="E499" i="2" s="1"/>
  <c r="E499" i="27"/>
  <c r="E499" i="13"/>
  <c r="G489" i="6"/>
  <c r="E489" i="2" s="1"/>
  <c r="E489" i="27"/>
  <c r="E489" i="13"/>
  <c r="G479" i="6"/>
  <c r="E479" i="2" s="1"/>
  <c r="E479" i="27"/>
  <c r="E479" i="13"/>
  <c r="G469" i="6"/>
  <c r="E469" i="2" s="1"/>
  <c r="E469" i="27"/>
  <c r="E469" i="13"/>
  <c r="G459" i="6"/>
  <c r="E459" i="2" s="1"/>
  <c r="E459" i="27"/>
  <c r="E459" i="13"/>
  <c r="G449" i="6"/>
  <c r="E449" i="2" s="1"/>
  <c r="E449" i="27"/>
  <c r="E449" i="13"/>
  <c r="G439" i="6"/>
  <c r="E439" i="2" s="1"/>
  <c r="E439" i="27"/>
  <c r="E439" i="13"/>
  <c r="G429" i="6"/>
  <c r="E429" i="2" s="1"/>
  <c r="E429" i="27"/>
  <c r="E429" i="13"/>
  <c r="G419" i="6"/>
  <c r="E419" i="2" s="1"/>
  <c r="E419" i="27"/>
  <c r="E419" i="13"/>
  <c r="G409" i="6"/>
  <c r="E409" i="2" s="1"/>
  <c r="E409" i="27"/>
  <c r="E409" i="13"/>
  <c r="G399" i="6"/>
  <c r="E399" i="2" s="1"/>
  <c r="E399" i="27"/>
  <c r="E399" i="13"/>
  <c r="G389" i="6"/>
  <c r="E389" i="2" s="1"/>
  <c r="E389" i="27"/>
  <c r="E389" i="13"/>
  <c r="G379" i="6"/>
  <c r="E379" i="2" s="1"/>
  <c r="E379" i="27"/>
  <c r="E379" i="13"/>
  <c r="G369" i="6"/>
  <c r="E369" i="2" s="1"/>
  <c r="E369" i="27"/>
  <c r="E369" i="13"/>
  <c r="G359" i="6"/>
  <c r="E359" i="2" s="1"/>
  <c r="E359" i="27"/>
  <c r="E359" i="13"/>
  <c r="G349" i="6"/>
  <c r="E349" i="2" s="1"/>
  <c r="E349" i="27"/>
  <c r="E349" i="13"/>
  <c r="G339" i="6"/>
  <c r="E339" i="2" s="1"/>
  <c r="E339" i="27"/>
  <c r="E339" i="13"/>
  <c r="G329" i="6"/>
  <c r="E329" i="2" s="1"/>
  <c r="E329" i="27"/>
  <c r="E329" i="13"/>
  <c r="G319" i="6"/>
  <c r="E319" i="2" s="1"/>
  <c r="E319" i="27"/>
  <c r="E319" i="13"/>
  <c r="G309" i="6"/>
  <c r="E309" i="2" s="1"/>
  <c r="E309" i="27"/>
  <c r="E309" i="13"/>
  <c r="G299" i="6"/>
  <c r="E299" i="2" s="1"/>
  <c r="E299" i="27"/>
  <c r="E299" i="13"/>
  <c r="G289" i="6"/>
  <c r="E289" i="2" s="1"/>
  <c r="E289" i="27"/>
  <c r="E289" i="13"/>
  <c r="G279" i="6"/>
  <c r="E279" i="2" s="1"/>
  <c r="E279" i="27"/>
  <c r="E279" i="13"/>
  <c r="G269" i="6"/>
  <c r="E269" i="2" s="1"/>
  <c r="E269" i="27"/>
  <c r="E269" i="13"/>
  <c r="G259" i="6"/>
  <c r="E259" i="2" s="1"/>
  <c r="E259" i="27"/>
  <c r="E259" i="13"/>
  <c r="G249" i="6"/>
  <c r="E249" i="2" s="1"/>
  <c r="E249" i="27"/>
  <c r="E249" i="13"/>
  <c r="G239" i="6"/>
  <c r="E239" i="2" s="1"/>
  <c r="E239" i="27"/>
  <c r="E239" i="13"/>
  <c r="G229" i="6"/>
  <c r="E229" i="2" s="1"/>
  <c r="E229" i="27"/>
  <c r="E229" i="13"/>
  <c r="G219" i="6"/>
  <c r="E219" i="2" s="1"/>
  <c r="E219" i="27"/>
  <c r="E219" i="13"/>
  <c r="G209" i="6"/>
  <c r="E209" i="2" s="1"/>
  <c r="E209" i="27"/>
  <c r="E209" i="13"/>
  <c r="G199" i="6"/>
  <c r="E199" i="2" s="1"/>
  <c r="E199" i="27"/>
  <c r="E199" i="13"/>
  <c r="G189" i="6"/>
  <c r="E189" i="2" s="1"/>
  <c r="E189" i="27"/>
  <c r="E189" i="13"/>
  <c r="G179" i="6"/>
  <c r="E179" i="2" s="1"/>
  <c r="E179" i="27"/>
  <c r="E179" i="13"/>
  <c r="G169" i="6"/>
  <c r="E169" i="2" s="1"/>
  <c r="E169" i="27"/>
  <c r="E169" i="13"/>
  <c r="G159" i="6"/>
  <c r="E159" i="2" s="1"/>
  <c r="E159" i="27"/>
  <c r="E159" i="13"/>
  <c r="G149" i="6"/>
  <c r="E149" i="2" s="1"/>
  <c r="E149" i="27"/>
  <c r="E149" i="13"/>
  <c r="G139" i="6"/>
  <c r="E139" i="2" s="1"/>
  <c r="E139" i="27"/>
  <c r="E139" i="13"/>
  <c r="G129" i="6"/>
  <c r="E129" i="2" s="1"/>
  <c r="E129" i="27"/>
  <c r="E129" i="13"/>
  <c r="G119" i="6"/>
  <c r="E119" i="2" s="1"/>
  <c r="E119" i="27"/>
  <c r="E119" i="13"/>
  <c r="G109" i="6"/>
  <c r="E109" i="2" s="1"/>
  <c r="E109" i="27"/>
  <c r="E109" i="13"/>
  <c r="G99" i="6"/>
  <c r="E99" i="2" s="1"/>
  <c r="E99" i="27"/>
  <c r="E99" i="13"/>
  <c r="G89" i="6"/>
  <c r="E89" i="2" s="1"/>
  <c r="E89" i="27"/>
  <c r="E89" i="13"/>
  <c r="G79" i="6"/>
  <c r="E79" i="2" s="1"/>
  <c r="E79" i="27"/>
  <c r="E79" i="13"/>
  <c r="G69" i="6"/>
  <c r="E69" i="2" s="1"/>
  <c r="E69" i="27"/>
  <c r="E69" i="13"/>
  <c r="G59" i="6"/>
  <c r="E59" i="2" s="1"/>
  <c r="E59" i="27"/>
  <c r="E59" i="13"/>
  <c r="G49" i="6"/>
  <c r="E49" i="2" s="1"/>
  <c r="E49" i="27"/>
  <c r="E49" i="13"/>
  <c r="G39" i="6"/>
  <c r="E39" i="2" s="1"/>
  <c r="L39" i="2" s="1"/>
  <c r="E39" i="27"/>
  <c r="E39" i="13"/>
  <c r="G29" i="6"/>
  <c r="E29" i="2" s="1"/>
  <c r="E29" i="27"/>
  <c r="E29" i="13"/>
  <c r="G12" i="6"/>
  <c r="E12" i="2" s="1"/>
  <c r="E12" i="27"/>
  <c r="E12" i="13"/>
  <c r="G15" i="6"/>
  <c r="E15" i="2" s="1"/>
  <c r="E15" i="27"/>
  <c r="E15" i="13"/>
  <c r="C763" i="27"/>
  <c r="C763" i="13"/>
  <c r="H751" i="14"/>
  <c r="C23" i="3" s="1"/>
  <c r="C751" i="27"/>
  <c r="C751" i="13"/>
  <c r="H160" i="14"/>
  <c r="C160" i="2" s="1"/>
  <c r="C160" i="27"/>
  <c r="C160" i="13"/>
  <c r="H700" i="14"/>
  <c r="C700" i="2" s="1"/>
  <c r="L700" i="2" s="1"/>
  <c r="C700" i="27"/>
  <c r="C700" i="13"/>
  <c r="J700" i="13" s="1"/>
  <c r="L700" i="13" s="1"/>
  <c r="H490" i="14"/>
  <c r="C490" i="2" s="1"/>
  <c r="M490" i="2" s="1"/>
  <c r="C490" i="27"/>
  <c r="C490" i="13"/>
  <c r="H689" i="14"/>
  <c r="C689" i="2" s="1"/>
  <c r="C689" i="27"/>
  <c r="C689" i="13"/>
  <c r="H669" i="14"/>
  <c r="C669" i="2" s="1"/>
  <c r="M669" i="2" s="1"/>
  <c r="C669" i="27"/>
  <c r="C669" i="13"/>
  <c r="H649" i="14"/>
  <c r="C649" i="2" s="1"/>
  <c r="M649" i="2" s="1"/>
  <c r="C649" i="27"/>
  <c r="C649" i="13"/>
  <c r="H629" i="14"/>
  <c r="C629" i="2" s="1"/>
  <c r="C629" i="27"/>
  <c r="C629" i="13"/>
  <c r="H609" i="14"/>
  <c r="C609" i="2" s="1"/>
  <c r="C609" i="27"/>
  <c r="C609" i="13"/>
  <c r="H589" i="14"/>
  <c r="C589" i="2" s="1"/>
  <c r="C589" i="27"/>
  <c r="C589" i="13"/>
  <c r="H559" i="14"/>
  <c r="C559" i="2" s="1"/>
  <c r="C559" i="27"/>
  <c r="C559" i="13"/>
  <c r="H539" i="14"/>
  <c r="C539" i="2" s="1"/>
  <c r="C539" i="27"/>
  <c r="C539" i="13"/>
  <c r="C519" i="27"/>
  <c r="C519" i="13"/>
  <c r="C499" i="27"/>
  <c r="C499" i="13"/>
  <c r="J499" i="13" s="1"/>
  <c r="L499" i="13" s="1"/>
  <c r="H479" i="14"/>
  <c r="C479" i="2" s="1"/>
  <c r="C479" i="27"/>
  <c r="C479" i="13"/>
  <c r="H459" i="14"/>
  <c r="C459" i="2" s="1"/>
  <c r="M459" i="2" s="1"/>
  <c r="C459" i="27"/>
  <c r="C459" i="13"/>
  <c r="H439" i="14"/>
  <c r="C439" i="2" s="1"/>
  <c r="M439" i="2" s="1"/>
  <c r="C439" i="27"/>
  <c r="C439" i="13"/>
  <c r="H419" i="14"/>
  <c r="C419" i="2" s="1"/>
  <c r="M419" i="2" s="1"/>
  <c r="C419" i="27"/>
  <c r="C419" i="13"/>
  <c r="H399" i="14"/>
  <c r="C399" i="2" s="1"/>
  <c r="C399" i="27"/>
  <c r="C399" i="13"/>
  <c r="J399" i="13" s="1"/>
  <c r="L399" i="13" s="1"/>
  <c r="H379" i="14"/>
  <c r="C379" i="2" s="1"/>
  <c r="C379" i="27"/>
  <c r="C379" i="13"/>
  <c r="H359" i="14"/>
  <c r="C359" i="2" s="1"/>
  <c r="M359" i="2" s="1"/>
  <c r="C359" i="27"/>
  <c r="C359" i="13"/>
  <c r="H329" i="14"/>
  <c r="C329" i="2" s="1"/>
  <c r="C329" i="27"/>
  <c r="C329" i="13"/>
  <c r="H309" i="14"/>
  <c r="C309" i="2" s="1"/>
  <c r="C309" i="27"/>
  <c r="C309" i="13"/>
  <c r="J309" i="13" s="1"/>
  <c r="L309" i="13" s="1"/>
  <c r="H289" i="14"/>
  <c r="C289" i="2" s="1"/>
  <c r="C289" i="27"/>
  <c r="C289" i="13"/>
  <c r="H269" i="14"/>
  <c r="C269" i="2" s="1"/>
  <c r="C269" i="27"/>
  <c r="C269" i="13"/>
  <c r="H249" i="14"/>
  <c r="C249" i="2" s="1"/>
  <c r="C249" i="27"/>
  <c r="C249" i="13"/>
  <c r="H229" i="14"/>
  <c r="C229" i="2" s="1"/>
  <c r="C229" i="27"/>
  <c r="C229" i="13"/>
  <c r="H219" i="14"/>
  <c r="C219" i="2" s="1"/>
  <c r="C219" i="27"/>
  <c r="C219" i="13"/>
  <c r="H209" i="14"/>
  <c r="C209" i="2" s="1"/>
  <c r="C209" i="27"/>
  <c r="C209" i="13"/>
  <c r="H189" i="14"/>
  <c r="C189" i="2" s="1"/>
  <c r="C189" i="27"/>
  <c r="C189" i="13"/>
  <c r="H176" i="14"/>
  <c r="C176" i="2" s="1"/>
  <c r="C176" i="27"/>
  <c r="C176" i="13"/>
  <c r="H159" i="14"/>
  <c r="C159" i="2" s="1"/>
  <c r="C159" i="27"/>
  <c r="C159" i="13"/>
  <c r="H128" i="14"/>
  <c r="C128" i="2" s="1"/>
  <c r="C128" i="27"/>
  <c r="C128" i="13"/>
  <c r="J128" i="13" s="1"/>
  <c r="L128" i="13" s="1"/>
  <c r="H118" i="14"/>
  <c r="C118" i="2" s="1"/>
  <c r="M118" i="2" s="1"/>
  <c r="C118" i="27"/>
  <c r="C118" i="13"/>
  <c r="C108" i="27"/>
  <c r="C108" i="13"/>
  <c r="H98" i="14"/>
  <c r="C98" i="2" s="1"/>
  <c r="C98" i="27"/>
  <c r="C98" i="13"/>
  <c r="H88" i="14"/>
  <c r="C88" i="2" s="1"/>
  <c r="M88" i="2" s="1"/>
  <c r="C88" i="27"/>
  <c r="C88" i="13"/>
  <c r="H78" i="14"/>
  <c r="C78" i="2" s="1"/>
  <c r="C78" i="27"/>
  <c r="C78" i="13"/>
  <c r="H58" i="14"/>
  <c r="C58" i="2" s="1"/>
  <c r="C58" i="27"/>
  <c r="C58" i="13"/>
  <c r="H26" i="14"/>
  <c r="C26" i="2" s="1"/>
  <c r="L26" i="2" s="1"/>
  <c r="C26" i="27"/>
  <c r="C26" i="13"/>
  <c r="H16" i="14"/>
  <c r="C16" i="2" s="1"/>
  <c r="C16" i="27"/>
  <c r="C16" i="13"/>
  <c r="H108" i="14"/>
  <c r="C108" i="2" s="1"/>
  <c r="H698" i="14"/>
  <c r="C698" i="2" s="1"/>
  <c r="C698" i="27"/>
  <c r="C698" i="13"/>
  <c r="H688" i="14"/>
  <c r="C688" i="2" s="1"/>
  <c r="C688" i="27"/>
  <c r="C688" i="13"/>
  <c r="H678" i="14"/>
  <c r="C678" i="2" s="1"/>
  <c r="M678" i="2" s="1"/>
  <c r="C678" i="27"/>
  <c r="C678" i="13"/>
  <c r="H668" i="14"/>
  <c r="C668" i="2" s="1"/>
  <c r="M668" i="2" s="1"/>
  <c r="C668" i="27"/>
  <c r="C668" i="13"/>
  <c r="H658" i="14"/>
  <c r="C658" i="2" s="1"/>
  <c r="M658" i="2" s="1"/>
  <c r="C658" i="27"/>
  <c r="C658" i="13"/>
  <c r="H648" i="14"/>
  <c r="C648" i="2" s="1"/>
  <c r="C648" i="27"/>
  <c r="C648" i="13"/>
  <c r="H638" i="14"/>
  <c r="C638" i="2" s="1"/>
  <c r="C638" i="27"/>
  <c r="C638" i="13"/>
  <c r="H628" i="14"/>
  <c r="C628" i="2" s="1"/>
  <c r="M628" i="2" s="1"/>
  <c r="C628" i="27"/>
  <c r="C628" i="13"/>
  <c r="H618" i="14"/>
  <c r="C618" i="2" s="1"/>
  <c r="C618" i="27"/>
  <c r="C618" i="13"/>
  <c r="H608" i="14"/>
  <c r="C608" i="2" s="1"/>
  <c r="M608" i="2" s="1"/>
  <c r="C608" i="27"/>
  <c r="C608" i="13"/>
  <c r="H598" i="14"/>
  <c r="C598" i="2" s="1"/>
  <c r="C598" i="27"/>
  <c r="C598" i="13"/>
  <c r="H588" i="14"/>
  <c r="C588" i="2" s="1"/>
  <c r="M588" i="2" s="1"/>
  <c r="C588" i="27"/>
  <c r="C588" i="13"/>
  <c r="H578" i="14"/>
  <c r="C578" i="2" s="1"/>
  <c r="M578" i="2" s="1"/>
  <c r="C578" i="27"/>
  <c r="C578" i="13"/>
  <c r="H568" i="14"/>
  <c r="C568" i="2" s="1"/>
  <c r="M568" i="2" s="1"/>
  <c r="C568" i="27"/>
  <c r="C568" i="13"/>
  <c r="C558" i="27"/>
  <c r="C558" i="13"/>
  <c r="C548" i="27"/>
  <c r="C548" i="13"/>
  <c r="H538" i="14"/>
  <c r="C538" i="2" s="1"/>
  <c r="C538" i="27"/>
  <c r="C538" i="13"/>
  <c r="H528" i="14"/>
  <c r="C528" i="2" s="1"/>
  <c r="C528" i="27"/>
  <c r="C528" i="13"/>
  <c r="C518" i="27"/>
  <c r="C518" i="13"/>
  <c r="H508" i="14"/>
  <c r="C508" i="2" s="1"/>
  <c r="M508" i="2" s="1"/>
  <c r="C508" i="27"/>
  <c r="C508" i="13"/>
  <c r="C498" i="27"/>
  <c r="C498" i="13"/>
  <c r="H488" i="14"/>
  <c r="C488" i="2" s="1"/>
  <c r="C488" i="27"/>
  <c r="C488" i="13"/>
  <c r="H478" i="14"/>
  <c r="C478" i="2" s="1"/>
  <c r="C478" i="27"/>
  <c r="C478" i="13"/>
  <c r="H468" i="14"/>
  <c r="C468" i="2" s="1"/>
  <c r="M468" i="2" s="1"/>
  <c r="C468" i="27"/>
  <c r="C468" i="13"/>
  <c r="H458" i="14"/>
  <c r="C458" i="2" s="1"/>
  <c r="M458" i="2" s="1"/>
  <c r="C458" i="27"/>
  <c r="C458" i="13"/>
  <c r="H448" i="14"/>
  <c r="C448" i="2" s="1"/>
  <c r="C448" i="27"/>
  <c r="C448" i="13"/>
  <c r="H438" i="14"/>
  <c r="C438" i="2" s="1"/>
  <c r="C438" i="27"/>
  <c r="C438" i="13"/>
  <c r="H428" i="14"/>
  <c r="C428" i="2" s="1"/>
  <c r="M428" i="2" s="1"/>
  <c r="C428" i="27"/>
  <c r="C428" i="13"/>
  <c r="H418" i="14"/>
  <c r="C418" i="2" s="1"/>
  <c r="C418" i="27"/>
  <c r="C418" i="13"/>
  <c r="H408" i="14"/>
  <c r="C408" i="2" s="1"/>
  <c r="C408" i="27"/>
  <c r="C408" i="13"/>
  <c r="H398" i="14"/>
  <c r="C398" i="2" s="1"/>
  <c r="C398" i="27"/>
  <c r="C398" i="13"/>
  <c r="H388" i="14"/>
  <c r="C388" i="2" s="1"/>
  <c r="M388" i="2" s="1"/>
  <c r="C388" i="27"/>
  <c r="C388" i="13"/>
  <c r="H378" i="14"/>
  <c r="C378" i="2" s="1"/>
  <c r="M378" i="2" s="1"/>
  <c r="C378" i="27"/>
  <c r="C378" i="13"/>
  <c r="H368" i="14"/>
  <c r="C368" i="2" s="1"/>
  <c r="M368" i="2" s="1"/>
  <c r="C368" i="27"/>
  <c r="C368" i="13"/>
  <c r="C358" i="27"/>
  <c r="C358" i="13"/>
  <c r="H348" i="14"/>
  <c r="C348" i="2" s="1"/>
  <c r="C348" i="27"/>
  <c r="C348" i="13"/>
  <c r="H338" i="14"/>
  <c r="C338" i="2" s="1"/>
  <c r="M338" i="2" s="1"/>
  <c r="C338" i="27"/>
  <c r="C338" i="13"/>
  <c r="H328" i="14"/>
  <c r="C328" i="2" s="1"/>
  <c r="C328" i="27"/>
  <c r="C328" i="13"/>
  <c r="C318" i="27"/>
  <c r="C318" i="13"/>
  <c r="H308" i="14"/>
  <c r="C308" i="2" s="1"/>
  <c r="C308" i="27"/>
  <c r="C308" i="13"/>
  <c r="C298" i="27"/>
  <c r="C298" i="13"/>
  <c r="C288" i="27"/>
  <c r="C288" i="13"/>
  <c r="H278" i="14"/>
  <c r="C278" i="2" s="1"/>
  <c r="C278" i="27"/>
  <c r="C278" i="13"/>
  <c r="C268" i="27"/>
  <c r="C268" i="13"/>
  <c r="H258" i="14"/>
  <c r="C258" i="2" s="1"/>
  <c r="C258" i="27"/>
  <c r="C258" i="13"/>
  <c r="C248" i="27"/>
  <c r="C248" i="13"/>
  <c r="C238" i="27"/>
  <c r="C238" i="13"/>
  <c r="H228" i="14"/>
  <c r="C228" i="2" s="1"/>
  <c r="M228" i="2" s="1"/>
  <c r="C228" i="27"/>
  <c r="C228" i="13"/>
  <c r="H218" i="14"/>
  <c r="C218" i="2" s="1"/>
  <c r="M218" i="2" s="1"/>
  <c r="C218" i="27"/>
  <c r="C218" i="13"/>
  <c r="H208" i="14"/>
  <c r="C208" i="2" s="1"/>
  <c r="C208" i="27"/>
  <c r="C208" i="13"/>
  <c r="C198" i="27"/>
  <c r="C198" i="13"/>
  <c r="H188" i="14"/>
  <c r="C188" i="2" s="1"/>
  <c r="C188" i="27"/>
  <c r="C188" i="13"/>
  <c r="H174" i="14"/>
  <c r="C174" i="2" s="1"/>
  <c r="M174" i="2" s="1"/>
  <c r="C174" i="27"/>
  <c r="K174" i="27" s="1"/>
  <c r="M174" i="27" s="1"/>
  <c r="C174" i="13"/>
  <c r="H156" i="14"/>
  <c r="C156" i="2" s="1"/>
  <c r="H127" i="14"/>
  <c r="C127" i="2" s="1"/>
  <c r="C127" i="27"/>
  <c r="C127" i="13"/>
  <c r="H117" i="14"/>
  <c r="C117" i="2" s="1"/>
  <c r="C117" i="27"/>
  <c r="C117" i="13"/>
  <c r="C107" i="27"/>
  <c r="C107" i="13"/>
  <c r="H97" i="14"/>
  <c r="C97" i="2" s="1"/>
  <c r="C97" i="27"/>
  <c r="C97" i="13"/>
  <c r="H87" i="14"/>
  <c r="C87" i="2" s="1"/>
  <c r="C87" i="27"/>
  <c r="C87" i="13"/>
  <c r="H77" i="14"/>
  <c r="C77" i="2" s="1"/>
  <c r="C77" i="27"/>
  <c r="C77" i="13"/>
  <c r="H67" i="14"/>
  <c r="C67" i="2" s="1"/>
  <c r="M67" i="2" s="1"/>
  <c r="C67" i="27"/>
  <c r="C67" i="13"/>
  <c r="H57" i="14"/>
  <c r="C57" i="2" s="1"/>
  <c r="M57" i="2" s="1"/>
  <c r="C57" i="27"/>
  <c r="C57" i="13"/>
  <c r="H42" i="14"/>
  <c r="C42" i="2" s="1"/>
  <c r="M42" i="2" s="1"/>
  <c r="C42" i="27"/>
  <c r="K42" i="27" s="1"/>
  <c r="M42" i="27" s="1"/>
  <c r="C42" i="13"/>
  <c r="J42" i="13" s="1"/>
  <c r="L42" i="13" s="1"/>
  <c r="H25" i="14"/>
  <c r="C25" i="2" s="1"/>
  <c r="C25" i="27"/>
  <c r="K25" i="27" s="1"/>
  <c r="M25" i="27" s="1"/>
  <c r="C25" i="13"/>
  <c r="J25" i="13" s="1"/>
  <c r="L25" i="13" s="1"/>
  <c r="H15" i="14"/>
  <c r="C15" i="2" s="1"/>
  <c r="C15" i="27"/>
  <c r="C15" i="13"/>
  <c r="H5" i="14"/>
  <c r="C5" i="2" s="1"/>
  <c r="C5" i="27"/>
  <c r="K5" i="27" s="1"/>
  <c r="M5" i="27" s="1"/>
  <c r="C5" i="13"/>
  <c r="J5" i="13" s="1"/>
  <c r="L5" i="13" s="1"/>
  <c r="H318" i="14"/>
  <c r="C318" i="2" s="1"/>
  <c r="M318" i="2" s="1"/>
  <c r="H107" i="14"/>
  <c r="C107" i="2" s="1"/>
  <c r="M107" i="2" s="1"/>
  <c r="H777" i="14"/>
  <c r="C49" i="3" s="1"/>
  <c r="C777" i="27"/>
  <c r="C777" i="13"/>
  <c r="H767" i="14"/>
  <c r="C39" i="3" s="1"/>
  <c r="C767" i="27"/>
  <c r="C767" i="13"/>
  <c r="C757" i="27"/>
  <c r="C757" i="13"/>
  <c r="H747" i="14"/>
  <c r="C19" i="3" s="1"/>
  <c r="C747" i="27"/>
  <c r="C747" i="13"/>
  <c r="H737" i="14"/>
  <c r="C9" i="3" s="1"/>
  <c r="C737" i="27"/>
  <c r="C737" i="13"/>
  <c r="J737" i="13" s="1"/>
  <c r="L737" i="13" s="1"/>
  <c r="H760" i="14"/>
  <c r="C32" i="3" s="1"/>
  <c r="H31" i="14"/>
  <c r="C31" i="2" s="1"/>
  <c r="M31" i="2" s="1"/>
  <c r="C31" i="27"/>
  <c r="C31" i="13"/>
  <c r="H158" i="14"/>
  <c r="C158" i="2" s="1"/>
  <c r="M158" i="2" s="1"/>
  <c r="C158" i="27"/>
  <c r="C158" i="13"/>
  <c r="H148" i="14"/>
  <c r="C148" i="2" s="1"/>
  <c r="C148" i="27"/>
  <c r="C148" i="13"/>
  <c r="H138" i="14"/>
  <c r="C138" i="2" s="1"/>
  <c r="M138" i="2" s="1"/>
  <c r="C138" i="27"/>
  <c r="C138" i="13"/>
  <c r="H170" i="14"/>
  <c r="C170" i="2" s="1"/>
  <c r="M170" i="2" s="1"/>
  <c r="C170" i="27"/>
  <c r="C170" i="13"/>
  <c r="J170" i="13" s="1"/>
  <c r="L170" i="13" s="1"/>
  <c r="H654" i="5"/>
  <c r="D654" i="2" s="1"/>
  <c r="L654" i="2" s="1"/>
  <c r="H672" i="5"/>
  <c r="D672" i="2" s="1"/>
  <c r="D782" i="27"/>
  <c r="D782" i="13"/>
  <c r="D772" i="13"/>
  <c r="D772" i="27"/>
  <c r="D762" i="27"/>
  <c r="D762" i="13"/>
  <c r="D752" i="27"/>
  <c r="D752" i="13"/>
  <c r="D742" i="27"/>
  <c r="D742" i="13"/>
  <c r="D732" i="27"/>
  <c r="D732" i="13"/>
  <c r="D696" i="27"/>
  <c r="D696" i="13"/>
  <c r="H686" i="5"/>
  <c r="D686" i="2" s="1"/>
  <c r="L686" i="2" s="1"/>
  <c r="D686" i="27"/>
  <c r="D686" i="13"/>
  <c r="H676" i="5"/>
  <c r="D676" i="2" s="1"/>
  <c r="D676" i="27"/>
  <c r="D676" i="13"/>
  <c r="H666" i="5"/>
  <c r="D666" i="2" s="1"/>
  <c r="D666" i="27"/>
  <c r="D666" i="13"/>
  <c r="H656" i="5"/>
  <c r="D656" i="2" s="1"/>
  <c r="L656" i="2" s="1"/>
  <c r="D656" i="27"/>
  <c r="D656" i="13"/>
  <c r="D646" i="27"/>
  <c r="D646" i="13"/>
  <c r="H636" i="5"/>
  <c r="D636" i="2" s="1"/>
  <c r="L636" i="2" s="1"/>
  <c r="D636" i="27"/>
  <c r="D636" i="13"/>
  <c r="H626" i="5"/>
  <c r="D626" i="2" s="1"/>
  <c r="D626" i="27"/>
  <c r="D626" i="13"/>
  <c r="H616" i="5"/>
  <c r="D616" i="2" s="1"/>
  <c r="D616" i="27"/>
  <c r="D616" i="13"/>
  <c r="D606" i="13"/>
  <c r="D606" i="27"/>
  <c r="H581" i="5"/>
  <c r="D581" i="2" s="1"/>
  <c r="D581" i="27"/>
  <c r="D581" i="13"/>
  <c r="H567" i="5"/>
  <c r="D567" i="2" s="1"/>
  <c r="L567" i="2" s="1"/>
  <c r="D567" i="27"/>
  <c r="D567" i="13"/>
  <c r="D557" i="27"/>
  <c r="D557" i="13"/>
  <c r="H547" i="5"/>
  <c r="D547" i="2" s="1"/>
  <c r="D547" i="27"/>
  <c r="D547" i="13"/>
  <c r="D537" i="27"/>
  <c r="D537" i="13"/>
  <c r="H527" i="5"/>
  <c r="D527" i="2" s="1"/>
  <c r="D527" i="27"/>
  <c r="D527" i="13"/>
  <c r="H517" i="5"/>
  <c r="D517" i="2" s="1"/>
  <c r="D517" i="27"/>
  <c r="D517" i="13"/>
  <c r="D507" i="27"/>
  <c r="D507" i="13"/>
  <c r="H497" i="5"/>
  <c r="D497" i="2" s="1"/>
  <c r="D497" i="27"/>
  <c r="D497" i="13"/>
  <c r="D487" i="27"/>
  <c r="D487" i="13"/>
  <c r="D477" i="27"/>
  <c r="D477" i="13"/>
  <c r="H467" i="5"/>
  <c r="D467" i="2" s="1"/>
  <c r="D467" i="27"/>
  <c r="D467" i="13"/>
  <c r="D457" i="27"/>
  <c r="D457" i="13"/>
  <c r="H447" i="5"/>
  <c r="D447" i="2" s="1"/>
  <c r="D447" i="27"/>
  <c r="D447" i="13"/>
  <c r="H437" i="5"/>
  <c r="D437" i="2" s="1"/>
  <c r="D437" i="27"/>
  <c r="D437" i="13"/>
  <c r="D427" i="27"/>
  <c r="D427" i="13"/>
  <c r="D417" i="27"/>
  <c r="D417" i="13"/>
  <c r="D407" i="27"/>
  <c r="D407" i="13"/>
  <c r="D397" i="27"/>
  <c r="D397" i="13"/>
  <c r="D387" i="27"/>
  <c r="D387" i="13"/>
  <c r="D377" i="27"/>
  <c r="D377" i="13"/>
  <c r="D367" i="27"/>
  <c r="D367" i="13"/>
  <c r="D357" i="27"/>
  <c r="D357" i="13"/>
  <c r="H347" i="5"/>
  <c r="D347" i="2" s="1"/>
  <c r="D347" i="27"/>
  <c r="D347" i="13"/>
  <c r="D337" i="27"/>
  <c r="D337" i="13"/>
  <c r="D327" i="27"/>
  <c r="D327" i="13"/>
  <c r="D317" i="27"/>
  <c r="D317" i="13"/>
  <c r="D307" i="27"/>
  <c r="D307" i="13"/>
  <c r="H297" i="5"/>
  <c r="D297" i="2" s="1"/>
  <c r="D297" i="27"/>
  <c r="D297" i="13"/>
  <c r="D287" i="27"/>
  <c r="D287" i="13"/>
  <c r="D277" i="27"/>
  <c r="D277" i="13"/>
  <c r="D267" i="27"/>
  <c r="D267" i="13"/>
  <c r="D257" i="27"/>
  <c r="D257" i="13"/>
  <c r="H247" i="5"/>
  <c r="D247" i="2" s="1"/>
  <c r="D247" i="27"/>
  <c r="D247" i="13"/>
  <c r="H237" i="5"/>
  <c r="D237" i="2" s="1"/>
  <c r="D237" i="27"/>
  <c r="D237" i="13"/>
  <c r="D227" i="27"/>
  <c r="D227" i="13"/>
  <c r="D217" i="27"/>
  <c r="D217" i="13"/>
  <c r="D207" i="27"/>
  <c r="D207" i="13"/>
  <c r="H197" i="5"/>
  <c r="D197" i="2" s="1"/>
  <c r="D197" i="27"/>
  <c r="D197" i="13"/>
  <c r="D187" i="27"/>
  <c r="D187" i="13"/>
  <c r="D177" i="27"/>
  <c r="D177" i="13"/>
  <c r="D167" i="27"/>
  <c r="D167" i="13"/>
  <c r="D157" i="27"/>
  <c r="D157" i="13"/>
  <c r="H147" i="5"/>
  <c r="D147" i="2" s="1"/>
  <c r="D147" i="27"/>
  <c r="D147" i="13"/>
  <c r="H137" i="5"/>
  <c r="D137" i="2" s="1"/>
  <c r="D137" i="27"/>
  <c r="D137" i="13"/>
  <c r="D127" i="27"/>
  <c r="D127" i="13"/>
  <c r="H117" i="5"/>
  <c r="D117" i="2" s="1"/>
  <c r="L117" i="2" s="1"/>
  <c r="D117" i="27"/>
  <c r="D117" i="13"/>
  <c r="D107" i="27"/>
  <c r="D107" i="13"/>
  <c r="H97" i="5"/>
  <c r="D97" i="2" s="1"/>
  <c r="D97" i="27"/>
  <c r="D97" i="13"/>
  <c r="H87" i="5"/>
  <c r="D87" i="2" s="1"/>
  <c r="D87" i="27"/>
  <c r="D87" i="13"/>
  <c r="D77" i="27"/>
  <c r="D77" i="13"/>
  <c r="D67" i="27"/>
  <c r="D67" i="13"/>
  <c r="D57" i="27"/>
  <c r="D57" i="13"/>
  <c r="H47" i="5"/>
  <c r="D47" i="2" s="1"/>
  <c r="D47" i="27"/>
  <c r="D47" i="13"/>
  <c r="H37" i="5"/>
  <c r="D37" i="2" s="1"/>
  <c r="D37" i="27"/>
  <c r="D37" i="13"/>
  <c r="D27" i="27"/>
  <c r="D27" i="13"/>
  <c r="D17" i="27"/>
  <c r="D17" i="13"/>
  <c r="D7" i="27"/>
  <c r="D7" i="13"/>
  <c r="J7" i="13" s="1"/>
  <c r="L7" i="13" s="1"/>
  <c r="H584" i="5"/>
  <c r="D584" i="2" s="1"/>
  <c r="D584" i="27"/>
  <c r="D584" i="13"/>
  <c r="H597" i="5"/>
  <c r="D597" i="2" s="1"/>
  <c r="D597" i="27"/>
  <c r="D597" i="13"/>
  <c r="G496" i="6"/>
  <c r="E496" i="2" s="1"/>
  <c r="G556" i="6"/>
  <c r="E556" i="2" s="1"/>
  <c r="G576" i="6"/>
  <c r="E576" i="2" s="1"/>
  <c r="E774" i="27"/>
  <c r="E774" i="13"/>
  <c r="E764" i="27"/>
  <c r="E764" i="13"/>
  <c r="E754" i="27"/>
  <c r="E754" i="13"/>
  <c r="E744" i="27"/>
  <c r="E744" i="13"/>
  <c r="E734" i="27"/>
  <c r="E734" i="13"/>
  <c r="G698" i="6"/>
  <c r="E698" i="2" s="1"/>
  <c r="L698" i="2" s="1"/>
  <c r="E698" i="27"/>
  <c r="E698" i="13"/>
  <c r="E688" i="27"/>
  <c r="E688" i="13"/>
  <c r="E678" i="27"/>
  <c r="E678" i="13"/>
  <c r="E668" i="27"/>
  <c r="E668" i="13"/>
  <c r="E658" i="27"/>
  <c r="E658" i="13"/>
  <c r="G648" i="6"/>
  <c r="E648" i="2" s="1"/>
  <c r="E648" i="27"/>
  <c r="E648" i="13"/>
  <c r="G638" i="6"/>
  <c r="E638" i="2" s="1"/>
  <c r="E638" i="27"/>
  <c r="E638" i="13"/>
  <c r="E628" i="27"/>
  <c r="E628" i="13"/>
  <c r="E618" i="27"/>
  <c r="E618" i="13"/>
  <c r="E608" i="27"/>
  <c r="E608" i="13"/>
  <c r="G598" i="6"/>
  <c r="E598" i="2" s="1"/>
  <c r="E598" i="27"/>
  <c r="E598" i="13"/>
  <c r="E588" i="27"/>
  <c r="E588" i="13"/>
  <c r="E578" i="27"/>
  <c r="E578" i="13"/>
  <c r="E568" i="27"/>
  <c r="E568" i="13"/>
  <c r="G558" i="6"/>
  <c r="E558" i="2" s="1"/>
  <c r="M558" i="2" s="1"/>
  <c r="E558" i="27"/>
  <c r="E558" i="13"/>
  <c r="G548" i="6"/>
  <c r="E548" i="2" s="1"/>
  <c r="E548" i="27"/>
  <c r="E548" i="13"/>
  <c r="G538" i="6"/>
  <c r="E538" i="2" s="1"/>
  <c r="E538" i="27"/>
  <c r="E538" i="13"/>
  <c r="G528" i="6"/>
  <c r="E528" i="2" s="1"/>
  <c r="L528" i="2" s="1"/>
  <c r="E528" i="27"/>
  <c r="E528" i="13"/>
  <c r="E518" i="27"/>
  <c r="E518" i="13"/>
  <c r="E508" i="27"/>
  <c r="E508" i="13"/>
  <c r="G498" i="6"/>
  <c r="E498" i="2" s="1"/>
  <c r="E498" i="27"/>
  <c r="E498" i="13"/>
  <c r="G488" i="6"/>
  <c r="E488" i="2" s="1"/>
  <c r="E488" i="27"/>
  <c r="E488" i="13"/>
  <c r="G478" i="6"/>
  <c r="E478" i="2" s="1"/>
  <c r="E478" i="27"/>
  <c r="E478" i="13"/>
  <c r="E468" i="27"/>
  <c r="E468" i="13"/>
  <c r="E458" i="27"/>
  <c r="E458" i="13"/>
  <c r="G448" i="6"/>
  <c r="E448" i="2" s="1"/>
  <c r="E448" i="27"/>
  <c r="E448" i="13"/>
  <c r="E438" i="27"/>
  <c r="E438" i="13"/>
  <c r="E428" i="27"/>
  <c r="E428" i="13"/>
  <c r="E418" i="27"/>
  <c r="E418" i="13"/>
  <c r="E408" i="27"/>
  <c r="E408" i="13"/>
  <c r="G398" i="6"/>
  <c r="E398" i="2" s="1"/>
  <c r="E398" i="27"/>
  <c r="E398" i="13"/>
  <c r="E388" i="27"/>
  <c r="E388" i="13"/>
  <c r="E378" i="27"/>
  <c r="E378" i="13"/>
  <c r="E368" i="27"/>
  <c r="E368" i="13"/>
  <c r="E358" i="27"/>
  <c r="E358" i="13"/>
  <c r="G348" i="6"/>
  <c r="E348" i="2" s="1"/>
  <c r="E348" i="27"/>
  <c r="E348" i="13"/>
  <c r="E338" i="27"/>
  <c r="E338" i="13"/>
  <c r="G328" i="6"/>
  <c r="E328" i="2" s="1"/>
  <c r="E328" i="27"/>
  <c r="E328" i="13"/>
  <c r="E318" i="27"/>
  <c r="E318" i="13"/>
  <c r="E308" i="27"/>
  <c r="E308" i="13"/>
  <c r="G298" i="6"/>
  <c r="E298" i="2" s="1"/>
  <c r="E298" i="27"/>
  <c r="E298" i="13"/>
  <c r="E288" i="27"/>
  <c r="E288" i="13"/>
  <c r="E278" i="27"/>
  <c r="E278" i="13"/>
  <c r="E268" i="27"/>
  <c r="E268" i="13"/>
  <c r="G258" i="6"/>
  <c r="E258" i="2" s="1"/>
  <c r="E258" i="27"/>
  <c r="E258" i="13"/>
  <c r="G248" i="6"/>
  <c r="E248" i="2" s="1"/>
  <c r="E248" i="27"/>
  <c r="E248" i="13"/>
  <c r="G238" i="6"/>
  <c r="E238" i="2" s="1"/>
  <c r="M238" i="2" s="1"/>
  <c r="E238" i="27"/>
  <c r="E238" i="13"/>
  <c r="E228" i="27"/>
  <c r="E228" i="13"/>
  <c r="E218" i="27"/>
  <c r="E218" i="13"/>
  <c r="E208" i="27"/>
  <c r="E208" i="13"/>
  <c r="G198" i="6"/>
  <c r="E198" i="2" s="1"/>
  <c r="L198" i="2" s="1"/>
  <c r="E198" i="27"/>
  <c r="E198" i="13"/>
  <c r="E188" i="27"/>
  <c r="E188" i="13"/>
  <c r="G178" i="6"/>
  <c r="E178" i="2" s="1"/>
  <c r="E178" i="27"/>
  <c r="E178" i="13"/>
  <c r="E168" i="27"/>
  <c r="E168" i="13"/>
  <c r="E158" i="27"/>
  <c r="E158" i="13"/>
  <c r="G148" i="6"/>
  <c r="E148" i="2" s="1"/>
  <c r="E148" i="27"/>
  <c r="E148" i="13"/>
  <c r="E138" i="27"/>
  <c r="E138" i="13"/>
  <c r="E128" i="27"/>
  <c r="E128" i="13"/>
  <c r="E118" i="27"/>
  <c r="E118" i="13"/>
  <c r="E108" i="27"/>
  <c r="E108" i="13"/>
  <c r="G98" i="6"/>
  <c r="E98" i="2" s="1"/>
  <c r="E98" i="27"/>
  <c r="E98" i="13"/>
  <c r="E88" i="27"/>
  <c r="E88" i="13"/>
  <c r="G78" i="6"/>
  <c r="E78" i="2" s="1"/>
  <c r="E78" i="27"/>
  <c r="E78" i="13"/>
  <c r="E68" i="27"/>
  <c r="E68" i="13"/>
  <c r="G58" i="6"/>
  <c r="E58" i="2" s="1"/>
  <c r="L58" i="2" s="1"/>
  <c r="E58" i="27"/>
  <c r="E58" i="13"/>
  <c r="G48" i="6"/>
  <c r="E48" i="2" s="1"/>
  <c r="E48" i="27"/>
  <c r="E48" i="13"/>
  <c r="E38" i="27"/>
  <c r="E38" i="13"/>
  <c r="G28" i="6"/>
  <c r="E28" i="2" s="1"/>
  <c r="E28" i="27"/>
  <c r="E28" i="13"/>
  <c r="G11" i="6"/>
  <c r="E11" i="2" s="1"/>
  <c r="L11" i="2" s="1"/>
  <c r="E11" i="27"/>
  <c r="E11" i="13"/>
  <c r="G16" i="6"/>
  <c r="E16" i="2" s="1"/>
  <c r="E16" i="27"/>
  <c r="E16" i="13"/>
  <c r="H693" i="14"/>
  <c r="C693" i="2" s="1"/>
  <c r="M693" i="2" s="1"/>
  <c r="C693" i="27"/>
  <c r="K693" i="27" s="1"/>
  <c r="M693" i="27" s="1"/>
  <c r="C693" i="13"/>
  <c r="J693" i="13" s="1"/>
  <c r="L693" i="13" s="1"/>
  <c r="H643" i="14"/>
  <c r="C643" i="2" s="1"/>
  <c r="M643" i="2" s="1"/>
  <c r="C643" i="27"/>
  <c r="K643" i="27" s="1"/>
  <c r="M643" i="27" s="1"/>
  <c r="C643" i="13"/>
  <c r="H583" i="14"/>
  <c r="C583" i="2" s="1"/>
  <c r="C583" i="27"/>
  <c r="C583" i="13"/>
  <c r="H523" i="14"/>
  <c r="C523" i="2" s="1"/>
  <c r="M523" i="2" s="1"/>
  <c r="C523" i="27"/>
  <c r="K523" i="27" s="1"/>
  <c r="M523" i="27" s="1"/>
  <c r="C523" i="13"/>
  <c r="J523" i="13" s="1"/>
  <c r="L523" i="13" s="1"/>
  <c r="H483" i="14"/>
  <c r="C483" i="2" s="1"/>
  <c r="M483" i="2" s="1"/>
  <c r="C483" i="27"/>
  <c r="K483" i="27" s="1"/>
  <c r="M483" i="27" s="1"/>
  <c r="C483" i="13"/>
  <c r="H443" i="14"/>
  <c r="C443" i="2" s="1"/>
  <c r="C443" i="27"/>
  <c r="C443" i="13"/>
  <c r="H393" i="14"/>
  <c r="C393" i="2" s="1"/>
  <c r="M393" i="2" s="1"/>
  <c r="C393" i="27"/>
  <c r="K393" i="27" s="1"/>
  <c r="M393" i="27" s="1"/>
  <c r="C393" i="13"/>
  <c r="J393" i="13" s="1"/>
  <c r="L393" i="13" s="1"/>
  <c r="H353" i="14"/>
  <c r="C353" i="2" s="1"/>
  <c r="C353" i="27"/>
  <c r="K353" i="27" s="1"/>
  <c r="M353" i="27" s="1"/>
  <c r="C353" i="13"/>
  <c r="J353" i="13" s="1"/>
  <c r="L353" i="13" s="1"/>
  <c r="H333" i="14"/>
  <c r="C333" i="2" s="1"/>
  <c r="C333" i="27"/>
  <c r="C333" i="13"/>
  <c r="H303" i="14"/>
  <c r="C303" i="2" s="1"/>
  <c r="M303" i="2" s="1"/>
  <c r="C303" i="27"/>
  <c r="K303" i="27" s="1"/>
  <c r="M303" i="27" s="1"/>
  <c r="C303" i="13"/>
  <c r="J303" i="13" s="1"/>
  <c r="L303" i="13" s="1"/>
  <c r="H273" i="14"/>
  <c r="C273" i="2" s="1"/>
  <c r="M273" i="2" s="1"/>
  <c r="C273" i="27"/>
  <c r="K273" i="27" s="1"/>
  <c r="M273" i="27" s="1"/>
  <c r="C273" i="13"/>
  <c r="H132" i="14"/>
  <c r="C132" i="2" s="1"/>
  <c r="M132" i="2" s="1"/>
  <c r="C132" i="27"/>
  <c r="K132" i="27" s="1"/>
  <c r="M132" i="27" s="1"/>
  <c r="C132" i="13"/>
  <c r="M548" i="2"/>
  <c r="H672" i="14"/>
  <c r="C672" i="2" s="1"/>
  <c r="M672" i="2" s="1"/>
  <c r="C672" i="27"/>
  <c r="K672" i="27" s="1"/>
  <c r="M672" i="27" s="1"/>
  <c r="C672" i="13"/>
  <c r="H622" i="14"/>
  <c r="C622" i="2" s="1"/>
  <c r="M622" i="2" s="1"/>
  <c r="C622" i="27"/>
  <c r="K622" i="27" s="1"/>
  <c r="M622" i="27" s="1"/>
  <c r="C622" i="13"/>
  <c r="H562" i="14"/>
  <c r="C562" i="2" s="1"/>
  <c r="M562" i="2" s="1"/>
  <c r="C562" i="27"/>
  <c r="K562" i="27" s="1"/>
  <c r="M562" i="27" s="1"/>
  <c r="C562" i="13"/>
  <c r="H462" i="14"/>
  <c r="C462" i="2" s="1"/>
  <c r="M462" i="2" s="1"/>
  <c r="C462" i="27"/>
  <c r="C462" i="13"/>
  <c r="H282" i="14"/>
  <c r="C282" i="2" s="1"/>
  <c r="M282" i="2" s="1"/>
  <c r="C282" i="27"/>
  <c r="K282" i="27" s="1"/>
  <c r="M282" i="27" s="1"/>
  <c r="C282" i="13"/>
  <c r="J282" i="13" s="1"/>
  <c r="L282" i="13" s="1"/>
  <c r="H670" i="14"/>
  <c r="C670" i="2" s="1"/>
  <c r="M670" i="2" s="1"/>
  <c r="C670" i="27"/>
  <c r="C670" i="13"/>
  <c r="H660" i="14"/>
  <c r="C660" i="2" s="1"/>
  <c r="M660" i="2" s="1"/>
  <c r="C660" i="27"/>
  <c r="K660" i="27" s="1"/>
  <c r="M660" i="27" s="1"/>
  <c r="C660" i="13"/>
  <c r="J660" i="13" s="1"/>
  <c r="L660" i="13" s="1"/>
  <c r="H630" i="14"/>
  <c r="C630" i="2" s="1"/>
  <c r="M630" i="2" s="1"/>
  <c r="C630" i="27"/>
  <c r="C630" i="13"/>
  <c r="J630" i="13" s="1"/>
  <c r="L630" i="13" s="1"/>
  <c r="H610" i="14"/>
  <c r="C610" i="2" s="1"/>
  <c r="M610" i="2" s="1"/>
  <c r="C610" i="27"/>
  <c r="K610" i="27" s="1"/>
  <c r="M610" i="27" s="1"/>
  <c r="C610" i="13"/>
  <c r="H590" i="14"/>
  <c r="C590" i="2" s="1"/>
  <c r="M590" i="2" s="1"/>
  <c r="C590" i="27"/>
  <c r="C590" i="13"/>
  <c r="H570" i="14"/>
  <c r="C570" i="2" s="1"/>
  <c r="M570" i="2" s="1"/>
  <c r="C570" i="27"/>
  <c r="C570" i="13"/>
  <c r="H550" i="14"/>
  <c r="C550" i="2" s="1"/>
  <c r="M550" i="2" s="1"/>
  <c r="C550" i="27"/>
  <c r="K550" i="27" s="1"/>
  <c r="M550" i="27" s="1"/>
  <c r="C550" i="13"/>
  <c r="H530" i="14"/>
  <c r="C530" i="2" s="1"/>
  <c r="M530" i="2" s="1"/>
  <c r="C530" i="27"/>
  <c r="K530" i="27" s="1"/>
  <c r="M530" i="27" s="1"/>
  <c r="C530" i="13"/>
  <c r="H510" i="14"/>
  <c r="C510" i="2" s="1"/>
  <c r="M510" i="2" s="1"/>
  <c r="C510" i="27"/>
  <c r="C510" i="13"/>
  <c r="H480" i="14"/>
  <c r="C480" i="2" s="1"/>
  <c r="M480" i="2" s="1"/>
  <c r="C480" i="27"/>
  <c r="K480" i="27" s="1"/>
  <c r="M480" i="27" s="1"/>
  <c r="C480" i="13"/>
  <c r="J480" i="13" s="1"/>
  <c r="L480" i="13" s="1"/>
  <c r="H450" i="14"/>
  <c r="C450" i="2" s="1"/>
  <c r="M450" i="2" s="1"/>
  <c r="C450" i="27"/>
  <c r="K450" i="27" s="1"/>
  <c r="M450" i="27" s="1"/>
  <c r="C450" i="13"/>
  <c r="H430" i="14"/>
  <c r="C430" i="2" s="1"/>
  <c r="M430" i="2" s="1"/>
  <c r="C430" i="27"/>
  <c r="C430" i="13"/>
  <c r="J430" i="13" s="1"/>
  <c r="L430" i="13" s="1"/>
  <c r="H400" i="14"/>
  <c r="C400" i="2" s="1"/>
  <c r="M400" i="2" s="1"/>
  <c r="C400" i="27"/>
  <c r="K400" i="27" s="1"/>
  <c r="M400" i="27" s="1"/>
  <c r="C400" i="13"/>
  <c r="J400" i="13" s="1"/>
  <c r="L400" i="13" s="1"/>
  <c r="H380" i="14"/>
  <c r="C380" i="2" s="1"/>
  <c r="M380" i="2" s="1"/>
  <c r="C380" i="27"/>
  <c r="K380" i="27" s="1"/>
  <c r="M380" i="27" s="1"/>
  <c r="C380" i="13"/>
  <c r="H350" i="14"/>
  <c r="C350" i="2" s="1"/>
  <c r="C350" i="27"/>
  <c r="C350" i="13"/>
  <c r="H330" i="14"/>
  <c r="C330" i="2" s="1"/>
  <c r="M330" i="2" s="1"/>
  <c r="C330" i="27"/>
  <c r="C330" i="13"/>
  <c r="J330" i="13" s="1"/>
  <c r="L330" i="13" s="1"/>
  <c r="H320" i="14"/>
  <c r="C320" i="2" s="1"/>
  <c r="M320" i="2" s="1"/>
  <c r="C320" i="27"/>
  <c r="C320" i="13"/>
  <c r="H280" i="14"/>
  <c r="C280" i="2" s="1"/>
  <c r="M280" i="2" s="1"/>
  <c r="C280" i="27"/>
  <c r="K280" i="27" s="1"/>
  <c r="M280" i="27" s="1"/>
  <c r="C280" i="13"/>
  <c r="H250" i="14"/>
  <c r="C250" i="2" s="1"/>
  <c r="L250" i="2" s="1"/>
  <c r="C250" i="27"/>
  <c r="C250" i="13"/>
  <c r="H220" i="14"/>
  <c r="C220" i="2" s="1"/>
  <c r="M220" i="2" s="1"/>
  <c r="C220" i="27"/>
  <c r="K220" i="27" s="1"/>
  <c r="M220" i="27" s="1"/>
  <c r="C220" i="13"/>
  <c r="H190" i="14"/>
  <c r="C190" i="2" s="1"/>
  <c r="M190" i="2" s="1"/>
  <c r="C190" i="27"/>
  <c r="K190" i="27" s="1"/>
  <c r="M190" i="27" s="1"/>
  <c r="C190" i="13"/>
  <c r="H129" i="14"/>
  <c r="C129" i="2" s="1"/>
  <c r="C129" i="27"/>
  <c r="C129" i="13"/>
  <c r="H99" i="14"/>
  <c r="C99" i="2" s="1"/>
  <c r="C99" i="27"/>
  <c r="C99" i="13"/>
  <c r="J99" i="13" s="1"/>
  <c r="L99" i="13" s="1"/>
  <c r="H17" i="14"/>
  <c r="C17" i="2" s="1"/>
  <c r="C17" i="27"/>
  <c r="C17" i="13"/>
  <c r="H697" i="14"/>
  <c r="C697" i="2" s="1"/>
  <c r="C697" i="27"/>
  <c r="C697" i="13"/>
  <c r="H687" i="14"/>
  <c r="C687" i="2" s="1"/>
  <c r="M687" i="2" s="1"/>
  <c r="C687" i="27"/>
  <c r="C687" i="13"/>
  <c r="H677" i="14"/>
  <c r="C677" i="2" s="1"/>
  <c r="C677" i="27"/>
  <c r="C677" i="13"/>
  <c r="H667" i="14"/>
  <c r="C667" i="2" s="1"/>
  <c r="C667" i="27"/>
  <c r="C667" i="13"/>
  <c r="H657" i="14"/>
  <c r="C657" i="2" s="1"/>
  <c r="M657" i="2" s="1"/>
  <c r="C657" i="27"/>
  <c r="C657" i="13"/>
  <c r="H647" i="14"/>
  <c r="C647" i="2" s="1"/>
  <c r="C647" i="27"/>
  <c r="C647" i="13"/>
  <c r="H637" i="14"/>
  <c r="C637" i="2" s="1"/>
  <c r="C637" i="27"/>
  <c r="C637" i="13"/>
  <c r="H627" i="14"/>
  <c r="C627" i="2" s="1"/>
  <c r="C627" i="27"/>
  <c r="C627" i="13"/>
  <c r="H617" i="14"/>
  <c r="C617" i="2" s="1"/>
  <c r="M617" i="2" s="1"/>
  <c r="C617" i="27"/>
  <c r="C617" i="13"/>
  <c r="H607" i="14"/>
  <c r="C607" i="2" s="1"/>
  <c r="M607" i="2" s="1"/>
  <c r="C607" i="27"/>
  <c r="C607" i="13"/>
  <c r="C597" i="27"/>
  <c r="C597" i="13"/>
  <c r="H587" i="14"/>
  <c r="C587" i="2" s="1"/>
  <c r="C587" i="27"/>
  <c r="C587" i="13"/>
  <c r="H577" i="14"/>
  <c r="C577" i="2" s="1"/>
  <c r="M577" i="2" s="1"/>
  <c r="C577" i="27"/>
  <c r="C577" i="13"/>
  <c r="H567" i="14"/>
  <c r="C567" i="2" s="1"/>
  <c r="C567" i="27"/>
  <c r="C567" i="13"/>
  <c r="H557" i="14"/>
  <c r="C557" i="2" s="1"/>
  <c r="M557" i="2" s="1"/>
  <c r="C557" i="27"/>
  <c r="C557" i="13"/>
  <c r="H547" i="14"/>
  <c r="C547" i="2" s="1"/>
  <c r="C547" i="27"/>
  <c r="C547" i="13"/>
  <c r="H537" i="14"/>
  <c r="C537" i="2" s="1"/>
  <c r="C537" i="27"/>
  <c r="C537" i="13"/>
  <c r="H527" i="14"/>
  <c r="C527" i="2" s="1"/>
  <c r="C527" i="27"/>
  <c r="C527" i="13"/>
  <c r="H517" i="14"/>
  <c r="C517" i="2" s="1"/>
  <c r="C517" i="27"/>
  <c r="C517" i="13"/>
  <c r="H507" i="14"/>
  <c r="C507" i="2" s="1"/>
  <c r="M507" i="2" s="1"/>
  <c r="C507" i="27"/>
  <c r="C507" i="13"/>
  <c r="C497" i="27"/>
  <c r="C497" i="13"/>
  <c r="H487" i="14"/>
  <c r="C487" i="2" s="1"/>
  <c r="C487" i="27"/>
  <c r="C487" i="13"/>
  <c r="H477" i="14"/>
  <c r="C477" i="2" s="1"/>
  <c r="C477" i="27"/>
  <c r="C477" i="13"/>
  <c r="H467" i="14"/>
  <c r="C467" i="2" s="1"/>
  <c r="C467" i="27"/>
  <c r="C467" i="13"/>
  <c r="H457" i="14"/>
  <c r="C457" i="2" s="1"/>
  <c r="M457" i="2" s="1"/>
  <c r="C457" i="27"/>
  <c r="C457" i="13"/>
  <c r="H447" i="14"/>
  <c r="C447" i="2" s="1"/>
  <c r="C447" i="27"/>
  <c r="C447" i="13"/>
  <c r="H437" i="14"/>
  <c r="C437" i="2" s="1"/>
  <c r="C437" i="27"/>
  <c r="C437" i="13"/>
  <c r="H427" i="14"/>
  <c r="C427" i="2" s="1"/>
  <c r="C427" i="27"/>
  <c r="C427" i="13"/>
  <c r="H417" i="14"/>
  <c r="C417" i="2" s="1"/>
  <c r="M417" i="2" s="1"/>
  <c r="C417" i="27"/>
  <c r="C417" i="13"/>
  <c r="H407" i="14"/>
  <c r="C407" i="2" s="1"/>
  <c r="M407" i="2" s="1"/>
  <c r="C407" i="27"/>
  <c r="C407" i="13"/>
  <c r="H397" i="14"/>
  <c r="C397" i="2" s="1"/>
  <c r="C397" i="27"/>
  <c r="C397" i="13"/>
  <c r="H387" i="14"/>
  <c r="C387" i="2" s="1"/>
  <c r="C387" i="27"/>
  <c r="C387" i="13"/>
  <c r="H377" i="14"/>
  <c r="C377" i="2" s="1"/>
  <c r="M377" i="2" s="1"/>
  <c r="C377" i="27"/>
  <c r="C377" i="13"/>
  <c r="H367" i="14"/>
  <c r="C367" i="2" s="1"/>
  <c r="C367" i="27"/>
  <c r="C367" i="13"/>
  <c r="H357" i="14"/>
  <c r="C357" i="2" s="1"/>
  <c r="M357" i="2" s="1"/>
  <c r="C357" i="27"/>
  <c r="C357" i="13"/>
  <c r="H347" i="14"/>
  <c r="C347" i="2" s="1"/>
  <c r="C347" i="27"/>
  <c r="C347" i="13"/>
  <c r="H337" i="14"/>
  <c r="C337" i="2" s="1"/>
  <c r="C337" i="27"/>
  <c r="C337" i="13"/>
  <c r="H327" i="14"/>
  <c r="C327" i="2" s="1"/>
  <c r="M327" i="2" s="1"/>
  <c r="C327" i="27"/>
  <c r="C327" i="13"/>
  <c r="H317" i="14"/>
  <c r="C317" i="2" s="1"/>
  <c r="M317" i="2" s="1"/>
  <c r="C317" i="27"/>
  <c r="C317" i="13"/>
  <c r="H307" i="14"/>
  <c r="C307" i="2" s="1"/>
  <c r="M307" i="2" s="1"/>
  <c r="C307" i="27"/>
  <c r="C307" i="13"/>
  <c r="H297" i="14"/>
  <c r="C297" i="2" s="1"/>
  <c r="C297" i="27"/>
  <c r="C297" i="13"/>
  <c r="C287" i="27"/>
  <c r="C287" i="13"/>
  <c r="H277" i="14"/>
  <c r="C277" i="2" s="1"/>
  <c r="C277" i="27"/>
  <c r="C277" i="13"/>
  <c r="H267" i="14"/>
  <c r="C267" i="2" s="1"/>
  <c r="M267" i="2" s="1"/>
  <c r="C267" i="27"/>
  <c r="C267" i="13"/>
  <c r="H257" i="14"/>
  <c r="C257" i="2" s="1"/>
  <c r="M257" i="2" s="1"/>
  <c r="C257" i="27"/>
  <c r="C257" i="13"/>
  <c r="C247" i="27"/>
  <c r="C247" i="13"/>
  <c r="H237" i="14"/>
  <c r="C237" i="2" s="1"/>
  <c r="M237" i="2" s="1"/>
  <c r="C237" i="27"/>
  <c r="C237" i="13"/>
  <c r="H227" i="14"/>
  <c r="C227" i="2" s="1"/>
  <c r="M227" i="2" s="1"/>
  <c r="C227" i="27"/>
  <c r="C227" i="13"/>
  <c r="H217" i="14"/>
  <c r="C217" i="2" s="1"/>
  <c r="M217" i="2" s="1"/>
  <c r="C217" i="27"/>
  <c r="C217" i="13"/>
  <c r="H207" i="14"/>
  <c r="C207" i="2" s="1"/>
  <c r="C207" i="27"/>
  <c r="C207" i="13"/>
  <c r="H197" i="14"/>
  <c r="C197" i="2" s="1"/>
  <c r="C197" i="27"/>
  <c r="C197" i="13"/>
  <c r="H187" i="14"/>
  <c r="C187" i="2" s="1"/>
  <c r="C187" i="27"/>
  <c r="C187" i="13"/>
  <c r="H173" i="14"/>
  <c r="C173" i="2" s="1"/>
  <c r="M173" i="2" s="1"/>
  <c r="C173" i="27"/>
  <c r="K173" i="27" s="1"/>
  <c r="M173" i="27" s="1"/>
  <c r="C173" i="13"/>
  <c r="J173" i="13" s="1"/>
  <c r="L173" i="13" s="1"/>
  <c r="H150" i="14"/>
  <c r="C150" i="2" s="1"/>
  <c r="M150" i="2" s="1"/>
  <c r="H126" i="14"/>
  <c r="C126" i="2" s="1"/>
  <c r="M126" i="2" s="1"/>
  <c r="C126" i="27"/>
  <c r="C126" i="13"/>
  <c r="H116" i="14"/>
  <c r="C116" i="2" s="1"/>
  <c r="C116" i="27"/>
  <c r="C116" i="13"/>
  <c r="H106" i="14"/>
  <c r="C106" i="2" s="1"/>
  <c r="C106" i="27"/>
  <c r="C106" i="13"/>
  <c r="H96" i="14"/>
  <c r="C96" i="2" s="1"/>
  <c r="M96" i="2" s="1"/>
  <c r="C96" i="27"/>
  <c r="C96" i="13"/>
  <c r="H86" i="14"/>
  <c r="C86" i="2" s="1"/>
  <c r="C86" i="27"/>
  <c r="C86" i="13"/>
  <c r="H76" i="14"/>
  <c r="C76" i="2" s="1"/>
  <c r="C76" i="27"/>
  <c r="C76" i="13"/>
  <c r="H66" i="14"/>
  <c r="C66" i="2" s="1"/>
  <c r="M66" i="2" s="1"/>
  <c r="C66" i="27"/>
  <c r="C66" i="13"/>
  <c r="H56" i="14"/>
  <c r="C56" i="2" s="1"/>
  <c r="C56" i="27"/>
  <c r="C56" i="13"/>
  <c r="H37" i="14"/>
  <c r="C37" i="2" s="1"/>
  <c r="C37" i="27"/>
  <c r="C37" i="13"/>
  <c r="H24" i="14"/>
  <c r="C24" i="2" s="1"/>
  <c r="L24" i="2" s="1"/>
  <c r="C24" i="27"/>
  <c r="K24" i="27" s="1"/>
  <c r="M24" i="27" s="1"/>
  <c r="C24" i="13"/>
  <c r="H14" i="14"/>
  <c r="C14" i="2" s="1"/>
  <c r="C14" i="27"/>
  <c r="K14" i="27" s="1"/>
  <c r="M14" i="27" s="1"/>
  <c r="C14" i="13"/>
  <c r="H4" i="14"/>
  <c r="C4" i="2" s="1"/>
  <c r="C4" i="27"/>
  <c r="K4" i="27" s="1"/>
  <c r="M4" i="27" s="1"/>
  <c r="C4" i="13"/>
  <c r="H298" i="14"/>
  <c r="C298" i="2" s="1"/>
  <c r="H23" i="14"/>
  <c r="C23" i="2" s="1"/>
  <c r="L23" i="2" s="1"/>
  <c r="H776" i="14"/>
  <c r="C48" i="3" s="1"/>
  <c r="C776" i="27"/>
  <c r="C776" i="13"/>
  <c r="H766" i="14"/>
  <c r="C38" i="3" s="1"/>
  <c r="C766" i="27"/>
  <c r="K766" i="27" s="1"/>
  <c r="M766" i="27" s="1"/>
  <c r="C766" i="13"/>
  <c r="C756" i="27"/>
  <c r="K756" i="27" s="1"/>
  <c r="M756" i="27" s="1"/>
  <c r="C756" i="13"/>
  <c r="C746" i="27"/>
  <c r="C746" i="13"/>
  <c r="H736" i="14"/>
  <c r="C8" i="3" s="1"/>
  <c r="C736" i="27"/>
  <c r="C736" i="13"/>
  <c r="H758" i="14"/>
  <c r="C30" i="3" s="1"/>
  <c r="H38" i="14"/>
  <c r="C38" i="2" s="1"/>
  <c r="C38" i="27"/>
  <c r="C38" i="13"/>
  <c r="H157" i="14"/>
  <c r="C157" i="2" s="1"/>
  <c r="M157" i="2" s="1"/>
  <c r="C157" i="27"/>
  <c r="C157" i="13"/>
  <c r="H147" i="14"/>
  <c r="C147" i="2" s="1"/>
  <c r="C147" i="27"/>
  <c r="C147" i="13"/>
  <c r="H137" i="14"/>
  <c r="C137" i="2" s="1"/>
  <c r="C137" i="27"/>
  <c r="C137" i="13"/>
  <c r="H171" i="14"/>
  <c r="C171" i="2" s="1"/>
  <c r="M171" i="2" s="1"/>
  <c r="C171" i="27"/>
  <c r="C171" i="13"/>
  <c r="J171" i="13" s="1"/>
  <c r="L171" i="13" s="1"/>
  <c r="H25" i="5"/>
  <c r="D25" i="2" s="1"/>
  <c r="H93" i="5"/>
  <c r="D93" i="2" s="1"/>
  <c r="L93" i="2" s="1"/>
  <c r="H108" i="5"/>
  <c r="D108" i="2" s="1"/>
  <c r="L108" i="2" s="1"/>
  <c r="H127" i="5"/>
  <c r="D127" i="2" s="1"/>
  <c r="H165" i="5"/>
  <c r="D165" i="2" s="1"/>
  <c r="H187" i="5"/>
  <c r="D187" i="2" s="1"/>
  <c r="H207" i="5"/>
  <c r="D207" i="2" s="1"/>
  <c r="H225" i="5"/>
  <c r="D225" i="2" s="1"/>
  <c r="L225" i="2" s="1"/>
  <c r="H243" i="5"/>
  <c r="D243" i="2" s="1"/>
  <c r="H258" i="5"/>
  <c r="D258" i="2" s="1"/>
  <c r="H277" i="5"/>
  <c r="D277" i="2" s="1"/>
  <c r="H295" i="5"/>
  <c r="D295" i="2" s="1"/>
  <c r="H315" i="5"/>
  <c r="D315" i="2" s="1"/>
  <c r="L315" i="2" s="1"/>
  <c r="H333" i="5"/>
  <c r="D333" i="2" s="1"/>
  <c r="H352" i="5"/>
  <c r="D352" i="2" s="1"/>
  <c r="L352" i="2" s="1"/>
  <c r="H367" i="5"/>
  <c r="D367" i="2" s="1"/>
  <c r="H385" i="5"/>
  <c r="D385" i="2" s="1"/>
  <c r="H402" i="5"/>
  <c r="D402" i="2" s="1"/>
  <c r="L402" i="2" s="1"/>
  <c r="H418" i="5"/>
  <c r="D418" i="2" s="1"/>
  <c r="H438" i="5"/>
  <c r="D438" i="2" s="1"/>
  <c r="H475" i="5"/>
  <c r="D475" i="2" s="1"/>
  <c r="L475" i="2" s="1"/>
  <c r="H518" i="5"/>
  <c r="D518" i="2" s="1"/>
  <c r="M518" i="2" s="1"/>
  <c r="H537" i="5"/>
  <c r="D537" i="2" s="1"/>
  <c r="H555" i="5"/>
  <c r="D555" i="2" s="1"/>
  <c r="L555" i="2" s="1"/>
  <c r="H574" i="5"/>
  <c r="D574" i="2" s="1"/>
  <c r="L574" i="2" s="1"/>
  <c r="H618" i="5"/>
  <c r="D618" i="2" s="1"/>
  <c r="L618" i="2" s="1"/>
  <c r="H641" i="5"/>
  <c r="D641" i="2" s="1"/>
  <c r="H674" i="5"/>
  <c r="D674" i="2" s="1"/>
  <c r="L674" i="2" s="1"/>
  <c r="H694" i="5"/>
  <c r="D694" i="2" s="1"/>
  <c r="D781" i="27"/>
  <c r="D781" i="13"/>
  <c r="D771" i="27"/>
  <c r="D771" i="13"/>
  <c r="D761" i="27"/>
  <c r="D761" i="13"/>
  <c r="D751" i="27"/>
  <c r="D751" i="13"/>
  <c r="D741" i="27"/>
  <c r="D741" i="13"/>
  <c r="D731" i="27"/>
  <c r="D731" i="13"/>
  <c r="D695" i="27"/>
  <c r="D695" i="13"/>
  <c r="D685" i="27"/>
  <c r="D685" i="13"/>
  <c r="D675" i="27"/>
  <c r="D675" i="13"/>
  <c r="D665" i="27"/>
  <c r="D665" i="13"/>
  <c r="D655" i="27"/>
  <c r="D655" i="13"/>
  <c r="D645" i="27"/>
  <c r="D645" i="13"/>
  <c r="D635" i="27"/>
  <c r="D635" i="13"/>
  <c r="D625" i="27"/>
  <c r="D625" i="13"/>
  <c r="D615" i="27"/>
  <c r="D615" i="13"/>
  <c r="D605" i="27"/>
  <c r="D605" i="13"/>
  <c r="J605" i="13" s="1"/>
  <c r="L605" i="13" s="1"/>
  <c r="H580" i="5"/>
  <c r="D580" i="2" s="1"/>
  <c r="L580" i="2" s="1"/>
  <c r="D580" i="27"/>
  <c r="D580" i="13"/>
  <c r="D566" i="27"/>
  <c r="D566" i="13"/>
  <c r="D556" i="27"/>
  <c r="D556" i="13"/>
  <c r="D546" i="27"/>
  <c r="D546" i="13"/>
  <c r="H536" i="5"/>
  <c r="D536" i="2" s="1"/>
  <c r="L536" i="2" s="1"/>
  <c r="D536" i="27"/>
  <c r="D536" i="13"/>
  <c r="H526" i="5"/>
  <c r="D526" i="2" s="1"/>
  <c r="D526" i="27"/>
  <c r="D526" i="13"/>
  <c r="H516" i="5"/>
  <c r="D516" i="2" s="1"/>
  <c r="D516" i="27"/>
  <c r="D516" i="13"/>
  <c r="H506" i="5"/>
  <c r="D506" i="2" s="1"/>
  <c r="D506" i="27"/>
  <c r="D506" i="13"/>
  <c r="D496" i="27"/>
  <c r="D496" i="13"/>
  <c r="H486" i="5"/>
  <c r="D486" i="2" s="1"/>
  <c r="L486" i="2" s="1"/>
  <c r="D486" i="27"/>
  <c r="D486" i="13"/>
  <c r="H476" i="5"/>
  <c r="D476" i="2" s="1"/>
  <c r="L476" i="2" s="1"/>
  <c r="D476" i="27"/>
  <c r="D476" i="13"/>
  <c r="D466" i="27"/>
  <c r="D466" i="13"/>
  <c r="D456" i="27"/>
  <c r="D456" i="13"/>
  <c r="D446" i="27"/>
  <c r="D446" i="13"/>
  <c r="H436" i="5"/>
  <c r="D436" i="2" s="1"/>
  <c r="L436" i="2" s="1"/>
  <c r="D436" i="27"/>
  <c r="D436" i="13"/>
  <c r="D426" i="27"/>
  <c r="D426" i="13"/>
  <c r="D416" i="27"/>
  <c r="D416" i="13"/>
  <c r="D406" i="27"/>
  <c r="D406" i="13"/>
  <c r="D396" i="27"/>
  <c r="D396" i="13"/>
  <c r="H386" i="5"/>
  <c r="D386" i="2" s="1"/>
  <c r="L386" i="2" s="1"/>
  <c r="D386" i="27"/>
  <c r="D386" i="13"/>
  <c r="H376" i="5"/>
  <c r="D376" i="2" s="1"/>
  <c r="L376" i="2" s="1"/>
  <c r="D376" i="27"/>
  <c r="D376" i="13"/>
  <c r="D366" i="27"/>
  <c r="D366" i="13"/>
  <c r="H356" i="5"/>
  <c r="D356" i="2" s="1"/>
  <c r="D356" i="27"/>
  <c r="D356" i="13"/>
  <c r="D346" i="27"/>
  <c r="D346" i="13"/>
  <c r="H336" i="5"/>
  <c r="D336" i="2" s="1"/>
  <c r="L336" i="2" s="1"/>
  <c r="D336" i="27"/>
  <c r="D336" i="13"/>
  <c r="H326" i="5"/>
  <c r="D326" i="2" s="1"/>
  <c r="D326" i="27"/>
  <c r="D326" i="13"/>
  <c r="D316" i="27"/>
  <c r="D316" i="13"/>
  <c r="D306" i="27"/>
  <c r="D306" i="13"/>
  <c r="D296" i="27"/>
  <c r="D296" i="13"/>
  <c r="H286" i="5"/>
  <c r="D286" i="2" s="1"/>
  <c r="L286" i="2" s="1"/>
  <c r="D286" i="27"/>
  <c r="D286" i="13"/>
  <c r="H276" i="5"/>
  <c r="D276" i="2" s="1"/>
  <c r="L276" i="2" s="1"/>
  <c r="D276" i="27"/>
  <c r="D276" i="13"/>
  <c r="H266" i="5"/>
  <c r="D266" i="2" s="1"/>
  <c r="L266" i="2" s="1"/>
  <c r="D266" i="27"/>
  <c r="D266" i="13"/>
  <c r="D256" i="27"/>
  <c r="D256" i="13"/>
  <c r="D246" i="27"/>
  <c r="D246" i="13"/>
  <c r="D236" i="27"/>
  <c r="D236" i="13"/>
  <c r="D226" i="27"/>
  <c r="D226" i="13"/>
  <c r="D216" i="27"/>
  <c r="D216" i="13"/>
  <c r="D206" i="27"/>
  <c r="D206" i="13"/>
  <c r="D196" i="27"/>
  <c r="D196" i="13"/>
  <c r="H186" i="5"/>
  <c r="D186" i="2" s="1"/>
  <c r="D186" i="27"/>
  <c r="D186" i="13"/>
  <c r="H176" i="5"/>
  <c r="D176" i="2" s="1"/>
  <c r="L176" i="2" s="1"/>
  <c r="D176" i="27"/>
  <c r="D176" i="13"/>
  <c r="H166" i="5"/>
  <c r="D166" i="2" s="1"/>
  <c r="L166" i="2" s="1"/>
  <c r="D166" i="27"/>
  <c r="D166" i="13"/>
  <c r="D156" i="27"/>
  <c r="D156" i="13"/>
  <c r="D146" i="27"/>
  <c r="D146" i="13"/>
  <c r="H136" i="5"/>
  <c r="D136" i="2" s="1"/>
  <c r="L136" i="2" s="1"/>
  <c r="D136" i="27"/>
  <c r="D136" i="13"/>
  <c r="D126" i="27"/>
  <c r="D126" i="13"/>
  <c r="H116" i="5"/>
  <c r="D116" i="2" s="1"/>
  <c r="D116" i="27"/>
  <c r="D116" i="13"/>
  <c r="D106" i="27"/>
  <c r="D106" i="13"/>
  <c r="D96" i="27"/>
  <c r="D96" i="13"/>
  <c r="H86" i="5"/>
  <c r="D86" i="2" s="1"/>
  <c r="D86" i="27"/>
  <c r="D86" i="13"/>
  <c r="H76" i="5"/>
  <c r="D76" i="2" s="1"/>
  <c r="D76" i="27"/>
  <c r="D76" i="13"/>
  <c r="D66" i="27"/>
  <c r="D66" i="13"/>
  <c r="D56" i="27"/>
  <c r="D56" i="13"/>
  <c r="D46" i="27"/>
  <c r="D46" i="13"/>
  <c r="H36" i="5"/>
  <c r="D36" i="2" s="1"/>
  <c r="L36" i="2" s="1"/>
  <c r="D36" i="27"/>
  <c r="D36" i="13"/>
  <c r="D26" i="27"/>
  <c r="D26" i="13"/>
  <c r="D16" i="27"/>
  <c r="D16" i="13"/>
  <c r="D6" i="27"/>
  <c r="D6" i="13"/>
  <c r="H585" i="5"/>
  <c r="D585" i="2" s="1"/>
  <c r="L585" i="2" s="1"/>
  <c r="D585" i="27"/>
  <c r="D585" i="13"/>
  <c r="H598" i="5"/>
  <c r="D598" i="2" s="1"/>
  <c r="D598" i="27"/>
  <c r="D598" i="13"/>
  <c r="G38" i="6"/>
  <c r="E38" i="2" s="1"/>
  <c r="G56" i="6"/>
  <c r="E56" i="2" s="1"/>
  <c r="L56" i="2" s="1"/>
  <c r="G73" i="6"/>
  <c r="E73" i="2" s="1"/>
  <c r="G91" i="6"/>
  <c r="E91" i="2" s="1"/>
  <c r="L91" i="2" s="1"/>
  <c r="G106" i="6"/>
  <c r="E106" i="2" s="1"/>
  <c r="G124" i="6"/>
  <c r="E124" i="2" s="1"/>
  <c r="L124" i="2" s="1"/>
  <c r="G141" i="6"/>
  <c r="E141" i="2" s="1"/>
  <c r="G156" i="6"/>
  <c r="E156" i="2" s="1"/>
  <c r="L156" i="2" s="1"/>
  <c r="G175" i="6"/>
  <c r="E175" i="2" s="1"/>
  <c r="L175" i="2" s="1"/>
  <c r="G194" i="6"/>
  <c r="E194" i="2" s="1"/>
  <c r="L194" i="2" s="1"/>
  <c r="G213" i="6"/>
  <c r="E213" i="2" s="1"/>
  <c r="L213" i="2" s="1"/>
  <c r="G226" i="6"/>
  <c r="E226" i="2" s="1"/>
  <c r="L226" i="2" s="1"/>
  <c r="G244" i="6"/>
  <c r="E244" i="2" s="1"/>
  <c r="G264" i="6"/>
  <c r="E264" i="2" s="1"/>
  <c r="L264" i="2" s="1"/>
  <c r="G278" i="6"/>
  <c r="E278" i="2" s="1"/>
  <c r="G295" i="6"/>
  <c r="E295" i="2" s="1"/>
  <c r="G314" i="6"/>
  <c r="E314" i="2" s="1"/>
  <c r="G334" i="6"/>
  <c r="E334" i="2" s="1"/>
  <c r="G353" i="6"/>
  <c r="E353" i="2" s="1"/>
  <c r="L353" i="2" s="1"/>
  <c r="G371" i="6"/>
  <c r="E371" i="2" s="1"/>
  <c r="L371" i="2" s="1"/>
  <c r="G385" i="6"/>
  <c r="E385" i="2" s="1"/>
  <c r="G405" i="6"/>
  <c r="E405" i="2" s="1"/>
  <c r="L405" i="2" s="1"/>
  <c r="G424" i="6"/>
  <c r="E424" i="2" s="1"/>
  <c r="G443" i="6"/>
  <c r="E443" i="2" s="1"/>
  <c r="L443" i="2" s="1"/>
  <c r="G463" i="6"/>
  <c r="E463" i="2" s="1"/>
  <c r="L463" i="2" s="1"/>
  <c r="G482" i="6"/>
  <c r="E482" i="2" s="1"/>
  <c r="L482" i="2" s="1"/>
  <c r="G502" i="6"/>
  <c r="E502" i="2" s="1"/>
  <c r="L502" i="2" s="1"/>
  <c r="G516" i="6"/>
  <c r="E516" i="2" s="1"/>
  <c r="G541" i="6"/>
  <c r="E541" i="2" s="1"/>
  <c r="L541" i="2" s="1"/>
  <c r="G595" i="6"/>
  <c r="E595" i="2" s="1"/>
  <c r="G614" i="6"/>
  <c r="E614" i="2" s="1"/>
  <c r="L614" i="2" s="1"/>
  <c r="G631" i="6"/>
  <c r="E631" i="2" s="1"/>
  <c r="L631" i="2" s="1"/>
  <c r="G646" i="6"/>
  <c r="E646" i="2" s="1"/>
  <c r="L646" i="2" s="1"/>
  <c r="G666" i="6"/>
  <c r="E666" i="2" s="1"/>
  <c r="G688" i="6"/>
  <c r="E688" i="2" s="1"/>
  <c r="G3" i="6"/>
  <c r="E3" i="2" s="1"/>
  <c r="M3" i="2" s="1"/>
  <c r="E3" i="27"/>
  <c r="E3" i="13"/>
  <c r="E773" i="27"/>
  <c r="E773" i="13"/>
  <c r="E763" i="27"/>
  <c r="E763" i="13"/>
  <c r="E753" i="27"/>
  <c r="E753" i="13"/>
  <c r="E743" i="27"/>
  <c r="E743" i="13"/>
  <c r="E733" i="27"/>
  <c r="E733" i="13"/>
  <c r="G697" i="6"/>
  <c r="E697" i="2" s="1"/>
  <c r="E697" i="27"/>
  <c r="E697" i="13"/>
  <c r="E687" i="27"/>
  <c r="E687" i="13"/>
  <c r="G677" i="6"/>
  <c r="E677" i="2" s="1"/>
  <c r="L677" i="2" s="1"/>
  <c r="E677" i="27"/>
  <c r="E677" i="13"/>
  <c r="G667" i="6"/>
  <c r="E667" i="2" s="1"/>
  <c r="E667" i="27"/>
  <c r="E667" i="13"/>
  <c r="E657" i="27"/>
  <c r="E657" i="13"/>
  <c r="G647" i="6"/>
  <c r="E647" i="2" s="1"/>
  <c r="E647" i="27"/>
  <c r="E647" i="13"/>
  <c r="G637" i="6"/>
  <c r="E637" i="2" s="1"/>
  <c r="E637" i="27"/>
  <c r="E637" i="13"/>
  <c r="E627" i="27"/>
  <c r="E627" i="13"/>
  <c r="E617" i="27"/>
  <c r="E617" i="13"/>
  <c r="E607" i="27"/>
  <c r="E607" i="13"/>
  <c r="G597" i="6"/>
  <c r="E597" i="2" s="1"/>
  <c r="L597" i="2" s="1"/>
  <c r="E597" i="27"/>
  <c r="E597" i="13"/>
  <c r="G587" i="6"/>
  <c r="E587" i="2" s="1"/>
  <c r="L587" i="2" s="1"/>
  <c r="E587" i="27"/>
  <c r="E587" i="13"/>
  <c r="E577" i="27"/>
  <c r="E577" i="13"/>
  <c r="E567" i="13"/>
  <c r="E567" i="27"/>
  <c r="E557" i="27"/>
  <c r="E557" i="13"/>
  <c r="G547" i="6"/>
  <c r="E547" i="2" s="1"/>
  <c r="E547" i="27"/>
  <c r="E547" i="13"/>
  <c r="E537" i="27"/>
  <c r="E537" i="13"/>
  <c r="G527" i="6"/>
  <c r="E527" i="2" s="1"/>
  <c r="E527" i="27"/>
  <c r="E527" i="13"/>
  <c r="E517" i="27"/>
  <c r="E517" i="13"/>
  <c r="E507" i="27"/>
  <c r="E507" i="13"/>
  <c r="G497" i="6"/>
  <c r="E497" i="2" s="1"/>
  <c r="E497" i="27"/>
  <c r="E497" i="13"/>
  <c r="G487" i="6"/>
  <c r="E487" i="2" s="1"/>
  <c r="E487" i="27"/>
  <c r="E487" i="13"/>
  <c r="G477" i="6"/>
  <c r="E477" i="2" s="1"/>
  <c r="E477" i="27"/>
  <c r="E477" i="13"/>
  <c r="G467" i="6"/>
  <c r="E467" i="2" s="1"/>
  <c r="E467" i="27"/>
  <c r="E467" i="13"/>
  <c r="E457" i="27"/>
  <c r="E457" i="13"/>
  <c r="G447" i="6"/>
  <c r="E447" i="2" s="1"/>
  <c r="E447" i="27"/>
  <c r="E447" i="13"/>
  <c r="G437" i="6"/>
  <c r="E437" i="2" s="1"/>
  <c r="E437" i="27"/>
  <c r="E437" i="13"/>
  <c r="G427" i="6"/>
  <c r="E427" i="2" s="1"/>
  <c r="L427" i="2" s="1"/>
  <c r="E427" i="27"/>
  <c r="E427" i="13"/>
  <c r="E417" i="27"/>
  <c r="E417" i="13"/>
  <c r="E407" i="27"/>
  <c r="E407" i="13"/>
  <c r="G397" i="6"/>
  <c r="E397" i="2" s="1"/>
  <c r="L397" i="2" s="1"/>
  <c r="E397" i="27"/>
  <c r="E397" i="13"/>
  <c r="G387" i="6"/>
  <c r="E387" i="2" s="1"/>
  <c r="L387" i="2" s="1"/>
  <c r="E387" i="27"/>
  <c r="E387" i="13"/>
  <c r="E377" i="27"/>
  <c r="E377" i="13"/>
  <c r="E367" i="27"/>
  <c r="E367" i="13"/>
  <c r="E357" i="27"/>
  <c r="E357" i="13"/>
  <c r="G347" i="6"/>
  <c r="E347" i="2" s="1"/>
  <c r="E347" i="27"/>
  <c r="E347" i="13"/>
  <c r="G337" i="6"/>
  <c r="E337" i="2" s="1"/>
  <c r="L337" i="2" s="1"/>
  <c r="E337" i="27"/>
  <c r="E337" i="13"/>
  <c r="E327" i="13"/>
  <c r="E327" i="27"/>
  <c r="E317" i="27"/>
  <c r="E317" i="13"/>
  <c r="E307" i="27"/>
  <c r="E307" i="13"/>
  <c r="G297" i="6"/>
  <c r="E297" i="2" s="1"/>
  <c r="E297" i="27"/>
  <c r="E297" i="13"/>
  <c r="G287" i="6"/>
  <c r="E287" i="2" s="1"/>
  <c r="M287" i="2" s="1"/>
  <c r="E287" i="27"/>
  <c r="E287" i="13"/>
  <c r="E277" i="27"/>
  <c r="E277" i="13"/>
  <c r="E267" i="27"/>
  <c r="E267" i="13"/>
  <c r="E257" i="27"/>
  <c r="E257" i="13"/>
  <c r="G247" i="6"/>
  <c r="E247" i="2" s="1"/>
  <c r="L247" i="2" s="1"/>
  <c r="E247" i="27"/>
  <c r="E247" i="13"/>
  <c r="E237" i="27"/>
  <c r="E237" i="13"/>
  <c r="E227" i="27"/>
  <c r="E227" i="13"/>
  <c r="E217" i="27"/>
  <c r="E217" i="13"/>
  <c r="E207" i="27"/>
  <c r="E207" i="13"/>
  <c r="G197" i="6"/>
  <c r="E197" i="2" s="1"/>
  <c r="E197" i="13"/>
  <c r="E197" i="27"/>
  <c r="G187" i="6"/>
  <c r="E187" i="2" s="1"/>
  <c r="E187" i="27"/>
  <c r="E187" i="13"/>
  <c r="G177" i="6"/>
  <c r="E177" i="2" s="1"/>
  <c r="L177" i="2" s="1"/>
  <c r="E177" i="27"/>
  <c r="E177" i="13"/>
  <c r="G167" i="6"/>
  <c r="E167" i="2" s="1"/>
  <c r="L167" i="2" s="1"/>
  <c r="E167" i="27"/>
  <c r="E167" i="13"/>
  <c r="E157" i="27"/>
  <c r="E157" i="13"/>
  <c r="G147" i="6"/>
  <c r="E147" i="2" s="1"/>
  <c r="E147" i="27"/>
  <c r="E147" i="13"/>
  <c r="G137" i="6"/>
  <c r="E137" i="2" s="1"/>
  <c r="E137" i="27"/>
  <c r="E137" i="13"/>
  <c r="E127" i="27"/>
  <c r="E127" i="13"/>
  <c r="E117" i="27"/>
  <c r="E117" i="13"/>
  <c r="E107" i="27"/>
  <c r="E107" i="13"/>
  <c r="G97" i="6"/>
  <c r="E97" i="2" s="1"/>
  <c r="E97" i="27"/>
  <c r="E97" i="13"/>
  <c r="G87" i="6"/>
  <c r="E87" i="2" s="1"/>
  <c r="E87" i="27"/>
  <c r="E87" i="13"/>
  <c r="G77" i="6"/>
  <c r="E77" i="2" s="1"/>
  <c r="E77" i="27"/>
  <c r="E77" i="13"/>
  <c r="E67" i="27"/>
  <c r="E67" i="13"/>
  <c r="E57" i="27"/>
  <c r="E57" i="13"/>
  <c r="G47" i="6"/>
  <c r="E47" i="2" s="1"/>
  <c r="E47" i="27"/>
  <c r="E47" i="13"/>
  <c r="G37" i="6"/>
  <c r="E37" i="2" s="1"/>
  <c r="L37" i="2" s="1"/>
  <c r="E37" i="27"/>
  <c r="E37" i="13"/>
  <c r="G27" i="6"/>
  <c r="E27" i="2" s="1"/>
  <c r="E27" i="27"/>
  <c r="E27" i="13"/>
  <c r="G10" i="6"/>
  <c r="E10" i="2" s="1"/>
  <c r="L10" i="2" s="1"/>
  <c r="E10" i="27"/>
  <c r="E10" i="13"/>
  <c r="G19" i="6"/>
  <c r="E19" i="2" s="1"/>
  <c r="L19" i="2" s="1"/>
  <c r="E19" i="27"/>
  <c r="E19" i="13"/>
  <c r="L544" i="2"/>
  <c r="M544" i="2"/>
  <c r="L344" i="2"/>
  <c r="M344" i="2"/>
  <c r="L233" i="2"/>
  <c r="M233" i="2"/>
  <c r="L560" i="2"/>
  <c r="L360" i="2"/>
  <c r="L219" i="2"/>
  <c r="L88" i="2"/>
  <c r="H519" i="14"/>
  <c r="C519" i="2" s="1"/>
  <c r="H509" i="14"/>
  <c r="C509" i="2" s="1"/>
  <c r="H499" i="14"/>
  <c r="C499" i="2" s="1"/>
  <c r="M499" i="2" s="1"/>
  <c r="H516" i="14"/>
  <c r="C516" i="2" s="1"/>
  <c r="H506" i="14"/>
  <c r="C506" i="2" s="1"/>
  <c r="M506" i="2" s="1"/>
  <c r="H515" i="14"/>
  <c r="C515" i="2" s="1"/>
  <c r="M515" i="2" s="1"/>
  <c r="H505" i="14"/>
  <c r="C505" i="2" s="1"/>
  <c r="M505" i="2" s="1"/>
  <c r="H514" i="14"/>
  <c r="C514" i="2" s="1"/>
  <c r="M514" i="2" s="1"/>
  <c r="H504" i="14"/>
  <c r="C504" i="2" s="1"/>
  <c r="H151" i="14"/>
  <c r="C151" i="2" s="1"/>
  <c r="M151" i="2" s="1"/>
  <c r="H141" i="14"/>
  <c r="C141" i="2" s="1"/>
  <c r="H154" i="14"/>
  <c r="C154" i="2" s="1"/>
  <c r="M154" i="2" s="1"/>
  <c r="H144" i="14"/>
  <c r="C144" i="2" s="1"/>
  <c r="M144" i="2" s="1"/>
  <c r="H134" i="14"/>
  <c r="C134" i="2" s="1"/>
  <c r="M134" i="2" s="1"/>
  <c r="H153" i="14"/>
  <c r="C153" i="2" s="1"/>
  <c r="H143" i="14"/>
  <c r="C143" i="2" s="1"/>
  <c r="H133" i="14"/>
  <c r="C133" i="2" s="1"/>
  <c r="L22" i="2"/>
  <c r="L12" i="2"/>
  <c r="L21" i="2"/>
  <c r="L20" i="2"/>
  <c r="L28" i="2"/>
  <c r="L18" i="2"/>
  <c r="L8" i="2"/>
  <c r="L27" i="2"/>
  <c r="L17" i="2"/>
  <c r="L7" i="2"/>
  <c r="L13" i="2"/>
  <c r="L6" i="2"/>
  <c r="L15" i="2"/>
  <c r="L5" i="2"/>
  <c r="L9" i="2"/>
  <c r="L14" i="2"/>
  <c r="L4" i="2"/>
  <c r="L690" i="2"/>
  <c r="L680" i="2"/>
  <c r="L620" i="2"/>
  <c r="L668" i="2"/>
  <c r="L667" i="2"/>
  <c r="L127" i="2"/>
  <c r="L496" i="2"/>
  <c r="L466" i="2"/>
  <c r="L426" i="2"/>
  <c r="L396" i="2"/>
  <c r="L366" i="2"/>
  <c r="L356" i="2"/>
  <c r="L326" i="2"/>
  <c r="L296" i="2"/>
  <c r="L246" i="2"/>
  <c r="L236" i="2"/>
  <c r="L196" i="2"/>
  <c r="L186" i="2"/>
  <c r="L146" i="2"/>
  <c r="L96" i="2"/>
  <c r="L446" i="2"/>
  <c r="L615" i="2"/>
  <c r="L575" i="2"/>
  <c r="L565" i="2"/>
  <c r="L545" i="2"/>
  <c r="L535" i="2"/>
  <c r="L525" i="2"/>
  <c r="L485" i="2"/>
  <c r="L465" i="2"/>
  <c r="L455" i="2"/>
  <c r="L445" i="2"/>
  <c r="L435" i="2"/>
  <c r="L425" i="2"/>
  <c r="L415" i="2"/>
  <c r="L355" i="2"/>
  <c r="L345" i="2"/>
  <c r="L335" i="2"/>
  <c r="L348" i="2"/>
  <c r="L288" i="2"/>
  <c r="L586" i="2"/>
  <c r="L576" i="2"/>
  <c r="L566" i="2"/>
  <c r="L556" i="2"/>
  <c r="L546" i="2"/>
  <c r="L526" i="2"/>
  <c r="L456" i="2"/>
  <c r="L695" i="2"/>
  <c r="L685" i="2"/>
  <c r="L675" i="2"/>
  <c r="L665" i="2"/>
  <c r="L655" i="2"/>
  <c r="L645" i="2"/>
  <c r="L635" i="2"/>
  <c r="L704" i="2"/>
  <c r="L694" i="2"/>
  <c r="L684" i="2"/>
  <c r="L664" i="2"/>
  <c r="L644" i="2"/>
  <c r="L564" i="2"/>
  <c r="L534" i="2"/>
  <c r="L474" i="2"/>
  <c r="L454" i="2"/>
  <c r="L424" i="2"/>
  <c r="L364" i="2"/>
  <c r="L334" i="2"/>
  <c r="L314" i="2"/>
  <c r="L284" i="2"/>
  <c r="L204" i="2"/>
  <c r="L164" i="2"/>
  <c r="L104" i="2"/>
  <c r="L488" i="2"/>
  <c r="L696" i="2"/>
  <c r="L676" i="2"/>
  <c r="L626" i="2"/>
  <c r="L625" i="2"/>
  <c r="L703" i="2"/>
  <c r="L693" i="2"/>
  <c r="L683" i="2"/>
  <c r="L673" i="2"/>
  <c r="L663" i="2"/>
  <c r="L653" i="2"/>
  <c r="L633" i="2"/>
  <c r="L623" i="2"/>
  <c r="L613" i="2"/>
  <c r="L603" i="2"/>
  <c r="L573" i="2"/>
  <c r="L563" i="2"/>
  <c r="L553" i="2"/>
  <c r="L543" i="2"/>
  <c r="L533" i="2"/>
  <c r="L513" i="2"/>
  <c r="L503" i="2"/>
  <c r="L453" i="2"/>
  <c r="L433" i="2"/>
  <c r="L423" i="2"/>
  <c r="L413" i="2"/>
  <c r="L403" i="2"/>
  <c r="L363" i="2"/>
  <c r="L343" i="2"/>
  <c r="L253" i="2"/>
  <c r="L123" i="2"/>
  <c r="L103" i="2"/>
  <c r="L83" i="2"/>
  <c r="L379" i="2"/>
  <c r="L702" i="2"/>
  <c r="L692" i="2"/>
  <c r="L682" i="2"/>
  <c r="L662" i="2"/>
  <c r="L652" i="2"/>
  <c r="L642" i="2"/>
  <c r="L522" i="2"/>
  <c r="L512" i="2"/>
  <c r="L492" i="2"/>
  <c r="L472" i="2"/>
  <c r="L452" i="2"/>
  <c r="L442" i="2"/>
  <c r="L432" i="2"/>
  <c r="L422" i="2"/>
  <c r="L412" i="2"/>
  <c r="L392" i="2"/>
  <c r="L362" i="2"/>
  <c r="L332" i="2"/>
  <c r="L322" i="2"/>
  <c r="L312" i="2"/>
  <c r="L302" i="2"/>
  <c r="L272" i="2"/>
  <c r="L262" i="2"/>
  <c r="L252" i="2"/>
  <c r="L232" i="2"/>
  <c r="L222" i="2"/>
  <c r="L212" i="2"/>
  <c r="L142" i="2"/>
  <c r="L112" i="2"/>
  <c r="L102" i="2"/>
  <c r="L273" i="2"/>
  <c r="L632" i="2"/>
  <c r="L622" i="2"/>
  <c r="L612" i="2"/>
  <c r="L602" i="2"/>
  <c r="L592" i="2"/>
  <c r="L552" i="2"/>
  <c r="L542" i="2"/>
  <c r="L532" i="2"/>
  <c r="L701" i="2"/>
  <c r="L691" i="2"/>
  <c r="L681" i="2"/>
  <c r="L671" i="2"/>
  <c r="L661" i="2"/>
  <c r="L651" i="2"/>
  <c r="L641" i="2"/>
  <c r="L621" i="2"/>
  <c r="L611" i="2"/>
  <c r="L601" i="2"/>
  <c r="L591" i="2"/>
  <c r="L581" i="2"/>
  <c r="L551" i="2"/>
  <c r="L531" i="2"/>
  <c r="L521" i="2"/>
  <c r="L511" i="2"/>
  <c r="L501" i="2"/>
  <c r="L491" i="2"/>
  <c r="L481" i="2"/>
  <c r="L461" i="2"/>
  <c r="L451" i="2"/>
  <c r="L441" i="2"/>
  <c r="L431" i="2"/>
  <c r="L421" i="2"/>
  <c r="L411" i="2"/>
  <c r="L401" i="2"/>
  <c r="L391" i="2"/>
  <c r="L381" i="2"/>
  <c r="L351" i="2"/>
  <c r="L331" i="2"/>
  <c r="L321" i="2"/>
  <c r="L311" i="2"/>
  <c r="L301" i="2"/>
  <c r="L271" i="2"/>
  <c r="L261" i="2"/>
  <c r="L251" i="2"/>
  <c r="L231" i="2"/>
  <c r="L221" i="2"/>
  <c r="L211" i="2"/>
  <c r="L191" i="2"/>
  <c r="L161" i="2"/>
  <c r="L121" i="2"/>
  <c r="L111" i="2"/>
  <c r="L81" i="2"/>
  <c r="L71" i="2"/>
  <c r="L61" i="2"/>
  <c r="L570" i="2"/>
  <c r="L490" i="2"/>
  <c r="L440" i="2"/>
  <c r="L420" i="2"/>
  <c r="L410" i="2"/>
  <c r="L380" i="2"/>
  <c r="L370" i="2"/>
  <c r="L330" i="2"/>
  <c r="L320" i="2"/>
  <c r="L310" i="2"/>
  <c r="L300" i="2"/>
  <c r="L270" i="2"/>
  <c r="L260" i="2"/>
  <c r="L230" i="2"/>
  <c r="L220" i="2"/>
  <c r="L210" i="2"/>
  <c r="L200" i="2"/>
  <c r="L190" i="2"/>
  <c r="L150" i="2"/>
  <c r="L120" i="2"/>
  <c r="L110" i="2"/>
  <c r="L100" i="2"/>
  <c r="L80" i="2"/>
  <c r="L70" i="2"/>
  <c r="L60" i="2"/>
  <c r="L569" i="2"/>
  <c r="L473" i="2"/>
  <c r="L600" i="2"/>
  <c r="L540" i="2"/>
  <c r="L530" i="2"/>
  <c r="L480" i="2"/>
  <c r="L470" i="2"/>
  <c r="L460" i="2"/>
  <c r="L400" i="2"/>
  <c r="L679" i="2"/>
  <c r="L669" i="2"/>
  <c r="L629" i="2"/>
  <c r="L609" i="2"/>
  <c r="L599" i="2"/>
  <c r="L559" i="2"/>
  <c r="L539" i="2"/>
  <c r="L489" i="2"/>
  <c r="L479" i="2"/>
  <c r="L469" i="2"/>
  <c r="L459" i="2"/>
  <c r="L429" i="2"/>
  <c r="L419" i="2"/>
  <c r="L359" i="2"/>
  <c r="L349" i="2"/>
  <c r="L319" i="2"/>
  <c r="L309" i="2"/>
  <c r="L289" i="2"/>
  <c r="L269" i="2"/>
  <c r="L259" i="2"/>
  <c r="L229" i="2"/>
  <c r="L209" i="2"/>
  <c r="L199" i="2"/>
  <c r="L189" i="2"/>
  <c r="L159" i="2"/>
  <c r="L149" i="2"/>
  <c r="L109" i="2"/>
  <c r="L89" i="2"/>
  <c r="L59" i="2"/>
  <c r="L640" i="2"/>
  <c r="L507" i="2"/>
  <c r="L520" i="2"/>
  <c r="L390" i="2"/>
  <c r="L688" i="2"/>
  <c r="L658" i="2"/>
  <c r="L628" i="2"/>
  <c r="L588" i="2"/>
  <c r="L578" i="2"/>
  <c r="L538" i="2"/>
  <c r="L428" i="2"/>
  <c r="L228" i="2"/>
  <c r="L327" i="2"/>
  <c r="L227" i="2"/>
  <c r="L647" i="2"/>
  <c r="L607" i="2"/>
  <c r="L257" i="2"/>
  <c r="L73" i="2"/>
  <c r="L317" i="2"/>
  <c r="L63" i="2"/>
  <c r="L395" i="2"/>
  <c r="L215" i="2"/>
  <c r="L616" i="2"/>
  <c r="L606" i="2"/>
  <c r="L406" i="2"/>
  <c r="L306" i="2"/>
  <c r="L256" i="2"/>
  <c r="L216" i="2"/>
  <c r="L206" i="2"/>
  <c r="L116" i="2"/>
  <c r="L577" i="2"/>
  <c r="L548" i="2"/>
  <c r="L508" i="2"/>
  <c r="L358" i="2"/>
  <c r="L162" i="2"/>
  <c r="L72" i="2"/>
  <c r="L168" i="2"/>
  <c r="L484" i="2"/>
  <c r="L605" i="2"/>
  <c r="L595" i="2"/>
  <c r="L375" i="2"/>
  <c r="L365" i="2"/>
  <c r="L325" i="2"/>
  <c r="L305" i="2"/>
  <c r="L285" i="2"/>
  <c r="L275" i="2"/>
  <c r="L265" i="2"/>
  <c r="L255" i="2"/>
  <c r="L235" i="2"/>
  <c r="L205" i="2"/>
  <c r="L195" i="2"/>
  <c r="L185" i="2"/>
  <c r="L165" i="2"/>
  <c r="L155" i="2"/>
  <c r="L145" i="2"/>
  <c r="L135" i="2"/>
  <c r="L125" i="2"/>
  <c r="L115" i="2"/>
  <c r="L105" i="2"/>
  <c r="L95" i="2"/>
  <c r="L85" i="2"/>
  <c r="L75" i="2"/>
  <c r="L65" i="2"/>
  <c r="L55" i="2"/>
  <c r="L409" i="2"/>
  <c r="L223" i="2"/>
  <c r="L183" i="2"/>
  <c r="L118" i="2"/>
  <c r="L107" i="2"/>
  <c r="L57" i="2"/>
  <c r="L619" i="2"/>
  <c r="L634" i="2"/>
  <c r="L624" i="2"/>
  <c r="L604" i="2"/>
  <c r="L594" i="2"/>
  <c r="L554" i="2"/>
  <c r="L524" i="2"/>
  <c r="L494" i="2"/>
  <c r="L464" i="2"/>
  <c r="L444" i="2"/>
  <c r="L434" i="2"/>
  <c r="L414" i="2"/>
  <c r="L404" i="2"/>
  <c r="L394" i="2"/>
  <c r="L384" i="2"/>
  <c r="L374" i="2"/>
  <c r="L354" i="2"/>
  <c r="L324" i="2"/>
  <c r="L304" i="2"/>
  <c r="L294" i="2"/>
  <c r="L274" i="2"/>
  <c r="L254" i="2"/>
  <c r="L244" i="2"/>
  <c r="L234" i="2"/>
  <c r="L224" i="2"/>
  <c r="L214" i="2"/>
  <c r="L184" i="2"/>
  <c r="L174" i="2"/>
  <c r="L114" i="2"/>
  <c r="L94" i="2"/>
  <c r="L84" i="2"/>
  <c r="L74" i="2"/>
  <c r="L64" i="2"/>
  <c r="L408" i="2"/>
  <c r="L182" i="2"/>
  <c r="L268" i="2"/>
  <c r="L458" i="2"/>
  <c r="L383" i="2"/>
  <c r="L283" i="2"/>
  <c r="L169" i="2"/>
  <c r="L593" i="2"/>
  <c r="L483" i="2"/>
  <c r="L373" i="2"/>
  <c r="L313" i="2"/>
  <c r="L293" i="2"/>
  <c r="L263" i="2"/>
  <c r="L203" i="2"/>
  <c r="L193" i="2"/>
  <c r="L163" i="2"/>
  <c r="L113" i="2"/>
  <c r="L558" i="2"/>
  <c r="L407" i="2"/>
  <c r="L267" i="2"/>
  <c r="L68" i="2"/>
  <c r="L279" i="2"/>
  <c r="L131" i="2"/>
  <c r="L582" i="2"/>
  <c r="L572" i="2"/>
  <c r="L382" i="2"/>
  <c r="L372" i="2"/>
  <c r="L342" i="2"/>
  <c r="L292" i="2"/>
  <c r="L242" i="2"/>
  <c r="L202" i="2"/>
  <c r="L192" i="2"/>
  <c r="L152" i="2"/>
  <c r="L92" i="2"/>
  <c r="L62" i="2"/>
  <c r="L158" i="2"/>
  <c r="L571" i="2"/>
  <c r="L561" i="2"/>
  <c r="L471" i="2"/>
  <c r="L361" i="2"/>
  <c r="L341" i="2"/>
  <c r="L291" i="2"/>
  <c r="L281" i="2"/>
  <c r="L241" i="2"/>
  <c r="L201" i="2"/>
  <c r="L181" i="2"/>
  <c r="L101" i="2"/>
  <c r="L500" i="2"/>
  <c r="L418" i="2"/>
  <c r="L389" i="2"/>
  <c r="L369" i="2"/>
  <c r="L308" i="2"/>
  <c r="L238" i="2"/>
  <c r="L172" i="2"/>
  <c r="L589" i="2"/>
  <c r="L660" i="2"/>
  <c r="L650" i="2"/>
  <c r="L340" i="2"/>
  <c r="L290" i="2"/>
  <c r="L240" i="2"/>
  <c r="L180" i="2"/>
  <c r="L140" i="2"/>
  <c r="L130" i="2"/>
  <c r="L90" i="2"/>
  <c r="L388" i="2"/>
  <c r="L307" i="2"/>
  <c r="L670" i="2"/>
  <c r="L245" i="2"/>
  <c r="L78" i="2"/>
  <c r="L699" i="2"/>
  <c r="L689" i="2"/>
  <c r="L659" i="2"/>
  <c r="L649" i="2"/>
  <c r="L639" i="2"/>
  <c r="L549" i="2"/>
  <c r="L449" i="2"/>
  <c r="L339" i="2"/>
  <c r="L329" i="2"/>
  <c r="L179" i="2"/>
  <c r="L139" i="2"/>
  <c r="L119" i="2"/>
  <c r="L79" i="2"/>
  <c r="L69" i="2"/>
  <c r="L498" i="2"/>
  <c r="L495" i="2"/>
  <c r="L323" i="2"/>
  <c r="L243" i="2"/>
  <c r="L638" i="2"/>
  <c r="L438" i="2"/>
  <c r="L338" i="2"/>
  <c r="L328" i="2"/>
  <c r="L188" i="2"/>
  <c r="L122" i="2"/>
  <c r="L82" i="2"/>
  <c r="L318" i="2"/>
  <c r="L579" i="2"/>
  <c r="L493" i="2"/>
  <c r="L416" i="2"/>
  <c r="L316" i="2"/>
  <c r="L239" i="2"/>
  <c r="L34" i="2"/>
  <c r="L33" i="2"/>
  <c r="L52" i="2"/>
  <c r="L32" i="2"/>
  <c r="L54" i="2"/>
  <c r="L51" i="2"/>
  <c r="L41" i="2"/>
  <c r="L53" i="2"/>
  <c r="L42" i="2"/>
  <c r="L50" i="2"/>
  <c r="L40" i="2"/>
  <c r="L30" i="2"/>
  <c r="L44" i="2"/>
  <c r="L43" i="2"/>
  <c r="L46" i="2"/>
  <c r="L45" i="2"/>
  <c r="L35" i="2"/>
  <c r="K164" i="27" l="1"/>
  <c r="M164" i="27" s="1"/>
  <c r="K664" i="27"/>
  <c r="M664" i="27" s="1"/>
  <c r="K82" i="27"/>
  <c r="M82" i="27" s="1"/>
  <c r="K359" i="27"/>
  <c r="M359" i="27" s="1"/>
  <c r="K652" i="27"/>
  <c r="M652" i="27" s="1"/>
  <c r="K464" i="27"/>
  <c r="M464" i="27" s="1"/>
  <c r="K769" i="27"/>
  <c r="M769" i="27" s="1"/>
  <c r="K203" i="27"/>
  <c r="M203" i="27" s="1"/>
  <c r="K134" i="27"/>
  <c r="M134" i="27" s="1"/>
  <c r="K314" i="27"/>
  <c r="M314" i="27" s="1"/>
  <c r="K443" i="27"/>
  <c r="M443" i="27" s="1"/>
  <c r="K289" i="27"/>
  <c r="M289" i="27" s="1"/>
  <c r="K589" i="27"/>
  <c r="M589" i="27" s="1"/>
  <c r="K364" i="27"/>
  <c r="M364" i="27" s="1"/>
  <c r="K413" i="27"/>
  <c r="M413" i="27" s="1"/>
  <c r="K171" i="27"/>
  <c r="M171" i="27" s="1"/>
  <c r="K333" i="27"/>
  <c r="M333" i="27" s="1"/>
  <c r="K777" i="27"/>
  <c r="M777" i="27" s="1"/>
  <c r="K439" i="27"/>
  <c r="M439" i="27" s="1"/>
  <c r="K700" i="27"/>
  <c r="M700" i="27" s="1"/>
  <c r="K51" i="27"/>
  <c r="M51" i="27" s="1"/>
  <c r="K522" i="27"/>
  <c r="M522" i="27" s="1"/>
  <c r="K383" i="27"/>
  <c r="M383" i="27" s="1"/>
  <c r="K274" i="27"/>
  <c r="M274" i="27" s="1"/>
  <c r="K673" i="27"/>
  <c r="M673" i="27" s="1"/>
  <c r="K34" i="27"/>
  <c r="M34" i="27" s="1"/>
  <c r="K189" i="27"/>
  <c r="M189" i="27" s="1"/>
  <c r="K379" i="27"/>
  <c r="M379" i="27" s="1"/>
  <c r="K519" i="27"/>
  <c r="M519" i="27" s="1"/>
  <c r="J778" i="13"/>
  <c r="L778" i="13" s="1"/>
  <c r="J552" i="13"/>
  <c r="L552" i="13" s="1"/>
  <c r="J334" i="13"/>
  <c r="L334" i="13" s="1"/>
  <c r="J644" i="13"/>
  <c r="L644" i="13" s="1"/>
  <c r="J283" i="13"/>
  <c r="L283" i="13" s="1"/>
  <c r="J603" i="13"/>
  <c r="L603" i="13" s="1"/>
  <c r="J695" i="13"/>
  <c r="L695" i="13" s="1"/>
  <c r="J24" i="13"/>
  <c r="L24" i="13" s="1"/>
  <c r="J769" i="13"/>
  <c r="L769" i="13" s="1"/>
  <c r="J770" i="13"/>
  <c r="L770" i="13" s="1"/>
  <c r="J203" i="13"/>
  <c r="L203" i="13" s="1"/>
  <c r="J134" i="13"/>
  <c r="L134" i="13" s="1"/>
  <c r="J580" i="13"/>
  <c r="L580" i="13" s="1"/>
  <c r="J443" i="13"/>
  <c r="L443" i="13" s="1"/>
  <c r="J193" i="13"/>
  <c r="L193" i="13" s="1"/>
  <c r="J333" i="13"/>
  <c r="L333" i="13" s="1"/>
  <c r="J777" i="13"/>
  <c r="L777" i="13" s="1"/>
  <c r="J274" i="13"/>
  <c r="L274" i="13" s="1"/>
  <c r="J313" i="13"/>
  <c r="L313" i="13" s="1"/>
  <c r="J34" i="13"/>
  <c r="L34" i="13" s="1"/>
  <c r="J434" i="13"/>
  <c r="L434" i="13" s="1"/>
  <c r="J756" i="13"/>
  <c r="L756" i="13" s="1"/>
  <c r="J562" i="13"/>
  <c r="L562" i="13" s="1"/>
  <c r="J132" i="13"/>
  <c r="L132" i="13" s="1"/>
  <c r="J643" i="13"/>
  <c r="L643" i="13" s="1"/>
  <c r="J174" i="13"/>
  <c r="L174" i="13" s="1"/>
  <c r="J633" i="13"/>
  <c r="L633" i="13" s="1"/>
  <c r="J612" i="13"/>
  <c r="L612" i="13" s="1"/>
  <c r="J223" i="13"/>
  <c r="L223" i="13" s="1"/>
  <c r="J573" i="13"/>
  <c r="L573" i="13" s="1"/>
  <c r="J684" i="13"/>
  <c r="L684" i="13" s="1"/>
  <c r="J483" i="13"/>
  <c r="L483" i="13" s="1"/>
  <c r="J609" i="13"/>
  <c r="L609" i="13" s="1"/>
  <c r="J694" i="13"/>
  <c r="L694" i="13" s="1"/>
  <c r="J154" i="13"/>
  <c r="L154" i="13" s="1"/>
  <c r="J380" i="13"/>
  <c r="L380" i="13" s="1"/>
  <c r="J610" i="13"/>
  <c r="L610" i="13" s="1"/>
  <c r="J459" i="13"/>
  <c r="L459" i="13" s="1"/>
  <c r="J160" i="13"/>
  <c r="L160" i="13" s="1"/>
  <c r="J532" i="13"/>
  <c r="L532" i="13" s="1"/>
  <c r="J224" i="13"/>
  <c r="L224" i="13" s="1"/>
  <c r="G719" i="6"/>
  <c r="E719" i="2" s="1"/>
  <c r="E719" i="27"/>
  <c r="E719" i="13"/>
  <c r="E724" i="13"/>
  <c r="G724" i="6"/>
  <c r="E724" i="2" s="1"/>
  <c r="E724" i="27"/>
  <c r="L598" i="2"/>
  <c r="L478" i="2"/>
  <c r="M539" i="2"/>
  <c r="J629" i="13"/>
  <c r="L629" i="13" s="1"/>
  <c r="K689" i="27"/>
  <c r="M689" i="27" s="1"/>
  <c r="M160" i="2"/>
  <c r="M30" i="2"/>
  <c r="M319" i="2"/>
  <c r="J61" i="13"/>
  <c r="L61" i="13" s="1"/>
  <c r="M403" i="2"/>
  <c r="G708" i="6"/>
  <c r="E708" i="2" s="1"/>
  <c r="E708" i="27"/>
  <c r="E708" i="13"/>
  <c r="E726" i="13"/>
  <c r="G726" i="6"/>
  <c r="E726" i="2" s="1"/>
  <c r="E726" i="27"/>
  <c r="M456" i="2"/>
  <c r="G718" i="6"/>
  <c r="E718" i="2" s="1"/>
  <c r="E718" i="13"/>
  <c r="E718" i="27"/>
  <c r="G720" i="6"/>
  <c r="E720" i="2" s="1"/>
  <c r="E720" i="13"/>
  <c r="E720" i="27"/>
  <c r="G710" i="6"/>
  <c r="E710" i="2" s="1"/>
  <c r="E710" i="27"/>
  <c r="E710" i="13"/>
  <c r="E713" i="27"/>
  <c r="E713" i="13"/>
  <c r="G713" i="6"/>
  <c r="E713" i="2" s="1"/>
  <c r="E707" i="27"/>
  <c r="E707" i="13"/>
  <c r="G707" i="6"/>
  <c r="E707" i="2" s="1"/>
  <c r="G725" i="6"/>
  <c r="E725" i="2" s="1"/>
  <c r="E725" i="27"/>
  <c r="E725" i="13"/>
  <c r="M348" i="2"/>
  <c r="M529" i="2"/>
  <c r="L287" i="2"/>
  <c r="K490" i="27"/>
  <c r="M490" i="27" s="1"/>
  <c r="L48" i="2"/>
  <c r="G730" i="6"/>
  <c r="E730" i="2" s="1"/>
  <c r="E730" i="13"/>
  <c r="E730" i="27"/>
  <c r="G722" i="6"/>
  <c r="E722" i="2" s="1"/>
  <c r="E722" i="13"/>
  <c r="E722" i="27"/>
  <c r="E721" i="27"/>
  <c r="E721" i="13"/>
  <c r="G721" i="6"/>
  <c r="E721" i="2" s="1"/>
  <c r="E717" i="27"/>
  <c r="G717" i="6"/>
  <c r="E717" i="2" s="1"/>
  <c r="E717" i="13"/>
  <c r="G728" i="6"/>
  <c r="E728" i="2" s="1"/>
  <c r="E728" i="13"/>
  <c r="E728" i="27"/>
  <c r="G712" i="6"/>
  <c r="E712" i="2" s="1"/>
  <c r="E712" i="13"/>
  <c r="E712" i="27"/>
  <c r="J51" i="13"/>
  <c r="L51" i="13" s="1"/>
  <c r="M533" i="2"/>
  <c r="K514" i="27"/>
  <c r="M514" i="27" s="1"/>
  <c r="G714" i="6"/>
  <c r="E714" i="2" s="1"/>
  <c r="E714" i="13"/>
  <c r="E714" i="27"/>
  <c r="G706" i="6"/>
  <c r="E706" i="2" s="1"/>
  <c r="E706" i="27"/>
  <c r="E706" i="13"/>
  <c r="G729" i="6"/>
  <c r="E729" i="2" s="1"/>
  <c r="E729" i="27"/>
  <c r="E729" i="13"/>
  <c r="L148" i="2"/>
  <c r="L16" i="2"/>
  <c r="J669" i="13"/>
  <c r="L669" i="13" s="1"/>
  <c r="M46" i="2"/>
  <c r="K214" i="27"/>
  <c r="M214" i="27" s="1"/>
  <c r="K434" i="27"/>
  <c r="M434" i="27" s="1"/>
  <c r="K634" i="27"/>
  <c r="M634" i="27" s="1"/>
  <c r="M406" i="2"/>
  <c r="G716" i="6"/>
  <c r="E716" i="2" s="1"/>
  <c r="E716" i="27"/>
  <c r="E716" i="13"/>
  <c r="E723" i="27"/>
  <c r="G723" i="6"/>
  <c r="E723" i="2" s="1"/>
  <c r="E723" i="13"/>
  <c r="L197" i="2"/>
  <c r="L648" i="2"/>
  <c r="M229" i="2"/>
  <c r="G715" i="6"/>
  <c r="E715" i="2" s="1"/>
  <c r="E715" i="27"/>
  <c r="E715" i="13"/>
  <c r="E727" i="27"/>
  <c r="G727" i="6"/>
  <c r="E727" i="2" s="1"/>
  <c r="E727" i="13"/>
  <c r="M569" i="2"/>
  <c r="K699" i="27"/>
  <c r="M699" i="27" s="1"/>
  <c r="E711" i="27"/>
  <c r="E711" i="13"/>
  <c r="G711" i="6"/>
  <c r="E711" i="2" s="1"/>
  <c r="G709" i="6"/>
  <c r="E709" i="2" s="1"/>
  <c r="E709" i="27"/>
  <c r="E709" i="13"/>
  <c r="L518" i="2"/>
  <c r="M117" i="2"/>
  <c r="M308" i="2"/>
  <c r="M242" i="2"/>
  <c r="H719" i="5"/>
  <c r="D719" i="2" s="1"/>
  <c r="D719" i="13"/>
  <c r="D719" i="27"/>
  <c r="D722" i="27"/>
  <c r="D722" i="13"/>
  <c r="H722" i="5"/>
  <c r="D722" i="2" s="1"/>
  <c r="H729" i="5"/>
  <c r="D729" i="2" s="1"/>
  <c r="D729" i="13"/>
  <c r="D729" i="27"/>
  <c r="H713" i="5"/>
  <c r="D713" i="2" s="1"/>
  <c r="D713" i="13"/>
  <c r="D713" i="27"/>
  <c r="J586" i="13"/>
  <c r="L586" i="13" s="1"/>
  <c r="D723" i="13"/>
  <c r="H723" i="5"/>
  <c r="D723" i="2" s="1"/>
  <c r="D723" i="27"/>
  <c r="L207" i="2"/>
  <c r="L447" i="2"/>
  <c r="H707" i="5"/>
  <c r="D707" i="2" s="1"/>
  <c r="D707" i="27"/>
  <c r="D707" i="13"/>
  <c r="H710" i="5"/>
  <c r="D710" i="2" s="1"/>
  <c r="D710" i="27"/>
  <c r="D710" i="13"/>
  <c r="H714" i="5"/>
  <c r="D714" i="2" s="1"/>
  <c r="D714" i="27"/>
  <c r="D714" i="13"/>
  <c r="M583" i="2"/>
  <c r="K499" i="27"/>
  <c r="M499" i="27" s="1"/>
  <c r="L299" i="2"/>
  <c r="L399" i="2"/>
  <c r="M652" i="2"/>
  <c r="J163" i="13"/>
  <c r="L163" i="13" s="1"/>
  <c r="M431" i="2"/>
  <c r="M512" i="2"/>
  <c r="J144" i="13"/>
  <c r="L144" i="13" s="1"/>
  <c r="H717" i="5"/>
  <c r="D717" i="2" s="1"/>
  <c r="D717" i="27"/>
  <c r="D717" i="13"/>
  <c r="H720" i="5"/>
  <c r="D720" i="2" s="1"/>
  <c r="D720" i="27"/>
  <c r="D720" i="13"/>
  <c r="H724" i="5"/>
  <c r="D724" i="2" s="1"/>
  <c r="D724" i="27"/>
  <c r="D724" i="13"/>
  <c r="M76" i="2"/>
  <c r="M627" i="2"/>
  <c r="L208" i="2"/>
  <c r="M92" i="2"/>
  <c r="K264" i="27"/>
  <c r="M264" i="27" s="1"/>
  <c r="H727" i="5"/>
  <c r="D727" i="2" s="1"/>
  <c r="D727" i="27"/>
  <c r="D727" i="13"/>
  <c r="H730" i="5"/>
  <c r="D730" i="2" s="1"/>
  <c r="D730" i="27"/>
  <c r="D730" i="13"/>
  <c r="H715" i="5"/>
  <c r="D715" i="2" s="1"/>
  <c r="D715" i="27"/>
  <c r="D715" i="13"/>
  <c r="L385" i="2"/>
  <c r="M471" i="2"/>
  <c r="H708" i="5"/>
  <c r="D708" i="2" s="1"/>
  <c r="D708" i="27"/>
  <c r="D708" i="13"/>
  <c r="D705" i="27"/>
  <c r="H705" i="5"/>
  <c r="D705" i="2" s="1"/>
  <c r="D705" i="13"/>
  <c r="H725" i="5"/>
  <c r="D725" i="2" s="1"/>
  <c r="D725" i="27"/>
  <c r="D725" i="13"/>
  <c r="J30" i="13"/>
  <c r="L30" i="13" s="1"/>
  <c r="M429" i="2"/>
  <c r="D718" i="13"/>
  <c r="H718" i="5"/>
  <c r="D718" i="2" s="1"/>
  <c r="D718" i="27"/>
  <c r="D711" i="13"/>
  <c r="H711" i="5"/>
  <c r="D711" i="2" s="1"/>
  <c r="D711" i="27"/>
  <c r="H706" i="5"/>
  <c r="D706" i="2" s="1"/>
  <c r="D706" i="27"/>
  <c r="D706" i="13"/>
  <c r="K227" i="27"/>
  <c r="M227" i="27" s="1"/>
  <c r="M567" i="2"/>
  <c r="L448" i="2"/>
  <c r="M609" i="2"/>
  <c r="K160" i="27"/>
  <c r="M160" i="27" s="1"/>
  <c r="M71" i="2"/>
  <c r="M335" i="2"/>
  <c r="H728" i="5"/>
  <c r="D728" i="2" s="1"/>
  <c r="D728" i="27"/>
  <c r="D728" i="13"/>
  <c r="D721" i="13"/>
  <c r="D721" i="27"/>
  <c r="H721" i="5"/>
  <c r="D721" i="2" s="1"/>
  <c r="H716" i="5"/>
  <c r="D716" i="2" s="1"/>
  <c r="D716" i="27"/>
  <c r="D716" i="13"/>
  <c r="M249" i="2"/>
  <c r="L49" i="2"/>
  <c r="H709" i="5"/>
  <c r="D709" i="2" s="1"/>
  <c r="D709" i="13"/>
  <c r="D709" i="27"/>
  <c r="H712" i="5"/>
  <c r="D712" i="2" s="1"/>
  <c r="D712" i="27"/>
  <c r="D712" i="13"/>
  <c r="H726" i="5"/>
  <c r="D726" i="2" s="1"/>
  <c r="D726" i="27"/>
  <c r="D726" i="13"/>
  <c r="L499" i="2"/>
  <c r="C728" i="27"/>
  <c r="K728" i="27" s="1"/>
  <c r="M728" i="27" s="1"/>
  <c r="C728" i="13"/>
  <c r="H728" i="14"/>
  <c r="C728" i="2" s="1"/>
  <c r="C720" i="13"/>
  <c r="C720" i="27"/>
  <c r="H720" i="14"/>
  <c r="C720" i="2" s="1"/>
  <c r="C714" i="27"/>
  <c r="C714" i="13"/>
  <c r="H714" i="14"/>
  <c r="C714" i="2" s="1"/>
  <c r="C719" i="13"/>
  <c r="J719" i="13" s="1"/>
  <c r="L719" i="13" s="1"/>
  <c r="C719" i="27"/>
  <c r="H719" i="14"/>
  <c r="C719" i="2" s="1"/>
  <c r="C730" i="13"/>
  <c r="C730" i="27"/>
  <c r="H730" i="14"/>
  <c r="C730" i="2" s="1"/>
  <c r="C712" i="13"/>
  <c r="J712" i="13" s="1"/>
  <c r="L712" i="13" s="1"/>
  <c r="C712" i="27"/>
  <c r="H712" i="14"/>
  <c r="C712" i="2" s="1"/>
  <c r="C724" i="27"/>
  <c r="K724" i="27" s="1"/>
  <c r="M724" i="27" s="1"/>
  <c r="C724" i="13"/>
  <c r="H724" i="14"/>
  <c r="C724" i="2" s="1"/>
  <c r="C711" i="27"/>
  <c r="C711" i="13"/>
  <c r="H711" i="14"/>
  <c r="C711" i="2" s="1"/>
  <c r="L144" i="2"/>
  <c r="C718" i="27"/>
  <c r="K718" i="27" s="1"/>
  <c r="M718" i="27" s="1"/>
  <c r="C718" i="13"/>
  <c r="H718" i="14"/>
  <c r="C718" i="2" s="1"/>
  <c r="C722" i="13"/>
  <c r="J722" i="13" s="1"/>
  <c r="L722" i="13" s="1"/>
  <c r="C722" i="27"/>
  <c r="K722" i="27" s="1"/>
  <c r="M722" i="27" s="1"/>
  <c r="H722" i="14"/>
  <c r="C722" i="2" s="1"/>
  <c r="L368" i="2"/>
  <c r="L608" i="2"/>
  <c r="L173" i="2"/>
  <c r="L697" i="2"/>
  <c r="L584" i="2"/>
  <c r="C729" i="13"/>
  <c r="C729" i="27"/>
  <c r="K729" i="27" s="1"/>
  <c r="M729" i="27" s="1"/>
  <c r="H729" i="14"/>
  <c r="C729" i="2" s="1"/>
  <c r="L657" i="2"/>
  <c r="C715" i="27"/>
  <c r="C715" i="13"/>
  <c r="H715" i="14"/>
  <c r="C715" i="2" s="1"/>
  <c r="L468" i="2"/>
  <c r="L333" i="2"/>
  <c r="C707" i="13"/>
  <c r="J707" i="13" s="1"/>
  <c r="L707" i="13" s="1"/>
  <c r="C707" i="27"/>
  <c r="H707" i="14"/>
  <c r="C707" i="2" s="1"/>
  <c r="C705" i="27"/>
  <c r="C705" i="13"/>
  <c r="H705" i="14"/>
  <c r="C705" i="2" s="1"/>
  <c r="C725" i="27"/>
  <c r="C725" i="13"/>
  <c r="H725" i="14"/>
  <c r="C725" i="2" s="1"/>
  <c r="L557" i="2"/>
  <c r="L417" i="2"/>
  <c r="L510" i="2"/>
  <c r="C717" i="13"/>
  <c r="J717" i="13" s="1"/>
  <c r="L717" i="13" s="1"/>
  <c r="C717" i="27"/>
  <c r="K717" i="27" s="1"/>
  <c r="M717" i="27" s="1"/>
  <c r="H717" i="14"/>
  <c r="C717" i="2" s="1"/>
  <c r="C713" i="13"/>
  <c r="J713" i="13" s="1"/>
  <c r="L713" i="13" s="1"/>
  <c r="C713" i="27"/>
  <c r="K713" i="27" s="1"/>
  <c r="M713" i="27" s="1"/>
  <c r="H713" i="14"/>
  <c r="C713" i="2" s="1"/>
  <c r="C706" i="13"/>
  <c r="H706" i="14"/>
  <c r="C706" i="2" s="1"/>
  <c r="C706" i="27"/>
  <c r="K706" i="27" s="1"/>
  <c r="M706" i="27" s="1"/>
  <c r="L505" i="2"/>
  <c r="L31" i="2"/>
  <c r="L67" i="2"/>
  <c r="L678" i="2"/>
  <c r="L550" i="2"/>
  <c r="L171" i="2"/>
  <c r="L126" i="2"/>
  <c r="L437" i="2"/>
  <c r="L106" i="2"/>
  <c r="C727" i="13"/>
  <c r="C727" i="27"/>
  <c r="K727" i="27" s="1"/>
  <c r="M727" i="27" s="1"/>
  <c r="H727" i="14"/>
  <c r="C727" i="2" s="1"/>
  <c r="C709" i="13"/>
  <c r="J709" i="13" s="1"/>
  <c r="L709" i="13" s="1"/>
  <c r="C709" i="27"/>
  <c r="H709" i="14"/>
  <c r="C709" i="2" s="1"/>
  <c r="C721" i="27"/>
  <c r="K721" i="27" s="1"/>
  <c r="M721" i="27" s="1"/>
  <c r="C721" i="13"/>
  <c r="J721" i="13" s="1"/>
  <c r="L721" i="13" s="1"/>
  <c r="H721" i="14"/>
  <c r="C721" i="2" s="1"/>
  <c r="C723" i="13"/>
  <c r="J723" i="13" s="1"/>
  <c r="L723" i="13" s="1"/>
  <c r="C723" i="27"/>
  <c r="H723" i="14"/>
  <c r="C723" i="2" s="1"/>
  <c r="H716" i="14"/>
  <c r="C716" i="2" s="1"/>
  <c r="C716" i="13"/>
  <c r="J716" i="13" s="1"/>
  <c r="L716" i="13" s="1"/>
  <c r="C716" i="27"/>
  <c r="C708" i="27"/>
  <c r="C708" i="13"/>
  <c r="H708" i="14"/>
  <c r="C708" i="2" s="1"/>
  <c r="C710" i="13"/>
  <c r="C710" i="27"/>
  <c r="K710" i="27" s="1"/>
  <c r="M710" i="27" s="1"/>
  <c r="H710" i="14"/>
  <c r="C710" i="2" s="1"/>
  <c r="C726" i="13"/>
  <c r="H726" i="14"/>
  <c r="C726" i="2" s="1"/>
  <c r="C726" i="27"/>
  <c r="K726" i="27" s="1"/>
  <c r="M726" i="27" s="1"/>
  <c r="K779" i="27"/>
  <c r="M779" i="27" s="1"/>
  <c r="K767" i="27"/>
  <c r="M767" i="27" s="1"/>
  <c r="J779" i="13"/>
  <c r="L779" i="13" s="1"/>
  <c r="J747" i="13"/>
  <c r="L747" i="13" s="1"/>
  <c r="K738" i="27"/>
  <c r="M738" i="27" s="1"/>
  <c r="J746" i="13"/>
  <c r="L746" i="13" s="1"/>
  <c r="K737" i="27"/>
  <c r="M737" i="27" s="1"/>
  <c r="K748" i="27"/>
  <c r="M748" i="27" s="1"/>
  <c r="J739" i="13"/>
  <c r="L739" i="13" s="1"/>
  <c r="J740" i="13"/>
  <c r="L740" i="13" s="1"/>
  <c r="K740" i="27"/>
  <c r="M740" i="27" s="1"/>
  <c r="K778" i="27"/>
  <c r="M778" i="27" s="1"/>
  <c r="K776" i="27"/>
  <c r="M776" i="27" s="1"/>
  <c r="L12" i="3"/>
  <c r="M12" i="3"/>
  <c r="L34" i="3"/>
  <c r="M34" i="3"/>
  <c r="L17" i="3"/>
  <c r="M17" i="3"/>
  <c r="L8" i="3"/>
  <c r="M8" i="3"/>
  <c r="L48" i="3"/>
  <c r="M48" i="3"/>
  <c r="L19" i="3"/>
  <c r="M19" i="3"/>
  <c r="L10" i="3"/>
  <c r="M10" i="3"/>
  <c r="M50" i="3"/>
  <c r="L50" i="3"/>
  <c r="L41" i="3"/>
  <c r="M41" i="3"/>
  <c r="L52" i="3"/>
  <c r="M52" i="3"/>
  <c r="M4" i="3"/>
  <c r="L4" i="3"/>
  <c r="L33" i="3"/>
  <c r="M33" i="3"/>
  <c r="L25" i="3"/>
  <c r="M25" i="3"/>
  <c r="L26" i="3"/>
  <c r="M26" i="3"/>
  <c r="L11" i="3"/>
  <c r="M11" i="3"/>
  <c r="L22" i="3"/>
  <c r="M22" i="3"/>
  <c r="L44" i="3"/>
  <c r="M44" i="3"/>
  <c r="L27" i="3"/>
  <c r="M27" i="3"/>
  <c r="L32" i="3"/>
  <c r="M32" i="3"/>
  <c r="L23" i="3"/>
  <c r="M23" i="3"/>
  <c r="L51" i="3"/>
  <c r="M51" i="3"/>
  <c r="L14" i="3"/>
  <c r="M14" i="3"/>
  <c r="L39" i="3"/>
  <c r="M39" i="3"/>
  <c r="L43" i="3"/>
  <c r="M43" i="3"/>
  <c r="M45" i="3"/>
  <c r="L45" i="3"/>
  <c r="L13" i="3"/>
  <c r="M13" i="3"/>
  <c r="L54" i="3"/>
  <c r="M54" i="3"/>
  <c r="L5" i="3"/>
  <c r="M5" i="3"/>
  <c r="L37" i="3"/>
  <c r="M37" i="3"/>
  <c r="L30" i="3"/>
  <c r="M30" i="3"/>
  <c r="L38" i="3"/>
  <c r="M38" i="3"/>
  <c r="L9" i="3"/>
  <c r="M9" i="3"/>
  <c r="M47" i="3"/>
  <c r="L47" i="3"/>
  <c r="L24" i="3"/>
  <c r="M24" i="3"/>
  <c r="L6" i="3"/>
  <c r="M6" i="3"/>
  <c r="L46" i="3"/>
  <c r="M46" i="3"/>
  <c r="L7" i="3"/>
  <c r="M7" i="3"/>
  <c r="L49" i="3"/>
  <c r="M49" i="3"/>
  <c r="L40" i="3"/>
  <c r="M40" i="3"/>
  <c r="L31" i="3"/>
  <c r="M31" i="3"/>
  <c r="L42" i="3"/>
  <c r="M42" i="3"/>
  <c r="L53" i="3"/>
  <c r="M53" i="3"/>
  <c r="L15" i="3"/>
  <c r="M15" i="3"/>
  <c r="M3" i="3"/>
  <c r="L3" i="3"/>
  <c r="K670" i="27"/>
  <c r="M670" i="27" s="1"/>
  <c r="K749" i="27"/>
  <c r="M749" i="27" s="1"/>
  <c r="K324" i="27"/>
  <c r="M324" i="27" s="1"/>
  <c r="K145" i="27"/>
  <c r="M145" i="27" s="1"/>
  <c r="K736" i="27"/>
  <c r="M736" i="27" s="1"/>
  <c r="K630" i="27"/>
  <c r="M630" i="27" s="1"/>
  <c r="K747" i="27"/>
  <c r="M747" i="27" s="1"/>
  <c r="K61" i="27"/>
  <c r="M61" i="27" s="1"/>
  <c r="K163" i="27"/>
  <c r="M163" i="27" s="1"/>
  <c r="K313" i="27"/>
  <c r="M313" i="27" s="1"/>
  <c r="K195" i="27"/>
  <c r="M195" i="27" s="1"/>
  <c r="K295" i="27"/>
  <c r="M295" i="27" s="1"/>
  <c r="K395" i="27"/>
  <c r="M395" i="27" s="1"/>
  <c r="K495" i="27"/>
  <c r="M495" i="27" s="1"/>
  <c r="K330" i="27"/>
  <c r="M330" i="27" s="1"/>
  <c r="K570" i="27"/>
  <c r="M570" i="27" s="1"/>
  <c r="K170" i="27"/>
  <c r="M170" i="27" s="1"/>
  <c r="K249" i="27"/>
  <c r="M249" i="27" s="1"/>
  <c r="K539" i="27"/>
  <c r="M539" i="27" s="1"/>
  <c r="K223" i="27"/>
  <c r="M223" i="27" s="1"/>
  <c r="K154" i="27"/>
  <c r="M154" i="27" s="1"/>
  <c r="K254" i="27"/>
  <c r="M254" i="27" s="1"/>
  <c r="K139" i="27"/>
  <c r="M139" i="27" s="1"/>
  <c r="K250" i="27"/>
  <c r="M250" i="27" s="1"/>
  <c r="K510" i="27"/>
  <c r="M510" i="27" s="1"/>
  <c r="K462" i="27"/>
  <c r="M462" i="27" s="1"/>
  <c r="K583" i="27"/>
  <c r="M583" i="27" s="1"/>
  <c r="K98" i="27"/>
  <c r="M98" i="27" s="1"/>
  <c r="K399" i="27"/>
  <c r="M399" i="27" s="1"/>
  <c r="K502" i="27"/>
  <c r="M502" i="27" s="1"/>
  <c r="K311" i="27"/>
  <c r="M311" i="27" s="1"/>
  <c r="K611" i="27"/>
  <c r="M611" i="27" s="1"/>
  <c r="K112" i="27"/>
  <c r="M112" i="27" s="1"/>
  <c r="K473" i="27"/>
  <c r="M473" i="27" s="1"/>
  <c r="K224" i="27"/>
  <c r="M224" i="27" s="1"/>
  <c r="K129" i="27"/>
  <c r="M129" i="27" s="1"/>
  <c r="K430" i="27"/>
  <c r="M430" i="27" s="1"/>
  <c r="K31" i="27"/>
  <c r="M31" i="27" s="1"/>
  <c r="K757" i="27"/>
  <c r="M757" i="27" s="1"/>
  <c r="K329" i="27"/>
  <c r="M329" i="27" s="1"/>
  <c r="K629" i="27"/>
  <c r="M629" i="27" s="1"/>
  <c r="K362" i="27"/>
  <c r="M362" i="27" s="1"/>
  <c r="K263" i="27"/>
  <c r="M263" i="27" s="1"/>
  <c r="K563" i="27"/>
  <c r="M563" i="27" s="1"/>
  <c r="K739" i="27"/>
  <c r="M739" i="27" s="1"/>
  <c r="K142" i="27"/>
  <c r="M142" i="27" s="1"/>
  <c r="K750" i="27"/>
  <c r="M750" i="27" s="1"/>
  <c r="K343" i="27"/>
  <c r="M343" i="27" s="1"/>
  <c r="K350" i="27"/>
  <c r="M350" i="27" s="1"/>
  <c r="K568" i="27"/>
  <c r="M568" i="27" s="1"/>
  <c r="K668" i="27"/>
  <c r="M668" i="27" s="1"/>
  <c r="K572" i="27"/>
  <c r="M572" i="27" s="1"/>
  <c r="K193" i="27"/>
  <c r="M193" i="27" s="1"/>
  <c r="K463" i="27"/>
  <c r="M463" i="27" s="1"/>
  <c r="K674" i="27"/>
  <c r="M674" i="27" s="1"/>
  <c r="K662" i="27"/>
  <c r="M662" i="27" s="1"/>
  <c r="K253" i="27"/>
  <c r="M253" i="27" s="1"/>
  <c r="J450" i="13"/>
  <c r="L450" i="13" s="1"/>
  <c r="J758" i="13"/>
  <c r="L758" i="13" s="1"/>
  <c r="J293" i="13"/>
  <c r="L293" i="13" s="1"/>
  <c r="J494" i="13"/>
  <c r="L494" i="13" s="1"/>
  <c r="J749" i="13"/>
  <c r="L749" i="13" s="1"/>
  <c r="J760" i="13"/>
  <c r="L760" i="13" s="1"/>
  <c r="J373" i="13"/>
  <c r="L373" i="13" s="1"/>
  <c r="J43" i="13"/>
  <c r="L43" i="13" s="1"/>
  <c r="J592" i="13"/>
  <c r="L592" i="13" s="1"/>
  <c r="J213" i="13"/>
  <c r="L213" i="13" s="1"/>
  <c r="J87" i="13"/>
  <c r="L87" i="13" s="1"/>
  <c r="J14" i="13"/>
  <c r="L14" i="13" s="1"/>
  <c r="J197" i="13"/>
  <c r="L197" i="13" s="1"/>
  <c r="J437" i="13"/>
  <c r="L437" i="13" s="1"/>
  <c r="J320" i="13"/>
  <c r="L320" i="13" s="1"/>
  <c r="J273" i="13"/>
  <c r="L273" i="13" s="1"/>
  <c r="J509" i="13"/>
  <c r="L509" i="13" s="1"/>
  <c r="J403" i="13"/>
  <c r="L403" i="13" s="1"/>
  <c r="J304" i="13"/>
  <c r="L304" i="13" s="1"/>
  <c r="J759" i="13"/>
  <c r="L759" i="13" s="1"/>
  <c r="J431" i="13"/>
  <c r="L431" i="13" s="1"/>
  <c r="J631" i="13"/>
  <c r="L631" i="13" s="1"/>
  <c r="J533" i="13"/>
  <c r="L533" i="13" s="1"/>
  <c r="J214" i="13"/>
  <c r="L214" i="13" s="1"/>
  <c r="J158" i="13"/>
  <c r="L158" i="13" s="1"/>
  <c r="J233" i="13"/>
  <c r="L233" i="13" s="1"/>
  <c r="J673" i="13"/>
  <c r="L673" i="13" s="1"/>
  <c r="J543" i="13"/>
  <c r="L543" i="13" s="1"/>
  <c r="J344" i="13"/>
  <c r="L344" i="13" s="1"/>
  <c r="J544" i="13"/>
  <c r="L544" i="13" s="1"/>
  <c r="J510" i="13"/>
  <c r="L510" i="13" s="1"/>
  <c r="J462" i="13"/>
  <c r="L462" i="13" s="1"/>
  <c r="J583" i="13"/>
  <c r="L583" i="13" s="1"/>
  <c r="J188" i="13"/>
  <c r="L188" i="13" s="1"/>
  <c r="J448" i="13"/>
  <c r="L448" i="13" s="1"/>
  <c r="J209" i="13"/>
  <c r="L209" i="13" s="1"/>
  <c r="J599" i="13"/>
  <c r="L599" i="13" s="1"/>
  <c r="J502" i="13"/>
  <c r="L502" i="13" s="1"/>
  <c r="J82" i="13"/>
  <c r="L82" i="13" s="1"/>
  <c r="J363" i="13"/>
  <c r="L363" i="13" s="1"/>
  <c r="J554" i="13"/>
  <c r="L554" i="13" s="1"/>
  <c r="J582" i="13"/>
  <c r="L582" i="13" s="1"/>
  <c r="J112" i="13"/>
  <c r="L112" i="13" s="1"/>
  <c r="J473" i="13"/>
  <c r="L473" i="13" s="1"/>
  <c r="J164" i="13"/>
  <c r="L164" i="13" s="1"/>
  <c r="J664" i="13"/>
  <c r="L664" i="13" s="1"/>
  <c r="J129" i="13"/>
  <c r="L129" i="13" s="1"/>
  <c r="J31" i="13"/>
  <c r="L31" i="13" s="1"/>
  <c r="J757" i="13"/>
  <c r="L757" i="13" s="1"/>
  <c r="J58" i="13"/>
  <c r="L58" i="13" s="1"/>
  <c r="J159" i="13"/>
  <c r="L159" i="13" s="1"/>
  <c r="J329" i="13"/>
  <c r="L329" i="13" s="1"/>
  <c r="J263" i="13"/>
  <c r="L263" i="13" s="1"/>
  <c r="J563" i="13"/>
  <c r="L563" i="13" s="1"/>
  <c r="J464" i="13"/>
  <c r="L464" i="13" s="1"/>
  <c r="J142" i="13"/>
  <c r="L142" i="13" s="1"/>
  <c r="J750" i="13"/>
  <c r="L750" i="13" s="1"/>
  <c r="J281" i="13"/>
  <c r="L281" i="13" s="1"/>
  <c r="J343" i="13"/>
  <c r="L343" i="13" s="1"/>
  <c r="J703" i="13"/>
  <c r="L703" i="13" s="1"/>
  <c r="J492" i="13"/>
  <c r="L492" i="13" s="1"/>
  <c r="J107" i="13"/>
  <c r="L107" i="13" s="1"/>
  <c r="J625" i="13"/>
  <c r="L625" i="13" s="1"/>
  <c r="J559" i="13"/>
  <c r="L559" i="13" s="1"/>
  <c r="J364" i="13"/>
  <c r="L364" i="13" s="1"/>
  <c r="J674" i="13"/>
  <c r="L674" i="13" s="1"/>
  <c r="J351" i="13"/>
  <c r="L351" i="13" s="1"/>
  <c r="J253" i="13"/>
  <c r="L253" i="13" s="1"/>
  <c r="J4" i="13"/>
  <c r="L4" i="13" s="1"/>
  <c r="J767" i="13"/>
  <c r="L767" i="13" s="1"/>
  <c r="J490" i="13"/>
  <c r="L490" i="13" s="1"/>
  <c r="J522" i="13"/>
  <c r="L522" i="13" s="1"/>
  <c r="J102" i="13"/>
  <c r="L102" i="13" s="1"/>
  <c r="J383" i="13"/>
  <c r="L383" i="13" s="1"/>
  <c r="J183" i="13"/>
  <c r="L183" i="13" s="1"/>
  <c r="J503" i="13"/>
  <c r="L503" i="13" s="1"/>
  <c r="M350" i="2"/>
  <c r="M497" i="2"/>
  <c r="L666" i="2"/>
  <c r="J15" i="13"/>
  <c r="L15" i="13" s="1"/>
  <c r="K278" i="27"/>
  <c r="M278" i="27" s="1"/>
  <c r="J428" i="13"/>
  <c r="L428" i="13" s="1"/>
  <c r="K458" i="27"/>
  <c r="M458" i="27" s="1"/>
  <c r="M269" i="2"/>
  <c r="M364" i="2"/>
  <c r="M662" i="2"/>
  <c r="K183" i="27"/>
  <c r="M183" i="27" s="1"/>
  <c r="J204" i="13"/>
  <c r="L204" i="13" s="1"/>
  <c r="J404" i="13"/>
  <c r="L404" i="13" s="1"/>
  <c r="J604" i="13"/>
  <c r="L604" i="13" s="1"/>
  <c r="K245" i="27"/>
  <c r="M245" i="27" s="1"/>
  <c r="K345" i="27"/>
  <c r="M345" i="27" s="1"/>
  <c r="K445" i="27"/>
  <c r="M445" i="27" s="1"/>
  <c r="K515" i="27"/>
  <c r="M515" i="27" s="1"/>
  <c r="M597" i="2"/>
  <c r="J289" i="13"/>
  <c r="L289" i="13" s="1"/>
  <c r="J589" i="13"/>
  <c r="L589" i="13" s="1"/>
  <c r="M619" i="2"/>
  <c r="M140" i="2"/>
  <c r="K653" i="27"/>
  <c r="M653" i="27" s="1"/>
  <c r="J184" i="13"/>
  <c r="L184" i="13" s="1"/>
  <c r="K367" i="27"/>
  <c r="M367" i="27" s="1"/>
  <c r="K361" i="27"/>
  <c r="M361" i="27" s="1"/>
  <c r="K461" i="27"/>
  <c r="M461" i="27" s="1"/>
  <c r="J512" i="13"/>
  <c r="L512" i="13" s="1"/>
  <c r="J192" i="13"/>
  <c r="L192" i="13" s="1"/>
  <c r="K222" i="27"/>
  <c r="M222" i="27" s="1"/>
  <c r="K433" i="27"/>
  <c r="M433" i="27" s="1"/>
  <c r="J623" i="13"/>
  <c r="L623" i="13" s="1"/>
  <c r="J514" i="13"/>
  <c r="L514" i="13" s="1"/>
  <c r="J654" i="13"/>
  <c r="L654" i="13" s="1"/>
  <c r="K135" i="27"/>
  <c r="M135" i="27" s="1"/>
  <c r="J55" i="13"/>
  <c r="L55" i="13" s="1"/>
  <c r="L3" i="2"/>
  <c r="K320" i="27"/>
  <c r="M320" i="27" s="1"/>
  <c r="M148" i="2"/>
  <c r="K368" i="27"/>
  <c r="M368" i="27" s="1"/>
  <c r="J618" i="13"/>
  <c r="L618" i="13" s="1"/>
  <c r="J189" i="13"/>
  <c r="L189" i="13" s="1"/>
  <c r="M198" i="2"/>
  <c r="K533" i="27"/>
  <c r="M533" i="27" s="1"/>
  <c r="J634" i="13"/>
  <c r="L634" i="13" s="1"/>
  <c r="J354" i="13"/>
  <c r="L354" i="13" s="1"/>
  <c r="M366" i="2"/>
  <c r="K669" i="27"/>
  <c r="M669" i="27" s="1"/>
  <c r="J389" i="13"/>
  <c r="L389" i="13" s="1"/>
  <c r="M236" i="2"/>
  <c r="M247" i="2"/>
  <c r="M248" i="2"/>
  <c r="M449" i="2"/>
  <c r="J659" i="13"/>
  <c r="L659" i="13" s="1"/>
  <c r="K52" i="27"/>
  <c r="M52" i="27" s="1"/>
  <c r="M262" i="2"/>
  <c r="K95" i="27"/>
  <c r="M95" i="27" s="1"/>
  <c r="L295" i="2"/>
  <c r="M147" i="2"/>
  <c r="K207" i="27"/>
  <c r="M207" i="27" s="1"/>
  <c r="J317" i="13"/>
  <c r="L317" i="13" s="1"/>
  <c r="M477" i="2"/>
  <c r="K517" i="27"/>
  <c r="M517" i="27" s="1"/>
  <c r="M547" i="2"/>
  <c r="M99" i="2"/>
  <c r="L47" i="2"/>
  <c r="L347" i="2"/>
  <c r="J308" i="13"/>
  <c r="L308" i="13" s="1"/>
  <c r="K658" i="27"/>
  <c r="M658" i="27" s="1"/>
  <c r="J689" i="13"/>
  <c r="L689" i="13" s="1"/>
  <c r="K339" i="27"/>
  <c r="M339" i="27" s="1"/>
  <c r="J469" i="13"/>
  <c r="L469" i="13" s="1"/>
  <c r="J453" i="13"/>
  <c r="L453" i="13" s="1"/>
  <c r="K663" i="27"/>
  <c r="M663" i="27" s="1"/>
  <c r="J454" i="13"/>
  <c r="L454" i="13" s="1"/>
  <c r="J384" i="13"/>
  <c r="L384" i="13" s="1"/>
  <c r="L98" i="2"/>
  <c r="L178" i="2"/>
  <c r="L29" i="2"/>
  <c r="K211" i="27"/>
  <c r="M211" i="27" s="1"/>
  <c r="J381" i="13"/>
  <c r="L381" i="13" s="1"/>
  <c r="K272" i="27"/>
  <c r="M272" i="27" s="1"/>
  <c r="J352" i="13"/>
  <c r="L352" i="13" s="1"/>
  <c r="K392" i="27"/>
  <c r="M392" i="27" s="1"/>
  <c r="M422" i="2"/>
  <c r="J613" i="13"/>
  <c r="L613" i="13" s="1"/>
  <c r="J194" i="13"/>
  <c r="L194" i="13" s="1"/>
  <c r="J374" i="13"/>
  <c r="L374" i="13" s="1"/>
  <c r="J574" i="13"/>
  <c r="L574" i="13" s="1"/>
  <c r="L77" i="2"/>
  <c r="K209" i="27"/>
  <c r="M209" i="27" s="1"/>
  <c r="K746" i="27"/>
  <c r="M746" i="27" s="1"/>
  <c r="M250" i="2"/>
  <c r="J590" i="13"/>
  <c r="L590" i="13" s="1"/>
  <c r="L137" i="2"/>
  <c r="K348" i="27"/>
  <c r="M348" i="27" s="1"/>
  <c r="J388" i="13"/>
  <c r="L388" i="13" s="1"/>
  <c r="J479" i="13"/>
  <c r="L479" i="13" s="1"/>
  <c r="M689" i="2"/>
  <c r="K62" i="27"/>
  <c r="M62" i="27" s="1"/>
  <c r="J284" i="13"/>
  <c r="L284" i="13" s="1"/>
  <c r="K205" i="27"/>
  <c r="M205" i="27" s="1"/>
  <c r="K305" i="27"/>
  <c r="M305" i="27" s="1"/>
  <c r="K405" i="27"/>
  <c r="M405" i="27" s="1"/>
  <c r="K545" i="27"/>
  <c r="M545" i="27" s="1"/>
  <c r="J257" i="13"/>
  <c r="L257" i="13" s="1"/>
  <c r="J427" i="13"/>
  <c r="L427" i="13" s="1"/>
  <c r="M487" i="2"/>
  <c r="K697" i="27"/>
  <c r="M697" i="27" s="1"/>
  <c r="J198" i="13"/>
  <c r="L198" i="13" s="1"/>
  <c r="J638" i="13"/>
  <c r="L638" i="13" s="1"/>
  <c r="M498" i="2"/>
  <c r="J489" i="13"/>
  <c r="L489" i="13" s="1"/>
  <c r="M549" i="2"/>
  <c r="K151" i="27"/>
  <c r="M151" i="27" s="1"/>
  <c r="M681" i="2"/>
  <c r="K432" i="27"/>
  <c r="M432" i="27" s="1"/>
  <c r="J234" i="13"/>
  <c r="L234" i="13" s="1"/>
  <c r="J484" i="13"/>
  <c r="L484" i="13" s="1"/>
  <c r="J704" i="13"/>
  <c r="L704" i="13" s="1"/>
  <c r="J116" i="13"/>
  <c r="L116" i="13" s="1"/>
  <c r="J187" i="13"/>
  <c r="L187" i="13" s="1"/>
  <c r="K287" i="27"/>
  <c r="M287" i="27" s="1"/>
  <c r="K457" i="27"/>
  <c r="M457" i="27" s="1"/>
  <c r="K527" i="27"/>
  <c r="M527" i="27" s="1"/>
  <c r="M129" i="2"/>
  <c r="K590" i="27"/>
  <c r="M590" i="27" s="1"/>
  <c r="K138" i="27"/>
  <c r="M138" i="27" s="1"/>
  <c r="J278" i="13"/>
  <c r="L278" i="13" s="1"/>
  <c r="M418" i="2"/>
  <c r="J458" i="13"/>
  <c r="L458" i="13" s="1"/>
  <c r="M698" i="2"/>
  <c r="M381" i="2"/>
  <c r="M481" i="2"/>
  <c r="M343" i="2"/>
  <c r="K593" i="27"/>
  <c r="M593" i="27" s="1"/>
  <c r="K33" i="27"/>
  <c r="M33" i="27" s="1"/>
  <c r="L187" i="2"/>
  <c r="J38" i="13"/>
  <c r="L38" i="13" s="1"/>
  <c r="J74" i="13"/>
  <c r="L74" i="13" s="1"/>
  <c r="K198" i="27"/>
  <c r="M198" i="27" s="1"/>
  <c r="J56" i="13"/>
  <c r="L56" i="13" s="1"/>
  <c r="K297" i="27"/>
  <c r="M297" i="27" s="1"/>
  <c r="J17" i="13"/>
  <c r="L17" i="13" s="1"/>
  <c r="L278" i="2"/>
  <c r="J118" i="13"/>
  <c r="L118" i="13" s="1"/>
  <c r="K176" i="27"/>
  <c r="M176" i="27" s="1"/>
  <c r="M219" i="2"/>
  <c r="K649" i="27"/>
  <c r="M649" i="27" s="1"/>
  <c r="J433" i="13"/>
  <c r="L433" i="13" s="1"/>
  <c r="K137" i="27"/>
  <c r="M137" i="27" s="1"/>
  <c r="K56" i="27"/>
  <c r="M56" i="27" s="1"/>
  <c r="M168" i="2"/>
  <c r="J531" i="13"/>
  <c r="L531" i="13" s="1"/>
  <c r="K20" i="27"/>
  <c r="M20" i="27" s="1"/>
  <c r="M86" i="2"/>
  <c r="J126" i="13"/>
  <c r="L126" i="13" s="1"/>
  <c r="J96" i="13"/>
  <c r="L96" i="13" s="1"/>
  <c r="L367" i="2"/>
  <c r="M537" i="2"/>
  <c r="L97" i="2"/>
  <c r="M208" i="2"/>
  <c r="K468" i="27"/>
  <c r="M468" i="27" s="1"/>
  <c r="J508" i="13"/>
  <c r="L508" i="13" s="1"/>
  <c r="K229" i="27"/>
  <c r="M229" i="27" s="1"/>
  <c r="K30" i="27"/>
  <c r="M30" i="27" s="1"/>
  <c r="M50" i="2"/>
  <c r="M460" i="2"/>
  <c r="K512" i="27"/>
  <c r="M512" i="27" s="1"/>
  <c r="M222" i="2"/>
  <c r="J123" i="13"/>
  <c r="L123" i="13" s="1"/>
  <c r="K586" i="27"/>
  <c r="M586" i="27" s="1"/>
  <c r="J26" i="13"/>
  <c r="L26" i="13" s="1"/>
  <c r="K99" i="27"/>
  <c r="M99" i="27" s="1"/>
  <c r="J658" i="13"/>
  <c r="L658" i="13" s="1"/>
  <c r="M259" i="2"/>
  <c r="K389" i="27"/>
  <c r="M389" i="27" s="1"/>
  <c r="K529" i="27"/>
  <c r="M529" i="27" s="1"/>
  <c r="K232" i="27"/>
  <c r="M232" i="27" s="1"/>
  <c r="K447" i="27"/>
  <c r="M447" i="27" s="1"/>
  <c r="M258" i="2"/>
  <c r="K378" i="27"/>
  <c r="M378" i="27" s="1"/>
  <c r="M408" i="2"/>
  <c r="J558" i="13"/>
  <c r="L558" i="13" s="1"/>
  <c r="M128" i="2"/>
  <c r="K265" i="27"/>
  <c r="M265" i="27" s="1"/>
  <c r="K365" i="27"/>
  <c r="M365" i="27" s="1"/>
  <c r="L277" i="2"/>
  <c r="M188" i="2"/>
  <c r="J269" i="13"/>
  <c r="L269" i="13" s="1"/>
  <c r="J451" i="13"/>
  <c r="L451" i="13" s="1"/>
  <c r="M511" i="2"/>
  <c r="J651" i="13"/>
  <c r="L651" i="13" s="1"/>
  <c r="J593" i="13"/>
  <c r="L593" i="13" s="1"/>
  <c r="L76" i="2"/>
  <c r="L350" i="2"/>
  <c r="L672" i="2"/>
  <c r="L687" i="2"/>
  <c r="L298" i="2"/>
  <c r="L527" i="2"/>
  <c r="L378" i="2"/>
  <c r="J495" i="13"/>
  <c r="L495" i="13" s="1"/>
  <c r="L303" i="2"/>
  <c r="L258" i="2"/>
  <c r="L430" i="2"/>
  <c r="L630" i="2"/>
  <c r="L357" i="2"/>
  <c r="L590" i="2"/>
  <c r="L457" i="2"/>
  <c r="L217" i="2"/>
  <c r="L627" i="2"/>
  <c r="L568" i="2"/>
  <c r="L610" i="2"/>
  <c r="L160" i="2"/>
  <c r="L537" i="2"/>
  <c r="L393" i="2"/>
  <c r="L86" i="2"/>
  <c r="L138" i="2"/>
  <c r="L280" i="2"/>
  <c r="L170" i="2"/>
  <c r="L151" i="2"/>
  <c r="L249" i="2"/>
  <c r="L87" i="2"/>
  <c r="J397" i="13"/>
  <c r="L397" i="13" s="1"/>
  <c r="L517" i="2"/>
  <c r="M38" i="2"/>
  <c r="J267" i="13"/>
  <c r="L267" i="13" s="1"/>
  <c r="M297" i="2"/>
  <c r="J337" i="13"/>
  <c r="L337" i="13" s="1"/>
  <c r="M397" i="2"/>
  <c r="J507" i="13"/>
  <c r="L507" i="13" s="1"/>
  <c r="M5" i="2"/>
  <c r="K87" i="27"/>
  <c r="M87" i="27" s="1"/>
  <c r="J127" i="13"/>
  <c r="L127" i="13" s="1"/>
  <c r="J318" i="13"/>
  <c r="L318" i="13" s="1"/>
  <c r="K388" i="27"/>
  <c r="M388" i="27" s="1"/>
  <c r="K488" i="27"/>
  <c r="M488" i="27" s="1"/>
  <c r="K528" i="27"/>
  <c r="M528" i="27" s="1"/>
  <c r="M598" i="2"/>
  <c r="J667" i="13"/>
  <c r="L667" i="13" s="1"/>
  <c r="J733" i="13"/>
  <c r="L733" i="13" s="1"/>
  <c r="M139" i="2"/>
  <c r="K68" i="27"/>
  <c r="M68" i="27" s="1"/>
  <c r="J339" i="13"/>
  <c r="L339" i="13" s="1"/>
  <c r="M579" i="2"/>
  <c r="M482" i="2"/>
  <c r="M10" i="2"/>
  <c r="J166" i="13"/>
  <c r="L166" i="13" s="1"/>
  <c r="J550" i="13"/>
  <c r="L550" i="13" s="1"/>
  <c r="J776" i="13"/>
  <c r="L776" i="13" s="1"/>
  <c r="K460" i="27"/>
  <c r="M460" i="27" s="1"/>
  <c r="J150" i="13"/>
  <c r="L150" i="13" s="1"/>
  <c r="J250" i="13"/>
  <c r="L250" i="13" s="1"/>
  <c r="J350" i="13"/>
  <c r="L350" i="13" s="1"/>
  <c r="J49" i="13"/>
  <c r="L49" i="13" s="1"/>
  <c r="J8" i="13"/>
  <c r="L8" i="13" s="1"/>
  <c r="M80" i="2"/>
  <c r="J120" i="13"/>
  <c r="L120" i="13" s="1"/>
  <c r="K179" i="27"/>
  <c r="M179" i="27" s="1"/>
  <c r="M211" i="2"/>
  <c r="J251" i="13"/>
  <c r="L251" i="13" s="1"/>
  <c r="K281" i="27"/>
  <c r="M281" i="27" s="1"/>
  <c r="M311" i="2"/>
  <c r="K381" i="27"/>
  <c r="M381" i="27" s="1"/>
  <c r="M411" i="2"/>
  <c r="K481" i="27"/>
  <c r="M481" i="27" s="1"/>
  <c r="J551" i="13"/>
  <c r="L551" i="13" s="1"/>
  <c r="K581" i="27"/>
  <c r="M581" i="27" s="1"/>
  <c r="M611" i="2"/>
  <c r="K681" i="27"/>
  <c r="M681" i="27" s="1"/>
  <c r="J81" i="13"/>
  <c r="L81" i="13" s="1"/>
  <c r="K111" i="27"/>
  <c r="M111" i="27" s="1"/>
  <c r="J212" i="13"/>
  <c r="L212" i="13" s="1"/>
  <c r="K242" i="27"/>
  <c r="M242" i="27" s="1"/>
  <c r="M272" i="2"/>
  <c r="J322" i="13"/>
  <c r="L322" i="13" s="1"/>
  <c r="K352" i="27"/>
  <c r="M352" i="27" s="1"/>
  <c r="J432" i="13"/>
  <c r="L432" i="13" s="1"/>
  <c r="K492" i="27"/>
  <c r="M492" i="27" s="1"/>
  <c r="J33" i="13"/>
  <c r="L33" i="13" s="1"/>
  <c r="K613" i="27"/>
  <c r="M613" i="27" s="1"/>
  <c r="K133" i="27"/>
  <c r="M133" i="27" s="1"/>
  <c r="J772" i="13"/>
  <c r="L772" i="13" s="1"/>
  <c r="J753" i="13"/>
  <c r="L753" i="13" s="1"/>
  <c r="K53" i="27"/>
  <c r="M53" i="27" s="1"/>
  <c r="M83" i="2"/>
  <c r="K244" i="27"/>
  <c r="M244" i="27" s="1"/>
  <c r="M314" i="2"/>
  <c r="J682" i="13"/>
  <c r="L682" i="13" s="1"/>
  <c r="J748" i="13"/>
  <c r="L748" i="13" s="1"/>
  <c r="K184" i="27"/>
  <c r="M184" i="27" s="1"/>
  <c r="M324" i="2"/>
  <c r="J444" i="13"/>
  <c r="L444" i="13" s="1"/>
  <c r="J135" i="13"/>
  <c r="L135" i="13" s="1"/>
  <c r="J734" i="13"/>
  <c r="L734" i="13" s="1"/>
  <c r="J774" i="13"/>
  <c r="L774" i="13" s="1"/>
  <c r="K22" i="27"/>
  <c r="M22" i="27" s="1"/>
  <c r="J104" i="13"/>
  <c r="L104" i="13" s="1"/>
  <c r="K169" i="27"/>
  <c r="M169" i="27" s="1"/>
  <c r="J245" i="13"/>
  <c r="L245" i="13" s="1"/>
  <c r="K275" i="27"/>
  <c r="M275" i="27" s="1"/>
  <c r="J345" i="13"/>
  <c r="L345" i="13" s="1"/>
  <c r="K375" i="27"/>
  <c r="M375" i="27" s="1"/>
  <c r="M405" i="2"/>
  <c r="J445" i="13"/>
  <c r="L445" i="13" s="1"/>
  <c r="K475" i="27"/>
  <c r="M475" i="27" s="1"/>
  <c r="K615" i="27"/>
  <c r="M615" i="27" s="1"/>
  <c r="J175" i="13"/>
  <c r="L175" i="13" s="1"/>
  <c r="K156" i="27"/>
  <c r="M156" i="27" s="1"/>
  <c r="J755" i="13"/>
  <c r="L755" i="13" s="1"/>
  <c r="K13" i="27"/>
  <c r="M13" i="27" s="1"/>
  <c r="K65" i="27"/>
  <c r="M65" i="27" s="1"/>
  <c r="M95" i="2"/>
  <c r="J216" i="13"/>
  <c r="L216" i="13" s="1"/>
  <c r="K246" i="27"/>
  <c r="M246" i="27" s="1"/>
  <c r="M276" i="2"/>
  <c r="J316" i="13"/>
  <c r="L316" i="13" s="1"/>
  <c r="K346" i="27"/>
  <c r="M346" i="27" s="1"/>
  <c r="M376" i="2"/>
  <c r="J416" i="13"/>
  <c r="L416" i="13" s="1"/>
  <c r="K446" i="27"/>
  <c r="M446" i="27" s="1"/>
  <c r="M476" i="2"/>
  <c r="K516" i="27"/>
  <c r="M516" i="27" s="1"/>
  <c r="J566" i="13"/>
  <c r="L566" i="13" s="1"/>
  <c r="K596" i="27"/>
  <c r="M596" i="27" s="1"/>
  <c r="M626" i="2"/>
  <c r="J666" i="13"/>
  <c r="L666" i="13" s="1"/>
  <c r="K7" i="27"/>
  <c r="M7" i="27" s="1"/>
  <c r="M109" i="2"/>
  <c r="J230" i="13"/>
  <c r="L230" i="13" s="1"/>
  <c r="K290" i="27"/>
  <c r="M290" i="27" s="1"/>
  <c r="M370" i="2"/>
  <c r="J470" i="13"/>
  <c r="L470" i="13" s="1"/>
  <c r="K540" i="27"/>
  <c r="M540" i="27" s="1"/>
  <c r="M600" i="2"/>
  <c r="J21" i="13"/>
  <c r="L21" i="13" s="1"/>
  <c r="J265" i="13"/>
  <c r="L265" i="13" s="1"/>
  <c r="J465" i="13"/>
  <c r="L465" i="13" s="1"/>
  <c r="J515" i="13"/>
  <c r="L515" i="13" s="1"/>
  <c r="J556" i="13"/>
  <c r="L556" i="13" s="1"/>
  <c r="K44" i="27"/>
  <c r="M44" i="27" s="1"/>
  <c r="M119" i="2"/>
  <c r="K467" i="27"/>
  <c r="M467" i="27" s="1"/>
  <c r="K537" i="27"/>
  <c r="M537" i="27" s="1"/>
  <c r="K607" i="27"/>
  <c r="M607" i="27" s="1"/>
  <c r="K677" i="27"/>
  <c r="M677" i="27" s="1"/>
  <c r="K57" i="27"/>
  <c r="M57" i="27" s="1"/>
  <c r="M87" i="2"/>
  <c r="K127" i="27"/>
  <c r="M127" i="27" s="1"/>
  <c r="J238" i="13"/>
  <c r="L238" i="13" s="1"/>
  <c r="K318" i="27"/>
  <c r="M318" i="27" s="1"/>
  <c r="J358" i="13"/>
  <c r="L358" i="13" s="1"/>
  <c r="M488" i="2"/>
  <c r="M528" i="2"/>
  <c r="J608" i="13"/>
  <c r="L608" i="13" s="1"/>
  <c r="K638" i="27"/>
  <c r="M638" i="27" s="1"/>
  <c r="K58" i="27"/>
  <c r="M58" i="27" s="1"/>
  <c r="M98" i="2"/>
  <c r="K159" i="27"/>
  <c r="M159" i="27" s="1"/>
  <c r="M209" i="2"/>
  <c r="M399" i="2"/>
  <c r="J149" i="13"/>
  <c r="L149" i="13" s="1"/>
  <c r="J279" i="13"/>
  <c r="L279" i="13" s="1"/>
  <c r="M389" i="2"/>
  <c r="K659" i="27"/>
  <c r="M659" i="27" s="1"/>
  <c r="K166" i="27"/>
  <c r="M166" i="27" s="1"/>
  <c r="J167" i="13"/>
  <c r="L167" i="13" s="1"/>
  <c r="M424" i="2"/>
  <c r="J29" i="13"/>
  <c r="L29" i="13" s="1"/>
  <c r="J781" i="13"/>
  <c r="L781" i="13" s="1"/>
  <c r="J220" i="13"/>
  <c r="L220" i="13" s="1"/>
  <c r="K49" i="27"/>
  <c r="M49" i="27" s="1"/>
  <c r="K8" i="27"/>
  <c r="M8" i="27" s="1"/>
  <c r="J90" i="13"/>
  <c r="L90" i="13" s="1"/>
  <c r="K120" i="27"/>
  <c r="M120" i="27" s="1"/>
  <c r="M179" i="2"/>
  <c r="J221" i="13"/>
  <c r="L221" i="13" s="1"/>
  <c r="K251" i="27"/>
  <c r="M251" i="27" s="1"/>
  <c r="J321" i="13"/>
  <c r="L321" i="13" s="1"/>
  <c r="K351" i="27"/>
  <c r="M351" i="27" s="1"/>
  <c r="J421" i="13"/>
  <c r="L421" i="13" s="1"/>
  <c r="K451" i="27"/>
  <c r="M451" i="27" s="1"/>
  <c r="J521" i="13"/>
  <c r="L521" i="13" s="1"/>
  <c r="K551" i="27"/>
  <c r="M551" i="27" s="1"/>
  <c r="M581" i="2"/>
  <c r="J621" i="13"/>
  <c r="L621" i="13" s="1"/>
  <c r="K651" i="27"/>
  <c r="M651" i="27" s="1"/>
  <c r="J9" i="13"/>
  <c r="L9" i="13" s="1"/>
  <c r="M62" i="2"/>
  <c r="J122" i="13"/>
  <c r="L122" i="13" s="1"/>
  <c r="J670" i="13"/>
  <c r="L670" i="13" s="1"/>
  <c r="K81" i="27"/>
  <c r="M81" i="27" s="1"/>
  <c r="M111" i="2"/>
  <c r="K212" i="27"/>
  <c r="M212" i="27" s="1"/>
  <c r="J292" i="13"/>
  <c r="L292" i="13" s="1"/>
  <c r="K322" i="27"/>
  <c r="M322" i="27" s="1"/>
  <c r="M352" i="2"/>
  <c r="J143" i="13"/>
  <c r="L143" i="13" s="1"/>
  <c r="J742" i="13"/>
  <c r="L742" i="13" s="1"/>
  <c r="K772" i="27"/>
  <c r="M772" i="27" s="1"/>
  <c r="K453" i="27"/>
  <c r="M453" i="27" s="1"/>
  <c r="J41" i="13"/>
  <c r="L41" i="13" s="1"/>
  <c r="K753" i="27"/>
  <c r="M753" i="27" s="1"/>
  <c r="J93" i="13"/>
  <c r="L93" i="13" s="1"/>
  <c r="K123" i="27"/>
  <c r="M123" i="27" s="1"/>
  <c r="M244" i="2"/>
  <c r="J642" i="13"/>
  <c r="L642" i="13" s="1"/>
  <c r="K444" i="27"/>
  <c r="M444" i="27" s="1"/>
  <c r="J564" i="13"/>
  <c r="L564" i="13" s="1"/>
  <c r="K654" i="27"/>
  <c r="M654" i="27" s="1"/>
  <c r="K734" i="27"/>
  <c r="M734" i="27" s="1"/>
  <c r="K774" i="27"/>
  <c r="M774" i="27" s="1"/>
  <c r="M22" i="2"/>
  <c r="K104" i="27"/>
  <c r="M104" i="27" s="1"/>
  <c r="M169" i="2"/>
  <c r="J215" i="13"/>
  <c r="L215" i="13" s="1"/>
  <c r="J315" i="13"/>
  <c r="L315" i="13" s="1"/>
  <c r="J415" i="13"/>
  <c r="L415" i="13" s="1"/>
  <c r="M475" i="2"/>
  <c r="J555" i="13"/>
  <c r="L555" i="13" s="1"/>
  <c r="K585" i="27"/>
  <c r="M585" i="27" s="1"/>
  <c r="K685" i="27"/>
  <c r="M685" i="27" s="1"/>
  <c r="K175" i="27"/>
  <c r="M175" i="27" s="1"/>
  <c r="J39" i="13"/>
  <c r="L39" i="13" s="1"/>
  <c r="K755" i="27"/>
  <c r="M755" i="27" s="1"/>
  <c r="J23" i="13"/>
  <c r="L23" i="13" s="1"/>
  <c r="M65" i="2"/>
  <c r="J105" i="13"/>
  <c r="L105" i="13" s="1"/>
  <c r="J172" i="13"/>
  <c r="L172" i="13" s="1"/>
  <c r="K216" i="27"/>
  <c r="M216" i="27" s="1"/>
  <c r="M246" i="2"/>
  <c r="J286" i="13"/>
  <c r="L286" i="13" s="1"/>
  <c r="K316" i="27"/>
  <c r="M316" i="27" s="1"/>
  <c r="M346" i="2"/>
  <c r="J386" i="13"/>
  <c r="L386" i="13" s="1"/>
  <c r="K416" i="27"/>
  <c r="M416" i="27" s="1"/>
  <c r="M446" i="2"/>
  <c r="J486" i="13"/>
  <c r="L486" i="13" s="1"/>
  <c r="J526" i="13"/>
  <c r="L526" i="13" s="1"/>
  <c r="K566" i="27"/>
  <c r="M566" i="27" s="1"/>
  <c r="M596" i="2"/>
  <c r="J636" i="13"/>
  <c r="L636" i="13" s="1"/>
  <c r="K666" i="27"/>
  <c r="M666" i="27" s="1"/>
  <c r="M7" i="2"/>
  <c r="J162" i="13"/>
  <c r="L162" i="13" s="1"/>
  <c r="K230" i="27"/>
  <c r="M230" i="27" s="1"/>
  <c r="M290" i="2"/>
  <c r="K470" i="27"/>
  <c r="M470" i="27" s="1"/>
  <c r="M540" i="2"/>
  <c r="K21" i="27"/>
  <c r="M21" i="27" s="1"/>
  <c r="K556" i="27"/>
  <c r="M556" i="27" s="1"/>
  <c r="J177" i="13"/>
  <c r="L177" i="13" s="1"/>
  <c r="K360" i="27"/>
  <c r="M360" i="27" s="1"/>
  <c r="J32" i="13"/>
  <c r="L32" i="13" s="1"/>
  <c r="M637" i="2"/>
  <c r="K17" i="27"/>
  <c r="M17" i="27" s="1"/>
  <c r="L497" i="2"/>
  <c r="L450" i="2"/>
  <c r="L377" i="2"/>
  <c r="L547" i="2"/>
  <c r="M137" i="2"/>
  <c r="M56" i="2"/>
  <c r="K126" i="27"/>
  <c r="M126" i="27" s="1"/>
  <c r="K197" i="27"/>
  <c r="M197" i="27" s="1"/>
  <c r="K267" i="27"/>
  <c r="M267" i="27" s="1"/>
  <c r="K337" i="27"/>
  <c r="M337" i="27" s="1"/>
  <c r="M367" i="2"/>
  <c r="J407" i="13"/>
  <c r="L407" i="13" s="1"/>
  <c r="K437" i="27"/>
  <c r="M437" i="27" s="1"/>
  <c r="M467" i="2"/>
  <c r="K507" i="27"/>
  <c r="M507" i="27" s="1"/>
  <c r="J577" i="13"/>
  <c r="L577" i="13" s="1"/>
  <c r="M17" i="2"/>
  <c r="L583" i="2"/>
  <c r="L439" i="2"/>
  <c r="L637" i="2"/>
  <c r="L218" i="2"/>
  <c r="L467" i="2"/>
  <c r="L398" i="2"/>
  <c r="L282" i="2"/>
  <c r="L523" i="2"/>
  <c r="L643" i="2"/>
  <c r="L617" i="2"/>
  <c r="L25" i="2"/>
  <c r="J57" i="13"/>
  <c r="L57" i="13" s="1"/>
  <c r="J147" i="13"/>
  <c r="L147" i="13" s="1"/>
  <c r="M14" i="2"/>
  <c r="J66" i="13"/>
  <c r="L66" i="13" s="1"/>
  <c r="K96" i="27"/>
  <c r="M96" i="27" s="1"/>
  <c r="M197" i="2"/>
  <c r="K307" i="27"/>
  <c r="M307" i="27" s="1"/>
  <c r="M337" i="2"/>
  <c r="J377" i="13"/>
  <c r="L377" i="13" s="1"/>
  <c r="K407" i="27"/>
  <c r="M407" i="27" s="1"/>
  <c r="M437" i="2"/>
  <c r="J477" i="13"/>
  <c r="L477" i="13" s="1"/>
  <c r="J547" i="13"/>
  <c r="L547" i="13" s="1"/>
  <c r="K577" i="27"/>
  <c r="M577" i="27" s="1"/>
  <c r="K647" i="27"/>
  <c r="M647" i="27" s="1"/>
  <c r="M677" i="2"/>
  <c r="M353" i="2"/>
  <c r="J207" i="13"/>
  <c r="L207" i="13" s="1"/>
  <c r="J148" i="13"/>
  <c r="L148" i="13" s="1"/>
  <c r="K15" i="27"/>
  <c r="M15" i="27" s="1"/>
  <c r="J97" i="13"/>
  <c r="L97" i="13" s="1"/>
  <c r="M127" i="2"/>
  <c r="J208" i="13"/>
  <c r="L208" i="13" s="1"/>
  <c r="K238" i="27"/>
  <c r="M238" i="27" s="1"/>
  <c r="M278" i="2"/>
  <c r="J328" i="13"/>
  <c r="L328" i="13" s="1"/>
  <c r="K358" i="27"/>
  <c r="M358" i="27" s="1"/>
  <c r="J398" i="13"/>
  <c r="L398" i="13" s="1"/>
  <c r="K428" i="27"/>
  <c r="M428" i="27" s="1"/>
  <c r="J498" i="13"/>
  <c r="L498" i="13" s="1"/>
  <c r="J538" i="13"/>
  <c r="L538" i="13" s="1"/>
  <c r="J578" i="13"/>
  <c r="L578" i="13" s="1"/>
  <c r="K608" i="27"/>
  <c r="M608" i="27" s="1"/>
  <c r="M638" i="2"/>
  <c r="J678" i="13"/>
  <c r="L678" i="13" s="1"/>
  <c r="M58" i="2"/>
  <c r="J108" i="13"/>
  <c r="L108" i="13" s="1"/>
  <c r="M159" i="2"/>
  <c r="J219" i="13"/>
  <c r="L219" i="13" s="1"/>
  <c r="K269" i="27"/>
  <c r="M269" i="27" s="1"/>
  <c r="M329" i="2"/>
  <c r="J419" i="13"/>
  <c r="L419" i="13" s="1"/>
  <c r="K479" i="27"/>
  <c r="M479" i="27" s="1"/>
  <c r="K559" i="27"/>
  <c r="M559" i="27" s="1"/>
  <c r="M629" i="2"/>
  <c r="J751" i="13"/>
  <c r="L751" i="13" s="1"/>
  <c r="J677" i="13"/>
  <c r="L677" i="13" s="1"/>
  <c r="J743" i="13"/>
  <c r="L743" i="13" s="1"/>
  <c r="K149" i="27"/>
  <c r="M149" i="27" s="1"/>
  <c r="J199" i="13"/>
  <c r="L199" i="13" s="1"/>
  <c r="K279" i="27"/>
  <c r="M279" i="27" s="1"/>
  <c r="M339" i="2"/>
  <c r="J409" i="13"/>
  <c r="L409" i="13" s="1"/>
  <c r="K469" i="27"/>
  <c r="M469" i="27" s="1"/>
  <c r="J549" i="13"/>
  <c r="L549" i="13" s="1"/>
  <c r="K599" i="27"/>
  <c r="M599" i="27" s="1"/>
  <c r="M659" i="2"/>
  <c r="M166" i="2"/>
  <c r="K167" i="27"/>
  <c r="M167" i="27" s="1"/>
  <c r="M334" i="2"/>
  <c r="M644" i="2"/>
  <c r="K29" i="27"/>
  <c r="M29" i="27" s="1"/>
  <c r="J690" i="13"/>
  <c r="L690" i="13" s="1"/>
  <c r="K781" i="27"/>
  <c r="M781" i="27" s="1"/>
  <c r="J190" i="13"/>
  <c r="L190" i="13" s="1"/>
  <c r="M49" i="2"/>
  <c r="M8" i="2"/>
  <c r="J60" i="13"/>
  <c r="L60" i="13" s="1"/>
  <c r="K90" i="27"/>
  <c r="M90" i="27" s="1"/>
  <c r="M120" i="2"/>
  <c r="J191" i="13"/>
  <c r="L191" i="13" s="1"/>
  <c r="K221" i="27"/>
  <c r="M221" i="27" s="1"/>
  <c r="M251" i="2"/>
  <c r="J291" i="13"/>
  <c r="L291" i="13" s="1"/>
  <c r="K321" i="27"/>
  <c r="M321" i="27" s="1"/>
  <c r="M351" i="2"/>
  <c r="J391" i="13"/>
  <c r="L391" i="13" s="1"/>
  <c r="K421" i="27"/>
  <c r="M421" i="27" s="1"/>
  <c r="M451" i="2"/>
  <c r="J491" i="13"/>
  <c r="L491" i="13" s="1"/>
  <c r="K521" i="27"/>
  <c r="M521" i="27" s="1"/>
  <c r="M551" i="2"/>
  <c r="J591" i="13"/>
  <c r="L591" i="13" s="1"/>
  <c r="K621" i="27"/>
  <c r="M621" i="27" s="1"/>
  <c r="M651" i="2"/>
  <c r="J691" i="13"/>
  <c r="L691" i="13" s="1"/>
  <c r="K9" i="27"/>
  <c r="M9" i="27" s="1"/>
  <c r="J72" i="13"/>
  <c r="L72" i="13" s="1"/>
  <c r="K503" i="27"/>
  <c r="M503" i="27" s="1"/>
  <c r="M593" i="2"/>
  <c r="J11" i="13"/>
  <c r="L11" i="13" s="1"/>
  <c r="J640" i="13"/>
  <c r="L640" i="13" s="1"/>
  <c r="J766" i="13"/>
  <c r="L766" i="13" s="1"/>
  <c r="K771" i="27"/>
  <c r="M771" i="27" s="1"/>
  <c r="J121" i="13"/>
  <c r="L121" i="13" s="1"/>
  <c r="K182" i="27"/>
  <c r="M182" i="27" s="1"/>
  <c r="M212" i="2"/>
  <c r="J252" i="13"/>
  <c r="L252" i="13" s="1"/>
  <c r="K292" i="27"/>
  <c r="M292" i="27" s="1"/>
  <c r="M322" i="2"/>
  <c r="J372" i="13"/>
  <c r="L372" i="13" s="1"/>
  <c r="K402" i="27"/>
  <c r="M402" i="27" s="1"/>
  <c r="M432" i="2"/>
  <c r="J542" i="13"/>
  <c r="L542" i="13" s="1"/>
  <c r="K642" i="27"/>
  <c r="M642" i="27" s="1"/>
  <c r="J653" i="13"/>
  <c r="L653" i="13" s="1"/>
  <c r="J182" i="13"/>
  <c r="L182" i="13" s="1"/>
  <c r="K143" i="27"/>
  <c r="M143" i="27" s="1"/>
  <c r="K742" i="27"/>
  <c r="M742" i="27" s="1"/>
  <c r="M453" i="2"/>
  <c r="K41" i="27"/>
  <c r="M41" i="27" s="1"/>
  <c r="J63" i="13"/>
  <c r="L63" i="13" s="1"/>
  <c r="K93" i="27"/>
  <c r="M93" i="27" s="1"/>
  <c r="M123" i="2"/>
  <c r="J254" i="13"/>
  <c r="L254" i="13" s="1"/>
  <c r="K344" i="27"/>
  <c r="M344" i="27" s="1"/>
  <c r="M434" i="2"/>
  <c r="K544" i="27"/>
  <c r="M544" i="27" s="1"/>
  <c r="J264" i="13"/>
  <c r="L264" i="13" s="1"/>
  <c r="K354" i="27"/>
  <c r="M354" i="27" s="1"/>
  <c r="K564" i="27"/>
  <c r="M564" i="27" s="1"/>
  <c r="M654" i="2"/>
  <c r="J145" i="13"/>
  <c r="L145" i="13" s="1"/>
  <c r="J35" i="13"/>
  <c r="L35" i="13" s="1"/>
  <c r="K74" i="27"/>
  <c r="M74" i="27" s="1"/>
  <c r="J185" i="13"/>
  <c r="L185" i="13" s="1"/>
  <c r="K215" i="27"/>
  <c r="M215" i="27" s="1"/>
  <c r="M245" i="2"/>
  <c r="J285" i="13"/>
  <c r="L285" i="13" s="1"/>
  <c r="K315" i="27"/>
  <c r="M315" i="27" s="1"/>
  <c r="J385" i="13"/>
  <c r="L385" i="13" s="1"/>
  <c r="K415" i="27"/>
  <c r="M415" i="27" s="1"/>
  <c r="J525" i="13"/>
  <c r="L525" i="13" s="1"/>
  <c r="K555" i="27"/>
  <c r="M555" i="27" s="1"/>
  <c r="M585" i="2"/>
  <c r="K655" i="27"/>
  <c r="M655" i="27" s="1"/>
  <c r="M175" i="2"/>
  <c r="K39" i="27"/>
  <c r="M39" i="27" s="1"/>
  <c r="K23" i="27"/>
  <c r="M23" i="27" s="1"/>
  <c r="J75" i="13"/>
  <c r="L75" i="13" s="1"/>
  <c r="K105" i="27"/>
  <c r="M105" i="27" s="1"/>
  <c r="K172" i="27"/>
  <c r="M172" i="27" s="1"/>
  <c r="M216" i="2"/>
  <c r="J256" i="13"/>
  <c r="L256" i="13" s="1"/>
  <c r="K286" i="27"/>
  <c r="M286" i="27" s="1"/>
  <c r="M316" i="2"/>
  <c r="J356" i="13"/>
  <c r="L356" i="13" s="1"/>
  <c r="K386" i="27"/>
  <c r="M386" i="27" s="1"/>
  <c r="M416" i="2"/>
  <c r="J456" i="13"/>
  <c r="L456" i="13" s="1"/>
  <c r="K486" i="27"/>
  <c r="M486" i="27" s="1"/>
  <c r="K526" i="27"/>
  <c r="M526" i="27" s="1"/>
  <c r="M566" i="2"/>
  <c r="J606" i="13"/>
  <c r="L606" i="13" s="1"/>
  <c r="K636" i="27"/>
  <c r="M636" i="27" s="1"/>
  <c r="M666" i="2"/>
  <c r="J59" i="13"/>
  <c r="L59" i="13" s="1"/>
  <c r="K162" i="27"/>
  <c r="M162" i="27" s="1"/>
  <c r="M230" i="2"/>
  <c r="J310" i="13"/>
  <c r="L310" i="13" s="1"/>
  <c r="K410" i="27"/>
  <c r="M410" i="27" s="1"/>
  <c r="M470" i="2"/>
  <c r="J560" i="13"/>
  <c r="L560" i="13" s="1"/>
  <c r="K620" i="27"/>
  <c r="M620" i="27" s="1"/>
  <c r="M21" i="2"/>
  <c r="J275" i="13"/>
  <c r="L275" i="13" s="1"/>
  <c r="J375" i="13"/>
  <c r="L375" i="13" s="1"/>
  <c r="J425" i="13"/>
  <c r="L425" i="13" s="1"/>
  <c r="M556" i="2"/>
  <c r="J69" i="13"/>
  <c r="L69" i="13" s="1"/>
  <c r="K177" i="27"/>
  <c r="M177" i="27" s="1"/>
  <c r="M360" i="2"/>
  <c r="K32" i="27"/>
  <c r="M32" i="27" s="1"/>
  <c r="K147" i="27"/>
  <c r="M147" i="27" s="1"/>
  <c r="K66" i="27"/>
  <c r="M66" i="27" s="1"/>
  <c r="K237" i="27"/>
  <c r="M237" i="27" s="1"/>
  <c r="J277" i="13"/>
  <c r="L277" i="13" s="1"/>
  <c r="J347" i="13"/>
  <c r="L347" i="13" s="1"/>
  <c r="K377" i="27"/>
  <c r="M377" i="27" s="1"/>
  <c r="K477" i="27"/>
  <c r="M477" i="27" s="1"/>
  <c r="J517" i="13"/>
  <c r="L517" i="13" s="1"/>
  <c r="K547" i="27"/>
  <c r="M547" i="27" s="1"/>
  <c r="K617" i="27"/>
  <c r="M617" i="27" s="1"/>
  <c r="M647" i="2"/>
  <c r="J557" i="13"/>
  <c r="L557" i="13" s="1"/>
  <c r="K148" i="27"/>
  <c r="M148" i="27" s="1"/>
  <c r="M15" i="2"/>
  <c r="J67" i="13"/>
  <c r="L67" i="13" s="1"/>
  <c r="K97" i="27"/>
  <c r="M97" i="27" s="1"/>
  <c r="M156" i="2"/>
  <c r="K208" i="27"/>
  <c r="M208" i="27" s="1"/>
  <c r="J248" i="13"/>
  <c r="L248" i="13" s="1"/>
  <c r="J288" i="13"/>
  <c r="L288" i="13" s="1"/>
  <c r="K328" i="27"/>
  <c r="M328" i="27" s="1"/>
  <c r="J368" i="13"/>
  <c r="L368" i="13" s="1"/>
  <c r="K398" i="27"/>
  <c r="M398" i="27" s="1"/>
  <c r="J468" i="13"/>
  <c r="L468" i="13" s="1"/>
  <c r="K498" i="27"/>
  <c r="M498" i="27" s="1"/>
  <c r="K538" i="27"/>
  <c r="M538" i="27" s="1"/>
  <c r="K578" i="27"/>
  <c r="M578" i="27" s="1"/>
  <c r="J648" i="13"/>
  <c r="L648" i="13" s="1"/>
  <c r="K678" i="27"/>
  <c r="M678" i="27" s="1"/>
  <c r="M108" i="2"/>
  <c r="J78" i="13"/>
  <c r="L78" i="13" s="1"/>
  <c r="K108" i="27"/>
  <c r="M108" i="27" s="1"/>
  <c r="J176" i="13"/>
  <c r="L176" i="13" s="1"/>
  <c r="K219" i="27"/>
  <c r="M219" i="27" s="1"/>
  <c r="J359" i="13"/>
  <c r="L359" i="13" s="1"/>
  <c r="K419" i="27"/>
  <c r="M419" i="27" s="1"/>
  <c r="M479" i="2"/>
  <c r="M559" i="2"/>
  <c r="J649" i="13"/>
  <c r="L649" i="13" s="1"/>
  <c r="K751" i="27"/>
  <c r="M751" i="27" s="1"/>
  <c r="M149" i="2"/>
  <c r="J6" i="13"/>
  <c r="L6" i="13" s="1"/>
  <c r="K199" i="27"/>
  <c r="M199" i="27" s="1"/>
  <c r="M279" i="2"/>
  <c r="J349" i="13"/>
  <c r="L349" i="13" s="1"/>
  <c r="K409" i="27"/>
  <c r="M409" i="27" s="1"/>
  <c r="M469" i="2"/>
  <c r="K549" i="27"/>
  <c r="M549" i="27" s="1"/>
  <c r="M599" i="2"/>
  <c r="J679" i="13"/>
  <c r="L679" i="13" s="1"/>
  <c r="M502" i="2"/>
  <c r="M167" i="2"/>
  <c r="M165" i="2"/>
  <c r="M29" i="2"/>
  <c r="K690" i="27"/>
  <c r="M690" i="27" s="1"/>
  <c r="J360" i="13"/>
  <c r="L360" i="13" s="1"/>
  <c r="J460" i="13"/>
  <c r="L460" i="13" s="1"/>
  <c r="J161" i="13"/>
  <c r="L161" i="13" s="1"/>
  <c r="J18" i="13"/>
  <c r="L18" i="13" s="1"/>
  <c r="K60" i="27"/>
  <c r="M60" i="27" s="1"/>
  <c r="M90" i="2"/>
  <c r="J130" i="13"/>
  <c r="L130" i="13" s="1"/>
  <c r="K191" i="27"/>
  <c r="M191" i="27" s="1"/>
  <c r="J261" i="13"/>
  <c r="L261" i="13" s="1"/>
  <c r="K291" i="27"/>
  <c r="M291" i="27" s="1"/>
  <c r="M321" i="2"/>
  <c r="J361" i="13"/>
  <c r="L361" i="13" s="1"/>
  <c r="K391" i="27"/>
  <c r="M391" i="27" s="1"/>
  <c r="J461" i="13"/>
  <c r="L461" i="13" s="1"/>
  <c r="K491" i="27"/>
  <c r="M491" i="27" s="1"/>
  <c r="M521" i="2"/>
  <c r="J561" i="13"/>
  <c r="L561" i="13" s="1"/>
  <c r="K591" i="27"/>
  <c r="M591" i="27" s="1"/>
  <c r="M621" i="2"/>
  <c r="J661" i="13"/>
  <c r="L661" i="13" s="1"/>
  <c r="K691" i="27"/>
  <c r="M691" i="27" s="1"/>
  <c r="M9" i="2"/>
  <c r="J20" i="13"/>
  <c r="L20" i="13" s="1"/>
  <c r="K72" i="27"/>
  <c r="M72" i="27" s="1"/>
  <c r="K11" i="27"/>
  <c r="M11" i="27" s="1"/>
  <c r="J736" i="13"/>
  <c r="L736" i="13" s="1"/>
  <c r="K152" i="27"/>
  <c r="M152" i="27" s="1"/>
  <c r="J91" i="13"/>
  <c r="L91" i="13" s="1"/>
  <c r="K121" i="27"/>
  <c r="M121" i="27" s="1"/>
  <c r="J222" i="13"/>
  <c r="L222" i="13" s="1"/>
  <c r="K252" i="27"/>
  <c r="M252" i="27" s="1"/>
  <c r="K372" i="27"/>
  <c r="M372" i="27" s="1"/>
  <c r="M402" i="2"/>
  <c r="K542" i="27"/>
  <c r="M542" i="27" s="1"/>
  <c r="J153" i="13"/>
  <c r="L153" i="13" s="1"/>
  <c r="J782" i="13"/>
  <c r="L782" i="13" s="1"/>
  <c r="J553" i="13"/>
  <c r="L553" i="13" s="1"/>
  <c r="K180" i="27"/>
  <c r="M180" i="27" s="1"/>
  <c r="K63" i="27"/>
  <c r="M63" i="27" s="1"/>
  <c r="M93" i="2"/>
  <c r="J652" i="13"/>
  <c r="L652" i="13" s="1"/>
  <c r="J692" i="13"/>
  <c r="L692" i="13" s="1"/>
  <c r="J474" i="13"/>
  <c r="L474" i="13" s="1"/>
  <c r="J744" i="13"/>
  <c r="L744" i="13" s="1"/>
  <c r="M13" i="2"/>
  <c r="K35" i="27"/>
  <c r="M35" i="27" s="1"/>
  <c r="J114" i="13"/>
  <c r="L114" i="13" s="1"/>
  <c r="K185" i="27"/>
  <c r="M185" i="27" s="1"/>
  <c r="J255" i="13"/>
  <c r="L255" i="13" s="1"/>
  <c r="K285" i="27"/>
  <c r="M285" i="27" s="1"/>
  <c r="M315" i="2"/>
  <c r="J355" i="13"/>
  <c r="L355" i="13" s="1"/>
  <c r="K385" i="27"/>
  <c r="M385" i="27" s="1"/>
  <c r="M415" i="2"/>
  <c r="J455" i="13"/>
  <c r="L455" i="13" s="1"/>
  <c r="K485" i="27"/>
  <c r="M485" i="27" s="1"/>
  <c r="K525" i="27"/>
  <c r="M525" i="27" s="1"/>
  <c r="M555" i="2"/>
  <c r="K625" i="27"/>
  <c r="M625" i="27" s="1"/>
  <c r="J136" i="13"/>
  <c r="L136" i="13" s="1"/>
  <c r="M39" i="2"/>
  <c r="J765" i="13"/>
  <c r="L765" i="13" s="1"/>
  <c r="J36" i="13"/>
  <c r="L36" i="13" s="1"/>
  <c r="K75" i="27"/>
  <c r="M75" i="27" s="1"/>
  <c r="J226" i="13"/>
  <c r="L226" i="13" s="1"/>
  <c r="K256" i="27"/>
  <c r="M256" i="27" s="1"/>
  <c r="M286" i="2"/>
  <c r="J326" i="13"/>
  <c r="L326" i="13" s="1"/>
  <c r="K356" i="27"/>
  <c r="M356" i="27" s="1"/>
  <c r="M386" i="2"/>
  <c r="J426" i="13"/>
  <c r="L426" i="13" s="1"/>
  <c r="K456" i="27"/>
  <c r="M456" i="27" s="1"/>
  <c r="M486" i="2"/>
  <c r="M526" i="2"/>
  <c r="J576" i="13"/>
  <c r="L576" i="13" s="1"/>
  <c r="K606" i="27"/>
  <c r="M606" i="27" s="1"/>
  <c r="M636" i="2"/>
  <c r="J676" i="13"/>
  <c r="L676" i="13" s="1"/>
  <c r="K59" i="27"/>
  <c r="M59" i="27" s="1"/>
  <c r="M162" i="2"/>
  <c r="J260" i="13"/>
  <c r="L260" i="13" s="1"/>
  <c r="K310" i="27"/>
  <c r="M310" i="27" s="1"/>
  <c r="M410" i="2"/>
  <c r="J500" i="13"/>
  <c r="L500" i="13" s="1"/>
  <c r="K560" i="27"/>
  <c r="M560" i="27" s="1"/>
  <c r="M620" i="2"/>
  <c r="J696" i="13"/>
  <c r="L696" i="13" s="1"/>
  <c r="K69" i="27"/>
  <c r="M69" i="27" s="1"/>
  <c r="M177" i="2"/>
  <c r="J390" i="13"/>
  <c r="L390" i="13" s="1"/>
  <c r="K67" i="27"/>
  <c r="M67" i="27" s="1"/>
  <c r="M97" i="2"/>
  <c r="K248" i="27"/>
  <c r="M248" i="27" s="1"/>
  <c r="K288" i="27"/>
  <c r="M288" i="27" s="1"/>
  <c r="M328" i="2"/>
  <c r="M398" i="2"/>
  <c r="J438" i="13"/>
  <c r="L438" i="13" s="1"/>
  <c r="M538" i="2"/>
  <c r="K648" i="27"/>
  <c r="M648" i="27" s="1"/>
  <c r="J16" i="13"/>
  <c r="L16" i="13" s="1"/>
  <c r="K78" i="27"/>
  <c r="M78" i="27" s="1"/>
  <c r="J687" i="13"/>
  <c r="L687" i="13" s="1"/>
  <c r="K6" i="27"/>
  <c r="M6" i="27" s="1"/>
  <c r="M199" i="2"/>
  <c r="J299" i="13"/>
  <c r="L299" i="13" s="1"/>
  <c r="K349" i="27"/>
  <c r="M349" i="27" s="1"/>
  <c r="M409" i="2"/>
  <c r="J619" i="13"/>
  <c r="L619" i="13" s="1"/>
  <c r="K679" i="27"/>
  <c r="M679" i="27" s="1"/>
  <c r="J584" i="13"/>
  <c r="L584" i="13" s="1"/>
  <c r="M690" i="2"/>
  <c r="J19" i="13"/>
  <c r="L19" i="13" s="1"/>
  <c r="J530" i="13"/>
  <c r="L530" i="13" s="1"/>
  <c r="K161" i="27"/>
  <c r="M161" i="27" s="1"/>
  <c r="K18" i="27"/>
  <c r="M18" i="27" s="1"/>
  <c r="M60" i="2"/>
  <c r="J100" i="13"/>
  <c r="L100" i="13" s="1"/>
  <c r="K130" i="27"/>
  <c r="M130" i="27" s="1"/>
  <c r="J231" i="13"/>
  <c r="L231" i="13" s="1"/>
  <c r="K261" i="27"/>
  <c r="M261" i="27" s="1"/>
  <c r="J331" i="13"/>
  <c r="L331" i="13" s="1"/>
  <c r="K561" i="27"/>
  <c r="M561" i="27" s="1"/>
  <c r="M591" i="2"/>
  <c r="K661" i="27"/>
  <c r="M661" i="27" s="1"/>
  <c r="M691" i="2"/>
  <c r="M11" i="2"/>
  <c r="J46" i="13"/>
  <c r="L46" i="13" s="1"/>
  <c r="K91" i="27"/>
  <c r="M91" i="27" s="1"/>
  <c r="J302" i="13"/>
  <c r="L302" i="13" s="1"/>
  <c r="K332" i="27"/>
  <c r="M332" i="27" s="1"/>
  <c r="J412" i="13"/>
  <c r="L412" i="13" s="1"/>
  <c r="K452" i="27"/>
  <c r="M452" i="27" s="1"/>
  <c r="J402" i="13"/>
  <c r="L402" i="13" s="1"/>
  <c r="K153" i="27"/>
  <c r="M153" i="27" s="1"/>
  <c r="J752" i="13"/>
  <c r="L752" i="13" s="1"/>
  <c r="K782" i="27"/>
  <c r="M782" i="27" s="1"/>
  <c r="K553" i="27"/>
  <c r="M553" i="27" s="1"/>
  <c r="M180" i="2"/>
  <c r="K773" i="27"/>
  <c r="M773" i="27" s="1"/>
  <c r="J103" i="13"/>
  <c r="L103" i="13" s="1"/>
  <c r="M254" i="2"/>
  <c r="K454" i="27"/>
  <c r="M454" i="27" s="1"/>
  <c r="J768" i="13"/>
  <c r="L768" i="13" s="1"/>
  <c r="M264" i="2"/>
  <c r="K474" i="27"/>
  <c r="M474" i="27" s="1"/>
  <c r="J594" i="13"/>
  <c r="L594" i="13" s="1"/>
  <c r="K684" i="27"/>
  <c r="M684" i="27" s="1"/>
  <c r="J155" i="13"/>
  <c r="L155" i="13" s="1"/>
  <c r="K744" i="27"/>
  <c r="M744" i="27" s="1"/>
  <c r="J84" i="13"/>
  <c r="L84" i="13" s="1"/>
  <c r="K114" i="27"/>
  <c r="M114" i="27" s="1"/>
  <c r="J225" i="13"/>
  <c r="L225" i="13" s="1"/>
  <c r="K255" i="27"/>
  <c r="M255" i="27" s="1"/>
  <c r="J325" i="13"/>
  <c r="L325" i="13" s="1"/>
  <c r="K355" i="27"/>
  <c r="M355" i="27" s="1"/>
  <c r="M385" i="2"/>
  <c r="K455" i="27"/>
  <c r="M455" i="27" s="1"/>
  <c r="J565" i="13"/>
  <c r="L565" i="13" s="1"/>
  <c r="K595" i="27"/>
  <c r="M595" i="27" s="1"/>
  <c r="J665" i="13"/>
  <c r="L665" i="13" s="1"/>
  <c r="K695" i="27"/>
  <c r="M695" i="27" s="1"/>
  <c r="K136" i="27"/>
  <c r="M136" i="27" s="1"/>
  <c r="J735" i="13"/>
  <c r="L735" i="13" s="1"/>
  <c r="K765" i="27"/>
  <c r="M765" i="27" s="1"/>
  <c r="K36" i="27"/>
  <c r="M36" i="27" s="1"/>
  <c r="J115" i="13"/>
  <c r="L115" i="13" s="1"/>
  <c r="J186" i="13"/>
  <c r="L186" i="13" s="1"/>
  <c r="K226" i="27"/>
  <c r="M226" i="27" s="1"/>
  <c r="M256" i="2"/>
  <c r="J296" i="13"/>
  <c r="L296" i="13" s="1"/>
  <c r="K326" i="27"/>
  <c r="M326" i="27" s="1"/>
  <c r="M356" i="2"/>
  <c r="J396" i="13"/>
  <c r="L396" i="13" s="1"/>
  <c r="K426" i="27"/>
  <c r="M426" i="27" s="1"/>
  <c r="J496" i="13"/>
  <c r="L496" i="13" s="1"/>
  <c r="J536" i="13"/>
  <c r="L536" i="13" s="1"/>
  <c r="K576" i="27"/>
  <c r="M576" i="27" s="1"/>
  <c r="M606" i="2"/>
  <c r="J646" i="13"/>
  <c r="L646" i="13" s="1"/>
  <c r="K676" i="27"/>
  <c r="M676" i="27" s="1"/>
  <c r="M59" i="2"/>
  <c r="J200" i="13"/>
  <c r="L200" i="13" s="1"/>
  <c r="K260" i="27"/>
  <c r="M260" i="27" s="1"/>
  <c r="M310" i="2"/>
  <c r="J420" i="13"/>
  <c r="L420" i="13" s="1"/>
  <c r="K500" i="27"/>
  <c r="M500" i="27" s="1"/>
  <c r="M560" i="2"/>
  <c r="J650" i="13"/>
  <c r="L650" i="13" s="1"/>
  <c r="J335" i="13"/>
  <c r="L335" i="13" s="1"/>
  <c r="J485" i="13"/>
  <c r="L485" i="13" s="1"/>
  <c r="K696" i="27"/>
  <c r="M696" i="27" s="1"/>
  <c r="M69" i="2"/>
  <c r="J240" i="13"/>
  <c r="L240" i="13" s="1"/>
  <c r="K390" i="27"/>
  <c r="M390" i="27" s="1"/>
  <c r="J106" i="13"/>
  <c r="L106" i="13" s="1"/>
  <c r="K277" i="27"/>
  <c r="M277" i="27" s="1"/>
  <c r="K347" i="27"/>
  <c r="M347" i="27" s="1"/>
  <c r="J587" i="13"/>
  <c r="L587" i="13" s="1"/>
  <c r="K687" i="27"/>
  <c r="M687" i="27" s="1"/>
  <c r="J157" i="13"/>
  <c r="L157" i="13" s="1"/>
  <c r="M23" i="2"/>
  <c r="M24" i="2"/>
  <c r="J76" i="13"/>
  <c r="L76" i="13" s="1"/>
  <c r="K106" i="27"/>
  <c r="M106" i="27" s="1"/>
  <c r="M207" i="2"/>
  <c r="J247" i="13"/>
  <c r="L247" i="13" s="1"/>
  <c r="M277" i="2"/>
  <c r="K317" i="27"/>
  <c r="M317" i="27" s="1"/>
  <c r="M347" i="2"/>
  <c r="J387" i="13"/>
  <c r="L387" i="13" s="1"/>
  <c r="K417" i="27"/>
  <c r="M417" i="27" s="1"/>
  <c r="M447" i="2"/>
  <c r="M517" i="2"/>
  <c r="K587" i="27"/>
  <c r="M587" i="27" s="1"/>
  <c r="K657" i="27"/>
  <c r="M657" i="27" s="1"/>
  <c r="J307" i="13"/>
  <c r="L307" i="13" s="1"/>
  <c r="J447" i="13"/>
  <c r="L447" i="13" s="1"/>
  <c r="J487" i="13"/>
  <c r="L487" i="13" s="1"/>
  <c r="J527" i="13"/>
  <c r="L527" i="13" s="1"/>
  <c r="J218" i="13"/>
  <c r="L218" i="13" s="1"/>
  <c r="J258" i="13"/>
  <c r="L258" i="13" s="1"/>
  <c r="J298" i="13"/>
  <c r="L298" i="13" s="1"/>
  <c r="J338" i="13"/>
  <c r="L338" i="13" s="1"/>
  <c r="J408" i="13"/>
  <c r="L408" i="13" s="1"/>
  <c r="K438" i="27"/>
  <c r="M438" i="27" s="1"/>
  <c r="K508" i="27"/>
  <c r="M508" i="27" s="1"/>
  <c r="J548" i="13"/>
  <c r="L548" i="13" s="1"/>
  <c r="J588" i="13"/>
  <c r="L588" i="13" s="1"/>
  <c r="K618" i="27"/>
  <c r="M618" i="27" s="1"/>
  <c r="M648" i="2"/>
  <c r="J688" i="13"/>
  <c r="L688" i="13" s="1"/>
  <c r="K16" i="27"/>
  <c r="M16" i="27" s="1"/>
  <c r="M78" i="2"/>
  <c r="K118" i="27"/>
  <c r="M118" i="27" s="1"/>
  <c r="M176" i="2"/>
  <c r="J229" i="13"/>
  <c r="L229" i="13" s="1"/>
  <c r="J439" i="13"/>
  <c r="L439" i="13" s="1"/>
  <c r="J647" i="13"/>
  <c r="L647" i="13" s="1"/>
  <c r="J168" i="13"/>
  <c r="L168" i="13" s="1"/>
  <c r="M6" i="2"/>
  <c r="J239" i="13"/>
  <c r="L239" i="13" s="1"/>
  <c r="K299" i="27"/>
  <c r="M299" i="27" s="1"/>
  <c r="M349" i="2"/>
  <c r="J429" i="13"/>
  <c r="L429" i="13" s="1"/>
  <c r="K489" i="27"/>
  <c r="M489" i="27" s="1"/>
  <c r="J569" i="13"/>
  <c r="L569" i="13" s="1"/>
  <c r="K619" i="27"/>
  <c r="M619" i="27" s="1"/>
  <c r="M679" i="2"/>
  <c r="M463" i="2"/>
  <c r="K584" i="27"/>
  <c r="M584" i="27" s="1"/>
  <c r="M674" i="2"/>
  <c r="K140" i="27"/>
  <c r="M140" i="27" s="1"/>
  <c r="K19" i="27"/>
  <c r="M19" i="27" s="1"/>
  <c r="M161" i="2"/>
  <c r="M18" i="2"/>
  <c r="J70" i="13"/>
  <c r="L70" i="13" s="1"/>
  <c r="K100" i="27"/>
  <c r="M100" i="27" s="1"/>
  <c r="M130" i="2"/>
  <c r="J201" i="13"/>
  <c r="L201" i="13" s="1"/>
  <c r="K231" i="27"/>
  <c r="M231" i="27" s="1"/>
  <c r="M261" i="2"/>
  <c r="J301" i="13"/>
  <c r="L301" i="13" s="1"/>
  <c r="K331" i="27"/>
  <c r="M331" i="27" s="1"/>
  <c r="M361" i="2"/>
  <c r="J401" i="13"/>
  <c r="L401" i="13" s="1"/>
  <c r="K431" i="27"/>
  <c r="M431" i="27" s="1"/>
  <c r="M461" i="2"/>
  <c r="J501" i="13"/>
  <c r="L501" i="13" s="1"/>
  <c r="K531" i="27"/>
  <c r="M531" i="27" s="1"/>
  <c r="M561" i="2"/>
  <c r="J601" i="13"/>
  <c r="L601" i="13" s="1"/>
  <c r="K631" i="27"/>
  <c r="M631" i="27" s="1"/>
  <c r="M661" i="2"/>
  <c r="J701" i="13"/>
  <c r="L701" i="13" s="1"/>
  <c r="M20" i="2"/>
  <c r="J92" i="13"/>
  <c r="L92" i="13" s="1"/>
  <c r="J48" i="13"/>
  <c r="L48" i="13" s="1"/>
  <c r="K46" i="27"/>
  <c r="M46" i="27" s="1"/>
  <c r="M91" i="2"/>
  <c r="J131" i="13"/>
  <c r="L131" i="13" s="1"/>
  <c r="K192" i="27"/>
  <c r="M192" i="27" s="1"/>
  <c r="J262" i="13"/>
  <c r="L262" i="13" s="1"/>
  <c r="K302" i="27"/>
  <c r="M302" i="27" s="1"/>
  <c r="M332" i="2"/>
  <c r="J382" i="13"/>
  <c r="L382" i="13" s="1"/>
  <c r="K412" i="27"/>
  <c r="M412" i="27" s="1"/>
  <c r="K682" i="27"/>
  <c r="M682" i="27" s="1"/>
  <c r="M433" i="2"/>
  <c r="J152" i="13"/>
  <c r="L152" i="13" s="1"/>
  <c r="J362" i="13"/>
  <c r="L362" i="13" s="1"/>
  <c r="J442" i="13"/>
  <c r="L442" i="13" s="1"/>
  <c r="J482" i="13"/>
  <c r="L482" i="13" s="1"/>
  <c r="J572" i="13"/>
  <c r="L572" i="13" s="1"/>
  <c r="J47" i="13"/>
  <c r="L47" i="13" s="1"/>
  <c r="K752" i="27"/>
  <c r="M752" i="27" s="1"/>
  <c r="M553" i="2"/>
  <c r="K733" i="27"/>
  <c r="M733" i="27" s="1"/>
  <c r="J73" i="13"/>
  <c r="L73" i="13" s="1"/>
  <c r="K103" i="27"/>
  <c r="M103" i="27" s="1"/>
  <c r="K194" i="27"/>
  <c r="M194" i="27" s="1"/>
  <c r="M224" i="2"/>
  <c r="K374" i="27"/>
  <c r="M374" i="27" s="1"/>
  <c r="M454" i="2"/>
  <c r="K574" i="27"/>
  <c r="M574" i="27" s="1"/>
  <c r="M664" i="2"/>
  <c r="J662" i="13"/>
  <c r="L662" i="13" s="1"/>
  <c r="J294" i="13"/>
  <c r="L294" i="13" s="1"/>
  <c r="K384" i="27"/>
  <c r="M384" i="27" s="1"/>
  <c r="K594" i="27"/>
  <c r="M594" i="27" s="1"/>
  <c r="M684" i="2"/>
  <c r="J585" i="13"/>
  <c r="L585" i="13" s="1"/>
  <c r="J685" i="13"/>
  <c r="L685" i="13" s="1"/>
  <c r="K155" i="27"/>
  <c r="M155" i="27" s="1"/>
  <c r="J754" i="13"/>
  <c r="L754" i="13" s="1"/>
  <c r="J54" i="13"/>
  <c r="L54" i="13" s="1"/>
  <c r="K84" i="27"/>
  <c r="M84" i="27" s="1"/>
  <c r="J195" i="13"/>
  <c r="L195" i="13" s="1"/>
  <c r="K225" i="27"/>
  <c r="M225" i="27" s="1"/>
  <c r="J295" i="13"/>
  <c r="L295" i="13" s="1"/>
  <c r="K325" i="27"/>
  <c r="M325" i="27" s="1"/>
  <c r="J395" i="13"/>
  <c r="L395" i="13" s="1"/>
  <c r="K425" i="27"/>
  <c r="M425" i="27" s="1"/>
  <c r="J535" i="13"/>
  <c r="L535" i="13" s="1"/>
  <c r="K565" i="27"/>
  <c r="M565" i="27" s="1"/>
  <c r="M595" i="2"/>
  <c r="J635" i="13"/>
  <c r="L635" i="13" s="1"/>
  <c r="K665" i="27"/>
  <c r="M665" i="27" s="1"/>
  <c r="M136" i="2"/>
  <c r="K735" i="27"/>
  <c r="M735" i="27" s="1"/>
  <c r="M36" i="2"/>
  <c r="J85" i="13"/>
  <c r="L85" i="13" s="1"/>
  <c r="K115" i="27"/>
  <c r="M115" i="27" s="1"/>
  <c r="K186" i="27"/>
  <c r="M186" i="27" s="1"/>
  <c r="M226" i="2"/>
  <c r="J266" i="13"/>
  <c r="L266" i="13" s="1"/>
  <c r="K296" i="27"/>
  <c r="M296" i="27" s="1"/>
  <c r="M326" i="2"/>
  <c r="J366" i="13"/>
  <c r="L366" i="13" s="1"/>
  <c r="K396" i="27"/>
  <c r="M396" i="27" s="1"/>
  <c r="M426" i="2"/>
  <c r="J466" i="13"/>
  <c r="L466" i="13" s="1"/>
  <c r="K496" i="27"/>
  <c r="M496" i="27" s="1"/>
  <c r="K536" i="27"/>
  <c r="M536" i="27" s="1"/>
  <c r="M576" i="2"/>
  <c r="J616" i="13"/>
  <c r="L616" i="13" s="1"/>
  <c r="K646" i="27"/>
  <c r="M646" i="27" s="1"/>
  <c r="M676" i="2"/>
  <c r="J79" i="13"/>
  <c r="L79" i="13" s="1"/>
  <c r="K200" i="27"/>
  <c r="M200" i="27" s="1"/>
  <c r="M260" i="2"/>
  <c r="J340" i="13"/>
  <c r="L340" i="13" s="1"/>
  <c r="K420" i="27"/>
  <c r="M420" i="27" s="1"/>
  <c r="M500" i="2"/>
  <c r="K650" i="27"/>
  <c r="M650" i="27" s="1"/>
  <c r="M696" i="2"/>
  <c r="J89" i="13"/>
  <c r="L89" i="13" s="1"/>
  <c r="K240" i="27"/>
  <c r="M240" i="27" s="1"/>
  <c r="M390" i="2"/>
  <c r="L562" i="2"/>
  <c r="L462" i="2"/>
  <c r="L237" i="2"/>
  <c r="L99" i="2"/>
  <c r="L66" i="2"/>
  <c r="J77" i="13"/>
  <c r="L77" i="13" s="1"/>
  <c r="K157" i="27"/>
  <c r="M157" i="27" s="1"/>
  <c r="M298" i="2"/>
  <c r="J37" i="13"/>
  <c r="L37" i="13" s="1"/>
  <c r="K76" i="27"/>
  <c r="M76" i="27" s="1"/>
  <c r="M106" i="2"/>
  <c r="J217" i="13"/>
  <c r="L217" i="13" s="1"/>
  <c r="K247" i="27"/>
  <c r="M247" i="27" s="1"/>
  <c r="J287" i="13"/>
  <c r="L287" i="13" s="1"/>
  <c r="J357" i="13"/>
  <c r="L357" i="13" s="1"/>
  <c r="K387" i="27"/>
  <c r="M387" i="27" s="1"/>
  <c r="J457" i="13"/>
  <c r="L457" i="13" s="1"/>
  <c r="K487" i="27"/>
  <c r="M487" i="27" s="1"/>
  <c r="K557" i="27"/>
  <c r="M557" i="27" s="1"/>
  <c r="M587" i="2"/>
  <c r="K627" i="27"/>
  <c r="M627" i="27" s="1"/>
  <c r="K158" i="27"/>
  <c r="M158" i="27" s="1"/>
  <c r="M25" i="2"/>
  <c r="K107" i="27"/>
  <c r="M107" i="27" s="1"/>
  <c r="K218" i="27"/>
  <c r="M218" i="27" s="1"/>
  <c r="K258" i="27"/>
  <c r="M258" i="27" s="1"/>
  <c r="K298" i="27"/>
  <c r="M298" i="27" s="1"/>
  <c r="K338" i="27"/>
  <c r="M338" i="27" s="1"/>
  <c r="J378" i="13"/>
  <c r="L378" i="13" s="1"/>
  <c r="K408" i="27"/>
  <c r="M408" i="27" s="1"/>
  <c r="M438" i="2"/>
  <c r="J478" i="13"/>
  <c r="L478" i="13" s="1"/>
  <c r="K548" i="27"/>
  <c r="M548" i="27" s="1"/>
  <c r="K588" i="27"/>
  <c r="M588" i="27" s="1"/>
  <c r="M618" i="2"/>
  <c r="K688" i="27"/>
  <c r="M688" i="27" s="1"/>
  <c r="M16" i="2"/>
  <c r="J88" i="13"/>
  <c r="L88" i="13" s="1"/>
  <c r="M289" i="2"/>
  <c r="J379" i="13"/>
  <c r="L379" i="13" s="1"/>
  <c r="J519" i="13"/>
  <c r="L519" i="13" s="1"/>
  <c r="M589" i="2"/>
  <c r="J617" i="13"/>
  <c r="L617" i="13" s="1"/>
  <c r="J763" i="13"/>
  <c r="L763" i="13" s="1"/>
  <c r="K168" i="27"/>
  <c r="M168" i="27" s="1"/>
  <c r="K239" i="27"/>
  <c r="M239" i="27" s="1"/>
  <c r="M299" i="2"/>
  <c r="J369" i="13"/>
  <c r="L369" i="13" s="1"/>
  <c r="K429" i="27"/>
  <c r="M429" i="27" s="1"/>
  <c r="M489" i="2"/>
  <c r="K569" i="27"/>
  <c r="M569" i="27" s="1"/>
  <c r="M383" i="2"/>
  <c r="M584" i="2"/>
  <c r="J570" i="13"/>
  <c r="L570" i="13" s="1"/>
  <c r="J141" i="13"/>
  <c r="L141" i="13" s="1"/>
  <c r="J28" i="13"/>
  <c r="L28" i="13" s="1"/>
  <c r="K70" i="27"/>
  <c r="M70" i="27" s="1"/>
  <c r="M100" i="2"/>
  <c r="K201" i="27"/>
  <c r="M201" i="27" s="1"/>
  <c r="J271" i="13"/>
  <c r="L271" i="13" s="1"/>
  <c r="K301" i="27"/>
  <c r="M301" i="27" s="1"/>
  <c r="M331" i="2"/>
  <c r="J371" i="13"/>
  <c r="L371" i="13" s="1"/>
  <c r="K401" i="27"/>
  <c r="M401" i="27" s="1"/>
  <c r="J471" i="13"/>
  <c r="L471" i="13" s="1"/>
  <c r="K501" i="27"/>
  <c r="M501" i="27" s="1"/>
  <c r="M531" i="2"/>
  <c r="J571" i="13"/>
  <c r="L571" i="13" s="1"/>
  <c r="K601" i="27"/>
  <c r="M601" i="27" s="1"/>
  <c r="M631" i="2"/>
  <c r="J671" i="13"/>
  <c r="L671" i="13" s="1"/>
  <c r="K701" i="27"/>
  <c r="M701" i="27" s="1"/>
  <c r="J52" i="13"/>
  <c r="L52" i="13" s="1"/>
  <c r="K92" i="27"/>
  <c r="M92" i="27" s="1"/>
  <c r="J620" i="13"/>
  <c r="L620" i="13" s="1"/>
  <c r="K48" i="27"/>
  <c r="M48" i="27" s="1"/>
  <c r="J101" i="13"/>
  <c r="L101" i="13" s="1"/>
  <c r="K131" i="27"/>
  <c r="M131" i="27" s="1"/>
  <c r="J232" i="13"/>
  <c r="L232" i="13" s="1"/>
  <c r="K262" i="27"/>
  <c r="M262" i="27" s="1"/>
  <c r="J342" i="13"/>
  <c r="L342" i="13" s="1"/>
  <c r="K382" i="27"/>
  <c r="M382" i="27" s="1"/>
  <c r="M412" i="2"/>
  <c r="J472" i="13"/>
  <c r="L472" i="13" s="1"/>
  <c r="K582" i="27"/>
  <c r="M582" i="27" s="1"/>
  <c r="M682" i="2"/>
  <c r="J181" i="13"/>
  <c r="L181" i="13" s="1"/>
  <c r="K47" i="27"/>
  <c r="M47" i="27" s="1"/>
  <c r="K73" i="27"/>
  <c r="M73" i="27" s="1"/>
  <c r="M194" i="2"/>
  <c r="K284" i="27"/>
  <c r="M284" i="27" s="1"/>
  <c r="M574" i="2"/>
  <c r="J702" i="13"/>
  <c r="L702" i="13" s="1"/>
  <c r="K294" i="27"/>
  <c r="M294" i="27" s="1"/>
  <c r="J504" i="13"/>
  <c r="L504" i="13" s="1"/>
  <c r="M594" i="2"/>
  <c r="K754" i="27"/>
  <c r="M754" i="27" s="1"/>
  <c r="J12" i="13"/>
  <c r="L12" i="13" s="1"/>
  <c r="K54" i="27"/>
  <c r="M54" i="27" s="1"/>
  <c r="J124" i="13"/>
  <c r="L124" i="13" s="1"/>
  <c r="M225" i="2"/>
  <c r="M325" i="2"/>
  <c r="J365" i="13"/>
  <c r="L365" i="13" s="1"/>
  <c r="K535" i="27"/>
  <c r="M535" i="27" s="1"/>
  <c r="M565" i="2"/>
  <c r="K635" i="27"/>
  <c r="M635" i="27" s="1"/>
  <c r="J3" i="13"/>
  <c r="L3" i="13" s="1"/>
  <c r="J146" i="13"/>
  <c r="L146" i="13" s="1"/>
  <c r="J775" i="13"/>
  <c r="L775" i="13" s="1"/>
  <c r="K85" i="27"/>
  <c r="M85" i="27" s="1"/>
  <c r="M186" i="2"/>
  <c r="J236" i="13"/>
  <c r="L236" i="13" s="1"/>
  <c r="K266" i="27"/>
  <c r="M266" i="27" s="1"/>
  <c r="J336" i="13"/>
  <c r="L336" i="13" s="1"/>
  <c r="K366" i="27"/>
  <c r="M366" i="27" s="1"/>
  <c r="M396" i="2"/>
  <c r="J436" i="13"/>
  <c r="L436" i="13" s="1"/>
  <c r="K466" i="27"/>
  <c r="M466" i="27" s="1"/>
  <c r="M496" i="2"/>
  <c r="M536" i="2"/>
  <c r="K616" i="27"/>
  <c r="M616" i="27" s="1"/>
  <c r="M646" i="2"/>
  <c r="J686" i="13"/>
  <c r="L686" i="13" s="1"/>
  <c r="K79" i="27"/>
  <c r="M79" i="27" s="1"/>
  <c r="M200" i="2"/>
  <c r="J270" i="13"/>
  <c r="L270" i="13" s="1"/>
  <c r="K340" i="27"/>
  <c r="M340" i="27" s="1"/>
  <c r="M420" i="2"/>
  <c r="J520" i="13"/>
  <c r="L520" i="13" s="1"/>
  <c r="K580" i="27"/>
  <c r="M580" i="27" s="1"/>
  <c r="M650" i="2"/>
  <c r="J27" i="13"/>
  <c r="L27" i="13" s="1"/>
  <c r="K89" i="27"/>
  <c r="M89" i="27" s="1"/>
  <c r="M240" i="2"/>
  <c r="K77" i="27"/>
  <c r="M77" i="27" s="1"/>
  <c r="J117" i="13"/>
  <c r="L117" i="13" s="1"/>
  <c r="K478" i="27"/>
  <c r="M478" i="27" s="1"/>
  <c r="J518" i="13"/>
  <c r="L518" i="13" s="1"/>
  <c r="J628" i="13"/>
  <c r="L628" i="13" s="1"/>
  <c r="M688" i="2"/>
  <c r="K88" i="27"/>
  <c r="M88" i="27" s="1"/>
  <c r="K763" i="27"/>
  <c r="M763" i="27" s="1"/>
  <c r="J697" i="13"/>
  <c r="L697" i="13" s="1"/>
  <c r="M239" i="2"/>
  <c r="J319" i="13"/>
  <c r="L319" i="13" s="1"/>
  <c r="K369" i="27"/>
  <c r="M369" i="27" s="1"/>
  <c r="J639" i="13"/>
  <c r="L639" i="13" s="1"/>
  <c r="M293" i="2"/>
  <c r="K150" i="27"/>
  <c r="M150" i="27" s="1"/>
  <c r="J140" i="13"/>
  <c r="L140" i="13" s="1"/>
  <c r="J440" i="13"/>
  <c r="L440" i="13" s="1"/>
  <c r="J540" i="13"/>
  <c r="L540" i="13" s="1"/>
  <c r="K141" i="27"/>
  <c r="M141" i="27" s="1"/>
  <c r="K28" i="27"/>
  <c r="M28" i="27" s="1"/>
  <c r="M70" i="2"/>
  <c r="J110" i="13"/>
  <c r="L110" i="13" s="1"/>
  <c r="M201" i="2"/>
  <c r="J241" i="13"/>
  <c r="L241" i="13" s="1"/>
  <c r="K271" i="27"/>
  <c r="M271" i="27" s="1"/>
  <c r="M301" i="2"/>
  <c r="J341" i="13"/>
  <c r="L341" i="13" s="1"/>
  <c r="K371" i="27"/>
  <c r="M371" i="27" s="1"/>
  <c r="M401" i="2"/>
  <c r="J441" i="13"/>
  <c r="L441" i="13" s="1"/>
  <c r="K471" i="27"/>
  <c r="M471" i="27" s="1"/>
  <c r="M501" i="2"/>
  <c r="J541" i="13"/>
  <c r="L541" i="13" s="1"/>
  <c r="K571" i="27"/>
  <c r="M571" i="27" s="1"/>
  <c r="M601" i="2"/>
  <c r="J641" i="13"/>
  <c r="L641" i="13" s="1"/>
  <c r="K671" i="27"/>
  <c r="M671" i="27" s="1"/>
  <c r="J62" i="13"/>
  <c r="L62" i="13" s="1"/>
  <c r="M48" i="2"/>
  <c r="J71" i="13"/>
  <c r="L71" i="13" s="1"/>
  <c r="K101" i="27"/>
  <c r="M101" i="27" s="1"/>
  <c r="M131" i="2"/>
  <c r="J202" i="13"/>
  <c r="L202" i="13" s="1"/>
  <c r="J312" i="13"/>
  <c r="L312" i="13" s="1"/>
  <c r="K342" i="27"/>
  <c r="M342" i="27" s="1"/>
  <c r="J422" i="13"/>
  <c r="L422" i="13" s="1"/>
  <c r="K472" i="27"/>
  <c r="M472" i="27" s="1"/>
  <c r="M582" i="2"/>
  <c r="K543" i="27"/>
  <c r="M543" i="27" s="1"/>
  <c r="K181" i="27"/>
  <c r="M181" i="27" s="1"/>
  <c r="M47" i="2"/>
  <c r="J762" i="13"/>
  <c r="L762" i="13" s="1"/>
  <c r="J243" i="13"/>
  <c r="L243" i="13" s="1"/>
  <c r="K623" i="27"/>
  <c r="M623" i="27" s="1"/>
  <c r="M73" i="2"/>
  <c r="J113" i="13"/>
  <c r="L113" i="13" s="1"/>
  <c r="K234" i="27"/>
  <c r="M234" i="27" s="1"/>
  <c r="K484" i="27"/>
  <c r="M484" i="27" s="1"/>
  <c r="K704" i="27"/>
  <c r="M704" i="27" s="1"/>
  <c r="J622" i="13"/>
  <c r="L622" i="13" s="1"/>
  <c r="J414" i="13"/>
  <c r="L414" i="13" s="1"/>
  <c r="K504" i="27"/>
  <c r="M504" i="27" s="1"/>
  <c r="J624" i="13"/>
  <c r="L624" i="13" s="1"/>
  <c r="J595" i="13"/>
  <c r="L595" i="13" s="1"/>
  <c r="J771" i="13"/>
  <c r="L771" i="13" s="1"/>
  <c r="J178" i="13"/>
  <c r="L178" i="13" s="1"/>
  <c r="J40" i="13"/>
  <c r="L40" i="13" s="1"/>
  <c r="K12" i="27"/>
  <c r="M12" i="27" s="1"/>
  <c r="J94" i="13"/>
  <c r="L94" i="13" s="1"/>
  <c r="K124" i="27"/>
  <c r="M124" i="27" s="1"/>
  <c r="J235" i="13"/>
  <c r="L235" i="13" s="1"/>
  <c r="M295" i="2"/>
  <c r="M395" i="2"/>
  <c r="J435" i="13"/>
  <c r="L435" i="13" s="1"/>
  <c r="K465" i="27"/>
  <c r="M465" i="27" s="1"/>
  <c r="J575" i="13"/>
  <c r="L575" i="13" s="1"/>
  <c r="K605" i="27"/>
  <c r="M605" i="27" s="1"/>
  <c r="J675" i="13"/>
  <c r="L675" i="13" s="1"/>
  <c r="K3" i="27"/>
  <c r="M3" i="27" s="1"/>
  <c r="K146" i="27"/>
  <c r="M146" i="27" s="1"/>
  <c r="J745" i="13"/>
  <c r="L745" i="13" s="1"/>
  <c r="K775" i="27"/>
  <c r="M775" i="27" s="1"/>
  <c r="K55" i="27"/>
  <c r="M55" i="27" s="1"/>
  <c r="J125" i="13"/>
  <c r="L125" i="13" s="1"/>
  <c r="J196" i="13"/>
  <c r="L196" i="13" s="1"/>
  <c r="K236" i="27"/>
  <c r="M236" i="27" s="1"/>
  <c r="M266" i="2"/>
  <c r="J306" i="13"/>
  <c r="L306" i="13" s="1"/>
  <c r="K336" i="27"/>
  <c r="M336" i="27" s="1"/>
  <c r="J406" i="13"/>
  <c r="L406" i="13" s="1"/>
  <c r="K436" i="27"/>
  <c r="M436" i="27" s="1"/>
  <c r="M466" i="2"/>
  <c r="J506" i="13"/>
  <c r="L506" i="13" s="1"/>
  <c r="J546" i="13"/>
  <c r="L546" i="13" s="1"/>
  <c r="M616" i="2"/>
  <c r="J656" i="13"/>
  <c r="L656" i="13" s="1"/>
  <c r="K686" i="27"/>
  <c r="M686" i="27" s="1"/>
  <c r="M79" i="2"/>
  <c r="K270" i="27"/>
  <c r="M270" i="27" s="1"/>
  <c r="M340" i="2"/>
  <c r="K520" i="27"/>
  <c r="M520" i="27" s="1"/>
  <c r="M580" i="2"/>
  <c r="J680" i="13"/>
  <c r="L680" i="13" s="1"/>
  <c r="J206" i="13"/>
  <c r="L206" i="13" s="1"/>
  <c r="K27" i="27"/>
  <c r="M27" i="27" s="1"/>
  <c r="M89" i="2"/>
  <c r="J300" i="13"/>
  <c r="L300" i="13" s="1"/>
  <c r="K640" i="27"/>
  <c r="M640" i="27" s="1"/>
  <c r="K37" i="27"/>
  <c r="M37" i="27" s="1"/>
  <c r="K217" i="27"/>
  <c r="M217" i="27" s="1"/>
  <c r="K357" i="27"/>
  <c r="M357" i="27" s="1"/>
  <c r="M387" i="2"/>
  <c r="L132" i="2"/>
  <c r="L297" i="2"/>
  <c r="L129" i="2"/>
  <c r="M37" i="2"/>
  <c r="J86" i="13"/>
  <c r="L86" i="13" s="1"/>
  <c r="K116" i="27"/>
  <c r="M116" i="27" s="1"/>
  <c r="K187" i="27"/>
  <c r="M187" i="27" s="1"/>
  <c r="K257" i="27"/>
  <c r="M257" i="27" s="1"/>
  <c r="J297" i="13"/>
  <c r="L297" i="13" s="1"/>
  <c r="K327" i="27"/>
  <c r="M327" i="27" s="1"/>
  <c r="K427" i="27"/>
  <c r="M427" i="27" s="1"/>
  <c r="J497" i="13"/>
  <c r="L497" i="13" s="1"/>
  <c r="M527" i="2"/>
  <c r="J567" i="13"/>
  <c r="L567" i="13" s="1"/>
  <c r="K597" i="27"/>
  <c r="M597" i="27" s="1"/>
  <c r="J637" i="13"/>
  <c r="L637" i="13" s="1"/>
  <c r="K667" i="27"/>
  <c r="M667" i="27" s="1"/>
  <c r="M697" i="2"/>
  <c r="M443" i="2"/>
  <c r="J597" i="13"/>
  <c r="L597" i="13" s="1"/>
  <c r="J237" i="13"/>
  <c r="L237" i="13" s="1"/>
  <c r="J417" i="13"/>
  <c r="L417" i="13" s="1"/>
  <c r="J537" i="13"/>
  <c r="L537" i="13" s="1"/>
  <c r="M77" i="2"/>
  <c r="K117" i="27"/>
  <c r="M117" i="27" s="1"/>
  <c r="K188" i="27"/>
  <c r="M188" i="27" s="1"/>
  <c r="J228" i="13"/>
  <c r="L228" i="13" s="1"/>
  <c r="J268" i="13"/>
  <c r="L268" i="13" s="1"/>
  <c r="K308" i="27"/>
  <c r="M308" i="27" s="1"/>
  <c r="J348" i="13"/>
  <c r="L348" i="13" s="1"/>
  <c r="J418" i="13"/>
  <c r="L418" i="13" s="1"/>
  <c r="K448" i="27"/>
  <c r="M448" i="27" s="1"/>
  <c r="M478" i="2"/>
  <c r="K518" i="27"/>
  <c r="M518" i="27" s="1"/>
  <c r="K558" i="27"/>
  <c r="M558" i="27" s="1"/>
  <c r="J598" i="13"/>
  <c r="L598" i="13" s="1"/>
  <c r="K628" i="27"/>
  <c r="M628" i="27" s="1"/>
  <c r="J698" i="13"/>
  <c r="L698" i="13" s="1"/>
  <c r="K26" i="27"/>
  <c r="M26" i="27" s="1"/>
  <c r="K128" i="27"/>
  <c r="M128" i="27" s="1"/>
  <c r="M189" i="2"/>
  <c r="J249" i="13"/>
  <c r="L249" i="13" s="1"/>
  <c r="K309" i="27"/>
  <c r="M309" i="27" s="1"/>
  <c r="M379" i="2"/>
  <c r="J539" i="13"/>
  <c r="L539" i="13" s="1"/>
  <c r="K609" i="27"/>
  <c r="M609" i="27" s="1"/>
  <c r="M700" i="2"/>
  <c r="J657" i="13"/>
  <c r="L657" i="13" s="1"/>
  <c r="J773" i="13"/>
  <c r="L773" i="13" s="1"/>
  <c r="J139" i="13"/>
  <c r="L139" i="13" s="1"/>
  <c r="J259" i="13"/>
  <c r="L259" i="13" s="1"/>
  <c r="K319" i="27"/>
  <c r="M319" i="27" s="1"/>
  <c r="M369" i="2"/>
  <c r="J449" i="13"/>
  <c r="L449" i="13" s="1"/>
  <c r="K509" i="27"/>
  <c r="M509" i="27" s="1"/>
  <c r="J579" i="13"/>
  <c r="L579" i="13" s="1"/>
  <c r="K639" i="27"/>
  <c r="M639" i="27" s="1"/>
  <c r="M699" i="2"/>
  <c r="J10" i="13"/>
  <c r="L10" i="13" s="1"/>
  <c r="M213" i="2"/>
  <c r="M694" i="2"/>
  <c r="J50" i="13"/>
  <c r="L50" i="13" s="1"/>
  <c r="J741" i="13"/>
  <c r="L741" i="13" s="1"/>
  <c r="J210" i="13"/>
  <c r="L210" i="13" s="1"/>
  <c r="J410" i="13"/>
  <c r="L410" i="13" s="1"/>
  <c r="J151" i="13"/>
  <c r="L151" i="13" s="1"/>
  <c r="M28" i="2"/>
  <c r="J80" i="13"/>
  <c r="L80" i="13" s="1"/>
  <c r="K110" i="27"/>
  <c r="M110" i="27" s="1"/>
  <c r="J211" i="13"/>
  <c r="L211" i="13" s="1"/>
  <c r="K241" i="27"/>
  <c r="M241" i="27" s="1"/>
  <c r="J311" i="13"/>
  <c r="L311" i="13" s="1"/>
  <c r="K341" i="27"/>
  <c r="M341" i="27" s="1"/>
  <c r="M371" i="2"/>
  <c r="J411" i="13"/>
  <c r="L411" i="13" s="1"/>
  <c r="K441" i="27"/>
  <c r="M441" i="27" s="1"/>
  <c r="J511" i="13"/>
  <c r="L511" i="13" s="1"/>
  <c r="K541" i="27"/>
  <c r="M541" i="27" s="1"/>
  <c r="M571" i="2"/>
  <c r="J611" i="13"/>
  <c r="L611" i="13" s="1"/>
  <c r="K641" i="27"/>
  <c r="M641" i="27" s="1"/>
  <c r="M671" i="2"/>
  <c r="J761" i="13"/>
  <c r="L761" i="13" s="1"/>
  <c r="K612" i="27"/>
  <c r="M612" i="27" s="1"/>
  <c r="J731" i="13"/>
  <c r="L731" i="13" s="1"/>
  <c r="K71" i="27"/>
  <c r="M71" i="27" s="1"/>
  <c r="M101" i="2"/>
  <c r="K202" i="27"/>
  <c r="M202" i="27" s="1"/>
  <c r="M232" i="2"/>
  <c r="J272" i="13"/>
  <c r="L272" i="13" s="1"/>
  <c r="K312" i="27"/>
  <c r="M312" i="27" s="1"/>
  <c r="J392" i="13"/>
  <c r="L392" i="13" s="1"/>
  <c r="K422" i="27"/>
  <c r="M422" i="27" s="1"/>
  <c r="J602" i="13"/>
  <c r="L602" i="13" s="1"/>
  <c r="K692" i="27"/>
  <c r="M692" i="27" s="1"/>
  <c r="J452" i="13"/>
  <c r="L452" i="13" s="1"/>
  <c r="M181" i="2"/>
  <c r="J732" i="13"/>
  <c r="L732" i="13" s="1"/>
  <c r="K762" i="27"/>
  <c r="M762" i="27" s="1"/>
  <c r="K243" i="27"/>
  <c r="M243" i="27" s="1"/>
  <c r="M623" i="2"/>
  <c r="K144" i="27"/>
  <c r="M144" i="27" s="1"/>
  <c r="K743" i="27"/>
  <c r="M743" i="27" s="1"/>
  <c r="J83" i="13"/>
  <c r="L83" i="13" s="1"/>
  <c r="K113" i="27"/>
  <c r="M113" i="27" s="1"/>
  <c r="K204" i="27"/>
  <c r="M204" i="27" s="1"/>
  <c r="M234" i="2"/>
  <c r="J314" i="13"/>
  <c r="L314" i="13" s="1"/>
  <c r="K404" i="27"/>
  <c r="M404" i="27" s="1"/>
  <c r="K604" i="27"/>
  <c r="M604" i="27" s="1"/>
  <c r="M704" i="2"/>
  <c r="J672" i="13"/>
  <c r="L672" i="13" s="1"/>
  <c r="J738" i="13"/>
  <c r="L738" i="13" s="1"/>
  <c r="J324" i="13"/>
  <c r="L324" i="13" s="1"/>
  <c r="K414" i="27"/>
  <c r="M414" i="27" s="1"/>
  <c r="J534" i="13"/>
  <c r="L534" i="13" s="1"/>
  <c r="K624" i="27"/>
  <c r="M624" i="27" s="1"/>
  <c r="K178" i="27"/>
  <c r="M178" i="27" s="1"/>
  <c r="K40" i="27"/>
  <c r="M40" i="27" s="1"/>
  <c r="J764" i="13"/>
  <c r="L764" i="13" s="1"/>
  <c r="M12" i="2"/>
  <c r="J64" i="13"/>
  <c r="L64" i="13" s="1"/>
  <c r="K94" i="27"/>
  <c r="M94" i="27" s="1"/>
  <c r="M124" i="2"/>
  <c r="J205" i="13"/>
  <c r="L205" i="13" s="1"/>
  <c r="K235" i="27"/>
  <c r="M235" i="27" s="1"/>
  <c r="K335" i="27"/>
  <c r="M335" i="27" s="1"/>
  <c r="K435" i="27"/>
  <c r="M435" i="27" s="1"/>
  <c r="J505" i="13"/>
  <c r="L505" i="13" s="1"/>
  <c r="J545" i="13"/>
  <c r="L545" i="13" s="1"/>
  <c r="K575" i="27"/>
  <c r="M575" i="27" s="1"/>
  <c r="J645" i="13"/>
  <c r="L645" i="13" s="1"/>
  <c r="K675" i="27"/>
  <c r="M675" i="27" s="1"/>
  <c r="M146" i="2"/>
  <c r="K745" i="27"/>
  <c r="M745" i="27" s="1"/>
  <c r="J95" i="13"/>
  <c r="L95" i="13" s="1"/>
  <c r="K125" i="27"/>
  <c r="M125" i="27" s="1"/>
  <c r="K196" i="27"/>
  <c r="M196" i="27" s="1"/>
  <c r="J276" i="13"/>
  <c r="L276" i="13" s="1"/>
  <c r="K306" i="27"/>
  <c r="M306" i="27" s="1"/>
  <c r="M336" i="2"/>
  <c r="J376" i="13"/>
  <c r="L376" i="13" s="1"/>
  <c r="K406" i="27"/>
  <c r="M406" i="27" s="1"/>
  <c r="M436" i="2"/>
  <c r="J476" i="13"/>
  <c r="L476" i="13" s="1"/>
  <c r="K506" i="27"/>
  <c r="M506" i="27" s="1"/>
  <c r="K546" i="27"/>
  <c r="M546" i="27" s="1"/>
  <c r="J626" i="13"/>
  <c r="L626" i="13" s="1"/>
  <c r="K656" i="27"/>
  <c r="M656" i="27" s="1"/>
  <c r="M686" i="2"/>
  <c r="J109" i="13"/>
  <c r="L109" i="13" s="1"/>
  <c r="K210" i="27"/>
  <c r="M210" i="27" s="1"/>
  <c r="M270" i="2"/>
  <c r="J370" i="13"/>
  <c r="L370" i="13" s="1"/>
  <c r="K440" i="27"/>
  <c r="M440" i="27" s="1"/>
  <c r="M520" i="2"/>
  <c r="J600" i="13"/>
  <c r="L600" i="13" s="1"/>
  <c r="K680" i="27"/>
  <c r="M680" i="27" s="1"/>
  <c r="J305" i="13"/>
  <c r="L305" i="13" s="1"/>
  <c r="J405" i="13"/>
  <c r="L405" i="13" s="1"/>
  <c r="K206" i="27"/>
  <c r="M206" i="27" s="1"/>
  <c r="M27" i="2"/>
  <c r="J119" i="13"/>
  <c r="L119" i="13" s="1"/>
  <c r="K300" i="27"/>
  <c r="M300" i="27" s="1"/>
  <c r="M640" i="2"/>
  <c r="L38" i="2"/>
  <c r="L157" i="2"/>
  <c r="L487" i="2"/>
  <c r="L147" i="2"/>
  <c r="L477" i="2"/>
  <c r="J137" i="13"/>
  <c r="L137" i="13" s="1"/>
  <c r="K38" i="27"/>
  <c r="M38" i="27" s="1"/>
  <c r="M4" i="2"/>
  <c r="K86" i="27"/>
  <c r="M86" i="27" s="1"/>
  <c r="M116" i="2"/>
  <c r="M187" i="2"/>
  <c r="J227" i="13"/>
  <c r="L227" i="13" s="1"/>
  <c r="J367" i="13"/>
  <c r="L367" i="13" s="1"/>
  <c r="K397" i="27"/>
  <c r="M397" i="27" s="1"/>
  <c r="M427" i="2"/>
  <c r="J467" i="13"/>
  <c r="L467" i="13" s="1"/>
  <c r="K497" i="27"/>
  <c r="M497" i="27" s="1"/>
  <c r="K567" i="27"/>
  <c r="M567" i="27" s="1"/>
  <c r="J607" i="13"/>
  <c r="L607" i="13" s="1"/>
  <c r="K637" i="27"/>
  <c r="M637" i="27" s="1"/>
  <c r="M667" i="2"/>
  <c r="M333" i="2"/>
  <c r="J327" i="13"/>
  <c r="L327" i="13" s="1"/>
  <c r="J138" i="13"/>
  <c r="L138" i="13" s="1"/>
  <c r="K228" i="27"/>
  <c r="M228" i="27" s="1"/>
  <c r="K268" i="27"/>
  <c r="M268" i="27" s="1"/>
  <c r="K418" i="27"/>
  <c r="M418" i="27" s="1"/>
  <c r="M448" i="2"/>
  <c r="J488" i="13"/>
  <c r="L488" i="13" s="1"/>
  <c r="J528" i="13"/>
  <c r="L528" i="13" s="1"/>
  <c r="J568" i="13"/>
  <c r="L568" i="13" s="1"/>
  <c r="K598" i="27"/>
  <c r="M598" i="27" s="1"/>
  <c r="J668" i="13"/>
  <c r="L668" i="13" s="1"/>
  <c r="K698" i="27"/>
  <c r="M698" i="27" s="1"/>
  <c r="M26" i="2"/>
  <c r="J98" i="13"/>
  <c r="L98" i="13" s="1"/>
  <c r="M309" i="2"/>
  <c r="K459" i="27"/>
  <c r="M459" i="27" s="1"/>
  <c r="J627" i="13"/>
  <c r="L627" i="13" s="1"/>
  <c r="J68" i="13"/>
  <c r="L68" i="13" s="1"/>
  <c r="K259" i="27"/>
  <c r="M259" i="27" s="1"/>
  <c r="K449" i="27"/>
  <c r="M449" i="27" s="1"/>
  <c r="J529" i="13"/>
  <c r="L529" i="13" s="1"/>
  <c r="K579" i="27"/>
  <c r="M579" i="27" s="1"/>
  <c r="M639" i="2"/>
  <c r="K10" i="27"/>
  <c r="M10" i="27" s="1"/>
  <c r="M614" i="2"/>
  <c r="K50" i="27"/>
  <c r="M50" i="27" s="1"/>
  <c r="K741" i="27"/>
  <c r="M741" i="27" s="1"/>
  <c r="J180" i="13"/>
  <c r="L180" i="13" s="1"/>
  <c r="J280" i="13"/>
  <c r="L280" i="13" s="1"/>
  <c r="K80" i="27"/>
  <c r="M80" i="27" s="1"/>
  <c r="M110" i="2"/>
  <c r="J179" i="13"/>
  <c r="L179" i="13" s="1"/>
  <c r="K411" i="27"/>
  <c r="M411" i="27" s="1"/>
  <c r="J481" i="13"/>
  <c r="L481" i="13" s="1"/>
  <c r="K511" i="27"/>
  <c r="M511" i="27" s="1"/>
  <c r="M541" i="2"/>
  <c r="J581" i="13"/>
  <c r="L581" i="13" s="1"/>
  <c r="M641" i="2"/>
  <c r="J681" i="13"/>
  <c r="L681" i="13" s="1"/>
  <c r="K761" i="27"/>
  <c r="M761" i="27" s="1"/>
  <c r="K731" i="27"/>
  <c r="M731" i="27" s="1"/>
  <c r="J111" i="13"/>
  <c r="L111" i="13" s="1"/>
  <c r="J242" i="13"/>
  <c r="L242" i="13" s="1"/>
  <c r="M312" i="2"/>
  <c r="K602" i="27"/>
  <c r="M602" i="27" s="1"/>
  <c r="M692" i="2"/>
  <c r="J332" i="13"/>
  <c r="L332" i="13" s="1"/>
  <c r="J133" i="13"/>
  <c r="L133" i="13" s="1"/>
  <c r="K732" i="27"/>
  <c r="M732" i="27" s="1"/>
  <c r="M243" i="2"/>
  <c r="J663" i="13"/>
  <c r="L663" i="13" s="1"/>
  <c r="J53" i="13"/>
  <c r="L53" i="13" s="1"/>
  <c r="K83" i="27"/>
  <c r="M83" i="27" s="1"/>
  <c r="M204" i="2"/>
  <c r="J244" i="13"/>
  <c r="L244" i="13" s="1"/>
  <c r="J632" i="13"/>
  <c r="L632" i="13" s="1"/>
  <c r="K534" i="27"/>
  <c r="M534" i="27" s="1"/>
  <c r="M624" i="2"/>
  <c r="J655" i="13"/>
  <c r="L655" i="13" s="1"/>
  <c r="M178" i="2"/>
  <c r="M40" i="2"/>
  <c r="K764" i="27"/>
  <c r="M764" i="27" s="1"/>
  <c r="J22" i="13"/>
  <c r="L22" i="13" s="1"/>
  <c r="K64" i="27"/>
  <c r="M64" i="27" s="1"/>
  <c r="J169" i="13"/>
  <c r="L169" i="13" s="1"/>
  <c r="M235" i="2"/>
  <c r="J475" i="13"/>
  <c r="L475" i="13" s="1"/>
  <c r="K505" i="27"/>
  <c r="M505" i="27" s="1"/>
  <c r="M575" i="2"/>
  <c r="J615" i="13"/>
  <c r="L615" i="13" s="1"/>
  <c r="K645" i="27"/>
  <c r="M645" i="27" s="1"/>
  <c r="J156" i="13"/>
  <c r="L156" i="13" s="1"/>
  <c r="J13" i="13"/>
  <c r="L13" i="13" s="1"/>
  <c r="J65" i="13"/>
  <c r="L65" i="13" s="1"/>
  <c r="M196" i="2"/>
  <c r="J246" i="13"/>
  <c r="L246" i="13" s="1"/>
  <c r="K276" i="27"/>
  <c r="M276" i="27" s="1"/>
  <c r="M306" i="2"/>
  <c r="J346" i="13"/>
  <c r="L346" i="13" s="1"/>
  <c r="K376" i="27"/>
  <c r="M376" i="27" s="1"/>
  <c r="J446" i="13"/>
  <c r="L446" i="13" s="1"/>
  <c r="K476" i="27"/>
  <c r="M476" i="27" s="1"/>
  <c r="J516" i="13"/>
  <c r="L516" i="13" s="1"/>
  <c r="M546" i="2"/>
  <c r="J596" i="13"/>
  <c r="L596" i="13" s="1"/>
  <c r="K626" i="27"/>
  <c r="M626" i="27" s="1"/>
  <c r="M656" i="2"/>
  <c r="K109" i="27"/>
  <c r="M109" i="27" s="1"/>
  <c r="M210" i="2"/>
  <c r="J290" i="13"/>
  <c r="L290" i="13" s="1"/>
  <c r="K370" i="27"/>
  <c r="M370" i="27" s="1"/>
  <c r="M440" i="2"/>
  <c r="K600" i="27"/>
  <c r="M600" i="27" s="1"/>
  <c r="M680" i="2"/>
  <c r="M206" i="2"/>
  <c r="J44" i="13"/>
  <c r="L44" i="13" s="1"/>
  <c r="K119" i="27"/>
  <c r="M119" i="27" s="1"/>
  <c r="M300" i="2"/>
  <c r="M19" i="2"/>
  <c r="L509" i="2"/>
  <c r="M509" i="2"/>
  <c r="L141" i="2"/>
  <c r="M141" i="2"/>
  <c r="L519" i="2"/>
  <c r="M519" i="2"/>
  <c r="L504" i="2"/>
  <c r="M504" i="2"/>
  <c r="L133" i="2"/>
  <c r="M133" i="2"/>
  <c r="L143" i="2"/>
  <c r="M143" i="2"/>
  <c r="L153" i="2"/>
  <c r="M153" i="2"/>
  <c r="L516" i="2"/>
  <c r="M516" i="2"/>
  <c r="L506" i="2"/>
  <c r="L154" i="2"/>
  <c r="L514" i="2"/>
  <c r="L515" i="2"/>
  <c r="L134" i="2"/>
  <c r="K709" i="27" l="1"/>
  <c r="M709" i="27" s="1"/>
  <c r="K723" i="27"/>
  <c r="M723" i="27" s="1"/>
  <c r="K720" i="27"/>
  <c r="M720" i="27" s="1"/>
  <c r="K725" i="27"/>
  <c r="M725" i="27" s="1"/>
  <c r="K711" i="27"/>
  <c r="M711" i="27" s="1"/>
  <c r="K708" i="27"/>
  <c r="M708" i="27" s="1"/>
  <c r="K719" i="27"/>
  <c r="M719" i="27" s="1"/>
  <c r="J714" i="13"/>
  <c r="L714" i="13" s="1"/>
  <c r="J726" i="13"/>
  <c r="L726" i="13" s="1"/>
  <c r="J727" i="13"/>
  <c r="L727" i="13" s="1"/>
  <c r="J710" i="13"/>
  <c r="L710" i="13" s="1"/>
  <c r="J720" i="13"/>
  <c r="L720" i="13" s="1"/>
  <c r="J708" i="13"/>
  <c r="L708" i="13" s="1"/>
  <c r="J705" i="13"/>
  <c r="L705" i="13" s="1"/>
  <c r="K707" i="27"/>
  <c r="M707" i="27" s="1"/>
  <c r="J729" i="13"/>
  <c r="L729" i="13" s="1"/>
  <c r="J718" i="13"/>
  <c r="L718" i="13" s="1"/>
  <c r="K714" i="27"/>
  <c r="M714" i="27" s="1"/>
  <c r="J730" i="13"/>
  <c r="L730" i="13" s="1"/>
  <c r="J715" i="13"/>
  <c r="L715" i="13" s="1"/>
  <c r="J728" i="13"/>
  <c r="L728" i="13" s="1"/>
  <c r="K715" i="27"/>
  <c r="M715" i="27" s="1"/>
  <c r="K712" i="27"/>
  <c r="M712" i="27" s="1"/>
  <c r="J706" i="13"/>
  <c r="L706" i="13" s="1"/>
  <c r="K730" i="27"/>
  <c r="M730" i="27" s="1"/>
  <c r="J725" i="13"/>
  <c r="L725" i="13" s="1"/>
  <c r="J711" i="13"/>
  <c r="L711" i="13" s="1"/>
  <c r="K716" i="27"/>
  <c r="M716" i="27" s="1"/>
  <c r="J724" i="13"/>
  <c r="L724" i="13" s="1"/>
  <c r="K705" i="27"/>
  <c r="M705" i="27" s="1"/>
  <c r="L719" i="2"/>
  <c r="M719" i="2"/>
  <c r="M721" i="2"/>
  <c r="L721" i="2"/>
  <c r="M705" i="2"/>
  <c r="L705" i="2"/>
  <c r="M711" i="2"/>
  <c r="L711" i="2"/>
  <c r="L709" i="2"/>
  <c r="M709" i="2"/>
  <c r="M707" i="2"/>
  <c r="L707" i="2"/>
  <c r="L706" i="2"/>
  <c r="M706" i="2"/>
  <c r="L713" i="2"/>
  <c r="M713" i="2"/>
  <c r="L728" i="2"/>
  <c r="M728" i="2"/>
  <c r="L730" i="2"/>
  <c r="M730" i="2"/>
  <c r="L724" i="2"/>
  <c r="M724" i="2"/>
  <c r="L726" i="2"/>
  <c r="M726" i="2"/>
  <c r="L718" i="2"/>
  <c r="M718" i="2"/>
  <c r="L729" i="2"/>
  <c r="M729" i="2"/>
  <c r="L708" i="2"/>
  <c r="M708" i="2"/>
  <c r="L715" i="2"/>
  <c r="M715" i="2"/>
  <c r="L716" i="2"/>
  <c r="M716" i="2"/>
  <c r="M712" i="2"/>
  <c r="L712" i="2"/>
  <c r="M725" i="2"/>
  <c r="L725" i="2"/>
  <c r="L717" i="2"/>
  <c r="M717" i="2"/>
  <c r="L714" i="2"/>
  <c r="M714" i="2"/>
  <c r="M722" i="2"/>
  <c r="L722" i="2"/>
  <c r="L710" i="2"/>
  <c r="M710" i="2"/>
  <c r="M727" i="2"/>
  <c r="L727" i="2"/>
  <c r="L720" i="2"/>
  <c r="M720" i="2"/>
  <c r="L723" i="2"/>
  <c r="M723" i="2"/>
</calcChain>
</file>

<file path=xl/sharedStrings.xml><?xml version="1.0" encoding="utf-8"?>
<sst xmlns="http://schemas.openxmlformats.org/spreadsheetml/2006/main" count="837" uniqueCount="183">
  <si>
    <t>UW</t>
  </si>
  <si>
    <t>Unpaid Work</t>
  </si>
  <si>
    <t>Ci</t>
  </si>
  <si>
    <t>Individual consumption expenditures</t>
  </si>
  <si>
    <t xml:space="preserve">S </t>
  </si>
  <si>
    <t>Shadow economy</t>
  </si>
  <si>
    <t>Gc</t>
  </si>
  <si>
    <t>Non-defensive government expenditures</t>
  </si>
  <si>
    <t>DIREp</t>
  </si>
  <si>
    <t>Defensive, Intermediate and Rehabilitative private expenditures</t>
  </si>
  <si>
    <t>INQ</t>
  </si>
  <si>
    <t>Welfare losses from income inequality</t>
  </si>
  <si>
    <t>NEC</t>
  </si>
  <si>
    <t>Narrow Ecological Costs</t>
  </si>
  <si>
    <t>BEC</t>
  </si>
  <si>
    <t>Broad Ecological Costs</t>
  </si>
  <si>
    <t>(delta)K</t>
  </si>
  <si>
    <t>Net capital investments</t>
  </si>
  <si>
    <t>Country</t>
  </si>
  <si>
    <t>Year</t>
  </si>
  <si>
    <t>AUSTRIA</t>
  </si>
  <si>
    <t>BELGIUM</t>
  </si>
  <si>
    <t>BULGARIA</t>
  </si>
  <si>
    <t>CROATIA</t>
  </si>
  <si>
    <t>CYPRUS</t>
  </si>
  <si>
    <t>CZECHIA</t>
  </si>
  <si>
    <t>DENMARK</t>
  </si>
  <si>
    <t>ESTONIA</t>
  </si>
  <si>
    <t>FINLAND</t>
  </si>
  <si>
    <t>FRANCE</t>
  </si>
  <si>
    <t>GERMANY</t>
  </si>
  <si>
    <t>GREECE</t>
  </si>
  <si>
    <t>HUNGARY</t>
  </si>
  <si>
    <t>IRELAND</t>
  </si>
  <si>
    <t>ITALY</t>
  </si>
  <si>
    <t>LATVIA</t>
  </si>
  <si>
    <t>LITHUANIA</t>
  </si>
  <si>
    <t>LUXEMBOURG</t>
  </si>
  <si>
    <t>MALTA</t>
  </si>
  <si>
    <t>NETHERLANDS</t>
  </si>
  <si>
    <t>POLAND</t>
  </si>
  <si>
    <t>PORTUGAL</t>
  </si>
  <si>
    <t>ROMANIA</t>
  </si>
  <si>
    <t>SLOVAKIA</t>
  </si>
  <si>
    <t>SLOVENIA</t>
  </si>
  <si>
    <t>SPAIN</t>
  </si>
  <si>
    <t>SWEDEN</t>
  </si>
  <si>
    <t>EU27</t>
  </si>
  <si>
    <t>Population 15-74</t>
  </si>
  <si>
    <t>Unpaid work time</t>
  </si>
  <si>
    <t>Market wage</t>
  </si>
  <si>
    <t>Value of unpaid work</t>
  </si>
  <si>
    <t>Population</t>
  </si>
  <si>
    <t>Value of unpaid work/capita</t>
  </si>
  <si>
    <t>Person</t>
  </si>
  <si>
    <t>Minutes/day</t>
  </si>
  <si>
    <t>€/hour (2015 prices)</t>
  </si>
  <si>
    <t>Million € (2015 prices)</t>
  </si>
  <si>
    <t>€ (2015 prices)</t>
  </si>
  <si>
    <t>Unpaid work/capita</t>
  </si>
  <si>
    <t>Individual consumption expenditures/capita</t>
  </si>
  <si>
    <t>Shadow economy/capita</t>
  </si>
  <si>
    <t>Non-defensive government expenditures/capita</t>
  </si>
  <si>
    <t>DIREp/capita</t>
  </si>
  <si>
    <t>Welfare losses from income inequality/capita</t>
  </si>
  <si>
    <t>NEC/capita</t>
  </si>
  <si>
    <t>BEC/capita</t>
  </si>
  <si>
    <t>(delta)K/capita</t>
  </si>
  <si>
    <t>ISEW_BCE/capita</t>
  </si>
  <si>
    <t>ISEW_BCPA/capita</t>
  </si>
  <si>
    <t>GDP/capita</t>
  </si>
  <si>
    <t>UNITED KINGDOM</t>
  </si>
  <si>
    <t>UNITED STATES</t>
  </si>
  <si>
    <t>AIC</t>
  </si>
  <si>
    <t>Services of consumer durables</t>
  </si>
  <si>
    <t>Cost of consumer durables</t>
  </si>
  <si>
    <t>Size of shadow economy</t>
  </si>
  <si>
    <t>GDP</t>
  </si>
  <si>
    <t>% of GDP</t>
  </si>
  <si>
    <t>Value of shadow economy</t>
  </si>
  <si>
    <t>General public services</t>
  </si>
  <si>
    <t>Housing and community amenities</t>
  </si>
  <si>
    <t>Recreation, culture and religion</t>
  </si>
  <si>
    <t>Value of non-defensive government expenditures</t>
  </si>
  <si>
    <t>Defensive expenditures</t>
  </si>
  <si>
    <t>DIRE total</t>
  </si>
  <si>
    <t>DIRE/capita</t>
  </si>
  <si>
    <t>Net consumption</t>
  </si>
  <si>
    <t>Diminishing Marginal Utility of Income</t>
  </si>
  <si>
    <t>Ecosystem costs of nitrogen pollution</t>
  </si>
  <si>
    <t>Narrow ecological costs/capita</t>
  </si>
  <si>
    <t>Broad ecological costs/capita</t>
  </si>
  <si>
    <t>Net investments</t>
  </si>
  <si>
    <t>Net investments/capita</t>
  </si>
  <si>
    <t>Net capital stock</t>
  </si>
  <si>
    <t>Unpaid work</t>
  </si>
  <si>
    <t>Defensive, Intermediate and Rehabilitative expenditures</t>
  </si>
  <si>
    <t>Narrow ecological costs</t>
  </si>
  <si>
    <t>Broad ecological costs</t>
  </si>
  <si>
    <t>ISEW Benefits and Costs Experienced</t>
  </si>
  <si>
    <t>ISEW Benefits and Costs of Present Activities</t>
  </si>
  <si>
    <t>missing</t>
  </si>
  <si>
    <t>* The values of NEC for Non-EU countries are calculated without taking costs of extreme weather into account because this data is missing for those countries.</t>
  </si>
  <si>
    <t>ISEW_BCE</t>
  </si>
  <si>
    <t>ISEW_BCPA</t>
  </si>
  <si>
    <t>Gross Domestic Product</t>
  </si>
  <si>
    <t>Costs of road accidents</t>
  </si>
  <si>
    <t>EU summary</t>
  </si>
  <si>
    <t>Non-EU summary</t>
  </si>
  <si>
    <t>Summary of the results for individual EU countries and the EU27</t>
  </si>
  <si>
    <t>Summary of the results for the non-EU countries</t>
  </si>
  <si>
    <t>Authors</t>
  </si>
  <si>
    <t>Claire Soupart</t>
  </si>
  <si>
    <t>claire.soupart@ugent.be</t>
  </si>
  <si>
    <t>Brent Bleys</t>
  </si>
  <si>
    <t xml:space="preserve">brent.bleys@ugent.be </t>
  </si>
  <si>
    <t>Datasets of ISEWs accompanying the report "The Index of Sustainable Economic Welfare for the EU27 and beyond: methodology, data and results" (Deliverable 2.1. of the ToBe project)</t>
  </si>
  <si>
    <t>Fatalities by road accidents</t>
  </si>
  <si>
    <t>Injuries by road accidents</t>
  </si>
  <si>
    <t>Details of the computation of the costs of road accidents</t>
  </si>
  <si>
    <t>Fatality costs</t>
  </si>
  <si>
    <t>Injury costs</t>
  </si>
  <si>
    <t>€ (current prices)</t>
  </si>
  <si>
    <t>Deflator</t>
  </si>
  <si>
    <t>Million € (current prices)</t>
  </si>
  <si>
    <t>EUR</t>
  </si>
  <si>
    <t>factors deaths (Bickel et al. 2006)</t>
  </si>
  <si>
    <t>factors injuries (Bickel et al. 2006)</t>
  </si>
  <si>
    <t>100</t>
  </si>
  <si>
    <t>2015 exchange rate</t>
  </si>
  <si>
    <t>* These values are in US$</t>
  </si>
  <si>
    <t>Details of the computation of the subcomponents</t>
  </si>
  <si>
    <t>Total air pollution cost from production (million €)</t>
  </si>
  <si>
    <t>Current costs of air pollution NEC</t>
  </si>
  <si>
    <t>Emissions Particulates &lt; 2.5µm</t>
  </si>
  <si>
    <t>Emissions Ammonia</t>
  </si>
  <si>
    <t>Emissions Nitrogen oxides</t>
  </si>
  <si>
    <t>Emissions Non-methane volatile organic compounds</t>
  </si>
  <si>
    <t>Emissions Sulphur oxides</t>
  </si>
  <si>
    <t>Cost estimate Particulates &lt; 2.5µm</t>
  </si>
  <si>
    <t>Cost estimate Ammonia</t>
  </si>
  <si>
    <t>Cost estimate Nitrogen oxides</t>
  </si>
  <si>
    <t>Cost estimate Non-methane volatile organic compounds</t>
  </si>
  <si>
    <t>Cost estimate Sulphur oxides</t>
  </si>
  <si>
    <t>Costs of air pollution NEC</t>
  </si>
  <si>
    <t>voly €/ton (2015 prices)</t>
  </si>
  <si>
    <t>Tonne</t>
  </si>
  <si>
    <t>Costs of extreme weather events</t>
  </si>
  <si>
    <t>Consumption of inorganic fertilizers</t>
  </si>
  <si>
    <t>Cost estimate of inorganic fertilizers</t>
  </si>
  <si>
    <t>€/ton (2015 prices)</t>
  </si>
  <si>
    <t/>
  </si>
  <si>
    <t>Total economic losses</t>
  </si>
  <si>
    <t>Insured economic losses</t>
  </si>
  <si>
    <t>Costs of climate breakdown</t>
  </si>
  <si>
    <t>Costs of depleting non-renewable energy resources</t>
  </si>
  <si>
    <t>Costs of using nuclear power</t>
  </si>
  <si>
    <t>Total costs of air pollution</t>
  </si>
  <si>
    <t>Costs of air pollution from production (see NEC)</t>
  </si>
  <si>
    <t>Costs of air pollution embodied in trade</t>
  </si>
  <si>
    <t>Ecosystem costs of nitrogen pollution (same as in NEC)</t>
  </si>
  <si>
    <t>Social Cost of Carbon</t>
  </si>
  <si>
    <t xml:space="preserve">International aviation </t>
  </si>
  <si>
    <t>t CO2 equivalent</t>
  </si>
  <si>
    <t>CO2 emissions from biomass</t>
  </si>
  <si>
    <t>National LULUCF</t>
  </si>
  <si>
    <t>Emissions embodied in trade - footprint</t>
  </si>
  <si>
    <t>Landuse change footprint</t>
  </si>
  <si>
    <t>Emissions (MtCO₂)</t>
  </si>
  <si>
    <t>UNFCCC total emissions (excluding LULUCF but including indirect CO2)</t>
  </si>
  <si>
    <t>Weighted international navigation</t>
  </si>
  <si>
    <t>Primary energy consumption</t>
  </si>
  <si>
    <t>Thousand tonnes of oil equivalent (KTOE)</t>
  </si>
  <si>
    <t>Marginal cost estimate</t>
  </si>
  <si>
    <t>€/KTOE (2015 prices)</t>
  </si>
  <si>
    <t>Nuclear electricity generation</t>
  </si>
  <si>
    <t>GWh</t>
  </si>
  <si>
    <t>Cost estimate of using nuclear power</t>
  </si>
  <si>
    <t>€/kWh (2015 prices)</t>
  </si>
  <si>
    <t>DOI dataset</t>
  </si>
  <si>
    <t>DOI report</t>
  </si>
  <si>
    <t>10.5281/zenodo.13365452</t>
  </si>
  <si>
    <t>10.5281/zenodo.13365469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</si>
</sst>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&quot;€&quot;\ #,##0.00"/>
    <numFmt numFmtId="165" formatCode="0.000"/>
    <numFmt numFmtId="166" formatCode="[$$-409]#,##0.00"/>
  </numFmts>
  <fonts count="13">
    <font>
      <sz val="12"/>
      <color theme="1"/>
      <name val="Aptos Narrow"/>
      <family val="2"/>
      <scheme val="minor"/>
    </font>
    <font>
      <b/>
      <sz val="12"/>
      <name val="Aptos Narrow"/>
      <family val="2"/>
      <scheme val="minor"/>
    </font>
    <font>
      <b/>
      <sz val="12"/>
      <color theme="1"/>
      <name val="Aptos Narrow"/>
      <scheme val="minor"/>
    </font>
    <font>
      <sz val="12"/>
      <color theme="1"/>
      <name val="Aptos Narrow"/>
      <scheme val="minor"/>
    </font>
    <font>
      <b/>
      <sz val="12"/>
      <name val="Aptos Narrow"/>
      <scheme val="minor"/>
    </font>
    <font>
      <sz val="10"/>
      <name val="Arial"/>
      <family val="2"/>
    </font>
    <font>
      <sz val="9"/>
      <name val="Arial"/>
      <family val="2"/>
    </font>
    <font>
      <sz val="12"/>
      <color rgb="FFFF0000"/>
      <name val="Aptos Narrow"/>
      <family val="2"/>
      <scheme val="minor"/>
    </font>
    <font>
      <b/>
      <sz val="12"/>
      <color rgb="FFFF0000"/>
      <name val="Aptos Narrow"/>
      <scheme val="minor"/>
    </font>
    <font>
      <u/>
      <sz val="12"/>
      <color theme="10"/>
      <name val="Aptos Narrow"/>
      <family val="2"/>
      <scheme val="minor"/>
    </font>
    <font>
      <b/>
      <u/>
      <sz val="12"/>
      <color theme="1"/>
      <name val="Aptos Narrow"/>
      <scheme val="minor"/>
    </font>
    <font>
      <sz val="12"/>
      <name val="Aptos Narrow"/>
      <family val="2"/>
      <scheme val="minor"/>
    </font>
    <font>
      <sz val="9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5" fillId="0" borderId="0"/>
    <xf numFmtId="0" fontId="9" fillId="0" borderId="0" applyNumberFormat="0" applyFill="0" applyBorder="0" applyAlignment="0" applyProtection="0"/>
  </cellStyleXfs>
  <cellXfs count="46">
    <xf numFmtId="0" fontId="0" fillId="0" borderId="0" xfId="0"/>
    <xf numFmtId="0" fontId="2" fillId="0" borderId="0" xfId="0" applyFont="1" applyAlignment="1">
      <alignment horizontal="center" vertical="top" wrapText="1"/>
    </xf>
    <xf numFmtId="0" fontId="0" fillId="0" borderId="0" xfId="0" applyAlignment="1">
      <alignment horizontal="center" vertical="top" wrapText="1"/>
    </xf>
    <xf numFmtId="0" fontId="2" fillId="0" borderId="0" xfId="0" applyFont="1" applyAlignment="1">
      <alignment horizontal="center" vertical="top"/>
    </xf>
    <xf numFmtId="0" fontId="0" fillId="0" borderId="0" xfId="0" applyAlignment="1">
      <alignment horizontal="center" vertical="top"/>
    </xf>
    <xf numFmtId="164" fontId="0" fillId="0" borderId="0" xfId="0" applyNumberFormat="1" applyAlignment="1">
      <alignment horizontal="center" vertical="top" wrapText="1"/>
    </xf>
    <xf numFmtId="0" fontId="4" fillId="0" borderId="0" xfId="0" applyFont="1" applyAlignment="1">
      <alignment horizontal="center" vertical="top" wrapText="1"/>
    </xf>
    <xf numFmtId="164" fontId="3" fillId="0" borderId="0" xfId="0" applyNumberFormat="1" applyFont="1" applyAlignment="1">
      <alignment horizontal="center" vertical="top" wrapText="1"/>
    </xf>
    <xf numFmtId="164" fontId="2" fillId="0" borderId="0" xfId="0" applyNumberFormat="1" applyFont="1" applyAlignment="1">
      <alignment horizontal="center" vertical="top" wrapText="1"/>
    </xf>
    <xf numFmtId="2" fontId="0" fillId="0" borderId="0" xfId="0" applyNumberFormat="1" applyAlignment="1">
      <alignment horizontal="center" vertical="top" wrapText="1"/>
    </xf>
    <xf numFmtId="3" fontId="0" fillId="0" borderId="0" xfId="0" applyNumberFormat="1" applyAlignment="1">
      <alignment horizontal="center" vertical="top" wrapText="1"/>
    </xf>
    <xf numFmtId="2" fontId="0" fillId="0" borderId="0" xfId="0" applyNumberFormat="1" applyAlignment="1">
      <alignment horizontal="center" vertical="top"/>
    </xf>
    <xf numFmtId="164" fontId="2" fillId="0" borderId="0" xfId="0" applyNumberFormat="1" applyFont="1" applyAlignment="1">
      <alignment horizontal="center" vertical="top"/>
    </xf>
    <xf numFmtId="164" fontId="0" fillId="0" borderId="0" xfId="0" applyNumberFormat="1" applyAlignment="1">
      <alignment horizontal="center" vertical="top"/>
    </xf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 vertical="top"/>
    </xf>
    <xf numFmtId="165" fontId="0" fillId="0" borderId="0" xfId="0" applyNumberFormat="1" applyAlignment="1">
      <alignment horizontal="center" vertical="top" wrapText="1"/>
    </xf>
    <xf numFmtId="3" fontId="0" fillId="0" borderId="0" xfId="0" applyNumberFormat="1" applyAlignment="1">
      <alignment horizontal="center" vertical="top"/>
    </xf>
    <xf numFmtId="0" fontId="8" fillId="0" borderId="0" xfId="0" applyFont="1"/>
    <xf numFmtId="3" fontId="0" fillId="0" borderId="0" xfId="0" applyNumberFormat="1" applyAlignment="1">
      <alignment horizontal="center"/>
    </xf>
    <xf numFmtId="2" fontId="5" fillId="0" borderId="0" xfId="1" applyNumberFormat="1" applyAlignment="1">
      <alignment horizontal="center" vertical="top"/>
    </xf>
    <xf numFmtId="164" fontId="6" fillId="0" borderId="0" xfId="0" applyNumberFormat="1" applyFont="1" applyAlignment="1">
      <alignment horizontal="center" vertical="top" shrinkToFit="1"/>
    </xf>
    <xf numFmtId="164" fontId="8" fillId="0" borderId="0" xfId="0" applyNumberFormat="1" applyFont="1" applyAlignment="1">
      <alignment horizontal="center" vertical="top"/>
    </xf>
    <xf numFmtId="164" fontId="3" fillId="0" borderId="0" xfId="0" applyNumberFormat="1" applyFont="1" applyAlignment="1">
      <alignment horizontal="center" vertical="top"/>
    </xf>
    <xf numFmtId="0" fontId="9" fillId="0" borderId="0" xfId="2" applyAlignment="1">
      <alignment vertical="top" wrapText="1"/>
    </xf>
    <xf numFmtId="0" fontId="0" fillId="0" borderId="0" xfId="0" applyAlignment="1">
      <alignment vertical="top" wrapText="1"/>
    </xf>
    <xf numFmtId="0" fontId="7" fillId="0" borderId="0" xfId="0" applyFont="1" applyAlignment="1">
      <alignment vertical="top" wrapText="1"/>
    </xf>
    <xf numFmtId="0" fontId="10" fillId="0" borderId="0" xfId="0" applyFont="1" applyAlignment="1">
      <alignment vertical="top"/>
    </xf>
    <xf numFmtId="0" fontId="7" fillId="0" borderId="0" xfId="0" applyFont="1" applyAlignment="1">
      <alignment horizontal="center" vertical="top"/>
    </xf>
    <xf numFmtId="166" fontId="7" fillId="0" borderId="0" xfId="0" applyNumberFormat="1" applyFont="1" applyAlignment="1">
      <alignment horizontal="center" vertical="top"/>
    </xf>
    <xf numFmtId="2" fontId="7" fillId="0" borderId="0" xfId="0" applyNumberFormat="1" applyFont="1" applyAlignment="1">
      <alignment horizontal="center" vertical="top"/>
    </xf>
    <xf numFmtId="0" fontId="3" fillId="0" borderId="0" xfId="0" applyFont="1" applyAlignment="1">
      <alignment horizontal="center" vertical="top" wrapText="1"/>
    </xf>
    <xf numFmtId="3" fontId="11" fillId="0" borderId="0" xfId="0" applyNumberFormat="1" applyFont="1" applyAlignment="1">
      <alignment horizontal="center" vertical="top"/>
    </xf>
    <xf numFmtId="164" fontId="11" fillId="0" borderId="0" xfId="0" applyNumberFormat="1" applyFont="1" applyAlignment="1">
      <alignment horizontal="center" vertical="top"/>
    </xf>
    <xf numFmtId="3" fontId="3" fillId="0" borderId="0" xfId="0" applyNumberFormat="1" applyFont="1" applyAlignment="1">
      <alignment horizontal="center" vertical="top" wrapText="1"/>
    </xf>
    <xf numFmtId="2" fontId="3" fillId="0" borderId="0" xfId="0" applyNumberFormat="1" applyFont="1" applyAlignment="1">
      <alignment horizontal="center" vertical="top" wrapText="1"/>
    </xf>
    <xf numFmtId="4" fontId="12" fillId="0" borderId="0" xfId="0" applyNumberFormat="1" applyFont="1" applyAlignment="1">
      <alignment horizontal="center" vertical="center"/>
    </xf>
    <xf numFmtId="4" fontId="0" fillId="0" borderId="0" xfId="0" applyNumberFormat="1" applyAlignment="1">
      <alignment horizontal="center" vertical="top"/>
    </xf>
    <xf numFmtId="4" fontId="12" fillId="0" borderId="0" xfId="0" applyNumberFormat="1" applyFont="1" applyAlignment="1">
      <alignment horizontal="center" vertical="top"/>
    </xf>
    <xf numFmtId="4" fontId="6" fillId="0" borderId="0" xfId="0" applyNumberFormat="1" applyFont="1" applyAlignment="1">
      <alignment horizontal="center" vertical="top"/>
    </xf>
    <xf numFmtId="4" fontId="3" fillId="0" borderId="0" xfId="0" applyNumberFormat="1" applyFont="1" applyAlignment="1">
      <alignment horizontal="center" vertical="top" wrapText="1"/>
    </xf>
    <xf numFmtId="0" fontId="2" fillId="0" borderId="0" xfId="0" applyFont="1" applyAlignment="1">
      <alignment vertical="top" wrapText="1"/>
    </xf>
    <xf numFmtId="0" fontId="4" fillId="0" borderId="0" xfId="0" applyFont="1" applyAlignment="1">
      <alignment vertical="top" wrapText="1"/>
    </xf>
    <xf numFmtId="0" fontId="2" fillId="0" borderId="0" xfId="0" applyFont="1" applyAlignment="1">
      <alignment horizontal="left" vertical="top" wrapText="1"/>
    </xf>
    <xf numFmtId="0" fontId="1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</cellXfs>
  <cellStyles count="3">
    <cellStyle name="Hyperlink" xfId="2" builtinId="8"/>
    <cellStyle name="Normal" xfId="0" builtinId="0"/>
    <cellStyle name="Normal 3" xfId="1" xr:uid="{04881932-EB78-6541-8024-6C4684409EC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hyperlink" Target="mailto:brent.bleys@ugent.be" TargetMode="External"/><Relationship Id="rId1" Type="http://schemas.openxmlformats.org/officeDocument/2006/relationships/hyperlink" Target="mailto:claire.soupart@ugent.b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7D815C-04BE-4043-AF09-2436C38579CD}">
  <dimension ref="A1:D23"/>
  <sheetViews>
    <sheetView tabSelected="1" zoomScale="150" zoomScaleNormal="150" workbookViewId="0"/>
  </sheetViews>
  <sheetFormatPr baseColWidth="10" defaultColWidth="18.1640625" defaultRowHeight="16"/>
  <cols>
    <col min="1" max="2" width="18.1640625" style="25"/>
    <col min="3" max="3" width="21.83203125" style="25" customWidth="1"/>
    <col min="4" max="16384" width="18.1640625" style="25"/>
  </cols>
  <sheetData>
    <row r="1" spans="1:4">
      <c r="A1" s="27" t="s">
        <v>116</v>
      </c>
    </row>
    <row r="2" spans="1:4">
      <c r="A2" s="27"/>
    </row>
    <row r="3" spans="1:4" ht="17">
      <c r="A3" s="43" t="s">
        <v>111</v>
      </c>
      <c r="B3" s="25" t="s">
        <v>112</v>
      </c>
      <c r="C3" s="24" t="s">
        <v>113</v>
      </c>
    </row>
    <row r="4" spans="1:4" ht="17">
      <c r="A4" s="43"/>
      <c r="B4" s="25" t="s">
        <v>114</v>
      </c>
      <c r="C4" s="24" t="s">
        <v>115</v>
      </c>
    </row>
    <row r="5" spans="1:4" ht="34">
      <c r="A5" s="42" t="s">
        <v>179</v>
      </c>
      <c r="B5" s="25" t="s">
        <v>181</v>
      </c>
    </row>
    <row r="6" spans="1:4" ht="34">
      <c r="A6" s="41" t="s">
        <v>180</v>
      </c>
      <c r="B6" s="25" t="s">
        <v>182</v>
      </c>
    </row>
    <row r="7" spans="1:4">
      <c r="D7" s="41"/>
    </row>
    <row r="8" spans="1:4" ht="68">
      <c r="A8" s="24" t="s">
        <v>107</v>
      </c>
      <c r="B8" s="25" t="s">
        <v>109</v>
      </c>
    </row>
    <row r="9" spans="1:4" ht="51">
      <c r="A9" s="24" t="s">
        <v>108</v>
      </c>
      <c r="B9" s="25" t="s">
        <v>110</v>
      </c>
    </row>
    <row r="10" spans="1:4" ht="17">
      <c r="A10" s="24" t="s">
        <v>0</v>
      </c>
      <c r="B10" s="25" t="s">
        <v>1</v>
      </c>
    </row>
    <row r="11" spans="1:4" ht="51">
      <c r="A11" s="24" t="s">
        <v>2</v>
      </c>
      <c r="B11" s="25" t="s">
        <v>3</v>
      </c>
    </row>
    <row r="12" spans="1:4" ht="17">
      <c r="A12" s="24" t="s">
        <v>4</v>
      </c>
      <c r="B12" s="25" t="s">
        <v>5</v>
      </c>
    </row>
    <row r="13" spans="1:4" ht="51">
      <c r="A13" s="24" t="s">
        <v>6</v>
      </c>
      <c r="B13" s="25" t="s">
        <v>7</v>
      </c>
    </row>
    <row r="14" spans="1:4" ht="68">
      <c r="A14" s="24" t="s">
        <v>8</v>
      </c>
      <c r="B14" s="25" t="s">
        <v>9</v>
      </c>
    </row>
    <row r="15" spans="1:4" ht="34">
      <c r="A15" s="24" t="s">
        <v>10</v>
      </c>
      <c r="B15" s="25" t="s">
        <v>11</v>
      </c>
    </row>
    <row r="16" spans="1:4" ht="34">
      <c r="A16" s="24" t="s">
        <v>12</v>
      </c>
      <c r="B16" s="25" t="s">
        <v>13</v>
      </c>
    </row>
    <row r="17" spans="1:2" ht="34">
      <c r="A17" s="24" t="s">
        <v>14</v>
      </c>
      <c r="B17" s="25" t="s">
        <v>15</v>
      </c>
    </row>
    <row r="18" spans="1:2" ht="34">
      <c r="A18" s="24" t="s">
        <v>16</v>
      </c>
      <c r="B18" s="25" t="s">
        <v>17</v>
      </c>
    </row>
    <row r="19" spans="1:2" ht="34">
      <c r="A19" s="24" t="s">
        <v>103</v>
      </c>
      <c r="B19" s="25" t="s">
        <v>99</v>
      </c>
    </row>
    <row r="20" spans="1:2" ht="51">
      <c r="A20" s="24" t="s">
        <v>104</v>
      </c>
      <c r="B20" s="25" t="s">
        <v>100</v>
      </c>
    </row>
    <row r="21" spans="1:2" ht="34">
      <c r="A21" s="24" t="s">
        <v>77</v>
      </c>
      <c r="B21" s="25" t="s">
        <v>105</v>
      </c>
    </row>
    <row r="23" spans="1:2">
      <c r="A23" s="26"/>
    </row>
  </sheetData>
  <mergeCells count="1">
    <mergeCell ref="A3:A4"/>
  </mergeCells>
  <hyperlinks>
    <hyperlink ref="A10" location="UW!A1" display="UW" xr:uid="{E3AE550F-9060-534D-B404-EF896C5EA49C}"/>
    <hyperlink ref="A11" location="Ci!A1" display="Ci" xr:uid="{4EB744E5-E948-1648-890D-B74F466BA8B0}"/>
    <hyperlink ref="A12" location="S!A1" display="S " xr:uid="{B98C0D49-D88F-E947-9F62-1E29ED62AAE4}"/>
    <hyperlink ref="A13" location="Gc!A1" display="Gc" xr:uid="{32D29DB8-919F-5543-A92B-7A32659F1EE6}"/>
    <hyperlink ref="A14" location="DIREp!A1" display="DIREp" xr:uid="{DA8CB354-7366-C946-8408-938DCD1EDC55}"/>
    <hyperlink ref="A15" location="INQ!A1" display="INQ" xr:uid="{A1963B77-CC15-7840-BD9B-D6F112F138AF}"/>
    <hyperlink ref="A16" location="NEC!A1" display="NEC" xr:uid="{72A0CD16-4FF1-EB44-9350-22C904989F99}"/>
    <hyperlink ref="A17" location="BEC!A1" display="BEC" xr:uid="{D26BB22E-40A1-3344-B361-6F0196C21C26}"/>
    <hyperlink ref="A18" location="'  (delta)K'!A1" display="(delta)K" xr:uid="{E63D9F79-8DA0-1342-9C8D-E7AE6ECC75D5}"/>
    <hyperlink ref="A19" location="ISEW_BCE!A1" display="ISEW_BCE" xr:uid="{49D64A76-AE5B-D149-955B-9E0A266FC9FB}"/>
    <hyperlink ref="A20" location="ISEW_BCPA!A1" display="ISEW_BCPA" xr:uid="{9D8984B8-0ED6-5B46-94E8-F495A6436346}"/>
    <hyperlink ref="A21" location="GDP!A1" display="GDP" xr:uid="{A8A29009-D6AC-5B4B-BBA3-014A9DD8DAA8}"/>
    <hyperlink ref="A8" location="'EU summary'!A1" display="EU summary" xr:uid="{A347AB13-D632-4E45-BF55-E6AD20DC1B6D}"/>
    <hyperlink ref="A9" location="'Non-EU summary'!A1" display="Non-EU summary" xr:uid="{C0E1E812-248F-BA49-A0FA-000B82CB26ED}"/>
    <hyperlink ref="C3" r:id="rId1" xr:uid="{EDA54180-C166-D041-AD54-9D63EBEC1D2C}"/>
    <hyperlink ref="C4" r:id="rId2" xr:uid="{5E117AE8-751E-5D46-BD50-7A74B3E15380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77A8D5-0476-6242-B439-508A447319EB}">
  <dimension ref="A1:N730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baseColWidth="10" defaultRowHeight="16"/>
  <cols>
    <col min="1" max="1" width="13.83203125" style="2" customWidth="1"/>
    <col min="2" max="2" width="11" style="1"/>
    <col min="3" max="3" width="13.33203125" style="2" customWidth="1"/>
    <col min="4" max="11" width="10.83203125" style="2"/>
    <col min="12" max="12" width="13.83203125" style="1" customWidth="1"/>
    <col min="13" max="13" width="13.5" style="1" customWidth="1"/>
    <col min="14" max="14" width="14.33203125" style="2" customWidth="1"/>
    <col min="15" max="16384" width="10.83203125" style="2"/>
  </cols>
  <sheetData>
    <row r="1" spans="1:14" ht="102">
      <c r="A1" s="1" t="s">
        <v>18</v>
      </c>
      <c r="B1" s="1" t="s">
        <v>19</v>
      </c>
      <c r="C1" s="1" t="s">
        <v>59</v>
      </c>
      <c r="D1" s="1" t="s">
        <v>60</v>
      </c>
      <c r="E1" s="1" t="s">
        <v>61</v>
      </c>
      <c r="F1" s="1" t="s">
        <v>62</v>
      </c>
      <c r="G1" s="1" t="s">
        <v>63</v>
      </c>
      <c r="H1" s="1" t="s">
        <v>64</v>
      </c>
      <c r="I1" s="1" t="s">
        <v>65</v>
      </c>
      <c r="J1" s="1" t="s">
        <v>66</v>
      </c>
      <c r="K1" s="1" t="s">
        <v>67</v>
      </c>
      <c r="L1" s="1" t="s">
        <v>68</v>
      </c>
      <c r="M1" s="1" t="s">
        <v>69</v>
      </c>
      <c r="N1" s="1" t="s">
        <v>70</v>
      </c>
    </row>
    <row r="2" spans="1:14" ht="34">
      <c r="A2" s="1"/>
      <c r="C2" s="1" t="s">
        <v>58</v>
      </c>
      <c r="D2" s="1" t="s">
        <v>58</v>
      </c>
      <c r="E2" s="1" t="s">
        <v>58</v>
      </c>
      <c r="F2" s="1" t="s">
        <v>58</v>
      </c>
      <c r="G2" s="1" t="s">
        <v>58</v>
      </c>
      <c r="H2" s="1" t="s">
        <v>58</v>
      </c>
      <c r="I2" s="1" t="s">
        <v>58</v>
      </c>
      <c r="J2" s="1" t="s">
        <v>58</v>
      </c>
      <c r="K2" s="1" t="s">
        <v>58</v>
      </c>
      <c r="L2" s="1" t="s">
        <v>58</v>
      </c>
      <c r="M2" s="1" t="s">
        <v>58</v>
      </c>
      <c r="N2" s="1" t="s">
        <v>58</v>
      </c>
    </row>
    <row r="3" spans="1:14" ht="17" customHeight="1">
      <c r="A3" s="44" t="s">
        <v>20</v>
      </c>
      <c r="B3" s="6">
        <v>1995</v>
      </c>
      <c r="C3" s="5">
        <f>UW!H3</f>
        <v>9765.2727844691053</v>
      </c>
      <c r="D3" s="5">
        <f>Ci!H3</f>
        <v>19898.308429528897</v>
      </c>
      <c r="E3" s="5">
        <f>S!G3</f>
        <v>1577.121149547175</v>
      </c>
      <c r="F3" s="5">
        <f>Gc!H3</f>
        <v>3695.938518406906</v>
      </c>
      <c r="G3" s="5">
        <f>DIREp!G3</f>
        <v>1776.428523425644</v>
      </c>
      <c r="H3" s="5">
        <f>INQ!G3</f>
        <v>3450.4181297986643</v>
      </c>
      <c r="I3" s="5">
        <f>NEC!H3</f>
        <v>494.11518370065784</v>
      </c>
      <c r="J3" s="5">
        <f>BEC!J3</f>
        <v>7327.4154540767995</v>
      </c>
      <c r="K3" s="5">
        <f>'(delta)K'!F4</f>
        <v>2884.1230849567487</v>
      </c>
      <c r="L3" s="8">
        <f>C3+D3+E3+F3-G3-H3-I3</f>
        <v>29215.679045027118</v>
      </c>
      <c r="M3" s="8">
        <f>C3+D3+E3+F3-G3-H3-J3+K3</f>
        <v>25266.501859607724</v>
      </c>
      <c r="N3" s="5">
        <f>GDP!E3</f>
        <v>30473.644290069951</v>
      </c>
    </row>
    <row r="4" spans="1:14" ht="17" customHeight="1">
      <c r="A4" s="44"/>
      <c r="B4" s="6">
        <v>1996</v>
      </c>
      <c r="C4" s="5">
        <f>UW!H4</f>
        <v>9918.5488912589644</v>
      </c>
      <c r="D4" s="5">
        <f>Ci!H4</f>
        <v>20428.080526334994</v>
      </c>
      <c r="E4" s="5">
        <f>S!G4</f>
        <v>1612.3958978043095</v>
      </c>
      <c r="F4" s="5">
        <f>Gc!H4</f>
        <v>3797.3891166640183</v>
      </c>
      <c r="G4" s="5">
        <f>DIREp!G4</f>
        <v>1744.0772416030477</v>
      </c>
      <c r="H4" s="5">
        <f>INQ!G4</f>
        <v>3620.8829641289822</v>
      </c>
      <c r="I4" s="5">
        <f>NEC!H4</f>
        <v>505.43905812190138</v>
      </c>
      <c r="J4" s="5">
        <f>BEC!J4</f>
        <v>7805.1535544323751</v>
      </c>
      <c r="K4" s="5">
        <f>'(delta)K'!F5</f>
        <v>3080.3210887070359</v>
      </c>
      <c r="L4" s="8">
        <f t="shared" ref="L4:L67" si="0">C4+D4+E4+F4-G4-H4-I4</f>
        <v>29886.01516820836</v>
      </c>
      <c r="M4" s="8">
        <f t="shared" ref="M4:M67" si="1">C4+D4+E4+F4-G4-H4-J4+K4</f>
        <v>25666.621760604921</v>
      </c>
      <c r="N4" s="5">
        <f>GDP!E4</f>
        <v>31152.100078686402</v>
      </c>
    </row>
    <row r="5" spans="1:14" ht="17" customHeight="1">
      <c r="A5" s="44"/>
      <c r="B5" s="6">
        <v>1997</v>
      </c>
      <c r="C5" s="5">
        <f>UW!H5</f>
        <v>10136.551755452172</v>
      </c>
      <c r="D5" s="5">
        <f>Ci!H5</f>
        <v>20858.902208244599</v>
      </c>
      <c r="E5" s="5">
        <f>S!G5</f>
        <v>1636.842970186822</v>
      </c>
      <c r="F5" s="5">
        <f>Gc!H5</f>
        <v>3418.2558374406208</v>
      </c>
      <c r="G5" s="5">
        <f>DIREp!G5</f>
        <v>1794.2289644638124</v>
      </c>
      <c r="H5" s="5">
        <f>INQ!G5</f>
        <v>3699.5626857633911</v>
      </c>
      <c r="I5" s="5">
        <f>NEC!H5</f>
        <v>520.36275782884638</v>
      </c>
      <c r="J5" s="5">
        <f>BEC!J5</f>
        <v>7568.5814697885162</v>
      </c>
      <c r="K5" s="5">
        <f>'(delta)K'!F6</f>
        <v>2988.9644224470012</v>
      </c>
      <c r="L5" s="8">
        <f t="shared" si="0"/>
        <v>30036.398363268159</v>
      </c>
      <c r="M5" s="8">
        <f t="shared" si="1"/>
        <v>25977.144073755495</v>
      </c>
      <c r="N5" s="5">
        <f>GDP!E5</f>
        <v>31756.642134172376</v>
      </c>
    </row>
    <row r="6" spans="1:14" ht="17" customHeight="1">
      <c r="A6" s="44"/>
      <c r="B6" s="6">
        <v>1998</v>
      </c>
      <c r="C6" s="5">
        <f>UW!H6</f>
        <v>10462.379673733092</v>
      </c>
      <c r="D6" s="5">
        <f>Ci!H6</f>
        <v>21498.169332213085</v>
      </c>
      <c r="E6" s="5">
        <f>S!G6</f>
        <v>1674.4397883723022</v>
      </c>
      <c r="F6" s="5">
        <f>Gc!H6</f>
        <v>3485.2717044905853</v>
      </c>
      <c r="G6" s="5">
        <f>DIREp!G6</f>
        <v>1874.1245609911182</v>
      </c>
      <c r="H6" s="5">
        <f>INQ!G6</f>
        <v>4030.9117992583488</v>
      </c>
      <c r="I6" s="5">
        <f>NEC!H6</f>
        <v>495.20583459819812</v>
      </c>
      <c r="J6" s="5">
        <f>BEC!J6</f>
        <v>7850.6984103245277</v>
      </c>
      <c r="K6" s="5">
        <f>'(delta)K'!F7</f>
        <v>3087.3970470383319</v>
      </c>
      <c r="L6" s="8">
        <f t="shared" si="0"/>
        <v>30720.018303961402</v>
      </c>
      <c r="M6" s="8">
        <f t="shared" si="1"/>
        <v>26451.922775273404</v>
      </c>
      <c r="N6" s="5">
        <f>GDP!E6</f>
        <v>32868.72988151577</v>
      </c>
    </row>
    <row r="7" spans="1:14" ht="17" customHeight="1">
      <c r="A7" s="44"/>
      <c r="B7" s="6">
        <v>1999</v>
      </c>
      <c r="C7" s="5">
        <f>UW!H7</f>
        <v>10604.039391155091</v>
      </c>
      <c r="D7" s="5">
        <f>Ci!H7</f>
        <v>21975.427603295964</v>
      </c>
      <c r="E7" s="5">
        <f>S!G7</f>
        <v>1708.0390624180895</v>
      </c>
      <c r="F7" s="5">
        <f>Gc!H7</f>
        <v>3558.5623532163413</v>
      </c>
      <c r="G7" s="5">
        <f>DIREp!G7</f>
        <v>1876.4838598494041</v>
      </c>
      <c r="H7" s="5">
        <f>INQ!G7</f>
        <v>4592.6950058437369</v>
      </c>
      <c r="I7" s="5">
        <f>NEC!H7</f>
        <v>506.72823327152861</v>
      </c>
      <c r="J7" s="5">
        <f>BEC!J7</f>
        <v>7844.9479373650274</v>
      </c>
      <c r="K7" s="5">
        <f>'(delta)K'!F8</f>
        <v>2990.0553225377489</v>
      </c>
      <c r="L7" s="8">
        <f t="shared" si="0"/>
        <v>30870.161311120817</v>
      </c>
      <c r="M7" s="8">
        <f t="shared" si="1"/>
        <v>26521.996929565066</v>
      </c>
      <c r="N7" s="5">
        <f>GDP!E7</f>
        <v>33989.226699803832</v>
      </c>
    </row>
    <row r="8" spans="1:14" ht="17" customHeight="1">
      <c r="A8" s="44"/>
      <c r="B8" s="6">
        <v>2000</v>
      </c>
      <c r="C8" s="5">
        <f>UW!H8</f>
        <v>10710.306544124083</v>
      </c>
      <c r="D8" s="5">
        <f>Ci!H8</f>
        <v>22680.953374532779</v>
      </c>
      <c r="E8" s="5">
        <f>S!G8</f>
        <v>1717.4499543092427</v>
      </c>
      <c r="F8" s="5">
        <f>Gc!H8</f>
        <v>3602.2294478568215</v>
      </c>
      <c r="G8" s="5">
        <f>DIREp!G8</f>
        <v>1959.6040106753114</v>
      </c>
      <c r="H8" s="5">
        <f>INQ!G8</f>
        <v>4699.0247215792378</v>
      </c>
      <c r="I8" s="5">
        <f>NEC!H8</f>
        <v>492.40378663089211</v>
      </c>
      <c r="J8" s="5">
        <f>BEC!J8</f>
        <v>7849.3959828515399</v>
      </c>
      <c r="K8" s="5">
        <f>'(delta)K'!F9</f>
        <v>3266.9822970873206</v>
      </c>
      <c r="L8" s="8">
        <f t="shared" si="0"/>
        <v>31559.906801937486</v>
      </c>
      <c r="M8" s="8">
        <f t="shared" si="1"/>
        <v>27469.896902804161</v>
      </c>
      <c r="N8" s="5">
        <f>GDP!E8</f>
        <v>35049.998385366525</v>
      </c>
    </row>
    <row r="9" spans="1:14" ht="17" customHeight="1">
      <c r="A9" s="44"/>
      <c r="B9" s="6">
        <v>2001</v>
      </c>
      <c r="C9" s="5">
        <f>UW!H9</f>
        <v>10721.597932328379</v>
      </c>
      <c r="D9" s="5">
        <f>Ci!H9</f>
        <v>23020.977172216266</v>
      </c>
      <c r="E9" s="5">
        <f>S!G9</f>
        <v>1725.1160760233568</v>
      </c>
      <c r="F9" s="5">
        <f>Gc!H9</f>
        <v>3734.3323916498571</v>
      </c>
      <c r="G9" s="5">
        <f>DIREp!G9</f>
        <v>2012.845118371134</v>
      </c>
      <c r="H9" s="5">
        <f>INQ!G9</f>
        <v>4834.8789599434822</v>
      </c>
      <c r="I9" s="5">
        <f>NEC!H9</f>
        <v>481.10078937990079</v>
      </c>
      <c r="J9" s="5">
        <f>BEC!J9</f>
        <v>7677.6718817927076</v>
      </c>
      <c r="K9" s="5">
        <f>'(delta)K'!F10</f>
        <v>2938.6807989980234</v>
      </c>
      <c r="L9" s="8">
        <f t="shared" si="0"/>
        <v>31873.198704523336</v>
      </c>
      <c r="M9" s="8">
        <f t="shared" si="1"/>
        <v>27615.308411108552</v>
      </c>
      <c r="N9" s="5">
        <f>GDP!E9</f>
        <v>35411.124283053003</v>
      </c>
    </row>
    <row r="10" spans="1:14" ht="17" customHeight="1">
      <c r="A10" s="44"/>
      <c r="B10" s="6">
        <v>2002</v>
      </c>
      <c r="C10" s="5">
        <f>UW!H10</f>
        <v>10883.788425041579</v>
      </c>
      <c r="D10" s="5">
        <f>Ci!H10</f>
        <v>23171.308202578115</v>
      </c>
      <c r="E10" s="5">
        <f>S!G10</f>
        <v>1745.3186818835011</v>
      </c>
      <c r="F10" s="5">
        <f>Gc!H10</f>
        <v>3599.4203643362703</v>
      </c>
      <c r="G10" s="5">
        <f>DIREp!G10</f>
        <v>1961.9520365151986</v>
      </c>
      <c r="H10" s="5">
        <f>INQ!G10</f>
        <v>5064.7173869806475</v>
      </c>
      <c r="I10" s="5">
        <f>NEC!H10</f>
        <v>784.8982909810876</v>
      </c>
      <c r="J10" s="5">
        <f>BEC!J10</f>
        <v>8205.4666295149873</v>
      </c>
      <c r="K10" s="5">
        <f>'(delta)K'!F11</f>
        <v>2472.0845672673877</v>
      </c>
      <c r="L10" s="8">
        <f t="shared" si="0"/>
        <v>31588.267959362533</v>
      </c>
      <c r="M10" s="8">
        <f t="shared" si="1"/>
        <v>26639.784188096019</v>
      </c>
      <c r="N10" s="5">
        <f>GDP!E10</f>
        <v>35805.366369289703</v>
      </c>
    </row>
    <row r="11" spans="1:14" ht="17" customHeight="1">
      <c r="A11" s="44"/>
      <c r="B11" s="6">
        <v>2003</v>
      </c>
      <c r="C11" s="5">
        <f>UW!H11</f>
        <v>10922.913226662098</v>
      </c>
      <c r="D11" s="5">
        <f>Ci!H11</f>
        <v>23511.804625813642</v>
      </c>
      <c r="E11" s="5">
        <f>S!G11</f>
        <v>1763.6943241733447</v>
      </c>
      <c r="F11" s="5">
        <f>Gc!H11</f>
        <v>3475.8810365548252</v>
      </c>
      <c r="G11" s="5">
        <f>DIREp!G11</f>
        <v>1978.8603802690252</v>
      </c>
      <c r="H11" s="5">
        <f>INQ!G11</f>
        <v>5290.0824894070693</v>
      </c>
      <c r="I11" s="5">
        <f>NEC!H11</f>
        <v>515.39807070461791</v>
      </c>
      <c r="J11" s="5">
        <f>BEC!J11</f>
        <v>8686.7427295672969</v>
      </c>
      <c r="K11" s="5">
        <f>'(delta)K'!F12</f>
        <v>2624.355993927612</v>
      </c>
      <c r="L11" s="8">
        <f t="shared" si="0"/>
        <v>31889.9522728232</v>
      </c>
      <c r="M11" s="8">
        <f t="shared" si="1"/>
        <v>26342.963607888134</v>
      </c>
      <c r="N11" s="5">
        <f>GDP!E11</f>
        <v>35979.020747333387</v>
      </c>
    </row>
    <row r="12" spans="1:14" ht="17" customHeight="1">
      <c r="A12" s="44"/>
      <c r="B12" s="6">
        <v>2004</v>
      </c>
      <c r="C12" s="5">
        <f>UW!H12</f>
        <v>10917.406303317028</v>
      </c>
      <c r="D12" s="5">
        <f>Ci!H12</f>
        <v>23848.652530357656</v>
      </c>
      <c r="E12" s="5">
        <f>S!G12</f>
        <v>1809.4280695400223</v>
      </c>
      <c r="F12" s="5">
        <f>Gc!H12</f>
        <v>3450.3749794992314</v>
      </c>
      <c r="G12" s="5">
        <f>DIREp!G12</f>
        <v>2015.0231069394338</v>
      </c>
      <c r="H12" s="5">
        <f>INQ!G12</f>
        <v>5396.5029805674494</v>
      </c>
      <c r="I12" s="5">
        <f>NEC!H12</f>
        <v>446.60198952038598</v>
      </c>
      <c r="J12" s="5">
        <f>BEC!J12</f>
        <v>8610.7521978852019</v>
      </c>
      <c r="K12" s="5">
        <f>'(delta)K'!F13</f>
        <v>2548.0889148921356</v>
      </c>
      <c r="L12" s="8">
        <f t="shared" si="0"/>
        <v>32167.733805686672</v>
      </c>
      <c r="M12" s="8">
        <f t="shared" si="1"/>
        <v>26551.672512213991</v>
      </c>
      <c r="N12" s="5">
        <f>GDP!E12</f>
        <v>36771.069705774869</v>
      </c>
    </row>
    <row r="13" spans="1:14" ht="17" customHeight="1">
      <c r="A13" s="44"/>
      <c r="B13" s="6">
        <v>2005</v>
      </c>
      <c r="C13" s="5">
        <f>UW!H13</f>
        <v>10821.911245864911</v>
      </c>
      <c r="D13" s="5">
        <f>Ci!H13</f>
        <v>24158.503421009165</v>
      </c>
      <c r="E13" s="5">
        <f>S!G13</f>
        <v>1857.2663246857967</v>
      </c>
      <c r="F13" s="5">
        <f>Gc!H13</f>
        <v>3557.775139849397</v>
      </c>
      <c r="G13" s="5">
        <f>DIREp!G13</f>
        <v>2074.14579761089</v>
      </c>
      <c r="H13" s="5">
        <f>INQ!G13</f>
        <v>5609.505241328734</v>
      </c>
      <c r="I13" s="5">
        <f>NEC!H13</f>
        <v>532.59695037718529</v>
      </c>
      <c r="J13" s="5">
        <f>BEC!J13</f>
        <v>9032.6268380295114</v>
      </c>
      <c r="K13" s="5">
        <f>'(delta)K'!F14</f>
        <v>2399.2365167772805</v>
      </c>
      <c r="L13" s="8">
        <f t="shared" si="0"/>
        <v>32179.208142092466</v>
      </c>
      <c r="M13" s="8">
        <f t="shared" si="1"/>
        <v>26078.41477121742</v>
      </c>
      <c r="N13" s="5">
        <f>GDP!E13</f>
        <v>37326.742315614458</v>
      </c>
    </row>
    <row r="14" spans="1:14" ht="17" customHeight="1">
      <c r="A14" s="44"/>
      <c r="B14" s="6">
        <v>2006</v>
      </c>
      <c r="C14" s="5">
        <f>UW!H14</f>
        <v>10795.87268624068</v>
      </c>
      <c r="D14" s="5">
        <f>Ci!H14</f>
        <v>24613.135195692252</v>
      </c>
      <c r="E14" s="5">
        <f>S!G14</f>
        <v>1866.0470568912851</v>
      </c>
      <c r="F14" s="5">
        <f>Gc!H14</f>
        <v>3626.0810817007186</v>
      </c>
      <c r="G14" s="5">
        <f>DIREp!G14</f>
        <v>2085.5774153168431</v>
      </c>
      <c r="H14" s="5">
        <f>INQ!G14</f>
        <v>5847.1522793476661</v>
      </c>
      <c r="I14" s="5">
        <f>NEC!H14</f>
        <v>472.67215500257589</v>
      </c>
      <c r="J14" s="5">
        <f>BEC!J14</f>
        <v>9687.2617792293331</v>
      </c>
      <c r="K14" s="5">
        <f>'(delta)K'!F15</f>
        <v>2378.8818867455475</v>
      </c>
      <c r="L14" s="8">
        <f t="shared" si="0"/>
        <v>32495.734170857846</v>
      </c>
      <c r="M14" s="8">
        <f t="shared" si="1"/>
        <v>25660.026433376639</v>
      </c>
      <c r="N14" s="5">
        <f>GDP!E14</f>
        <v>38368.371149089697</v>
      </c>
    </row>
    <row r="15" spans="1:14" ht="17" customHeight="1">
      <c r="A15" s="44"/>
      <c r="B15" s="6">
        <v>2007</v>
      </c>
      <c r="C15" s="5">
        <f>UW!H15</f>
        <v>10825.107380016838</v>
      </c>
      <c r="D15" s="5">
        <f>Ci!H15</f>
        <v>24936.208965898382</v>
      </c>
      <c r="E15" s="5">
        <f>S!G15</f>
        <v>1875.1910770461795</v>
      </c>
      <c r="F15" s="5">
        <f>Gc!H15</f>
        <v>3716.6616222870593</v>
      </c>
      <c r="G15" s="5">
        <f>DIREp!G15</f>
        <v>2186.8969051129943</v>
      </c>
      <c r="H15" s="5">
        <f>INQ!G15</f>
        <v>6251.5286359963757</v>
      </c>
      <c r="I15" s="5">
        <f>NEC!H15</f>
        <v>464.66132234130333</v>
      </c>
      <c r="J15" s="5">
        <f>BEC!J15</f>
        <v>9708.1732719227421</v>
      </c>
      <c r="K15" s="5">
        <f>'(delta)K'!F16</f>
        <v>2664.4986879124722</v>
      </c>
      <c r="L15" s="8">
        <f t="shared" si="0"/>
        <v>32450.082181797781</v>
      </c>
      <c r="M15" s="8">
        <f t="shared" si="1"/>
        <v>25871.068920128815</v>
      </c>
      <c r="N15" s="5">
        <f>GDP!E15</f>
        <v>39660.684434609742</v>
      </c>
    </row>
    <row r="16" spans="1:14" ht="17" customHeight="1">
      <c r="A16" s="44"/>
      <c r="B16" s="6">
        <v>2008</v>
      </c>
      <c r="C16" s="5">
        <f>UW!H16</f>
        <v>10879.255425061945</v>
      </c>
      <c r="D16" s="5">
        <f>Ci!H16</f>
        <v>25270.507601154946</v>
      </c>
      <c r="E16" s="5">
        <f>S!G16</f>
        <v>1889.7853123149735</v>
      </c>
      <c r="F16" s="5">
        <f>Gc!H16</f>
        <v>3581.3318774003678</v>
      </c>
      <c r="G16" s="5">
        <f>DIREp!G16</f>
        <v>2100.1242663802695</v>
      </c>
      <c r="H16" s="5">
        <f>INQ!G16</f>
        <v>6588.7427430241942</v>
      </c>
      <c r="I16" s="5">
        <f>NEC!H16</f>
        <v>480.45664163207874</v>
      </c>
      <c r="J16" s="5">
        <f>BEC!J16</f>
        <v>9502.7026999169811</v>
      </c>
      <c r="K16" s="5">
        <f>'(delta)K'!F17</f>
        <v>2673.4508194461978</v>
      </c>
      <c r="L16" s="8">
        <f t="shared" si="0"/>
        <v>32451.556564895694</v>
      </c>
      <c r="M16" s="8">
        <f t="shared" si="1"/>
        <v>26102.761326056985</v>
      </c>
      <c r="N16" s="5">
        <f>GDP!E16</f>
        <v>40118.780672207453</v>
      </c>
    </row>
    <row r="17" spans="1:14" ht="17" customHeight="1">
      <c r="A17" s="44"/>
      <c r="B17" s="6">
        <v>2009</v>
      </c>
      <c r="C17" s="5">
        <f>UW!H17</f>
        <v>10937.262842665281</v>
      </c>
      <c r="D17" s="5">
        <f>Ci!H17</f>
        <v>25109.620289619692</v>
      </c>
      <c r="E17" s="5">
        <f>S!G17</f>
        <v>1927.4321428937444</v>
      </c>
      <c r="F17" s="5">
        <f>Gc!H17</f>
        <v>3702.4007104122002</v>
      </c>
      <c r="G17" s="5">
        <f>DIREp!G17</f>
        <v>2003.8080472079253</v>
      </c>
      <c r="H17" s="5">
        <f>INQ!G17</f>
        <v>6244.2373908886466</v>
      </c>
      <c r="I17" s="5">
        <f>NEC!H17</f>
        <v>465.66331996986128</v>
      </c>
      <c r="J17" s="5">
        <f>BEC!J17</f>
        <v>9190.7604286438363</v>
      </c>
      <c r="K17" s="5">
        <f>'(delta)K'!F18</f>
        <v>1894.9003377683248</v>
      </c>
      <c r="L17" s="8">
        <f t="shared" si="0"/>
        <v>32963.007227524489</v>
      </c>
      <c r="M17" s="8">
        <f t="shared" si="1"/>
        <v>26132.810456618841</v>
      </c>
      <c r="N17" s="5">
        <f>GDP!E17</f>
        <v>38483.345189645384</v>
      </c>
    </row>
    <row r="18" spans="1:14" ht="17" customHeight="1">
      <c r="A18" s="44"/>
      <c r="B18" s="6">
        <v>2010</v>
      </c>
      <c r="C18" s="5">
        <f>UW!H18</f>
        <v>11100.718086127214</v>
      </c>
      <c r="D18" s="5">
        <f>Ci!H18</f>
        <v>25505.447498080066</v>
      </c>
      <c r="E18" s="5">
        <f>S!G18</f>
        <v>1923.2271810038233</v>
      </c>
      <c r="F18" s="5">
        <f>Gc!H18</f>
        <v>3659.7522478176056</v>
      </c>
      <c r="G18" s="5">
        <f>DIREp!G18</f>
        <v>1994.2382257034774</v>
      </c>
      <c r="H18" s="5">
        <f>INQ!G18</f>
        <v>6537.5931599966434</v>
      </c>
      <c r="I18" s="5">
        <f>NEC!H18</f>
        <v>413.42540739964323</v>
      </c>
      <c r="J18" s="5">
        <f>BEC!J18</f>
        <v>9406.3020607534963</v>
      </c>
      <c r="K18" s="5">
        <f>'(delta)K'!F19</f>
        <v>1591.9023358637337</v>
      </c>
      <c r="L18" s="8">
        <f t="shared" si="0"/>
        <v>33243.888219928944</v>
      </c>
      <c r="M18" s="8">
        <f t="shared" si="1"/>
        <v>25842.913902438824</v>
      </c>
      <c r="N18" s="5">
        <f>GDP!E18</f>
        <v>39112.234063812401</v>
      </c>
    </row>
    <row r="19" spans="1:14" ht="17" customHeight="1">
      <c r="A19" s="44"/>
      <c r="B19" s="6">
        <v>2011</v>
      </c>
      <c r="C19" s="5">
        <f>UW!H19</f>
        <v>11091.325674092668</v>
      </c>
      <c r="D19" s="5">
        <f>Ci!H19</f>
        <v>25974.441172798692</v>
      </c>
      <c r="E19" s="5">
        <f>S!G19</f>
        <v>1929.1949130667444</v>
      </c>
      <c r="F19" s="5">
        <f>Gc!H19</f>
        <v>3611.5203836444412</v>
      </c>
      <c r="G19" s="5">
        <f>DIREp!G19</f>
        <v>2019.2026857114897</v>
      </c>
      <c r="H19" s="5">
        <f>INQ!G19</f>
        <v>6795.997982193041</v>
      </c>
      <c r="I19" s="5">
        <f>NEC!H19</f>
        <v>397.29080185955956</v>
      </c>
      <c r="J19" s="5">
        <f>BEC!J19</f>
        <v>9643.0022247305951</v>
      </c>
      <c r="K19" s="5">
        <f>'(delta)K'!F20</f>
        <v>2048.5568999007064</v>
      </c>
      <c r="L19" s="8">
        <f t="shared" si="0"/>
        <v>33393.990673838452</v>
      </c>
      <c r="M19" s="8">
        <f t="shared" si="1"/>
        <v>26196.836150868126</v>
      </c>
      <c r="N19" s="5">
        <f>GDP!E19</f>
        <v>40142.361785817004</v>
      </c>
    </row>
    <row r="20" spans="1:14" ht="17" customHeight="1">
      <c r="A20" s="44"/>
      <c r="B20" s="6">
        <v>2012</v>
      </c>
      <c r="C20" s="5">
        <f>UW!H20</f>
        <v>11056.03069897256</v>
      </c>
      <c r="D20" s="5">
        <f>Ci!H20</f>
        <v>26162.938898369121</v>
      </c>
      <c r="E20" s="5">
        <f>S!G20</f>
        <v>1939.8872027866826</v>
      </c>
      <c r="F20" s="5">
        <f>Gc!H20</f>
        <v>3576.6120402117426</v>
      </c>
      <c r="G20" s="5">
        <f>DIREp!G20</f>
        <v>1951.1239515624816</v>
      </c>
      <c r="H20" s="5">
        <f>INQ!G20</f>
        <v>6906.7328913673773</v>
      </c>
      <c r="I20" s="5">
        <f>NEC!H20</f>
        <v>400.03263259579438</v>
      </c>
      <c r="J20" s="5">
        <f>BEC!J20</f>
        <v>9973.6025173314683</v>
      </c>
      <c r="K20" s="5">
        <f>'(delta)K'!F21</f>
        <v>1998.900824571863</v>
      </c>
      <c r="L20" s="8">
        <f t="shared" si="0"/>
        <v>33477.579364814454</v>
      </c>
      <c r="M20" s="8">
        <f t="shared" si="1"/>
        <v>25902.910304650639</v>
      </c>
      <c r="N20" s="5">
        <f>GDP!E20</f>
        <v>40257.083288871356</v>
      </c>
    </row>
    <row r="21" spans="1:14" ht="17" customHeight="1">
      <c r="A21" s="44"/>
      <c r="B21" s="6">
        <v>2013</v>
      </c>
      <c r="C21" s="5">
        <f>UW!H21</f>
        <v>11061.908924174875</v>
      </c>
      <c r="D21" s="5">
        <f>Ci!H21</f>
        <v>26269.753300331624</v>
      </c>
      <c r="E21" s="5">
        <f>S!G21</f>
        <v>1956.9537086516048</v>
      </c>
      <c r="F21" s="5">
        <f>Gc!H21</f>
        <v>3530.0623115733324</v>
      </c>
      <c r="G21" s="5">
        <f>DIREp!G21</f>
        <v>1958.3310903434153</v>
      </c>
      <c r="H21" s="5">
        <f>INQ!G21</f>
        <v>6851.4993201077568</v>
      </c>
      <c r="I21" s="5">
        <f>NEC!H21</f>
        <v>493.00990883406439</v>
      </c>
      <c r="J21" s="5">
        <f>BEC!J21</f>
        <v>9781.4063318317785</v>
      </c>
      <c r="K21" s="5">
        <f>'(delta)K'!F22</f>
        <v>2010.9183067395816</v>
      </c>
      <c r="L21" s="8">
        <f t="shared" si="0"/>
        <v>33515.837925446198</v>
      </c>
      <c r="M21" s="8">
        <f t="shared" si="1"/>
        <v>26238.359809188067</v>
      </c>
      <c r="N21" s="5">
        <f>GDP!E21</f>
        <v>40058.969269857596</v>
      </c>
    </row>
    <row r="22" spans="1:14" ht="17" customHeight="1">
      <c r="A22" s="44"/>
      <c r="B22" s="6">
        <v>2014</v>
      </c>
      <c r="C22" s="5">
        <f>UW!H22</f>
        <v>10993.002659260119</v>
      </c>
      <c r="D22" s="5">
        <f>Ci!H22</f>
        <v>26191.311106899404</v>
      </c>
      <c r="E22" s="5">
        <f>S!G22</f>
        <v>1957.7264413965347</v>
      </c>
      <c r="F22" s="5">
        <f>Gc!H22</f>
        <v>3361.0949385052663</v>
      </c>
      <c r="G22" s="5">
        <f>DIREp!G22</f>
        <v>1980.3513429480913</v>
      </c>
      <c r="H22" s="5">
        <f>INQ!G22</f>
        <v>6851.6498506746802</v>
      </c>
      <c r="I22" s="5">
        <f>NEC!H22</f>
        <v>396.94098490129358</v>
      </c>
      <c r="J22" s="5">
        <f>BEC!J22</f>
        <v>9596.6648969661364</v>
      </c>
      <c r="K22" s="5">
        <f>'(delta)K'!F23</f>
        <v>1848.7771084039962</v>
      </c>
      <c r="L22" s="8">
        <f t="shared" si="0"/>
        <v>33274.192967537259</v>
      </c>
      <c r="M22" s="8">
        <f t="shared" si="1"/>
        <v>25923.246163876414</v>
      </c>
      <c r="N22" s="5">
        <f>GDP!E22</f>
        <v>40058.802692185229</v>
      </c>
    </row>
    <row r="23" spans="1:14" ht="17" customHeight="1">
      <c r="A23" s="44"/>
      <c r="B23" s="6">
        <v>2015</v>
      </c>
      <c r="C23" s="5">
        <f>UW!H23</f>
        <v>10950.082506101977</v>
      </c>
      <c r="D23" s="5">
        <f>Ci!H23</f>
        <v>25933.993441724004</v>
      </c>
      <c r="E23" s="5">
        <f>S!G23</f>
        <v>1964.8684787186835</v>
      </c>
      <c r="F23" s="5">
        <f>Gc!H23</f>
        <v>3352.5390900282659</v>
      </c>
      <c r="G23" s="5">
        <f>DIREp!G23</f>
        <v>1962.0671728910957</v>
      </c>
      <c r="H23" s="5">
        <f>INQ!G23</f>
        <v>6771.0069010792404</v>
      </c>
      <c r="I23" s="5">
        <f>NEC!H23</f>
        <v>393.6027899544261</v>
      </c>
      <c r="J23" s="5">
        <f>BEC!J23</f>
        <v>9505.701804993505</v>
      </c>
      <c r="K23" s="5">
        <f>'(delta)K'!F24</f>
        <v>1925.8174153161017</v>
      </c>
      <c r="L23" s="8">
        <f t="shared" si="0"/>
        <v>33074.806652648163</v>
      </c>
      <c r="M23" s="8">
        <f t="shared" si="1"/>
        <v>25888.525052925186</v>
      </c>
      <c r="N23" s="5">
        <f>GDP!E23</f>
        <v>40101.592023041318</v>
      </c>
    </row>
    <row r="24" spans="1:14" ht="17" customHeight="1">
      <c r="A24" s="44"/>
      <c r="B24" s="6">
        <v>2016</v>
      </c>
      <c r="C24" s="5">
        <f>UW!H24</f>
        <v>10946.302496327937</v>
      </c>
      <c r="D24" s="5">
        <f>Ci!H24</f>
        <v>25894.240611011253</v>
      </c>
      <c r="E24" s="5">
        <f>S!G24</f>
        <v>1975.9282795436122</v>
      </c>
      <c r="F24" s="5">
        <f>Gc!H24</f>
        <v>3231.959226551618</v>
      </c>
      <c r="G24" s="5">
        <f>DIREp!G24</f>
        <v>1929.6018955483432</v>
      </c>
      <c r="H24" s="5">
        <f>INQ!G24</f>
        <v>6838.6078610218474</v>
      </c>
      <c r="I24" s="5">
        <f>NEC!H24</f>
        <v>388.75708987549984</v>
      </c>
      <c r="J24" s="5">
        <f>BEC!J24</f>
        <v>9585.4846691203038</v>
      </c>
      <c r="K24" s="5">
        <f>'(delta)K'!F25</f>
        <v>2136.7808708287175</v>
      </c>
      <c r="L24" s="8">
        <f t="shared" si="0"/>
        <v>32891.463766988731</v>
      </c>
      <c r="M24" s="8">
        <f t="shared" si="1"/>
        <v>25831.517058572645</v>
      </c>
      <c r="N24" s="5">
        <f>GDP!E24</f>
        <v>40356.240379082978</v>
      </c>
    </row>
    <row r="25" spans="1:14" ht="17" customHeight="1">
      <c r="A25" s="44"/>
      <c r="B25" s="6">
        <v>2017</v>
      </c>
      <c r="C25" s="5">
        <f>UW!H25</f>
        <v>11027.503757934372</v>
      </c>
      <c r="D25" s="5">
        <f>Ci!H25</f>
        <v>26295.402825590721</v>
      </c>
      <c r="E25" s="5">
        <f>S!G25</f>
        <v>1967.1792511055799</v>
      </c>
      <c r="F25" s="5">
        <f>Gc!H25</f>
        <v>3074.1203867656909</v>
      </c>
      <c r="G25" s="5">
        <f>DIREp!G25</f>
        <v>1906.9266997865448</v>
      </c>
      <c r="H25" s="5">
        <f>INQ!G25</f>
        <v>7145.4276664264198</v>
      </c>
      <c r="I25" s="5">
        <f>NEC!H25</f>
        <v>474.47461043541381</v>
      </c>
      <c r="J25" s="5">
        <f>BEC!J25</f>
        <v>9794.4754218799517</v>
      </c>
      <c r="K25" s="5">
        <f>'(delta)K'!F26</f>
        <v>2333.6732070993912</v>
      </c>
      <c r="L25" s="8">
        <f t="shared" si="0"/>
        <v>32837.377244747993</v>
      </c>
      <c r="M25" s="8">
        <f t="shared" si="1"/>
        <v>25851.049640402845</v>
      </c>
      <c r="N25" s="5">
        <f>GDP!E25</f>
        <v>40927.170215888778</v>
      </c>
    </row>
    <row r="26" spans="1:14" ht="17" customHeight="1">
      <c r="A26" s="44"/>
      <c r="B26" s="6">
        <v>2018</v>
      </c>
      <c r="C26" s="5">
        <f>UW!H26</f>
        <v>11042.139663247282</v>
      </c>
      <c r="D26" s="5">
        <f>Ci!H26</f>
        <v>26523.93966549281</v>
      </c>
      <c r="E26" s="5">
        <f>S!G26</f>
        <v>1958.3745716975648</v>
      </c>
      <c r="F26" s="5">
        <f>Gc!H26</f>
        <v>3083.8315093006449</v>
      </c>
      <c r="G26" s="5">
        <f>DIREp!G26</f>
        <v>1921.9026364184904</v>
      </c>
      <c r="H26" s="5">
        <f>INQ!G26</f>
        <v>7239.0655967339926</v>
      </c>
      <c r="I26" s="5">
        <f>NEC!H26</f>
        <v>374.48361613871265</v>
      </c>
      <c r="J26" s="5">
        <f>BEC!J26</f>
        <v>10057.437925096569</v>
      </c>
      <c r="K26" s="5">
        <f>'(delta)K'!F27</f>
        <v>2545.7175576300288</v>
      </c>
      <c r="L26" s="8">
        <f t="shared" si="0"/>
        <v>33072.833560447107</v>
      </c>
      <c r="M26" s="8">
        <f t="shared" si="1"/>
        <v>25935.596809119281</v>
      </c>
      <c r="N26" s="5">
        <f>GDP!E26</f>
        <v>41685.071355555432</v>
      </c>
    </row>
    <row r="27" spans="1:14" ht="17" customHeight="1">
      <c r="A27" s="44"/>
      <c r="B27" s="6">
        <v>2019</v>
      </c>
      <c r="C27" s="5">
        <f>UW!H27</f>
        <v>11132.577105279761</v>
      </c>
      <c r="D27" s="5">
        <f>Ci!H27</f>
        <v>26743.07197584715</v>
      </c>
      <c r="E27" s="5">
        <f>S!G27</f>
        <v>1962.2635209999664</v>
      </c>
      <c r="F27" s="5">
        <f>Gc!H27</f>
        <v>3039.4028402632107</v>
      </c>
      <c r="G27" s="5">
        <f>DIREp!G27</f>
        <v>1924.5430844804705</v>
      </c>
      <c r="H27" s="5">
        <f>INQ!G27</f>
        <v>7469.1469309638296</v>
      </c>
      <c r="I27" s="5">
        <f>NEC!H27</f>
        <v>385.79661646707115</v>
      </c>
      <c r="J27" s="5">
        <f>BEC!J27</f>
        <v>9942.2755907653791</v>
      </c>
      <c r="K27" s="5">
        <f>'(delta)K'!F28</f>
        <v>2767.9899308877357</v>
      </c>
      <c r="L27" s="8">
        <f t="shared" si="0"/>
        <v>33097.828810478713</v>
      </c>
      <c r="M27" s="8">
        <f t="shared" si="1"/>
        <v>26309.339767068144</v>
      </c>
      <c r="N27" s="5">
        <f>GDP!E27</f>
        <v>42140.8287779928</v>
      </c>
    </row>
    <row r="28" spans="1:14" ht="17" customHeight="1">
      <c r="A28" s="44"/>
      <c r="B28" s="6">
        <v>2020</v>
      </c>
      <c r="C28" s="5">
        <f>UW!H28</f>
        <v>11007.752255189078</v>
      </c>
      <c r="D28" s="5">
        <f>Ci!H28</f>
        <v>24694.36420698648</v>
      </c>
      <c r="E28" s="5">
        <f>S!G28</f>
        <v>1984.3996612959304</v>
      </c>
      <c r="F28" s="5">
        <f>Gc!H28</f>
        <v>2991.7041867998701</v>
      </c>
      <c r="G28" s="5">
        <f>DIREp!G28</f>
        <v>1860.5478810699105</v>
      </c>
      <c r="H28" s="5">
        <f>INQ!G28</f>
        <v>6289.9523544331214</v>
      </c>
      <c r="I28" s="5">
        <f>NEC!H28</f>
        <v>329.81011731103871</v>
      </c>
      <c r="J28" s="5">
        <f>BEC!J28</f>
        <v>8962.9970648282306</v>
      </c>
      <c r="K28" s="5">
        <f>'(delta)K'!F29</f>
        <v>2004.254772238465</v>
      </c>
      <c r="L28" s="8">
        <f t="shared" si="0"/>
        <v>32197.90995745729</v>
      </c>
      <c r="M28" s="8">
        <f t="shared" si="1"/>
        <v>25568.977782178565</v>
      </c>
      <c r="N28" s="5">
        <f>GDP!E28</f>
        <v>39220.13485717756</v>
      </c>
    </row>
    <row r="29" spans="1:14" ht="17" customHeight="1">
      <c r="A29" s="44" t="s">
        <v>21</v>
      </c>
      <c r="B29" s="6">
        <v>1995</v>
      </c>
      <c r="C29" s="5">
        <f>UW!H29</f>
        <v>10333.980433636263</v>
      </c>
      <c r="D29" s="5">
        <f>Ci!H29</f>
        <v>18428.090915404271</v>
      </c>
      <c r="E29" s="5">
        <f>S!G29</f>
        <v>3352.8621872238641</v>
      </c>
      <c r="F29" s="5">
        <f>Gc!H29</f>
        <v>4168.8967926420746</v>
      </c>
      <c r="G29" s="5">
        <f>DIREp!G29</f>
        <v>2094.5215712150143</v>
      </c>
      <c r="H29" s="5">
        <f>INQ!G29</f>
        <v>3174.9482164382412</v>
      </c>
      <c r="I29" s="5">
        <f>NEC!H29</f>
        <v>789.94266452872739</v>
      </c>
      <c r="J29" s="5">
        <f>BEC!J29</f>
        <v>11607.971405723969</v>
      </c>
      <c r="K29" s="5">
        <f>'(delta)K'!F31</f>
        <v>1587.2743242386859</v>
      </c>
      <c r="L29" s="8">
        <f t="shared" si="0"/>
        <v>30224.417876724485</v>
      </c>
      <c r="M29" s="8">
        <f t="shared" si="1"/>
        <v>20993.663459767929</v>
      </c>
      <c r="N29" s="5">
        <f>GDP!E29</f>
        <v>28254.919559980728</v>
      </c>
    </row>
    <row r="30" spans="1:14" ht="17" customHeight="1">
      <c r="A30" s="44"/>
      <c r="B30" s="6">
        <v>1996</v>
      </c>
      <c r="C30" s="5">
        <f>UW!H30</f>
        <v>10666.654414865861</v>
      </c>
      <c r="D30" s="5">
        <f>Ci!H30</f>
        <v>18904.829464754752</v>
      </c>
      <c r="E30" s="5">
        <f>S!G30</f>
        <v>3394.4818711734556</v>
      </c>
      <c r="F30" s="5">
        <f>Gc!H30</f>
        <v>4161.7585114602725</v>
      </c>
      <c r="G30" s="5">
        <f>DIREp!G30</f>
        <v>2010.6768546303633</v>
      </c>
      <c r="H30" s="5">
        <f>INQ!G30</f>
        <v>3280.3714427539949</v>
      </c>
      <c r="I30" s="5">
        <f>NEC!H30</f>
        <v>770.57597752737638</v>
      </c>
      <c r="J30" s="5">
        <f>BEC!J30</f>
        <v>11882.780059079807</v>
      </c>
      <c r="K30" s="5">
        <f>'(delta)K'!F32</f>
        <v>1456.6628745780238</v>
      </c>
      <c r="L30" s="8">
        <f t="shared" si="0"/>
        <v>31066.099987342604</v>
      </c>
      <c r="M30" s="8">
        <f t="shared" si="1"/>
        <v>21410.558780368199</v>
      </c>
      <c r="N30" s="5">
        <f>GDP!E30</f>
        <v>28593.101601717633</v>
      </c>
    </row>
    <row r="31" spans="1:14" ht="17" customHeight="1">
      <c r="A31" s="44"/>
      <c r="B31" s="6">
        <v>1997</v>
      </c>
      <c r="C31" s="5">
        <f>UW!H31</f>
        <v>11200.15587252285</v>
      </c>
      <c r="D31" s="5">
        <f>Ci!H31</f>
        <v>19220.049929405541</v>
      </c>
      <c r="E31" s="5">
        <f>S!G31</f>
        <v>3446.0644534524049</v>
      </c>
      <c r="F31" s="5">
        <f>Gc!H31</f>
        <v>4085.4109191012408</v>
      </c>
      <c r="G31" s="5">
        <f>DIREp!G31</f>
        <v>2040.8885425286585</v>
      </c>
      <c r="H31" s="5">
        <f>INQ!G31</f>
        <v>3580.7070079447426</v>
      </c>
      <c r="I31" s="5">
        <f>NEC!H31</f>
        <v>746.69735834492144</v>
      </c>
      <c r="J31" s="5">
        <f>BEC!J31</f>
        <v>12088.035202170053</v>
      </c>
      <c r="K31" s="5">
        <f>'(delta)K'!F33</f>
        <v>1685.9015719021386</v>
      </c>
      <c r="L31" s="8">
        <f t="shared" si="0"/>
        <v>31583.388265663714</v>
      </c>
      <c r="M31" s="8">
        <f t="shared" si="1"/>
        <v>21927.95199374072</v>
      </c>
      <c r="N31" s="5">
        <f>GDP!E31</f>
        <v>29598.476772443166</v>
      </c>
    </row>
    <row r="32" spans="1:14" ht="17" customHeight="1">
      <c r="A32" s="44"/>
      <c r="B32" s="6">
        <v>1998</v>
      </c>
      <c r="C32" s="5">
        <f>UW!H32</f>
        <v>11138.510159009795</v>
      </c>
      <c r="D32" s="5">
        <f>Ci!H32</f>
        <v>19619.810606411982</v>
      </c>
      <c r="E32" s="5">
        <f>S!G32</f>
        <v>3492.8146037881033</v>
      </c>
      <c r="F32" s="5">
        <f>Gc!H32</f>
        <v>4007.9129263966302</v>
      </c>
      <c r="G32" s="5">
        <f>DIREp!G32</f>
        <v>2185.3919699378885</v>
      </c>
      <c r="H32" s="5">
        <f>INQ!G32</f>
        <v>3615.8568928796776</v>
      </c>
      <c r="I32" s="5">
        <f>NEC!H32</f>
        <v>740.88540380156542</v>
      </c>
      <c r="J32" s="5">
        <f>BEC!J32</f>
        <v>12390.449910789635</v>
      </c>
      <c r="K32" s="5">
        <f>'(delta)K'!F34</f>
        <v>1652.2334978764286</v>
      </c>
      <c r="L32" s="8">
        <f t="shared" si="0"/>
        <v>31716.914028987376</v>
      </c>
      <c r="M32" s="8">
        <f t="shared" si="1"/>
        <v>21719.583019875736</v>
      </c>
      <c r="N32" s="5">
        <f>GDP!E32</f>
        <v>30113.893711782104</v>
      </c>
    </row>
    <row r="33" spans="1:14" ht="17" customHeight="1">
      <c r="A33" s="44"/>
      <c r="B33" s="6">
        <v>1999</v>
      </c>
      <c r="C33" s="5">
        <f>UW!H33</f>
        <v>11629.348869789705</v>
      </c>
      <c r="D33" s="5">
        <f>Ci!H33</f>
        <v>20021.569065437878</v>
      </c>
      <c r="E33" s="5">
        <f>S!G33</f>
        <v>3558.9797968611479</v>
      </c>
      <c r="F33" s="5">
        <f>Gc!H33</f>
        <v>4036.9077286723832</v>
      </c>
      <c r="G33" s="5">
        <f>DIREp!G33</f>
        <v>2080.9824405058071</v>
      </c>
      <c r="H33" s="5">
        <f>INQ!G33</f>
        <v>4024.3584636201244</v>
      </c>
      <c r="I33" s="5">
        <f>NEC!H33</f>
        <v>699.75343751084256</v>
      </c>
      <c r="J33" s="5">
        <f>BEC!J33</f>
        <v>12467.770717649779</v>
      </c>
      <c r="K33" s="5">
        <f>'(delta)K'!F35</f>
        <v>1711.3201887024475</v>
      </c>
      <c r="L33" s="8">
        <f t="shared" si="0"/>
        <v>32441.711119124331</v>
      </c>
      <c r="M33" s="8">
        <f t="shared" si="1"/>
        <v>22385.014027687845</v>
      </c>
      <c r="N33" s="5">
        <f>GDP!E33</f>
        <v>31115.157302687774</v>
      </c>
    </row>
    <row r="34" spans="1:14" ht="17" customHeight="1">
      <c r="A34" s="44"/>
      <c r="B34" s="6">
        <v>2000</v>
      </c>
      <c r="C34" s="5">
        <f>UW!H34</f>
        <v>11665.993512880805</v>
      </c>
      <c r="D34" s="5">
        <f>Ci!H34</f>
        <v>20741.724427161967</v>
      </c>
      <c r="E34" s="5">
        <f>S!G34</f>
        <v>3573.2858389365788</v>
      </c>
      <c r="F34" s="5">
        <f>Gc!H34</f>
        <v>4128.1575084548367</v>
      </c>
      <c r="G34" s="5">
        <f>DIREp!G34</f>
        <v>2294.7090656141904</v>
      </c>
      <c r="H34" s="5">
        <f>INQ!G34</f>
        <v>4420.0038124394659</v>
      </c>
      <c r="I34" s="5">
        <f>NEC!H34</f>
        <v>625.14228840420094</v>
      </c>
      <c r="J34" s="5">
        <f>BEC!J34</f>
        <v>12420.825787072283</v>
      </c>
      <c r="K34" s="5">
        <f>'(delta)K'!F36</f>
        <v>1851.0443071817451</v>
      </c>
      <c r="L34" s="8">
        <f t="shared" si="0"/>
        <v>32769.306120976333</v>
      </c>
      <c r="M34" s="8">
        <f t="shared" si="1"/>
        <v>22824.666929490002</v>
      </c>
      <c r="N34" s="5">
        <f>GDP!E34</f>
        <v>32191.763208421147</v>
      </c>
    </row>
    <row r="35" spans="1:14" ht="17" customHeight="1">
      <c r="A35" s="44"/>
      <c r="B35" s="6">
        <v>2001</v>
      </c>
      <c r="C35" s="5">
        <f>UW!H35</f>
        <v>11726.523041908404</v>
      </c>
      <c r="D35" s="5">
        <f>Ci!H35</f>
        <v>21039.120396824441</v>
      </c>
      <c r="E35" s="5">
        <f>S!G35</f>
        <v>3585.9926476162718</v>
      </c>
      <c r="F35" s="5">
        <f>Gc!H35</f>
        <v>4010.196550997749</v>
      </c>
      <c r="G35" s="5">
        <f>DIREp!G35</f>
        <v>2298.0412412866285</v>
      </c>
      <c r="H35" s="5">
        <f>INQ!G35</f>
        <v>4480.4916103067744</v>
      </c>
      <c r="I35" s="5">
        <f>NEC!H35</f>
        <v>600.78582723626857</v>
      </c>
      <c r="J35" s="5">
        <f>BEC!J35</f>
        <v>12305.549523824884</v>
      </c>
      <c r="K35" s="5">
        <f>'(delta)K'!F37</f>
        <v>1744.3513435198074</v>
      </c>
      <c r="L35" s="8">
        <f t="shared" si="0"/>
        <v>32982.513958517186</v>
      </c>
      <c r="M35" s="8">
        <f t="shared" si="1"/>
        <v>23022.101605448381</v>
      </c>
      <c r="N35" s="5">
        <f>GDP!E35</f>
        <v>32468.601577074707</v>
      </c>
    </row>
    <row r="36" spans="1:14" ht="17" customHeight="1">
      <c r="A36" s="44"/>
      <c r="B36" s="6">
        <v>2002</v>
      </c>
      <c r="C36" s="5">
        <f>UW!H36</f>
        <v>11953.546393189652</v>
      </c>
      <c r="D36" s="5">
        <f>Ci!H36</f>
        <v>21190.672926745548</v>
      </c>
      <c r="E36" s="5">
        <f>S!G36</f>
        <v>3678.1421618556592</v>
      </c>
      <c r="F36" s="5">
        <f>Gc!H36</f>
        <v>4008.0116187705926</v>
      </c>
      <c r="G36" s="5">
        <f>DIREp!G36</f>
        <v>2170.9944691747</v>
      </c>
      <c r="H36" s="5">
        <f>INQ!G36</f>
        <v>4611.522242578314</v>
      </c>
      <c r="I36" s="5">
        <f>NEC!H36</f>
        <v>583.86263201175495</v>
      </c>
      <c r="J36" s="5">
        <f>BEC!J36</f>
        <v>12525.795935656579</v>
      </c>
      <c r="K36" s="5">
        <f>'(delta)K'!F38</f>
        <v>1222.6320294673233</v>
      </c>
      <c r="L36" s="8">
        <f t="shared" si="0"/>
        <v>33463.993756796684</v>
      </c>
      <c r="M36" s="8">
        <f t="shared" si="1"/>
        <v>22744.692482619186</v>
      </c>
      <c r="N36" s="5">
        <f>GDP!E36</f>
        <v>32874.46561901892</v>
      </c>
    </row>
    <row r="37" spans="1:14" ht="17" customHeight="1">
      <c r="A37" s="44"/>
      <c r="B37" s="6">
        <v>2003</v>
      </c>
      <c r="C37" s="5">
        <f>UW!H37</f>
        <v>12135.04670985922</v>
      </c>
      <c r="D37" s="5">
        <f>Ci!H37</f>
        <v>21372.03804898501</v>
      </c>
      <c r="E37" s="5">
        <f>S!G37</f>
        <v>3727.1916710725563</v>
      </c>
      <c r="F37" s="5">
        <f>Gc!H37</f>
        <v>3940.6950122909548</v>
      </c>
      <c r="G37" s="5">
        <f>DIREp!G37</f>
        <v>2060.2096743590787</v>
      </c>
      <c r="H37" s="5">
        <f>INQ!G37</f>
        <v>4706.2712184280408</v>
      </c>
      <c r="I37" s="5">
        <f>NEC!H37</f>
        <v>564.04433591166242</v>
      </c>
      <c r="J37" s="5">
        <f>BEC!J37</f>
        <v>13252.325819048921</v>
      </c>
      <c r="K37" s="5">
        <f>'(delta)K'!F39</f>
        <v>1001.4635214667196</v>
      </c>
      <c r="L37" s="8">
        <f t="shared" si="0"/>
        <v>33844.446213508956</v>
      </c>
      <c r="M37" s="8">
        <f t="shared" si="1"/>
        <v>22157.628251838418</v>
      </c>
      <c r="N37" s="5">
        <f>GDP!E37</f>
        <v>33067.77314694169</v>
      </c>
    </row>
    <row r="38" spans="1:14" ht="17" customHeight="1">
      <c r="A38" s="44"/>
      <c r="B38" s="6">
        <v>2004</v>
      </c>
      <c r="C38" s="5">
        <f>UW!H38</f>
        <v>12301.754061369651</v>
      </c>
      <c r="D38" s="5">
        <f>Ci!H38</f>
        <v>21687.457251531661</v>
      </c>
      <c r="E38" s="5">
        <f>S!G38</f>
        <v>3803.664416346242</v>
      </c>
      <c r="F38" s="5">
        <f>Gc!H38</f>
        <v>3838.8457558355099</v>
      </c>
      <c r="G38" s="5">
        <f>DIREp!G38</f>
        <v>2134.9888440988225</v>
      </c>
      <c r="H38" s="5">
        <f>INQ!G38</f>
        <v>4795.753097220404</v>
      </c>
      <c r="I38" s="5">
        <f>NEC!H38</f>
        <v>562.19067536883438</v>
      </c>
      <c r="J38" s="5">
        <f>BEC!J38</f>
        <v>13799.435432234355</v>
      </c>
      <c r="K38" s="5">
        <f>'(delta)K'!F40</f>
        <v>1420.2002785381624</v>
      </c>
      <c r="L38" s="8">
        <f t="shared" si="0"/>
        <v>34138.788868395008</v>
      </c>
      <c r="M38" s="8">
        <f t="shared" si="1"/>
        <v>22321.744390067644</v>
      </c>
      <c r="N38" s="5">
        <f>GDP!E38</f>
        <v>34115.018984774586</v>
      </c>
    </row>
    <row r="39" spans="1:14" ht="17" customHeight="1">
      <c r="A39" s="44"/>
      <c r="B39" s="6">
        <v>2005</v>
      </c>
      <c r="C39" s="5">
        <f>UW!H39</f>
        <v>12431.035319126533</v>
      </c>
      <c r="D39" s="5">
        <f>Ci!H39</f>
        <v>22041.397966245222</v>
      </c>
      <c r="E39" s="5">
        <f>S!G39</f>
        <v>3852.5025460689044</v>
      </c>
      <c r="F39" s="5">
        <f>Gc!H39</f>
        <v>3815.183618624862</v>
      </c>
      <c r="G39" s="5">
        <f>DIREp!G39</f>
        <v>2198.6635851622332</v>
      </c>
      <c r="H39" s="5">
        <f>INQ!G39</f>
        <v>5153.3613728774644</v>
      </c>
      <c r="I39" s="5">
        <f>NEC!H39</f>
        <v>536.45818742762617</v>
      </c>
      <c r="J39" s="5">
        <f>BEC!J39</f>
        <v>14021.612945131958</v>
      </c>
      <c r="K39" s="5">
        <f>'(delta)K'!F41</f>
        <v>1623.0365890690391</v>
      </c>
      <c r="L39" s="8">
        <f t="shared" si="0"/>
        <v>34251.6363045982</v>
      </c>
      <c r="M39" s="8">
        <f t="shared" si="1"/>
        <v>22389.518135962906</v>
      </c>
      <c r="N39" s="5">
        <f>GDP!E39</f>
        <v>34741.895645927594</v>
      </c>
    </row>
    <row r="40" spans="1:14" ht="17" customHeight="1">
      <c r="A40" s="44"/>
      <c r="B40" s="6">
        <v>2006</v>
      </c>
      <c r="C40" s="5">
        <f>UW!H40</f>
        <v>12511.259558116066</v>
      </c>
      <c r="D40" s="5">
        <f>Ci!H40</f>
        <v>22305.473242837274</v>
      </c>
      <c r="E40" s="5">
        <f>S!G40</f>
        <v>3885.588899652088</v>
      </c>
      <c r="F40" s="5">
        <f>Gc!H40</f>
        <v>3636.6999629724828</v>
      </c>
      <c r="G40" s="5">
        <f>DIREp!G40</f>
        <v>2392.1943837299618</v>
      </c>
      <c r="H40" s="5">
        <f>INQ!G40</f>
        <v>5311.0951423737861</v>
      </c>
      <c r="I40" s="5">
        <f>NEC!H40</f>
        <v>515.83553730513665</v>
      </c>
      <c r="J40" s="5">
        <f>BEC!J40</f>
        <v>14152.704886010826</v>
      </c>
      <c r="K40" s="5">
        <f>'(delta)K'!F42</f>
        <v>1564.0188892383512</v>
      </c>
      <c r="L40" s="8">
        <f t="shared" si="0"/>
        <v>34119.896600169021</v>
      </c>
      <c r="M40" s="8">
        <f t="shared" si="1"/>
        <v>22047.046140701685</v>
      </c>
      <c r="N40" s="5">
        <f>GDP!E40</f>
        <v>35406.514558419483</v>
      </c>
    </row>
    <row r="41" spans="1:14" ht="17" customHeight="1">
      <c r="A41" s="44"/>
      <c r="B41" s="6">
        <v>2007</v>
      </c>
      <c r="C41" s="5">
        <f>UW!H41</f>
        <v>12617.106749878221</v>
      </c>
      <c r="D41" s="5">
        <f>Ci!H41</f>
        <v>22740.265506816453</v>
      </c>
      <c r="E41" s="5">
        <f>S!G41</f>
        <v>3926.4765615343422</v>
      </c>
      <c r="F41" s="5">
        <f>Gc!H41</f>
        <v>3777.6249446157581</v>
      </c>
      <c r="G41" s="5">
        <f>DIREp!G41</f>
        <v>2566.3758186113359</v>
      </c>
      <c r="H41" s="5">
        <f>INQ!G41</f>
        <v>5476.1250237279028</v>
      </c>
      <c r="I41" s="5">
        <f>NEC!H41</f>
        <v>511.99052185799769</v>
      </c>
      <c r="J41" s="5">
        <f>BEC!J41</f>
        <v>14484.526104870534</v>
      </c>
      <c r="K41" s="5">
        <f>'(delta)K'!F43</f>
        <v>1926.7735358023319</v>
      </c>
      <c r="L41" s="8">
        <f t="shared" si="0"/>
        <v>34506.982398647546</v>
      </c>
      <c r="M41" s="8">
        <f t="shared" si="1"/>
        <v>22461.220351437336</v>
      </c>
      <c r="N41" s="5">
        <f>GDP!E41</f>
        <v>36454.670578231271</v>
      </c>
    </row>
    <row r="42" spans="1:14" ht="17" customHeight="1">
      <c r="A42" s="44"/>
      <c r="B42" s="6">
        <v>2008</v>
      </c>
      <c r="C42" s="5">
        <f>UW!H42</f>
        <v>12714.956790550363</v>
      </c>
      <c r="D42" s="5">
        <f>Ci!H42</f>
        <v>23350.016008996939</v>
      </c>
      <c r="E42" s="5">
        <f>S!G42</f>
        <v>3947.1323357670649</v>
      </c>
      <c r="F42" s="5">
        <f>Gc!H42</f>
        <v>3764.3555311481573</v>
      </c>
      <c r="G42" s="5">
        <f>DIREp!G42</f>
        <v>2453.3950216244129</v>
      </c>
      <c r="H42" s="5">
        <f>INQ!G42</f>
        <v>5720.0657887048246</v>
      </c>
      <c r="I42" s="5">
        <f>NEC!H42</f>
        <v>457.97692358833228</v>
      </c>
      <c r="J42" s="5">
        <f>BEC!J42</f>
        <v>14599.622311310681</v>
      </c>
      <c r="K42" s="5">
        <f>'(delta)K'!F44</f>
        <v>1887.6209750830283</v>
      </c>
      <c r="L42" s="8">
        <f t="shared" si="0"/>
        <v>35145.022932544947</v>
      </c>
      <c r="M42" s="8">
        <f t="shared" si="1"/>
        <v>22890.998519905628</v>
      </c>
      <c r="N42" s="5">
        <f>GDP!E42</f>
        <v>36334.964752112297</v>
      </c>
    </row>
    <row r="43" spans="1:14" ht="17" customHeight="1">
      <c r="A43" s="44"/>
      <c r="B43" s="6">
        <v>2009</v>
      </c>
      <c r="C43" s="5">
        <f>UW!H43</f>
        <v>12971.184399728601</v>
      </c>
      <c r="D43" s="5">
        <f>Ci!H43</f>
        <v>23302.273211198648</v>
      </c>
      <c r="E43" s="5">
        <f>S!G43</f>
        <v>3953.3636943146334</v>
      </c>
      <c r="F43" s="5">
        <f>Gc!H43</f>
        <v>3831.6179711095569</v>
      </c>
      <c r="G43" s="5">
        <f>DIREp!G43</f>
        <v>2295.7227890340364</v>
      </c>
      <c r="H43" s="5">
        <f>INQ!G43</f>
        <v>5420.986065519277</v>
      </c>
      <c r="I43" s="5">
        <f>NEC!H43</f>
        <v>425.16966556377372</v>
      </c>
      <c r="J43" s="5">
        <f>BEC!J43</f>
        <v>13287.889330599281</v>
      </c>
      <c r="K43" s="5">
        <f>'(delta)K'!F45</f>
        <v>1141.1614160779982</v>
      </c>
      <c r="L43" s="8">
        <f t="shared" si="0"/>
        <v>35916.56075623435</v>
      </c>
      <c r="M43" s="8">
        <f t="shared" si="1"/>
        <v>24195.002507276837</v>
      </c>
      <c r="N43" s="5">
        <f>GDP!E43</f>
        <v>35315.295705417913</v>
      </c>
    </row>
    <row r="44" spans="1:14" ht="17" customHeight="1">
      <c r="A44" s="44"/>
      <c r="B44" s="6">
        <v>2010</v>
      </c>
      <c r="C44" s="5">
        <f>UW!H44</f>
        <v>13038.16545934364</v>
      </c>
      <c r="D44" s="5">
        <f>Ci!H44</f>
        <v>23680.849132490494</v>
      </c>
      <c r="E44" s="5">
        <f>S!G44</f>
        <v>3999.8709788853798</v>
      </c>
      <c r="F44" s="5">
        <f>Gc!H44</f>
        <v>3736.5189403440586</v>
      </c>
      <c r="G44" s="5">
        <f>DIREp!G44</f>
        <v>2374.8548814217206</v>
      </c>
      <c r="H44" s="5">
        <f>INQ!G44</f>
        <v>5665.7039826020155</v>
      </c>
      <c r="I44" s="5">
        <f>NEC!H44</f>
        <v>452.49579042022157</v>
      </c>
      <c r="J44" s="5">
        <f>BEC!J44</f>
        <v>14195.189592465569</v>
      </c>
      <c r="K44" s="5">
        <f>'(delta)K'!F46</f>
        <v>1003.0530710370617</v>
      </c>
      <c r="L44" s="8">
        <f t="shared" si="0"/>
        <v>35962.349856619614</v>
      </c>
      <c r="M44" s="8">
        <f t="shared" si="1"/>
        <v>23222.709125611331</v>
      </c>
      <c r="N44" s="5">
        <f>GDP!E44</f>
        <v>36035.860094345167</v>
      </c>
    </row>
    <row r="45" spans="1:14" ht="17" customHeight="1">
      <c r="A45" s="44"/>
      <c r="B45" s="6">
        <v>2011</v>
      </c>
      <c r="C45" s="5">
        <f>UW!H45</f>
        <v>12812.292323620353</v>
      </c>
      <c r="D45" s="5">
        <f>Ci!H45</f>
        <v>23909.870618259916</v>
      </c>
      <c r="E45" s="5">
        <f>S!G45</f>
        <v>3968.1812110907113</v>
      </c>
      <c r="F45" s="5">
        <f>Gc!H45</f>
        <v>3754.6886115649031</v>
      </c>
      <c r="G45" s="5">
        <f>DIREp!G45</f>
        <v>2209.033225624838</v>
      </c>
      <c r="H45" s="5">
        <f>INQ!G45</f>
        <v>5746.1077751124794</v>
      </c>
      <c r="I45" s="5">
        <f>NEC!H45</f>
        <v>395.16203996095646</v>
      </c>
      <c r="J45" s="5">
        <f>BEC!J45</f>
        <v>13851.133336068116</v>
      </c>
      <c r="K45" s="5">
        <f>'(delta)K'!F47</f>
        <v>1271.9262282787492</v>
      </c>
      <c r="L45" s="8">
        <f t="shared" si="0"/>
        <v>36094.72972383762</v>
      </c>
      <c r="M45" s="8">
        <f t="shared" si="1"/>
        <v>23910.684656009205</v>
      </c>
      <c r="N45" s="5">
        <f>GDP!E45</f>
        <v>36111.041908515399</v>
      </c>
    </row>
    <row r="46" spans="1:14" ht="17" customHeight="1">
      <c r="A46" s="44"/>
      <c r="B46" s="6">
        <v>2012</v>
      </c>
      <c r="C46" s="5">
        <f>UW!H46</f>
        <v>12569.012428109252</v>
      </c>
      <c r="D46" s="5">
        <f>Ci!H46</f>
        <v>24225.003546619722</v>
      </c>
      <c r="E46" s="5">
        <f>S!G46</f>
        <v>3993.5822177445957</v>
      </c>
      <c r="F46" s="5">
        <f>Gc!H46</f>
        <v>3808.8706307004591</v>
      </c>
      <c r="G46" s="5">
        <f>DIREp!G46</f>
        <v>2135.3402533471467</v>
      </c>
      <c r="H46" s="5">
        <f>INQ!G46</f>
        <v>5872.6145467453607</v>
      </c>
      <c r="I46" s="5">
        <f>NEC!H46</f>
        <v>375.5009890904808</v>
      </c>
      <c r="J46" s="5">
        <f>BEC!J46</f>
        <v>13255.053192861478</v>
      </c>
      <c r="K46" s="5">
        <f>'(delta)K'!F48</f>
        <v>1197.1950964839029</v>
      </c>
      <c r="L46" s="8">
        <f t="shared" si="0"/>
        <v>36213.013033991039</v>
      </c>
      <c r="M46" s="8">
        <f t="shared" si="1"/>
        <v>24530.655926703945</v>
      </c>
      <c r="N46" s="5">
        <f>GDP!E46</f>
        <v>36130.824369126101</v>
      </c>
    </row>
    <row r="47" spans="1:14" ht="17" customHeight="1">
      <c r="A47" s="44"/>
      <c r="B47" s="6">
        <v>2013</v>
      </c>
      <c r="C47" s="5">
        <f>UW!H47</f>
        <v>12482.325650799808</v>
      </c>
      <c r="D47" s="5">
        <f>Ci!H47</f>
        <v>24434.867224180311</v>
      </c>
      <c r="E47" s="5">
        <f>S!G47</f>
        <v>4020.4577926450379</v>
      </c>
      <c r="F47" s="5">
        <f>Gc!H47</f>
        <v>3718.7146135395146</v>
      </c>
      <c r="G47" s="5">
        <f>DIREp!G47</f>
        <v>2142.219383179639</v>
      </c>
      <c r="H47" s="5">
        <f>INQ!G47</f>
        <v>5859.7377957939107</v>
      </c>
      <c r="I47" s="5">
        <f>NEC!H47</f>
        <v>369.44812351761766</v>
      </c>
      <c r="J47" s="5">
        <f>BEC!J47</f>
        <v>13476.46965939143</v>
      </c>
      <c r="K47" s="5">
        <f>'(delta)K'!F49</f>
        <v>944.06756560933934</v>
      </c>
      <c r="L47" s="8">
        <f t="shared" si="0"/>
        <v>36284.959978673498</v>
      </c>
      <c r="M47" s="8">
        <f t="shared" si="1"/>
        <v>24122.006008409029</v>
      </c>
      <c r="N47" s="5">
        <f>GDP!E47</f>
        <v>36094.427936759887</v>
      </c>
    </row>
    <row r="48" spans="1:14" ht="17" customHeight="1">
      <c r="A48" s="44"/>
      <c r="B48" s="6">
        <v>2014</v>
      </c>
      <c r="C48" s="5">
        <f>UW!H48</f>
        <v>12423.958567349895</v>
      </c>
      <c r="D48" s="5">
        <f>Ci!H48</f>
        <v>24466.678009256113</v>
      </c>
      <c r="E48" s="5">
        <f>S!G48</f>
        <v>4059.7237164770145</v>
      </c>
      <c r="F48" s="5">
        <f>Gc!H48</f>
        <v>3672.2980059312968</v>
      </c>
      <c r="G48" s="5">
        <f>DIREp!G48</f>
        <v>2203.7962640891938</v>
      </c>
      <c r="H48" s="5">
        <f>INQ!G48</f>
        <v>5949.3639634740857</v>
      </c>
      <c r="I48" s="5">
        <f>NEC!H48</f>
        <v>364.26059858966227</v>
      </c>
      <c r="J48" s="5">
        <f>BEC!J48</f>
        <v>13199.306998057589</v>
      </c>
      <c r="K48" s="5">
        <f>'(delta)K'!F50</f>
        <v>1272.8918399690899</v>
      </c>
      <c r="L48" s="8">
        <f t="shared" si="0"/>
        <v>36105.23747286138</v>
      </c>
      <c r="M48" s="8">
        <f t="shared" si="1"/>
        <v>24543.082913362538</v>
      </c>
      <c r="N48" s="5">
        <f>GDP!E48</f>
        <v>36523.624330859653</v>
      </c>
    </row>
    <row r="49" spans="1:14" ht="17" customHeight="1">
      <c r="A49" s="44"/>
      <c r="B49" s="6">
        <v>2015</v>
      </c>
      <c r="C49" s="5">
        <f>UW!H49</f>
        <v>12318.998257814241</v>
      </c>
      <c r="D49" s="5">
        <f>Ci!H49</f>
        <v>24564.477568027414</v>
      </c>
      <c r="E49" s="5">
        <f>S!G49</f>
        <v>4075.2531084577395</v>
      </c>
      <c r="F49" s="5">
        <f>Gc!H49</f>
        <v>3528.9608494017325</v>
      </c>
      <c r="G49" s="5">
        <f>DIREp!G49</f>
        <v>2342.1116740688062</v>
      </c>
      <c r="H49" s="5">
        <f>INQ!G49</f>
        <v>6101.861199774894</v>
      </c>
      <c r="I49" s="5">
        <f>NEC!H49</f>
        <v>354.25390006772005</v>
      </c>
      <c r="J49" s="5">
        <f>BEC!J49</f>
        <v>13147.740485121629</v>
      </c>
      <c r="K49" s="5">
        <f>'(delta)K'!F51</f>
        <v>1480.8751659877655</v>
      </c>
      <c r="L49" s="8">
        <f t="shared" si="0"/>
        <v>35689.463009789702</v>
      </c>
      <c r="M49" s="8">
        <f t="shared" si="1"/>
        <v>24376.851590723563</v>
      </c>
      <c r="N49" s="5">
        <f>GDP!E49</f>
        <v>37082.071683933311</v>
      </c>
    </row>
    <row r="50" spans="1:14" ht="17" customHeight="1">
      <c r="A50" s="44"/>
      <c r="B50" s="6">
        <v>2016</v>
      </c>
      <c r="C50" s="5">
        <f>UW!H50</f>
        <v>12167.957697447273</v>
      </c>
      <c r="D50" s="5">
        <f>Ci!H50</f>
        <v>24609.490961801013</v>
      </c>
      <c r="E50" s="5">
        <f>S!G50</f>
        <v>4057.0939371011991</v>
      </c>
      <c r="F50" s="5">
        <f>Gc!H50</f>
        <v>3548.5450974852993</v>
      </c>
      <c r="G50" s="5">
        <f>DIREp!G50</f>
        <v>2311.7494884853795</v>
      </c>
      <c r="H50" s="5">
        <f>INQ!G50</f>
        <v>6188.3446914716906</v>
      </c>
      <c r="I50" s="5">
        <f>NEC!H50</f>
        <v>348.38633206306275</v>
      </c>
      <c r="J50" s="5">
        <f>BEC!J50</f>
        <v>13702.050310311304</v>
      </c>
      <c r="K50" s="5">
        <f>'(delta)K'!F52</f>
        <v>1712.6513676765962</v>
      </c>
      <c r="L50" s="8">
        <f t="shared" si="0"/>
        <v>35534.607181814652</v>
      </c>
      <c r="M50" s="8">
        <f t="shared" si="1"/>
        <v>23893.594571243008</v>
      </c>
      <c r="N50" s="5">
        <f>GDP!E50</f>
        <v>37306.633816898342</v>
      </c>
    </row>
    <row r="51" spans="1:14" ht="17" customHeight="1">
      <c r="A51" s="44"/>
      <c r="B51" s="6">
        <v>2017</v>
      </c>
      <c r="C51" s="5">
        <f>UW!H51</f>
        <v>12032.019007758161</v>
      </c>
      <c r="D51" s="5">
        <f>Ci!H51</f>
        <v>24959.309082322769</v>
      </c>
      <c r="E51" s="5">
        <f>S!G51</f>
        <v>4058.6023675720348</v>
      </c>
      <c r="F51" s="5">
        <f>Gc!H51</f>
        <v>3292.9155098358028</v>
      </c>
      <c r="G51" s="5">
        <f>DIREp!G51</f>
        <v>2382.9883796640806</v>
      </c>
      <c r="H51" s="5">
        <f>INQ!G51</f>
        <v>6331.6099730775268</v>
      </c>
      <c r="I51" s="5">
        <f>NEC!H51</f>
        <v>332.73593557138599</v>
      </c>
      <c r="J51" s="5">
        <f>BEC!J51</f>
        <v>13627.894474900144</v>
      </c>
      <c r="K51" s="5">
        <f>'(delta)K'!F53</f>
        <v>1763.0797498918007</v>
      </c>
      <c r="L51" s="8">
        <f t="shared" si="0"/>
        <v>35295.511679175783</v>
      </c>
      <c r="M51" s="8">
        <f t="shared" si="1"/>
        <v>23763.432889738822</v>
      </c>
      <c r="N51" s="5">
        <f>GDP!E51</f>
        <v>37775.221338089243</v>
      </c>
    </row>
    <row r="52" spans="1:14" ht="17" customHeight="1">
      <c r="A52" s="44"/>
      <c r="B52" s="6">
        <v>2018</v>
      </c>
      <c r="C52" s="5">
        <f>UW!H52</f>
        <v>11925.449860085211</v>
      </c>
      <c r="D52" s="5">
        <f>Ci!H52</f>
        <v>25427.796545140296</v>
      </c>
      <c r="E52" s="5">
        <f>S!G52</f>
        <v>4049.1765666568826</v>
      </c>
      <c r="F52" s="5">
        <f>Gc!H52</f>
        <v>3339.1297867223834</v>
      </c>
      <c r="G52" s="5">
        <f>DIREp!G52</f>
        <v>2425.5939615884668</v>
      </c>
      <c r="H52" s="5">
        <f>INQ!G52</f>
        <v>6510.2161674685385</v>
      </c>
      <c r="I52" s="5">
        <f>NEC!H52</f>
        <v>321.71934418325753</v>
      </c>
      <c r="J52" s="5">
        <f>BEC!J52</f>
        <v>13858.031864398537</v>
      </c>
      <c r="K52" s="5">
        <f>'(delta)K'!F54</f>
        <v>1893.8308943326231</v>
      </c>
      <c r="L52" s="8">
        <f t="shared" si="0"/>
        <v>35484.023285364514</v>
      </c>
      <c r="M52" s="8">
        <f t="shared" si="1"/>
        <v>23841.541659481856</v>
      </c>
      <c r="N52" s="5">
        <f>GDP!E52</f>
        <v>38294.423981369975</v>
      </c>
    </row>
    <row r="53" spans="1:14" ht="17" customHeight="1">
      <c r="A53" s="44"/>
      <c r="B53" s="6">
        <v>2019</v>
      </c>
      <c r="C53" s="5">
        <f>UW!H53</f>
        <v>12000.381473513004</v>
      </c>
      <c r="D53" s="5">
        <f>Ci!H53</f>
        <v>25674.507036921033</v>
      </c>
      <c r="E53" s="5">
        <f>S!G53</f>
        <v>4083.0836917231368</v>
      </c>
      <c r="F53" s="5">
        <f>Gc!H53</f>
        <v>3297.6112337315658</v>
      </c>
      <c r="G53" s="5">
        <f>DIREp!G53</f>
        <v>2375.6436188188036</v>
      </c>
      <c r="H53" s="5">
        <f>INQ!G53</f>
        <v>6679.5678451543936</v>
      </c>
      <c r="I53" s="5">
        <f>NEC!H53</f>
        <v>312.25269150391205</v>
      </c>
      <c r="J53" s="5">
        <f>BEC!J53</f>
        <v>13893.801048799576</v>
      </c>
      <c r="K53" s="5">
        <f>'(delta)K'!F55</f>
        <v>2183.9254947767968</v>
      </c>
      <c r="L53" s="8">
        <f t="shared" si="0"/>
        <v>35688.119280411629</v>
      </c>
      <c r="M53" s="8">
        <f t="shared" si="1"/>
        <v>24290.496417892762</v>
      </c>
      <c r="N53" s="5">
        <f>GDP!E53</f>
        <v>38965.872559274678</v>
      </c>
    </row>
    <row r="54" spans="1:14" ht="17" customHeight="1">
      <c r="A54" s="44"/>
      <c r="B54" s="6">
        <v>2020</v>
      </c>
      <c r="C54" s="5">
        <f>UW!H54</f>
        <v>11556.037464606825</v>
      </c>
      <c r="D54" s="5">
        <f>Ci!H54</f>
        <v>23805.660743570737</v>
      </c>
      <c r="E54" s="5">
        <f>S!G54</f>
        <v>4054.5304851453775</v>
      </c>
      <c r="F54" s="5">
        <f>Gc!H54</f>
        <v>3293.0630023568342</v>
      </c>
      <c r="G54" s="5">
        <f>DIREp!G54</f>
        <v>2387.3463249230413</v>
      </c>
      <c r="H54" s="5">
        <f>INQ!G54</f>
        <v>5758.3312410866693</v>
      </c>
      <c r="I54" s="5">
        <f>NEC!H54</f>
        <v>298.871996213702</v>
      </c>
      <c r="J54" s="5">
        <f>BEC!J54</f>
        <v>12506.52925706405</v>
      </c>
      <c r="K54" s="5">
        <f>'(delta)K'!F56</f>
        <v>1483.4531574909481</v>
      </c>
      <c r="L54" s="8">
        <f t="shared" si="0"/>
        <v>34264.742133456362</v>
      </c>
      <c r="M54" s="8">
        <f t="shared" si="1"/>
        <v>23540.538030096963</v>
      </c>
      <c r="N54" s="5">
        <f>GDP!E54</f>
        <v>36735.488910891952</v>
      </c>
    </row>
    <row r="55" spans="1:14" ht="17" customHeight="1">
      <c r="A55" s="44" t="s">
        <v>22</v>
      </c>
      <c r="B55" s="6">
        <v>1995</v>
      </c>
      <c r="C55" s="5">
        <f>UW!H55</f>
        <v>882.61083881275272</v>
      </c>
      <c r="D55" s="5">
        <f>Ci!H55</f>
        <v>2363.850791309319</v>
      </c>
      <c r="E55" s="5">
        <f>S!G55</f>
        <v>647.15823093001825</v>
      </c>
      <c r="F55" s="5">
        <f>Gc!H55</f>
        <v>455.34785129280658</v>
      </c>
      <c r="G55" s="5">
        <f>DIREp!G55</f>
        <v>240.34394492274865</v>
      </c>
      <c r="H55" s="5">
        <f>INQ!G55</f>
        <v>7.2513574809010413</v>
      </c>
      <c r="I55" s="5">
        <f>NEC!H55</f>
        <v>778.94195727311148</v>
      </c>
      <c r="J55" s="5">
        <f>BEC!J55</f>
        <v>6011.8230991449609</v>
      </c>
      <c r="K55" s="5">
        <f>'(delta)K'!F58</f>
        <v>201.52189264732593</v>
      </c>
      <c r="L55" s="8">
        <f t="shared" si="0"/>
        <v>3322.4304526681353</v>
      </c>
      <c r="M55" s="8">
        <f t="shared" si="1"/>
        <v>-1708.9287965563883</v>
      </c>
      <c r="N55" s="5">
        <f>GDP!E55</f>
        <v>3619.2352267553479</v>
      </c>
    </row>
    <row r="56" spans="1:14" ht="17" customHeight="1">
      <c r="A56" s="44"/>
      <c r="B56" s="6">
        <v>1996</v>
      </c>
      <c r="C56" s="5">
        <f>UW!H56</f>
        <v>935.93944405739057</v>
      </c>
      <c r="D56" s="5">
        <f>Ci!H56</f>
        <v>3079.496221151212</v>
      </c>
      <c r="E56" s="5">
        <f>S!G56</f>
        <v>673.55490554491996</v>
      </c>
      <c r="F56" s="5">
        <f>Gc!H56</f>
        <v>697.97574648861826</v>
      </c>
      <c r="G56" s="5">
        <f>DIREp!G56</f>
        <v>332.28565658868115</v>
      </c>
      <c r="H56" s="5">
        <f>INQ!G56</f>
        <v>15.916973656206297</v>
      </c>
      <c r="I56" s="5">
        <f>NEC!H56</f>
        <v>773.28148494402399</v>
      </c>
      <c r="J56" s="5">
        <f>BEC!J56</f>
        <v>5993.8449064557053</v>
      </c>
      <c r="K56" s="5">
        <f>'(delta)K'!F59</f>
        <v>-48.966921152384643</v>
      </c>
      <c r="L56" s="8">
        <f t="shared" si="0"/>
        <v>4265.4822020532292</v>
      </c>
      <c r="M56" s="8">
        <f t="shared" si="1"/>
        <v>-1004.048140610837</v>
      </c>
      <c r="N56" s="5">
        <f>GDP!E56</f>
        <v>3826.8808100908927</v>
      </c>
    </row>
    <row r="57" spans="1:14" ht="17" customHeight="1">
      <c r="A57" s="44"/>
      <c r="B57" s="6">
        <v>1997</v>
      </c>
      <c r="C57" s="5">
        <f>UW!H57</f>
        <v>811.07540465987574</v>
      </c>
      <c r="D57" s="5">
        <f>Ci!H57</f>
        <v>2374.7595649079922</v>
      </c>
      <c r="E57" s="5">
        <f>S!G57</f>
        <v>584.56556085022282</v>
      </c>
      <c r="F57" s="5">
        <f>Gc!H57</f>
        <v>353.50180692962658</v>
      </c>
      <c r="G57" s="5">
        <f>DIREp!G57</f>
        <v>278.82531727816252</v>
      </c>
      <c r="H57" s="5">
        <f>INQ!G57</f>
        <v>1.284686276755685</v>
      </c>
      <c r="I57" s="5">
        <f>NEC!H57</f>
        <v>735.81805923339289</v>
      </c>
      <c r="J57" s="5">
        <f>BEC!J57</f>
        <v>5695.1189885445365</v>
      </c>
      <c r="K57" s="5">
        <f>'(delta)K'!F60</f>
        <v>97.283166041121262</v>
      </c>
      <c r="L57" s="8">
        <f t="shared" si="0"/>
        <v>3107.9742745594067</v>
      </c>
      <c r="M57" s="8">
        <f t="shared" si="1"/>
        <v>-1754.0434887106157</v>
      </c>
      <c r="N57" s="5">
        <f>GDP!E57</f>
        <v>3304.0258263553624</v>
      </c>
    </row>
    <row r="58" spans="1:14" ht="17" customHeight="1">
      <c r="A58" s="44"/>
      <c r="B58" s="6">
        <v>1998</v>
      </c>
      <c r="C58" s="5">
        <f>UW!H58</f>
        <v>850.62067818459229</v>
      </c>
      <c r="D58" s="5">
        <f>Ci!H58</f>
        <v>2253.4591870089157</v>
      </c>
      <c r="E58" s="5">
        <f>S!G58</f>
        <v>628.34227621259845</v>
      </c>
      <c r="F58" s="5">
        <f>Gc!H58</f>
        <v>299.86980920175955</v>
      </c>
      <c r="G58" s="5">
        <f>DIREp!G58</f>
        <v>260.57797972843332</v>
      </c>
      <c r="H58" s="5">
        <f>INQ!G58</f>
        <v>3.4520797780887005</v>
      </c>
      <c r="I58" s="5">
        <f>NEC!H58</f>
        <v>689.66520774018863</v>
      </c>
      <c r="J58" s="5">
        <f>BEC!J58</f>
        <v>5547.7417435434736</v>
      </c>
      <c r="K58" s="5">
        <f>'(delta)K'!F61</f>
        <v>109.50426286885676</v>
      </c>
      <c r="L58" s="8">
        <f t="shared" si="0"/>
        <v>3078.5966833611546</v>
      </c>
      <c r="M58" s="8">
        <f t="shared" si="1"/>
        <v>-1669.9755895732735</v>
      </c>
      <c r="N58" s="5">
        <f>GDP!E58</f>
        <v>3453.1095619629891</v>
      </c>
    </row>
    <row r="59" spans="1:14" ht="17" customHeight="1">
      <c r="A59" s="44"/>
      <c r="B59" s="6">
        <v>1999</v>
      </c>
      <c r="C59" s="5">
        <f>UW!H59</f>
        <v>787.15137338733769</v>
      </c>
      <c r="D59" s="5">
        <f>Ci!H59</f>
        <v>2378.7169691985091</v>
      </c>
      <c r="E59" s="5">
        <f>S!G59</f>
        <v>587.83945400640005</v>
      </c>
      <c r="F59" s="5">
        <f>Gc!H59</f>
        <v>299.33259450872259</v>
      </c>
      <c r="G59" s="5">
        <f>DIREp!G59</f>
        <v>269.91077899469849</v>
      </c>
      <c r="H59" s="5">
        <f>INQ!G59</f>
        <v>0.24000335063141331</v>
      </c>
      <c r="I59" s="5">
        <f>NEC!H59</f>
        <v>604.69766749761004</v>
      </c>
      <c r="J59" s="5">
        <f>BEC!J59</f>
        <v>4986.6453286655778</v>
      </c>
      <c r="K59" s="5">
        <f>'(delta)K'!F62</f>
        <v>118.43851554344532</v>
      </c>
      <c r="L59" s="8">
        <f t="shared" si="0"/>
        <v>3178.1919412580296</v>
      </c>
      <c r="M59" s="8">
        <f t="shared" si="1"/>
        <v>-1085.3172043664929</v>
      </c>
      <c r="N59" s="5">
        <f>GDP!E59</f>
        <v>3183.486741845029</v>
      </c>
    </row>
    <row r="60" spans="1:14" ht="17" customHeight="1">
      <c r="A60" s="44"/>
      <c r="B60" s="6">
        <v>2000</v>
      </c>
      <c r="C60" s="5">
        <f>UW!H60</f>
        <v>828.49391920318931</v>
      </c>
      <c r="D60" s="5">
        <f>Ci!H60</f>
        <v>2504.8796399644966</v>
      </c>
      <c r="E60" s="5">
        <f>S!G60</f>
        <v>617.2598626978961</v>
      </c>
      <c r="F60" s="5">
        <f>Gc!H60</f>
        <v>402.20875778647445</v>
      </c>
      <c r="G60" s="5">
        <f>DIREp!G60</f>
        <v>306.6935828510268</v>
      </c>
      <c r="H60" s="5">
        <f>INQ!G60</f>
        <v>1.9051572220811821</v>
      </c>
      <c r="I60" s="5">
        <f>NEC!H60</f>
        <v>621.18299958780574</v>
      </c>
      <c r="J60" s="5">
        <f>BEC!J60</f>
        <v>5160.6979373893464</v>
      </c>
      <c r="K60" s="5">
        <f>'(delta)K'!F63</f>
        <v>121.74997906096426</v>
      </c>
      <c r="L60" s="8">
        <f t="shared" si="0"/>
        <v>3423.0604399911426</v>
      </c>
      <c r="M60" s="8">
        <f t="shared" si="1"/>
        <v>-994.70451874943387</v>
      </c>
      <c r="N60" s="5">
        <f>GDP!E60</f>
        <v>3345.5817732961127</v>
      </c>
    </row>
    <row r="61" spans="1:14" ht="17" customHeight="1">
      <c r="A61" s="44"/>
      <c r="B61" s="6">
        <v>2001</v>
      </c>
      <c r="C61" s="5">
        <f>UW!H61</f>
        <v>865.95418753389629</v>
      </c>
      <c r="D61" s="5">
        <f>Ci!H61</f>
        <v>2707.1492209411485</v>
      </c>
      <c r="E61" s="5">
        <f>S!G61</f>
        <v>642.8848663490985</v>
      </c>
      <c r="F61" s="5">
        <f>Gc!H61</f>
        <v>326.76584426030786</v>
      </c>
      <c r="G61" s="5">
        <f>DIREp!G61</f>
        <v>319.19577221280309</v>
      </c>
      <c r="H61" s="5">
        <f>INQ!G61</f>
        <v>4.8008106219751721</v>
      </c>
      <c r="I61" s="5">
        <f>NEC!H61</f>
        <v>610.26675034129858</v>
      </c>
      <c r="J61" s="5">
        <f>BEC!J61</f>
        <v>5383.6488399017608</v>
      </c>
      <c r="K61" s="5">
        <f>'(delta)K'!F64</f>
        <v>208.86859250558834</v>
      </c>
      <c r="L61" s="8">
        <f t="shared" si="0"/>
        <v>3608.4907859083751</v>
      </c>
      <c r="M61" s="8">
        <f t="shared" si="1"/>
        <v>-956.02271114649875</v>
      </c>
      <c r="N61" s="5">
        <f>GDP!E61</f>
        <v>3491.1544275905535</v>
      </c>
    </row>
    <row r="62" spans="1:14" ht="17" customHeight="1">
      <c r="A62" s="44"/>
      <c r="B62" s="6">
        <v>2002</v>
      </c>
      <c r="C62" s="5">
        <f>UW!H62</f>
        <v>950.63812006621822</v>
      </c>
      <c r="D62" s="5">
        <f>Ci!H62</f>
        <v>2941.1279107433302</v>
      </c>
      <c r="E62" s="5">
        <f>S!G62</f>
        <v>695.32335695000029</v>
      </c>
      <c r="F62" s="5">
        <f>Gc!H62</f>
        <v>304.80058409418814</v>
      </c>
      <c r="G62" s="5">
        <f>DIREp!G62</f>
        <v>342.18712283317262</v>
      </c>
      <c r="H62" s="5">
        <f>INQ!G62</f>
        <v>15.367078798974003</v>
      </c>
      <c r="I62" s="5">
        <f>NEC!H62</f>
        <v>615.14191604861378</v>
      </c>
      <c r="J62" s="5">
        <f>BEC!J62</f>
        <v>5528.8569199302192</v>
      </c>
      <c r="K62" s="5">
        <f>'(delta)K'!F65</f>
        <v>207.08483044313436</v>
      </c>
      <c r="L62" s="8">
        <f t="shared" si="0"/>
        <v>3919.1938541729751</v>
      </c>
      <c r="M62" s="8">
        <f t="shared" si="1"/>
        <v>-787.43631926549585</v>
      </c>
      <c r="N62" s="5">
        <f>GDP!E62</f>
        <v>3827.9793782318966</v>
      </c>
    </row>
    <row r="63" spans="1:14" ht="17" customHeight="1">
      <c r="A63" s="44"/>
      <c r="B63" s="6">
        <v>2003</v>
      </c>
      <c r="C63" s="5">
        <f>UW!H63</f>
        <v>1021.502299701123</v>
      </c>
      <c r="D63" s="5">
        <f>Ci!H63</f>
        <v>3116.8957793925133</v>
      </c>
      <c r="E63" s="5">
        <f>S!G63</f>
        <v>732.8559633137005</v>
      </c>
      <c r="F63" s="5">
        <f>Gc!H63</f>
        <v>220.22698601608377</v>
      </c>
      <c r="G63" s="5">
        <f>DIREp!G63</f>
        <v>358.55290086776779</v>
      </c>
      <c r="H63" s="5">
        <f>INQ!G63</f>
        <v>25.63255885526582</v>
      </c>
      <c r="I63" s="5">
        <f>NEC!H63</f>
        <v>640.65011550103475</v>
      </c>
      <c r="J63" s="5">
        <f>BEC!J63</f>
        <v>5878.6441454183641</v>
      </c>
      <c r="K63" s="5">
        <f>'(delta)K'!F66</f>
        <v>215.50492199385036</v>
      </c>
      <c r="L63" s="8">
        <f t="shared" si="0"/>
        <v>4066.6454531993531</v>
      </c>
      <c r="M63" s="8">
        <f t="shared" si="1"/>
        <v>-955.84365472412605</v>
      </c>
      <c r="N63" s="5">
        <f>GDP!E63</f>
        <v>4061.1306074887648</v>
      </c>
    </row>
    <row r="64" spans="1:14" ht="17" customHeight="1">
      <c r="A64" s="44"/>
      <c r="B64" s="6">
        <v>2004</v>
      </c>
      <c r="C64" s="5">
        <f>UW!H64</f>
        <v>1050.5916149531427</v>
      </c>
      <c r="D64" s="5">
        <f>Ci!H64</f>
        <v>3304.5518914310569</v>
      </c>
      <c r="E64" s="5">
        <f>S!G64</f>
        <v>774.80953174303727</v>
      </c>
      <c r="F64" s="5">
        <f>Gc!H64</f>
        <v>287.85938796625902</v>
      </c>
      <c r="G64" s="5">
        <f>DIREp!G64</f>
        <v>391.13893534465376</v>
      </c>
      <c r="H64" s="5">
        <f>INQ!G64</f>
        <v>41.147095218247429</v>
      </c>
      <c r="I64" s="5">
        <f>NEC!H64</f>
        <v>655.48380522101138</v>
      </c>
      <c r="J64" s="5">
        <f>BEC!J64</f>
        <v>5783.7807391078632</v>
      </c>
      <c r="K64" s="5">
        <f>'(delta)K'!F67</f>
        <v>299.88859549755722</v>
      </c>
      <c r="L64" s="8">
        <f t="shared" si="0"/>
        <v>4330.0425903095838</v>
      </c>
      <c r="M64" s="8">
        <f t="shared" si="1"/>
        <v>-498.3657480797105</v>
      </c>
      <c r="N64" s="5">
        <f>GDP!E64</f>
        <v>4359.2387993583379</v>
      </c>
    </row>
    <row r="65" spans="1:14" ht="17" customHeight="1">
      <c r="A65" s="44"/>
      <c r="B65" s="6">
        <v>2005</v>
      </c>
      <c r="C65" s="5">
        <f>UW!H65</f>
        <v>1060.1678431266646</v>
      </c>
      <c r="D65" s="5">
        <f>Ci!H65</f>
        <v>3525.0994715212428</v>
      </c>
      <c r="E65" s="5">
        <f>S!G65</f>
        <v>819.41133314573324</v>
      </c>
      <c r="F65" s="5">
        <f>Gc!H65</f>
        <v>347.9497826236306</v>
      </c>
      <c r="G65" s="5">
        <f>DIREp!G65</f>
        <v>391.66685251396206</v>
      </c>
      <c r="H65" s="5">
        <f>INQ!G65</f>
        <v>62.608366672182115</v>
      </c>
      <c r="I65" s="5">
        <f>NEC!H65</f>
        <v>858.27575949508923</v>
      </c>
      <c r="J65" s="5">
        <f>BEC!J65</f>
        <v>6010.0580330842804</v>
      </c>
      <c r="K65" s="5">
        <f>'(delta)K'!F68</f>
        <v>504.4651908158466</v>
      </c>
      <c r="L65" s="8">
        <f t="shared" si="0"/>
        <v>4440.0774517360369</v>
      </c>
      <c r="M65" s="8">
        <f t="shared" si="1"/>
        <v>-207.2396310373079</v>
      </c>
      <c r="N65" s="5">
        <f>GDP!E65</f>
        <v>4701.1766198947571</v>
      </c>
    </row>
    <row r="66" spans="1:14" ht="17" customHeight="1">
      <c r="A66" s="44"/>
      <c r="B66" s="6">
        <v>2006</v>
      </c>
      <c r="C66" s="5">
        <f>UW!H66</f>
        <v>1058.2336158237231</v>
      </c>
      <c r="D66" s="5">
        <f>Ci!H66</f>
        <v>3667.2273202597858</v>
      </c>
      <c r="E66" s="5">
        <f>S!G66</f>
        <v>876.15390387032755</v>
      </c>
      <c r="F66" s="5">
        <f>Gc!H66</f>
        <v>293.49663121408798</v>
      </c>
      <c r="G66" s="5">
        <f>DIREp!G66</f>
        <v>411.07941360047852</v>
      </c>
      <c r="H66" s="5">
        <f>INQ!G66</f>
        <v>86.4830762941518</v>
      </c>
      <c r="I66" s="5">
        <f>NEC!H66</f>
        <v>623.45254936586775</v>
      </c>
      <c r="J66" s="5">
        <f>BEC!J66</f>
        <v>6333.9644175044778</v>
      </c>
      <c r="K66" s="5">
        <f>'(delta)K'!F69</f>
        <v>629.96247064700458</v>
      </c>
      <c r="L66" s="8">
        <f t="shared" si="0"/>
        <v>4774.0964319074264</v>
      </c>
      <c r="M66" s="8">
        <f t="shared" si="1"/>
        <v>-306.4529655841792</v>
      </c>
      <c r="N66" s="5">
        <f>GDP!E66</f>
        <v>5059.9404421216632</v>
      </c>
    </row>
    <row r="67" spans="1:14" ht="17" customHeight="1">
      <c r="A67" s="44"/>
      <c r="B67" s="6">
        <v>2007</v>
      </c>
      <c r="C67" s="5">
        <f>UW!H67</f>
        <v>1121.1322680127532</v>
      </c>
      <c r="D67" s="5">
        <f>Ci!H67</f>
        <v>3962.740328002772</v>
      </c>
      <c r="E67" s="5">
        <f>S!G67</f>
        <v>920.36962529733501</v>
      </c>
      <c r="F67" s="5">
        <f>Gc!H67</f>
        <v>507.76252282600518</v>
      </c>
      <c r="G67" s="5">
        <f>DIREp!G67</f>
        <v>481.01981577877825</v>
      </c>
      <c r="H67" s="5">
        <f>INQ!G67</f>
        <v>163.38506513001283</v>
      </c>
      <c r="I67" s="5">
        <f>NEC!H67</f>
        <v>667.69595294530325</v>
      </c>
      <c r="J67" s="5">
        <f>BEC!J67</f>
        <v>6428.9062721184637</v>
      </c>
      <c r="K67" s="5">
        <f>'(delta)K'!F70</f>
        <v>762.3306410622057</v>
      </c>
      <c r="L67" s="8">
        <f t="shared" si="0"/>
        <v>5199.903910284771</v>
      </c>
      <c r="M67" s="8">
        <f t="shared" si="1"/>
        <v>201.02423217381636</v>
      </c>
      <c r="N67" s="5">
        <f>GDP!E67</f>
        <v>5437.0587897491914</v>
      </c>
    </row>
    <row r="68" spans="1:14" ht="17" customHeight="1">
      <c r="A68" s="44"/>
      <c r="B68" s="6">
        <v>2008</v>
      </c>
      <c r="C68" s="5">
        <f>UW!H68</f>
        <v>1183.712457276737</v>
      </c>
      <c r="D68" s="5">
        <f>Ci!H68</f>
        <v>4130.6630572751874</v>
      </c>
      <c r="E68" s="5">
        <f>S!G68</f>
        <v>975.35527706843777</v>
      </c>
      <c r="F68" s="5">
        <f>Gc!H68</f>
        <v>421.16653549756234</v>
      </c>
      <c r="G68" s="5">
        <f>DIREp!G68</f>
        <v>494.40669669056587</v>
      </c>
      <c r="H68" s="5">
        <f>INQ!G68</f>
        <v>237.35204957143529</v>
      </c>
      <c r="I68" s="5">
        <f>NEC!H68</f>
        <v>590.66542455488843</v>
      </c>
      <c r="J68" s="5">
        <f>BEC!J68</f>
        <v>6272.6593524568179</v>
      </c>
      <c r="K68" s="5">
        <f>'(delta)K'!F71</f>
        <v>1130.5855398998342</v>
      </c>
      <c r="L68" s="8">
        <f t="shared" ref="L68:L131" si="2">C68+D68+E68+F68-G68-H68-I68</f>
        <v>5388.4731563010355</v>
      </c>
      <c r="M68" s="8">
        <f t="shared" ref="M68:M131" si="3">C68+D68+E68+F68-G68-H68-J68+K68</f>
        <v>837.06476829893973</v>
      </c>
      <c r="N68" s="5">
        <f>GDP!E68</f>
        <v>5812.2832969709634</v>
      </c>
    </row>
    <row r="69" spans="1:14" ht="17" customHeight="1">
      <c r="A69" s="44"/>
      <c r="B69" s="6">
        <v>2009</v>
      </c>
      <c r="C69" s="5">
        <f>UW!H69</f>
        <v>1271.7326321007356</v>
      </c>
      <c r="D69" s="5">
        <f>Ci!H69</f>
        <v>3991.6243936589103</v>
      </c>
      <c r="E69" s="5">
        <f>S!G69</f>
        <v>948.9838797632201</v>
      </c>
      <c r="F69" s="5">
        <f>Gc!H69</f>
        <v>511.89148339823248</v>
      </c>
      <c r="G69" s="5">
        <f>DIREp!G69</f>
        <v>433.81058406774883</v>
      </c>
      <c r="H69" s="5">
        <f>INQ!G69</f>
        <v>164.89344443591165</v>
      </c>
      <c r="I69" s="5">
        <f>NEC!H69</f>
        <v>545.78765821322895</v>
      </c>
      <c r="J69" s="5">
        <f>BEC!J69</f>
        <v>5505.5664506728463</v>
      </c>
      <c r="K69" s="5">
        <f>'(delta)K'!F72</f>
        <v>735.09718887680503</v>
      </c>
      <c r="L69" s="8">
        <f t="shared" si="2"/>
        <v>5579.740702204208</v>
      </c>
      <c r="M69" s="8">
        <f t="shared" si="3"/>
        <v>1355.0590986213961</v>
      </c>
      <c r="N69" s="5">
        <f>GDP!E69</f>
        <v>5656.02527363023</v>
      </c>
    </row>
    <row r="70" spans="1:14" ht="17" customHeight="1">
      <c r="A70" s="44"/>
      <c r="B70" s="6">
        <v>2010</v>
      </c>
      <c r="C70" s="5">
        <f>UW!H70</f>
        <v>1414.3436665999877</v>
      </c>
      <c r="D70" s="5">
        <f>Ci!H70</f>
        <v>4186.0279602365599</v>
      </c>
      <c r="E70" s="5">
        <f>S!G70</f>
        <v>976.55242794385879</v>
      </c>
      <c r="F70" s="5">
        <f>Gc!H70</f>
        <v>314.51473619272514</v>
      </c>
      <c r="G70" s="5">
        <f>DIREp!G70</f>
        <v>451.41489173482921</v>
      </c>
      <c r="H70" s="5">
        <f>INQ!G70</f>
        <v>180.9520252116163</v>
      </c>
      <c r="I70" s="5">
        <f>NEC!H70</f>
        <v>493.31716216602752</v>
      </c>
      <c r="J70" s="5">
        <f>BEC!J70</f>
        <v>5312.6553100743467</v>
      </c>
      <c r="K70" s="5">
        <f>'(delta)K'!F73</f>
        <v>387.97174757393663</v>
      </c>
      <c r="L70" s="8">
        <f t="shared" si="2"/>
        <v>5765.7547118606581</v>
      </c>
      <c r="M70" s="8">
        <f t="shared" si="3"/>
        <v>1334.3883115262756</v>
      </c>
      <c r="N70" s="5">
        <f>GDP!E70</f>
        <v>5779.0886637811172</v>
      </c>
    </row>
    <row r="71" spans="1:14" ht="17" customHeight="1">
      <c r="A71" s="44"/>
      <c r="B71" s="6">
        <v>2011</v>
      </c>
      <c r="C71" s="5">
        <f>UW!H71</f>
        <v>1382.15803785042</v>
      </c>
      <c r="D71" s="5">
        <f>Ci!H71</f>
        <v>4173.9989520592853</v>
      </c>
      <c r="E71" s="5">
        <f>S!G71</f>
        <v>998.21559326443321</v>
      </c>
      <c r="F71" s="5">
        <f>Gc!H71</f>
        <v>328.95458358627411</v>
      </c>
      <c r="G71" s="5">
        <f>DIREp!G71</f>
        <v>449.80213290792693</v>
      </c>
      <c r="H71" s="5">
        <f>INQ!G71</f>
        <v>225.40028342730375</v>
      </c>
      <c r="I71" s="5">
        <f>NEC!H71</f>
        <v>591.53698200012411</v>
      </c>
      <c r="J71" s="5">
        <f>BEC!J71</f>
        <v>6165.354563239981</v>
      </c>
      <c r="K71" s="5">
        <f>'(delta)K'!F74</f>
        <v>375.69208191732639</v>
      </c>
      <c r="L71" s="8">
        <f t="shared" si="2"/>
        <v>5616.5877684250563</v>
      </c>
      <c r="M71" s="8">
        <f t="shared" si="3"/>
        <v>418.46226910252597</v>
      </c>
      <c r="N71" s="5">
        <f>GDP!E71</f>
        <v>5941.7705469107959</v>
      </c>
    </row>
    <row r="72" spans="1:14" ht="17" customHeight="1">
      <c r="A72" s="44"/>
      <c r="B72" s="6">
        <v>2012</v>
      </c>
      <c r="C72" s="5">
        <f>UW!H72</f>
        <v>1414.2433812510283</v>
      </c>
      <c r="D72" s="5">
        <f>Ci!H72</f>
        <v>4377.9490046314622</v>
      </c>
      <c r="E72" s="5">
        <f>S!G72</f>
        <v>1011.2089965036341</v>
      </c>
      <c r="F72" s="5">
        <f>Gc!H72</f>
        <v>308.88797390183987</v>
      </c>
      <c r="G72" s="5">
        <f>DIREp!G72</f>
        <v>473.4289664535944</v>
      </c>
      <c r="H72" s="5">
        <f>INQ!G72</f>
        <v>217.64852782409793</v>
      </c>
      <c r="I72" s="5">
        <f>NEC!H72</f>
        <v>527.66201035677238</v>
      </c>
      <c r="J72" s="5">
        <f>BEC!J72</f>
        <v>5677.1450071435038</v>
      </c>
      <c r="K72" s="5">
        <f>'(delta)K'!F75</f>
        <v>421.72738425232507</v>
      </c>
      <c r="L72" s="8">
        <f t="shared" si="2"/>
        <v>5893.5498516534999</v>
      </c>
      <c r="M72" s="8">
        <f t="shared" si="3"/>
        <v>1165.7942391190932</v>
      </c>
      <c r="N72" s="5">
        <f>GDP!E72</f>
        <v>6020.7474349807717</v>
      </c>
    </row>
    <row r="73" spans="1:14" ht="17" customHeight="1">
      <c r="A73" s="44"/>
      <c r="B73" s="6">
        <v>2013</v>
      </c>
      <c r="C73" s="5">
        <f>UW!H73</f>
        <v>1460.0838755976836</v>
      </c>
      <c r="D73" s="5">
        <f>Ci!H73</f>
        <v>4239.5078176063125</v>
      </c>
      <c r="E73" s="5">
        <f>S!G73</f>
        <v>1018.9470022952379</v>
      </c>
      <c r="F73" s="5">
        <f>Gc!H73</f>
        <v>346.20861939483797</v>
      </c>
      <c r="G73" s="5">
        <f>DIREp!G73</f>
        <v>434.35762481987751</v>
      </c>
      <c r="H73" s="5">
        <f>INQ!G73</f>
        <v>257.43373134136976</v>
      </c>
      <c r="I73" s="5">
        <f>NEC!H73</f>
        <v>495.04839092695636</v>
      </c>
      <c r="J73" s="5">
        <f>BEC!J73</f>
        <v>5187.1508539860233</v>
      </c>
      <c r="K73" s="5">
        <f>'(delta)K'!F76</f>
        <v>439.40789516219866</v>
      </c>
      <c r="L73" s="8">
        <f t="shared" si="2"/>
        <v>5877.9075678058689</v>
      </c>
      <c r="M73" s="8">
        <f t="shared" si="3"/>
        <v>1625.2129999090002</v>
      </c>
      <c r="N73" s="5">
        <f>GDP!E73</f>
        <v>6023.1468632017086</v>
      </c>
    </row>
    <row r="74" spans="1:14" ht="17" customHeight="1">
      <c r="A74" s="44"/>
      <c r="B74" s="6">
        <v>2014</v>
      </c>
      <c r="C74" s="5">
        <f>UW!H74</f>
        <v>1487.3606174078923</v>
      </c>
      <c r="D74" s="5">
        <f>Ci!H74</f>
        <v>4338.1457480422678</v>
      </c>
      <c r="E74" s="5">
        <f>S!G74</f>
        <v>1027.4452439215909</v>
      </c>
      <c r="F74" s="5">
        <f>Gc!H74</f>
        <v>429.32105191571293</v>
      </c>
      <c r="G74" s="5">
        <f>DIREp!G74</f>
        <v>460.88702685127583</v>
      </c>
      <c r="H74" s="5">
        <f>INQ!G74</f>
        <v>267.05044810715134</v>
      </c>
      <c r="I74" s="5">
        <f>NEC!H74</f>
        <v>650.42141721359303</v>
      </c>
      <c r="J74" s="5">
        <f>BEC!J74</f>
        <v>5386.6136247137674</v>
      </c>
      <c r="K74" s="5">
        <f>'(delta)K'!F77</f>
        <v>388.72084127754164</v>
      </c>
      <c r="L74" s="8">
        <f t="shared" si="2"/>
        <v>5903.9137691154447</v>
      </c>
      <c r="M74" s="8">
        <f t="shared" si="3"/>
        <v>1556.4424028928115</v>
      </c>
      <c r="N74" s="5">
        <f>GDP!E74</f>
        <v>6112.9613659155721</v>
      </c>
    </row>
    <row r="75" spans="1:14" ht="17" customHeight="1">
      <c r="A75" s="44"/>
      <c r="B75" s="6">
        <v>2015</v>
      </c>
      <c r="C75" s="5">
        <f>UW!H75</f>
        <v>1582.8016112907187</v>
      </c>
      <c r="D75" s="5">
        <f>Ci!H75</f>
        <v>4425.6874869060703</v>
      </c>
      <c r="E75" s="5">
        <f>S!G75</f>
        <v>1048.6277826957648</v>
      </c>
      <c r="F75" s="5">
        <f>Gc!H75</f>
        <v>450.05491374332064</v>
      </c>
      <c r="G75" s="5">
        <f>DIREp!G75</f>
        <v>477.10375649655992</v>
      </c>
      <c r="H75" s="5">
        <f>INQ!G75</f>
        <v>341.14334834943958</v>
      </c>
      <c r="I75" s="5">
        <f>NEC!H75</f>
        <v>676.77690097911432</v>
      </c>
      <c r="J75" s="5">
        <f>BEC!J75</f>
        <v>5657.2710471508453</v>
      </c>
      <c r="K75" s="5">
        <f>'(delta)K'!F78</f>
        <v>421.02621207447652</v>
      </c>
      <c r="L75" s="8">
        <f t="shared" si="2"/>
        <v>6012.1477888107611</v>
      </c>
      <c r="M75" s="8">
        <f t="shared" si="3"/>
        <v>1452.6798547135068</v>
      </c>
      <c r="N75" s="5">
        <f>GDP!E75</f>
        <v>6358.8687910511026</v>
      </c>
    </row>
    <row r="76" spans="1:14" ht="17" customHeight="1">
      <c r="A76" s="44"/>
      <c r="B76" s="6">
        <v>2016</v>
      </c>
      <c r="C76" s="5">
        <f>UW!H76</f>
        <v>1664.7845246475665</v>
      </c>
      <c r="D76" s="5">
        <f>Ci!H76</f>
        <v>4472.9253671958922</v>
      </c>
      <c r="E76" s="5">
        <f>S!G76</f>
        <v>1070.4353636437766</v>
      </c>
      <c r="F76" s="5">
        <f>Gc!H76</f>
        <v>411.29135313692814</v>
      </c>
      <c r="G76" s="5">
        <f>DIREp!G76</f>
        <v>512.30481090275396</v>
      </c>
      <c r="H76" s="5">
        <f>INQ!G76</f>
        <v>367.98173179821009</v>
      </c>
      <c r="I76" s="5">
        <f>NEC!H76</f>
        <v>585.68453264576647</v>
      </c>
      <c r="J76" s="5">
        <f>BEC!J76</f>
        <v>5543.3534905711258</v>
      </c>
      <c r="K76" s="5">
        <f>'(delta)K'!F79</f>
        <v>290.793523630572</v>
      </c>
      <c r="L76" s="8">
        <f t="shared" si="2"/>
        <v>6153.4655332774328</v>
      </c>
      <c r="M76" s="8">
        <f t="shared" si="3"/>
        <v>1486.590098982645</v>
      </c>
      <c r="N76" s="5">
        <f>GDP!E76</f>
        <v>6595.7555454856811</v>
      </c>
    </row>
    <row r="77" spans="1:14" ht="17" customHeight="1">
      <c r="A77" s="44"/>
      <c r="B77" s="6">
        <v>2017</v>
      </c>
      <c r="C77" s="5">
        <f>UW!H77</f>
        <v>1712.8877142180932</v>
      </c>
      <c r="D77" s="5">
        <f>Ci!H77</f>
        <v>4669.5559688639441</v>
      </c>
      <c r="E77" s="5">
        <f>S!G77</f>
        <v>1096.5049954247838</v>
      </c>
      <c r="F77" s="5">
        <f>Gc!H77</f>
        <v>391.79386827431443</v>
      </c>
      <c r="G77" s="5">
        <f>DIREp!G77</f>
        <v>519.31006864887138</v>
      </c>
      <c r="H77" s="5">
        <f>INQ!G77</f>
        <v>499.49762999423757</v>
      </c>
      <c r="I77" s="5">
        <f>NEC!H77</f>
        <v>565.35376145639691</v>
      </c>
      <c r="J77" s="5">
        <f>BEC!J77</f>
        <v>5722.2366666474281</v>
      </c>
      <c r="K77" s="5">
        <f>'(delta)K'!F80</f>
        <v>311.9983772537596</v>
      </c>
      <c r="L77" s="8">
        <f t="shared" si="2"/>
        <v>6286.5810866816309</v>
      </c>
      <c r="M77" s="8">
        <f t="shared" si="3"/>
        <v>1441.696558744359</v>
      </c>
      <c r="N77" s="5">
        <f>GDP!E77</f>
        <v>6826.6085956715242</v>
      </c>
    </row>
    <row r="78" spans="1:14" ht="17" customHeight="1">
      <c r="A78" s="44"/>
      <c r="B78" s="6">
        <v>2018</v>
      </c>
      <c r="C78" s="5">
        <f>UW!H78</f>
        <v>1761.6667478817747</v>
      </c>
      <c r="D78" s="5">
        <f>Ci!H78</f>
        <v>4721.2307880208473</v>
      </c>
      <c r="E78" s="5">
        <f>S!G78</f>
        <v>1129.1150844826755</v>
      </c>
      <c r="F78" s="5">
        <f>Gc!H78</f>
        <v>389.92972637289978</v>
      </c>
      <c r="G78" s="5">
        <f>DIREp!G78</f>
        <v>543.99454170560909</v>
      </c>
      <c r="H78" s="5">
        <f>INQ!G78</f>
        <v>531.57028622824976</v>
      </c>
      <c r="I78" s="5">
        <f>NEC!H78</f>
        <v>550.71120044764427</v>
      </c>
      <c r="J78" s="5">
        <f>BEC!J78</f>
        <v>5871.765748705604</v>
      </c>
      <c r="K78" s="5">
        <f>'(delta)K'!F81</f>
        <v>366.54574070900054</v>
      </c>
      <c r="L78" s="8">
        <f t="shared" si="2"/>
        <v>6375.6663183766941</v>
      </c>
      <c r="M78" s="8">
        <f t="shared" si="3"/>
        <v>1421.1575108277345</v>
      </c>
      <c r="N78" s="5">
        <f>GDP!E78</f>
        <v>7062.24621541542</v>
      </c>
    </row>
    <row r="79" spans="1:14" ht="17" customHeight="1">
      <c r="A79" s="44"/>
      <c r="B79" s="6">
        <v>2019</v>
      </c>
      <c r="C79" s="5">
        <f>UW!H79</f>
        <v>1840.4279130422117</v>
      </c>
      <c r="D79" s="5">
        <f>Ci!H79</f>
        <v>4988.2402512393328</v>
      </c>
      <c r="E79" s="5">
        <f>S!G79</f>
        <v>1176.5759022007671</v>
      </c>
      <c r="F79" s="5">
        <f>Gc!H79</f>
        <v>404.16970328630219</v>
      </c>
      <c r="G79" s="5">
        <f>DIREp!G79</f>
        <v>535.5642151009306</v>
      </c>
      <c r="H79" s="5">
        <f>INQ!G79</f>
        <v>645.033768859828</v>
      </c>
      <c r="I79" s="5">
        <f>NEC!H79</f>
        <v>562.01216545344107</v>
      </c>
      <c r="J79" s="5">
        <f>BEC!J79</f>
        <v>5950.3027082923491</v>
      </c>
      <c r="K79" s="5">
        <f>'(delta)K'!F82</f>
        <v>410.44721872276392</v>
      </c>
      <c r="L79" s="8">
        <f t="shared" si="2"/>
        <v>6666.8036203544143</v>
      </c>
      <c r="M79" s="8">
        <f t="shared" si="3"/>
        <v>1688.9602962382705</v>
      </c>
      <c r="N79" s="5">
        <f>GDP!E79</f>
        <v>7399.8677041914798</v>
      </c>
    </row>
    <row r="80" spans="1:14" ht="17" customHeight="1">
      <c r="A80" s="44"/>
      <c r="B80" s="6">
        <v>2020</v>
      </c>
      <c r="C80" s="5">
        <f>UW!H80</f>
        <v>1775.5369236336492</v>
      </c>
      <c r="D80" s="5">
        <f>Ci!H80</f>
        <v>4881.8950187490664</v>
      </c>
      <c r="E80" s="5">
        <f>S!G80</f>
        <v>1171.112398762283</v>
      </c>
      <c r="F80" s="5">
        <f>Gc!H80</f>
        <v>380.29276579462578</v>
      </c>
      <c r="G80" s="5">
        <f>DIREp!G80</f>
        <v>511.12182141186997</v>
      </c>
      <c r="H80" s="5">
        <f>INQ!G80</f>
        <v>569.98050756451869</v>
      </c>
      <c r="I80" s="5">
        <f>NEC!H80</f>
        <v>571.76016112984757</v>
      </c>
      <c r="J80" s="5">
        <f>BEC!J80</f>
        <v>5731.3628579686301</v>
      </c>
      <c r="K80" s="5">
        <f>'(delta)K'!F83</f>
        <v>397.8902608680296</v>
      </c>
      <c r="L80" s="8">
        <f t="shared" si="2"/>
        <v>6555.9746168333886</v>
      </c>
      <c r="M80" s="8">
        <f t="shared" si="3"/>
        <v>1794.2621808626359</v>
      </c>
      <c r="N80" s="5">
        <f>GDP!E80</f>
        <v>7156.1700482934093</v>
      </c>
    </row>
    <row r="81" spans="1:14" ht="17" customHeight="1">
      <c r="A81" s="44" t="s">
        <v>23</v>
      </c>
      <c r="B81" s="6">
        <v>1995</v>
      </c>
      <c r="C81" s="5">
        <f>UW!H81</f>
        <v>2849.2523728569031</v>
      </c>
      <c r="D81" s="5">
        <f>Ci!H81</f>
        <v>5118.8529246114085</v>
      </c>
      <c r="E81" s="5">
        <f>S!G81</f>
        <v>1118.1405403525164</v>
      </c>
      <c r="F81" s="5">
        <f>Gc!H81</f>
        <v>560.1227932614446</v>
      </c>
      <c r="G81" s="5">
        <f>DIREp!G81</f>
        <v>499.37896460197402</v>
      </c>
      <c r="H81" s="5">
        <f>INQ!G81</f>
        <v>91.88874099060277</v>
      </c>
      <c r="I81" s="5">
        <f>NEC!H81</f>
        <v>493.61547577328315</v>
      </c>
      <c r="J81" s="5">
        <f>BEC!J81</f>
        <v>3610.6919081657511</v>
      </c>
      <c r="K81" s="5">
        <f>'(delta)K'!F85</f>
        <v>957.17026133963839</v>
      </c>
      <c r="L81" s="8">
        <f t="shared" si="2"/>
        <v>8561.4854497164124</v>
      </c>
      <c r="M81" s="8">
        <f t="shared" si="3"/>
        <v>6401.5792786635839</v>
      </c>
      <c r="N81" s="5">
        <f>GDP!E81</f>
        <v>6534.8405000125422</v>
      </c>
    </row>
    <row r="82" spans="1:14" ht="17" customHeight="1">
      <c r="A82" s="44"/>
      <c r="B82" s="6">
        <v>1996</v>
      </c>
      <c r="C82" s="5">
        <f>UW!H82</f>
        <v>3078.3381773996066</v>
      </c>
      <c r="D82" s="5">
        <f>Ci!H82</f>
        <v>5273.4751821961145</v>
      </c>
      <c r="E82" s="5">
        <f>S!G82</f>
        <v>1187.8535076232529</v>
      </c>
      <c r="F82" s="5">
        <f>Gc!H82</f>
        <v>567.95255086605255</v>
      </c>
      <c r="G82" s="5">
        <f>DIREp!G82</f>
        <v>511.13631836662671</v>
      </c>
      <c r="H82" s="5">
        <f>INQ!G82</f>
        <v>130.12899065874817</v>
      </c>
      <c r="I82" s="5">
        <f>NEC!H82</f>
        <v>509.38509483959854</v>
      </c>
      <c r="J82" s="5">
        <f>BEC!J82</f>
        <v>3822.2734689747294</v>
      </c>
      <c r="K82" s="5">
        <f>'(delta)K'!F86</f>
        <v>147.47334030826769</v>
      </c>
      <c r="L82" s="8">
        <f t="shared" si="2"/>
        <v>8956.9690142200507</v>
      </c>
      <c r="M82" s="8">
        <f t="shared" si="3"/>
        <v>5791.5539803931879</v>
      </c>
      <c r="N82" s="5">
        <f>GDP!E82</f>
        <v>7062.7012163958607</v>
      </c>
    </row>
    <row r="83" spans="1:14" ht="17" customHeight="1">
      <c r="A83" s="44"/>
      <c r="B83" s="6">
        <v>1997</v>
      </c>
      <c r="C83" s="5">
        <f>UW!H83</f>
        <v>3267.8275627405606</v>
      </c>
      <c r="D83" s="5">
        <f>Ci!H83</f>
        <v>5702.7603488618997</v>
      </c>
      <c r="E83" s="5">
        <f>S!G83</f>
        <v>1245.2874598129169</v>
      </c>
      <c r="F83" s="5">
        <f>Gc!H83</f>
        <v>572.64823983700057</v>
      </c>
      <c r="G83" s="5">
        <f>DIREp!G83</f>
        <v>594.90687246963864</v>
      </c>
      <c r="H83" s="5">
        <f>INQ!G83</f>
        <v>172.99877335518318</v>
      </c>
      <c r="I83" s="5">
        <f>NEC!H83</f>
        <v>528.47912405423608</v>
      </c>
      <c r="J83" s="5">
        <f>BEC!J83</f>
        <v>4126.8054183055037</v>
      </c>
      <c r="K83" s="5">
        <f>'(delta)K'!F87</f>
        <v>382.32722145109153</v>
      </c>
      <c r="L83" s="8">
        <f t="shared" si="2"/>
        <v>9492.1388413733202</v>
      </c>
      <c r="M83" s="8">
        <f t="shared" si="3"/>
        <v>6276.1397685731445</v>
      </c>
      <c r="N83" s="5">
        <f>GDP!E83</f>
        <v>7500.0493585841205</v>
      </c>
    </row>
    <row r="84" spans="1:14" ht="17" customHeight="1">
      <c r="A84" s="44"/>
      <c r="B84" s="6">
        <v>1998</v>
      </c>
      <c r="C84" s="5">
        <f>UW!H84</f>
        <v>3320.976823560738</v>
      </c>
      <c r="D84" s="5">
        <f>Ci!H84</f>
        <v>5611.5146034713971</v>
      </c>
      <c r="E84" s="5">
        <f>S!G84</f>
        <v>1273.0018130643123</v>
      </c>
      <c r="F84" s="5">
        <f>Gc!H84</f>
        <v>608.1998552697703</v>
      </c>
      <c r="G84" s="5">
        <f>DIREp!G84</f>
        <v>611.00390437071712</v>
      </c>
      <c r="H84" s="5">
        <f>INQ!G84</f>
        <v>180.75584415610774</v>
      </c>
      <c r="I84" s="5">
        <f>NEC!H84</f>
        <v>531.5982141226882</v>
      </c>
      <c r="J84" s="5">
        <f>BEC!J84</f>
        <v>4124.8353898837822</v>
      </c>
      <c r="K84" s="5">
        <f>'(delta)K'!F88</f>
        <v>367.4165912098631</v>
      </c>
      <c r="L84" s="8">
        <f t="shared" si="2"/>
        <v>9490.3351327167038</v>
      </c>
      <c r="M84" s="8">
        <f t="shared" si="3"/>
        <v>6264.5145481654736</v>
      </c>
      <c r="N84" s="5">
        <f>GDP!E84</f>
        <v>7624.6756074184295</v>
      </c>
    </row>
    <row r="85" spans="1:14" ht="17" customHeight="1">
      <c r="A85" s="44"/>
      <c r="B85" s="6">
        <v>1999</v>
      </c>
      <c r="C85" s="5">
        <f>UW!H85</f>
        <v>3307.0364659445122</v>
      </c>
      <c r="D85" s="5">
        <f>Ci!H85</f>
        <v>5543.9024317874437</v>
      </c>
      <c r="E85" s="5">
        <f>S!G85</f>
        <v>1281.4163255564713</v>
      </c>
      <c r="F85" s="5">
        <f>Gc!H85</f>
        <v>630.92749783894851</v>
      </c>
      <c r="G85" s="5">
        <f>DIREp!G85</f>
        <v>632.53852936875137</v>
      </c>
      <c r="H85" s="5">
        <f>INQ!G85</f>
        <v>176.10997854860034</v>
      </c>
      <c r="I85" s="5">
        <f>NEC!H85</f>
        <v>539.95913275529745</v>
      </c>
      <c r="J85" s="5">
        <f>BEC!J85</f>
        <v>4273.8784660756382</v>
      </c>
      <c r="K85" s="5">
        <f>'(delta)K'!F89</f>
        <v>351.80874044165785</v>
      </c>
      <c r="L85" s="8">
        <f t="shared" si="2"/>
        <v>9414.6750804547282</v>
      </c>
      <c r="M85" s="8">
        <f t="shared" si="3"/>
        <v>6032.5644875760445</v>
      </c>
      <c r="N85" s="5">
        <f>GDP!E85</f>
        <v>7595.3029166773749</v>
      </c>
    </row>
    <row r="86" spans="1:14" ht="17" customHeight="1">
      <c r="A86" s="44"/>
      <c r="B86" s="6">
        <v>2000</v>
      </c>
      <c r="C86" s="5">
        <f>UW!H86</f>
        <v>3438.3362467408192</v>
      </c>
      <c r="D86" s="5">
        <f>Ci!H86</f>
        <v>5774.1910227161934</v>
      </c>
      <c r="E86" s="5">
        <f>S!G86</f>
        <v>1313.8583873254704</v>
      </c>
      <c r="F86" s="5">
        <f>Gc!H86</f>
        <v>645.4138332996846</v>
      </c>
      <c r="G86" s="5">
        <f>DIREp!G86</f>
        <v>694.11203917375326</v>
      </c>
      <c r="H86" s="5">
        <f>INQ!G86</f>
        <v>204.3012330572806</v>
      </c>
      <c r="I86" s="5">
        <f>NEC!H86</f>
        <v>605.11904333153041</v>
      </c>
      <c r="J86" s="5">
        <f>BEC!J86</f>
        <v>4090.5125678681998</v>
      </c>
      <c r="K86" s="5">
        <f>'(delta)K'!F90</f>
        <v>246.30174965843986</v>
      </c>
      <c r="L86" s="8">
        <f t="shared" si="2"/>
        <v>9668.2671745196039</v>
      </c>
      <c r="M86" s="8">
        <f t="shared" si="3"/>
        <v>6429.1753996413736</v>
      </c>
      <c r="N86" s="5">
        <f>GDP!E86</f>
        <v>7867.4151335440483</v>
      </c>
    </row>
    <row r="87" spans="1:14" ht="17" customHeight="1">
      <c r="A87" s="44"/>
      <c r="B87" s="6">
        <v>2001</v>
      </c>
      <c r="C87" s="5">
        <f>UW!H87</f>
        <v>3724.2660072068697</v>
      </c>
      <c r="D87" s="5">
        <f>Ci!H87</f>
        <v>6288.4761530902924</v>
      </c>
      <c r="E87" s="5">
        <f>S!G87</f>
        <v>1405.8229213896968</v>
      </c>
      <c r="F87" s="5">
        <f>Gc!H87</f>
        <v>667.76275223147138</v>
      </c>
      <c r="G87" s="5">
        <f>DIREp!G87</f>
        <v>782.65473441089614</v>
      </c>
      <c r="H87" s="5">
        <f>INQ!G87</f>
        <v>280.97415357610254</v>
      </c>
      <c r="I87" s="5">
        <f>NEC!H87</f>
        <v>566.55505696166472</v>
      </c>
      <c r="J87" s="5">
        <f>BEC!J87</f>
        <v>4613.1670849294396</v>
      </c>
      <c r="K87" s="5">
        <f>'(delta)K'!F91</f>
        <v>158.49491293721778</v>
      </c>
      <c r="L87" s="8">
        <f t="shared" si="2"/>
        <v>10456.143888969667</v>
      </c>
      <c r="M87" s="8">
        <f t="shared" si="3"/>
        <v>6568.0267739391102</v>
      </c>
      <c r="N87" s="5">
        <f>GDP!E87</f>
        <v>8492.5077793236123</v>
      </c>
    </row>
    <row r="88" spans="1:14" ht="17" customHeight="1">
      <c r="A88" s="44"/>
      <c r="B88" s="6">
        <v>2002</v>
      </c>
      <c r="C88" s="5">
        <f>UW!H88</f>
        <v>3946.2703666444595</v>
      </c>
      <c r="D88" s="5">
        <f>Ci!H88</f>
        <v>6716.8446059788776</v>
      </c>
      <c r="E88" s="5">
        <f>S!G88</f>
        <v>1447.0878671019429</v>
      </c>
      <c r="F88" s="5">
        <f>Gc!H88</f>
        <v>626.47020922937088</v>
      </c>
      <c r="G88" s="5">
        <f>DIREp!G88</f>
        <v>821.55387115549445</v>
      </c>
      <c r="H88" s="5">
        <f>INQ!G88</f>
        <v>349.87408942195026</v>
      </c>
      <c r="I88" s="5">
        <f>NEC!H88</f>
        <v>554.72955259218634</v>
      </c>
      <c r="J88" s="5">
        <f>BEC!J88</f>
        <v>4828.9320340575014</v>
      </c>
      <c r="K88" s="5">
        <f>'(delta)K'!F92</f>
        <v>390.89591113122316</v>
      </c>
      <c r="L88" s="8">
        <f t="shared" si="2"/>
        <v>11010.51553578502</v>
      </c>
      <c r="M88" s="8">
        <f t="shared" si="3"/>
        <v>7127.2089654509291</v>
      </c>
      <c r="N88" s="5">
        <f>GDP!E88</f>
        <v>8965.9807830850823</v>
      </c>
    </row>
    <row r="89" spans="1:14" ht="17" customHeight="1">
      <c r="A89" s="44"/>
      <c r="B89" s="6">
        <v>2003</v>
      </c>
      <c r="C89" s="5">
        <f>UW!H89</f>
        <v>4184.719735173725</v>
      </c>
      <c r="D89" s="5">
        <f>Ci!H89</f>
        <v>6881.2416817315907</v>
      </c>
      <c r="E89" s="5">
        <f>S!G89</f>
        <v>1503.5246688815562</v>
      </c>
      <c r="F89" s="5">
        <f>Gc!H89</f>
        <v>656.25089395121097</v>
      </c>
      <c r="G89" s="5">
        <f>DIREp!G89</f>
        <v>879.32550330848551</v>
      </c>
      <c r="H89" s="5">
        <f>INQ!G89</f>
        <v>415.09713937073207</v>
      </c>
      <c r="I89" s="5">
        <f>NEC!H89</f>
        <v>704.47156837018053</v>
      </c>
      <c r="J89" s="5">
        <f>BEC!J89</f>
        <v>5071.2564138165762</v>
      </c>
      <c r="K89" s="5">
        <f>'(delta)K'!F93</f>
        <v>670.25380314508459</v>
      </c>
      <c r="L89" s="8">
        <f t="shared" si="2"/>
        <v>11226.842768688688</v>
      </c>
      <c r="M89" s="8">
        <f t="shared" si="3"/>
        <v>7530.3117263873764</v>
      </c>
      <c r="N89" s="5">
        <f>GDP!E89</f>
        <v>9467.8648502497508</v>
      </c>
    </row>
    <row r="90" spans="1:14" ht="17" customHeight="1">
      <c r="A90" s="44"/>
      <c r="B90" s="6">
        <v>2004</v>
      </c>
      <c r="C90" s="5">
        <f>UW!H90</f>
        <v>4378.5755817522795</v>
      </c>
      <c r="D90" s="5">
        <f>Ci!H90</f>
        <v>7094.7514609951068</v>
      </c>
      <c r="E90" s="5">
        <f>S!G90</f>
        <v>1552.7624647774837</v>
      </c>
      <c r="F90" s="5">
        <f>Gc!H90</f>
        <v>722.30454329794134</v>
      </c>
      <c r="G90" s="5">
        <f>DIREp!G90</f>
        <v>875.04409277213472</v>
      </c>
      <c r="H90" s="5">
        <f>INQ!G90</f>
        <v>478.49279702798322</v>
      </c>
      <c r="I90" s="5">
        <f>NEC!H90</f>
        <v>554.01238715952945</v>
      </c>
      <c r="J90" s="5">
        <f>BEC!J90</f>
        <v>5149.1647480047795</v>
      </c>
      <c r="K90" s="5">
        <f>'(delta)K'!F94</f>
        <v>627.2346701194333</v>
      </c>
      <c r="L90" s="8">
        <f t="shared" si="2"/>
        <v>11840.844773863164</v>
      </c>
      <c r="M90" s="8">
        <f t="shared" si="3"/>
        <v>7872.9270831373469</v>
      </c>
      <c r="N90" s="5">
        <f>GDP!E90</f>
        <v>9863.0764133286684</v>
      </c>
    </row>
    <row r="91" spans="1:14" ht="17" customHeight="1">
      <c r="A91" s="44"/>
      <c r="B91" s="6">
        <v>2005</v>
      </c>
      <c r="C91" s="5">
        <f>UW!H91</f>
        <v>4576.9606063227429</v>
      </c>
      <c r="D91" s="5">
        <f>Ci!H91</f>
        <v>7418.4469334003716</v>
      </c>
      <c r="E91" s="5">
        <f>S!G91</f>
        <v>1598.3665265530319</v>
      </c>
      <c r="F91" s="5">
        <f>Gc!H91</f>
        <v>732.81751949430566</v>
      </c>
      <c r="G91" s="5">
        <f>DIREp!G91</f>
        <v>905.13072176377614</v>
      </c>
      <c r="H91" s="5">
        <f>INQ!G91</f>
        <v>553.5919518894226</v>
      </c>
      <c r="I91" s="5">
        <f>NEC!H91</f>
        <v>553.26368424105578</v>
      </c>
      <c r="J91" s="5">
        <f>BEC!J91</f>
        <v>5267.5065373085599</v>
      </c>
      <c r="K91" s="5">
        <f>'(delta)K'!F95</f>
        <v>877.34213652446499</v>
      </c>
      <c r="L91" s="8">
        <f t="shared" si="2"/>
        <v>12314.605227876196</v>
      </c>
      <c r="M91" s="8">
        <f t="shared" si="3"/>
        <v>8477.7045113331569</v>
      </c>
      <c r="N91" s="5">
        <f>GDP!E91</f>
        <v>10275.844142666914</v>
      </c>
    </row>
    <row r="92" spans="1:14" ht="17" customHeight="1">
      <c r="A92" s="44"/>
      <c r="B92" s="6">
        <v>2006</v>
      </c>
      <c r="C92" s="5">
        <f>UW!H92</f>
        <v>4817.087074305342</v>
      </c>
      <c r="D92" s="5">
        <f>Ci!H92</f>
        <v>7518.3873974635126</v>
      </c>
      <c r="E92" s="5">
        <f>S!G92</f>
        <v>1651.4473876841193</v>
      </c>
      <c r="F92" s="5">
        <f>Gc!H92</f>
        <v>789.46784452228235</v>
      </c>
      <c r="G92" s="5">
        <f>DIREp!G92</f>
        <v>933.93975470568614</v>
      </c>
      <c r="H92" s="5">
        <f>INQ!G92</f>
        <v>632.20997644727663</v>
      </c>
      <c r="I92" s="5">
        <f>NEC!H92</f>
        <v>547.46418576425697</v>
      </c>
      <c r="J92" s="5">
        <f>BEC!J92</f>
        <v>5438.166876659333</v>
      </c>
      <c r="K92" s="5">
        <f>'(delta)K'!F96</f>
        <v>963.36522289806328</v>
      </c>
      <c r="L92" s="8">
        <f t="shared" si="2"/>
        <v>12662.775787058035</v>
      </c>
      <c r="M92" s="8">
        <f t="shared" si="3"/>
        <v>8735.4383190610224</v>
      </c>
      <c r="N92" s="5">
        <f>GDP!E92</f>
        <v>10792.147070989375</v>
      </c>
    </row>
    <row r="93" spans="1:14" ht="17" customHeight="1">
      <c r="A93" s="44"/>
      <c r="B93" s="6">
        <v>2007</v>
      </c>
      <c r="C93" s="5">
        <f>UW!H93</f>
        <v>5074.3870520011924</v>
      </c>
      <c r="D93" s="5">
        <f>Ci!H93</f>
        <v>7922.3779846665384</v>
      </c>
      <c r="E93" s="5">
        <f>S!G93</f>
        <v>1716.9826518355619</v>
      </c>
      <c r="F93" s="5">
        <f>Gc!H93</f>
        <v>869.35683756490482</v>
      </c>
      <c r="G93" s="5">
        <f>DIREp!G93</f>
        <v>966.59515937422827</v>
      </c>
      <c r="H93" s="5">
        <f>INQ!G93</f>
        <v>745.69034470948259</v>
      </c>
      <c r="I93" s="5">
        <f>NEC!H93</f>
        <v>561.67573711040757</v>
      </c>
      <c r="J93" s="5">
        <f>BEC!J93</f>
        <v>5727.9911310125708</v>
      </c>
      <c r="K93" s="5">
        <f>'(delta)K'!F97</f>
        <v>1024.7523490041804</v>
      </c>
      <c r="L93" s="8">
        <f t="shared" si="2"/>
        <v>13309.143284874079</v>
      </c>
      <c r="M93" s="8">
        <f t="shared" si="3"/>
        <v>9167.5802399760942</v>
      </c>
      <c r="N93" s="5">
        <f>GDP!E93</f>
        <v>11336.967191261065</v>
      </c>
    </row>
    <row r="94" spans="1:14" ht="17" customHeight="1">
      <c r="A94" s="44"/>
      <c r="B94" s="6">
        <v>2008</v>
      </c>
      <c r="C94" s="5">
        <f>UW!H94</f>
        <v>5188.3724599855186</v>
      </c>
      <c r="D94" s="5">
        <f>Ci!H94</f>
        <v>8193.3427586532198</v>
      </c>
      <c r="E94" s="5">
        <f>S!G94</f>
        <v>1731.7218828829207</v>
      </c>
      <c r="F94" s="5">
        <f>Gc!H94</f>
        <v>915.02203245150952</v>
      </c>
      <c r="G94" s="5">
        <f>DIREp!G94</f>
        <v>1009.1500036429327</v>
      </c>
      <c r="H94" s="5">
        <f>INQ!G94</f>
        <v>802.06595637259318</v>
      </c>
      <c r="I94" s="5">
        <f>NEC!H94</f>
        <v>620.92753392890154</v>
      </c>
      <c r="J94" s="5">
        <f>BEC!J94</f>
        <v>6132.3091949419231</v>
      </c>
      <c r="K94" s="5">
        <f>'(delta)K'!F98</f>
        <v>1201.7717204236487</v>
      </c>
      <c r="L94" s="8">
        <f t="shared" si="2"/>
        <v>13596.315640028743</v>
      </c>
      <c r="M94" s="8">
        <f t="shared" si="3"/>
        <v>9286.7056994393697</v>
      </c>
      <c r="N94" s="5">
        <f>GDP!E94</f>
        <v>11569.516673027532</v>
      </c>
    </row>
    <row r="95" spans="1:14" ht="17" customHeight="1">
      <c r="A95" s="44"/>
      <c r="B95" s="6">
        <v>2009</v>
      </c>
      <c r="C95" s="5">
        <f>UW!H95</f>
        <v>4825.0371125484053</v>
      </c>
      <c r="D95" s="5">
        <f>Ci!H95</f>
        <v>7628.0563612613059</v>
      </c>
      <c r="E95" s="5">
        <f>S!G95</f>
        <v>1654.2607482357566</v>
      </c>
      <c r="F95" s="5">
        <f>Gc!H95</f>
        <v>926.63266736272271</v>
      </c>
      <c r="G95" s="5">
        <f>DIREp!G95</f>
        <v>935.51005535151842</v>
      </c>
      <c r="H95" s="5">
        <f>INQ!G95</f>
        <v>633.4433127189385</v>
      </c>
      <c r="I95" s="5">
        <f>NEC!H95</f>
        <v>459.26120259890104</v>
      </c>
      <c r="J95" s="5">
        <f>BEC!J95</f>
        <v>5257.5698135389839</v>
      </c>
      <c r="K95" s="5">
        <f>'(delta)K'!F99</f>
        <v>721.10141640114819</v>
      </c>
      <c r="L95" s="8">
        <f t="shared" si="2"/>
        <v>13005.772318738833</v>
      </c>
      <c r="M95" s="8">
        <f t="shared" si="3"/>
        <v>8928.5651241998985</v>
      </c>
      <c r="N95" s="5">
        <f>GDP!E95</f>
        <v>10739.941275449477</v>
      </c>
    </row>
    <row r="96" spans="1:14" ht="17" customHeight="1">
      <c r="A96" s="44"/>
      <c r="B96" s="6">
        <v>2010</v>
      </c>
      <c r="C96" s="5">
        <f>UW!H96</f>
        <v>4761.794442042853</v>
      </c>
      <c r="D96" s="5">
        <f>Ci!H96</f>
        <v>7537.5434389247976</v>
      </c>
      <c r="E96" s="5">
        <f>S!G96</f>
        <v>1653.0407966786456</v>
      </c>
      <c r="F96" s="5">
        <f>Gc!H96</f>
        <v>949.15769606000913</v>
      </c>
      <c r="G96" s="5">
        <f>DIREp!G96</f>
        <v>910.87718259125256</v>
      </c>
      <c r="H96" s="5">
        <f>INQ!G96</f>
        <v>612.32793840945783</v>
      </c>
      <c r="I96" s="5">
        <f>NEC!H96</f>
        <v>558.66181349956878</v>
      </c>
      <c r="J96" s="5">
        <f>BEC!J96</f>
        <v>5178.9151716264478</v>
      </c>
      <c r="K96" s="5">
        <f>'(delta)K'!F100</f>
        <v>329.08444106890164</v>
      </c>
      <c r="L96" s="8">
        <f t="shared" si="2"/>
        <v>12819.669439206027</v>
      </c>
      <c r="M96" s="8">
        <f t="shared" si="3"/>
        <v>8528.5005221480496</v>
      </c>
      <c r="N96" s="5">
        <f>GDP!E96</f>
        <v>10623.57057356069</v>
      </c>
    </row>
    <row r="97" spans="1:14" ht="17" customHeight="1">
      <c r="A97" s="44"/>
      <c r="B97" s="6">
        <v>2011</v>
      </c>
      <c r="C97" s="5">
        <f>UW!H97</f>
        <v>4680.379228193864</v>
      </c>
      <c r="D97" s="5">
        <f>Ci!H97</f>
        <v>7626.082272665506</v>
      </c>
      <c r="E97" s="5">
        <f>S!G97</f>
        <v>1667.1051511133942</v>
      </c>
      <c r="F97" s="5">
        <f>Gc!H97</f>
        <v>897.70020725911036</v>
      </c>
      <c r="G97" s="5">
        <f>DIREp!G97</f>
        <v>922.15650635640236</v>
      </c>
      <c r="H97" s="5">
        <f>INQ!G97</f>
        <v>604.09000516733624</v>
      </c>
      <c r="I97" s="5">
        <f>NEC!H97</f>
        <v>490.43615002412344</v>
      </c>
      <c r="J97" s="5">
        <f>BEC!J97</f>
        <v>5273.2619304889577</v>
      </c>
      <c r="K97" s="5">
        <f>'(delta)K'!F101</f>
        <v>271.85055352660873</v>
      </c>
      <c r="L97" s="8">
        <f t="shared" si="2"/>
        <v>12854.584197684011</v>
      </c>
      <c r="M97" s="8">
        <f t="shared" si="3"/>
        <v>8343.608970745785</v>
      </c>
      <c r="N97" s="5">
        <f>GDP!E97</f>
        <v>10647.015069555609</v>
      </c>
    </row>
    <row r="98" spans="1:14" ht="17" customHeight="1">
      <c r="A98" s="44"/>
      <c r="B98" s="6">
        <v>2012</v>
      </c>
      <c r="C98" s="5">
        <f>UW!H98</f>
        <v>4572.2785375681387</v>
      </c>
      <c r="D98" s="5">
        <f>Ci!H98</f>
        <v>7559.8324501356974</v>
      </c>
      <c r="E98" s="5">
        <f>S!G98</f>
        <v>1648.1709473184399</v>
      </c>
      <c r="F98" s="5">
        <f>Gc!H98</f>
        <v>975.52716300176257</v>
      </c>
      <c r="G98" s="5">
        <f>DIREp!G98</f>
        <v>908.40837238265681</v>
      </c>
      <c r="H98" s="5">
        <f>INQ!G98</f>
        <v>556.42792536654179</v>
      </c>
      <c r="I98" s="5">
        <f>NEC!H98</f>
        <v>474.10311880454441</v>
      </c>
      <c r="J98" s="5">
        <f>BEC!J98</f>
        <v>5158.7190056058489</v>
      </c>
      <c r="K98" s="5">
        <f>'(delta)K'!F102</f>
        <v>231.33856440996905</v>
      </c>
      <c r="L98" s="8">
        <f t="shared" si="2"/>
        <v>12816.869681470298</v>
      </c>
      <c r="M98" s="8">
        <f t="shared" si="3"/>
        <v>8363.5923590789625</v>
      </c>
      <c r="N98" s="5">
        <f>GDP!E98</f>
        <v>10432.093756787452</v>
      </c>
    </row>
    <row r="99" spans="1:14" ht="17" customHeight="1">
      <c r="A99" s="44"/>
      <c r="B99" s="6">
        <v>2013</v>
      </c>
      <c r="C99" s="5">
        <f>UW!H99</f>
        <v>4478.5408093698952</v>
      </c>
      <c r="D99" s="5">
        <f>Ci!H99</f>
        <v>7557.8045509910971</v>
      </c>
      <c r="E99" s="5">
        <f>S!G99</f>
        <v>1652.9764038478359</v>
      </c>
      <c r="F99" s="5">
        <f>Gc!H99</f>
        <v>1048.0433170111876</v>
      </c>
      <c r="G99" s="5">
        <f>DIREp!G99</f>
        <v>917.88851800477755</v>
      </c>
      <c r="H99" s="5">
        <f>INQ!G99</f>
        <v>562.80822360556294</v>
      </c>
      <c r="I99" s="5">
        <f>NEC!H99</f>
        <v>370.51594133906775</v>
      </c>
      <c r="J99" s="5">
        <f>BEC!J99</f>
        <v>4944.2762550618309</v>
      </c>
      <c r="K99" s="5">
        <f>'(delta)K'!F103</f>
        <v>275.07308535149213</v>
      </c>
      <c r="L99" s="8">
        <f t="shared" si="2"/>
        <v>12886.152398270606</v>
      </c>
      <c r="M99" s="8">
        <f t="shared" si="3"/>
        <v>8587.4651698993348</v>
      </c>
      <c r="N99" s="5">
        <f>GDP!E99</f>
        <v>10424.46355582228</v>
      </c>
    </row>
    <row r="100" spans="1:14" ht="17" customHeight="1">
      <c r="A100" s="44"/>
      <c r="B100" s="6">
        <v>2014</v>
      </c>
      <c r="C100" s="5">
        <f>UW!H100</f>
        <v>4410.4828456644027</v>
      </c>
      <c r="D100" s="5">
        <f>Ci!H100</f>
        <v>7409.466108440809</v>
      </c>
      <c r="E100" s="5">
        <f>S!G100</f>
        <v>1652.419429574448</v>
      </c>
      <c r="F100" s="5">
        <f>Gc!H100</f>
        <v>1131.630563388185</v>
      </c>
      <c r="G100" s="5">
        <f>DIREp!G100</f>
        <v>920.84761429036837</v>
      </c>
      <c r="H100" s="5">
        <f>INQ!G100</f>
        <v>520.96848978924265</v>
      </c>
      <c r="I100" s="5">
        <f>NEC!H100</f>
        <v>482.24562715628917</v>
      </c>
      <c r="J100" s="5">
        <f>BEC!J100</f>
        <v>4466.4560643248606</v>
      </c>
      <c r="K100" s="5">
        <f>'(delta)K'!F104</f>
        <v>229.6783302474856</v>
      </c>
      <c r="L100" s="8">
        <f t="shared" si="2"/>
        <v>12679.937215831944</v>
      </c>
      <c r="M100" s="8">
        <f t="shared" si="3"/>
        <v>8925.405108910858</v>
      </c>
      <c r="N100" s="5">
        <f>GDP!E100</f>
        <v>10417.220673331542</v>
      </c>
    </row>
    <row r="101" spans="1:14" ht="17" customHeight="1">
      <c r="A101" s="44"/>
      <c r="B101" s="6">
        <v>2015</v>
      </c>
      <c r="C101" s="5">
        <f>UW!H101</f>
        <v>4528.8437250243533</v>
      </c>
      <c r="D101" s="5">
        <f>Ci!H101</f>
        <v>7434.5394528867582</v>
      </c>
      <c r="E101" s="5">
        <f>S!G101</f>
        <v>1693.5736528035557</v>
      </c>
      <c r="F101" s="5">
        <f>Gc!H101</f>
        <v>1070.239480313425</v>
      </c>
      <c r="G101" s="5">
        <f>DIREp!G101</f>
        <v>932.95033044589979</v>
      </c>
      <c r="H101" s="5">
        <f>INQ!G101</f>
        <v>582.13202581121641</v>
      </c>
      <c r="I101" s="5">
        <f>NEC!H101</f>
        <v>420.73028557235529</v>
      </c>
      <c r="J101" s="5">
        <f>BEC!J101</f>
        <v>4982.4450298014281</v>
      </c>
      <c r="K101" s="5">
        <f>'(delta)K'!F105</f>
        <v>299.00722218172768</v>
      </c>
      <c r="L101" s="8">
        <f t="shared" si="2"/>
        <v>12791.38366919862</v>
      </c>
      <c r="M101" s="8">
        <f t="shared" si="3"/>
        <v>8528.6761471512764</v>
      </c>
      <c r="N101" s="5">
        <f>GDP!E101</f>
        <v>10735.457419042739</v>
      </c>
    </row>
    <row r="102" spans="1:14" ht="17" customHeight="1">
      <c r="A102" s="44"/>
      <c r="B102" s="6">
        <v>2016</v>
      </c>
      <c r="C102" s="5">
        <f>UW!H102</f>
        <v>4619.9107937905092</v>
      </c>
      <c r="D102" s="5">
        <f>Ci!H102</f>
        <v>7624.7524948773571</v>
      </c>
      <c r="E102" s="5">
        <f>S!G102</f>
        <v>1732.528122440104</v>
      </c>
      <c r="F102" s="5">
        <f>Gc!H102</f>
        <v>1121.0126477763529</v>
      </c>
      <c r="G102" s="5">
        <f>DIREp!G102</f>
        <v>946.66352402824873</v>
      </c>
      <c r="H102" s="5">
        <f>INQ!G102</f>
        <v>638.05526014475799</v>
      </c>
      <c r="I102" s="5">
        <f>NEC!H102</f>
        <v>356.06921938968264</v>
      </c>
      <c r="J102" s="5">
        <f>BEC!J102</f>
        <v>5097.41197481975</v>
      </c>
      <c r="K102" s="5">
        <f>'(delta)K'!F106</f>
        <v>364.95366252977607</v>
      </c>
      <c r="L102" s="8">
        <f t="shared" si="2"/>
        <v>13157.416055321635</v>
      </c>
      <c r="M102" s="8">
        <f t="shared" si="3"/>
        <v>8781.0269624213452</v>
      </c>
      <c r="N102" s="5">
        <f>GDP!E102</f>
        <v>11210.102852130793</v>
      </c>
    </row>
    <row r="103" spans="1:14" ht="17" customHeight="1">
      <c r="A103" s="44"/>
      <c r="B103" s="6">
        <v>2017</v>
      </c>
      <c r="C103" s="5">
        <f>UW!H103</f>
        <v>4655.6108462723096</v>
      </c>
      <c r="D103" s="5">
        <f>Ci!H103</f>
        <v>7894.2343260543348</v>
      </c>
      <c r="E103" s="5">
        <f>S!G103</f>
        <v>1775.1858811538959</v>
      </c>
      <c r="F103" s="5">
        <f>Gc!H103</f>
        <v>1076.2094664006838</v>
      </c>
      <c r="G103" s="5">
        <f>DIREp!G103</f>
        <v>982.35906376836101</v>
      </c>
      <c r="H103" s="5">
        <f>INQ!G103</f>
        <v>732.72041501097249</v>
      </c>
      <c r="I103" s="5">
        <f>NEC!H103</f>
        <v>439.88783994543098</v>
      </c>
      <c r="J103" s="5">
        <f>BEC!J103</f>
        <v>5358.2667326650953</v>
      </c>
      <c r="K103" s="5">
        <f>'(delta)K'!F107</f>
        <v>382.2384649029778</v>
      </c>
      <c r="L103" s="8">
        <f t="shared" si="2"/>
        <v>13246.273201156459</v>
      </c>
      <c r="M103" s="8">
        <f t="shared" si="3"/>
        <v>8710.132773339772</v>
      </c>
      <c r="N103" s="5">
        <f>GDP!E103</f>
        <v>11693.14609554273</v>
      </c>
    </row>
    <row r="104" spans="1:14" ht="17" customHeight="1">
      <c r="A104" s="44"/>
      <c r="B104" s="6">
        <v>2018</v>
      </c>
      <c r="C104" s="5">
        <f>UW!H104</f>
        <v>4659.590418350308</v>
      </c>
      <c r="D104" s="5">
        <f>Ci!H104</f>
        <v>8195.1377783883527</v>
      </c>
      <c r="E104" s="5">
        <f>S!G104</f>
        <v>1816.9775382967366</v>
      </c>
      <c r="F104" s="5">
        <f>Gc!H104</f>
        <v>968.28411083003039</v>
      </c>
      <c r="G104" s="5">
        <f>DIREp!G104</f>
        <v>999.42375610444003</v>
      </c>
      <c r="H104" s="5">
        <f>INQ!G104</f>
        <v>821.78445807963044</v>
      </c>
      <c r="I104" s="5">
        <f>NEC!H104</f>
        <v>468.68849120991882</v>
      </c>
      <c r="J104" s="5">
        <f>BEC!J104</f>
        <v>5680.9233934571648</v>
      </c>
      <c r="K104" s="5">
        <f>'(delta)K'!F108</f>
        <v>474.99776518922476</v>
      </c>
      <c r="L104" s="8">
        <f t="shared" si="2"/>
        <v>13350.093140471439</v>
      </c>
      <c r="M104" s="8">
        <f t="shared" si="3"/>
        <v>8612.8560034134189</v>
      </c>
      <c r="N104" s="5">
        <f>GDP!E104</f>
        <v>12166.111134860857</v>
      </c>
    </row>
    <row r="105" spans="1:14" ht="17" customHeight="1">
      <c r="A105" s="44"/>
      <c r="B105" s="6">
        <v>2019</v>
      </c>
      <c r="C105" s="5">
        <f>UW!H105</f>
        <v>4851.157511179259</v>
      </c>
      <c r="D105" s="5">
        <f>Ci!H105</f>
        <v>8487.192707305996</v>
      </c>
      <c r="E105" s="5">
        <f>S!G105</f>
        <v>1869.1909542048836</v>
      </c>
      <c r="F105" s="5">
        <f>Gc!H105</f>
        <v>1000.3596053918795</v>
      </c>
      <c r="G105" s="5">
        <f>DIREp!G105</f>
        <v>1045.9413859254573</v>
      </c>
      <c r="H105" s="5">
        <f>INQ!G105</f>
        <v>919.15154429986467</v>
      </c>
      <c r="I105" s="5">
        <f>NEC!H105</f>
        <v>392.17276939131114</v>
      </c>
      <c r="J105" s="5">
        <f>BEC!J105</f>
        <v>5708.2211173828937</v>
      </c>
      <c r="K105" s="5">
        <f>'(delta)K'!F109</f>
        <v>566.69788820399947</v>
      </c>
      <c r="L105" s="8">
        <f t="shared" si="2"/>
        <v>13850.635078465386</v>
      </c>
      <c r="M105" s="8">
        <f t="shared" si="3"/>
        <v>9101.2846186778024</v>
      </c>
      <c r="N105" s="5">
        <f>GDP!E105</f>
        <v>12670.57798010527</v>
      </c>
    </row>
    <row r="106" spans="1:14" ht="17" customHeight="1">
      <c r="A106" s="44"/>
      <c r="B106" s="6">
        <v>2020</v>
      </c>
      <c r="C106" s="5">
        <f>UW!H106</f>
        <v>4460.9914199018913</v>
      </c>
      <c r="D106" s="5">
        <f>Ci!H106</f>
        <v>8331.7451258125693</v>
      </c>
      <c r="E106" s="5">
        <f>S!G106</f>
        <v>1782.8600809074765</v>
      </c>
      <c r="F106" s="5">
        <f>Gc!H106</f>
        <v>1002.1670676472028</v>
      </c>
      <c r="G106" s="5">
        <f>DIREp!G106</f>
        <v>1002.6002049950671</v>
      </c>
      <c r="H106" s="5">
        <f>INQ!G106</f>
        <v>701.77426752022234</v>
      </c>
      <c r="I106" s="5">
        <f>NEC!H106</f>
        <v>633.62251497603256</v>
      </c>
      <c r="J106" s="5">
        <f>BEC!J106</f>
        <v>5614.5945256804471</v>
      </c>
      <c r="K106" s="5">
        <f>'(delta)K'!F110</f>
        <v>410.43180846515389</v>
      </c>
      <c r="L106" s="8">
        <f t="shared" si="2"/>
        <v>13239.766706777817</v>
      </c>
      <c r="M106" s="8">
        <f t="shared" si="3"/>
        <v>8669.2265045385539</v>
      </c>
      <c r="N106" s="5">
        <f>GDP!E106</f>
        <v>11635.723218965204</v>
      </c>
    </row>
    <row r="107" spans="1:14" ht="17" customHeight="1">
      <c r="A107" s="44" t="s">
        <v>24</v>
      </c>
      <c r="B107" s="6">
        <v>1995</v>
      </c>
      <c r="C107" s="5">
        <f>UW!H107</f>
        <v>5258.5393963397064</v>
      </c>
      <c r="D107" s="5">
        <f>Ci!H107</f>
        <v>11565.97258625977</v>
      </c>
      <c r="E107" s="5">
        <f>S!G107</f>
        <v>2584.6826008210696</v>
      </c>
      <c r="F107" s="5">
        <f>Gc!H107</f>
        <v>1689.5398473473556</v>
      </c>
      <c r="G107" s="5">
        <f>DIREp!G107</f>
        <v>1425.3877674111975</v>
      </c>
      <c r="H107" s="5">
        <f>INQ!G107</f>
        <v>1212.6534472188789</v>
      </c>
      <c r="I107" s="5">
        <f>NEC!H107</f>
        <v>446.35736920025465</v>
      </c>
      <c r="J107" s="5">
        <f>BEC!J107</f>
        <v>7680.5715838373317</v>
      </c>
      <c r="K107" s="5">
        <f>'(delta)K'!F112</f>
        <v>3192.8449424457053</v>
      </c>
      <c r="L107" s="8">
        <f t="shared" si="2"/>
        <v>18014.335846937571</v>
      </c>
      <c r="M107" s="8">
        <f t="shared" si="3"/>
        <v>13972.966574746197</v>
      </c>
      <c r="N107" s="5">
        <f>GDP!E107</f>
        <v>17682.205401557607</v>
      </c>
    </row>
    <row r="108" spans="1:14" ht="17" customHeight="1">
      <c r="A108" s="44"/>
      <c r="B108" s="6">
        <v>1996</v>
      </c>
      <c r="C108" s="5">
        <f>UW!H108</f>
        <v>5265.0364788384932</v>
      </c>
      <c r="D108" s="5">
        <f>Ci!H108</f>
        <v>11857.148098133939</v>
      </c>
      <c r="E108" s="5">
        <f>S!G108</f>
        <v>2588.806291380502</v>
      </c>
      <c r="F108" s="5">
        <f>Gc!H108</f>
        <v>1720.7218640270607</v>
      </c>
      <c r="G108" s="5">
        <f>DIREp!G108</f>
        <v>1432.1916638264186</v>
      </c>
      <c r="H108" s="5">
        <f>INQ!G108</f>
        <v>1228.5178544615571</v>
      </c>
      <c r="I108" s="5">
        <f>NEC!H108</f>
        <v>445.37916994832193</v>
      </c>
      <c r="J108" s="5">
        <f>BEC!J108</f>
        <v>8273.1734793768537</v>
      </c>
      <c r="K108" s="5">
        <f>'(delta)K'!F113</f>
        <v>1770.336094634883</v>
      </c>
      <c r="L108" s="8">
        <f t="shared" si="2"/>
        <v>18325.624044143697</v>
      </c>
      <c r="M108" s="8">
        <f t="shared" si="3"/>
        <v>12268.165829350048</v>
      </c>
      <c r="N108" s="5">
        <f>GDP!E108</f>
        <v>17604.600076970841</v>
      </c>
    </row>
    <row r="109" spans="1:14" ht="17" customHeight="1">
      <c r="A109" s="44"/>
      <c r="B109" s="6">
        <v>1997</v>
      </c>
      <c r="C109" s="5">
        <f>UW!H109</f>
        <v>5349.091032425411</v>
      </c>
      <c r="D109" s="5">
        <f>Ci!H109</f>
        <v>12053.999535393161</v>
      </c>
      <c r="E109" s="5">
        <f>S!G109</f>
        <v>2624.5938216355898</v>
      </c>
      <c r="F109" s="5">
        <f>Gc!H109</f>
        <v>1773.4871704834673</v>
      </c>
      <c r="G109" s="5">
        <f>DIREp!G109</f>
        <v>1408.8941373542111</v>
      </c>
      <c r="H109" s="5">
        <f>INQ!G109</f>
        <v>1282.4080183465328</v>
      </c>
      <c r="I109" s="5">
        <f>NEC!H109</f>
        <v>425.86648799911848</v>
      </c>
      <c r="J109" s="5">
        <f>BEC!J109</f>
        <v>8110.8479986979173</v>
      </c>
      <c r="K109" s="5">
        <f>'(delta)K'!F114</f>
        <v>1858.6910355943901</v>
      </c>
      <c r="L109" s="8">
        <f t="shared" si="2"/>
        <v>18684.002916237765</v>
      </c>
      <c r="M109" s="8">
        <f t="shared" si="3"/>
        <v>12857.712441133357</v>
      </c>
      <c r="N109" s="5">
        <f>GDP!E109</f>
        <v>17798.966005008395</v>
      </c>
    </row>
    <row r="110" spans="1:14" ht="17" customHeight="1">
      <c r="A110" s="44"/>
      <c r="B110" s="6">
        <v>1998</v>
      </c>
      <c r="C110" s="5">
        <f>UW!H110</f>
        <v>5635.4608151936254</v>
      </c>
      <c r="D110" s="5">
        <f>Ci!H110</f>
        <v>12637.966681169433</v>
      </c>
      <c r="E110" s="5">
        <f>S!G110</f>
        <v>2744.0443240176</v>
      </c>
      <c r="F110" s="5">
        <f>Gc!H110</f>
        <v>1984.3954246920284</v>
      </c>
      <c r="G110" s="5">
        <f>DIREp!G110</f>
        <v>1576.4865287708135</v>
      </c>
      <c r="H110" s="5">
        <f>INQ!G110</f>
        <v>1468.6493846349063</v>
      </c>
      <c r="I110" s="5">
        <f>NEC!H110</f>
        <v>425.00436450032578</v>
      </c>
      <c r="J110" s="5">
        <f>BEC!J110</f>
        <v>8493.6216774063323</v>
      </c>
      <c r="K110" s="5">
        <f>'(delta)K'!F115</f>
        <v>1111.3941485304631</v>
      </c>
      <c r="L110" s="8">
        <f t="shared" si="2"/>
        <v>19531.726967166644</v>
      </c>
      <c r="M110" s="8">
        <f t="shared" si="3"/>
        <v>12574.5038027911</v>
      </c>
      <c r="N110" s="5">
        <f>GDP!E110</f>
        <v>18637.637315583648</v>
      </c>
    </row>
    <row r="111" spans="1:14" ht="17" customHeight="1">
      <c r="A111" s="44"/>
      <c r="B111" s="6">
        <v>1999</v>
      </c>
      <c r="C111" s="5">
        <f>UW!H111</f>
        <v>5892.679603513724</v>
      </c>
      <c r="D111" s="5">
        <f>Ci!H111</f>
        <v>12959.843929253846</v>
      </c>
      <c r="E111" s="5">
        <f>S!G111</f>
        <v>2829.2423338408626</v>
      </c>
      <c r="F111" s="5">
        <f>Gc!H111</f>
        <v>2037.6992742905386</v>
      </c>
      <c r="G111" s="5">
        <f>DIREp!G111</f>
        <v>1698.3339282750881</v>
      </c>
      <c r="H111" s="5">
        <f>INQ!G111</f>
        <v>1616.0792736537057</v>
      </c>
      <c r="I111" s="5">
        <f>NEC!H111</f>
        <v>420.67425426950012</v>
      </c>
      <c r="J111" s="5">
        <f>BEC!J111</f>
        <v>8461.3334548710263</v>
      </c>
      <c r="K111" s="5">
        <f>'(delta)K'!F116</f>
        <v>1613.8546294859004</v>
      </c>
      <c r="L111" s="8">
        <f t="shared" si="2"/>
        <v>19984.377684700677</v>
      </c>
      <c r="M111" s="8">
        <f t="shared" si="3"/>
        <v>13557.573113585051</v>
      </c>
      <c r="N111" s="5">
        <f>GDP!E111</f>
        <v>19349.883757225067</v>
      </c>
    </row>
    <row r="112" spans="1:14" ht="17" customHeight="1">
      <c r="A112" s="44"/>
      <c r="B112" s="6">
        <v>2000</v>
      </c>
      <c r="C112" s="5">
        <f>UW!H112</f>
        <v>6218.8037189540992</v>
      </c>
      <c r="D112" s="5">
        <f>Ci!H112</f>
        <v>13568.456155076863</v>
      </c>
      <c r="E112" s="5">
        <f>S!G112</f>
        <v>2909.8273530408601</v>
      </c>
      <c r="F112" s="5">
        <f>Gc!H112</f>
        <v>2175.7172343263155</v>
      </c>
      <c r="G112" s="5">
        <f>DIREp!G112</f>
        <v>1736.6334500117171</v>
      </c>
      <c r="H112" s="5">
        <f>INQ!G112</f>
        <v>1850.9036705701715</v>
      </c>
      <c r="I112" s="5">
        <f>NEC!H112</f>
        <v>414.47567009302361</v>
      </c>
      <c r="J112" s="5">
        <f>BEC!J112</f>
        <v>8106.7538646667472</v>
      </c>
      <c r="K112" s="5">
        <f>'(delta)K'!F117</f>
        <v>1498.6306964403891</v>
      </c>
      <c r="L112" s="8">
        <f t="shared" si="2"/>
        <v>20870.791670723225</v>
      </c>
      <c r="M112" s="8">
        <f t="shared" si="3"/>
        <v>14677.144172589889</v>
      </c>
      <c r="N112" s="5">
        <f>GDP!E112</f>
        <v>20277.541990858372</v>
      </c>
    </row>
    <row r="113" spans="1:14" ht="17" customHeight="1">
      <c r="A113" s="44"/>
      <c r="B113" s="6">
        <v>2001</v>
      </c>
      <c r="C113" s="5">
        <f>UW!H113</f>
        <v>6440.9590520619558</v>
      </c>
      <c r="D113" s="5">
        <f>Ci!H113</f>
        <v>13918.50674601985</v>
      </c>
      <c r="E113" s="5">
        <f>S!G113</f>
        <v>2972.5780707466779</v>
      </c>
      <c r="F113" s="5">
        <f>Gc!H113</f>
        <v>2251.1494533225386</v>
      </c>
      <c r="G113" s="5">
        <f>DIREp!G113</f>
        <v>1798.4960639413966</v>
      </c>
      <c r="H113" s="5">
        <f>INQ!G113</f>
        <v>1999.2658986136084</v>
      </c>
      <c r="I113" s="5">
        <f>NEC!H113</f>
        <v>433.70833799959178</v>
      </c>
      <c r="J113" s="5">
        <f>BEC!J113</f>
        <v>7888.7459227182098</v>
      </c>
      <c r="K113" s="5">
        <f>'(delta)K'!F118</f>
        <v>1442.8807151899</v>
      </c>
      <c r="L113" s="8">
        <f t="shared" si="2"/>
        <v>21351.723021596419</v>
      </c>
      <c r="M113" s="8">
        <f t="shared" si="3"/>
        <v>15339.566152067702</v>
      </c>
      <c r="N113" s="5">
        <f>GDP!E113</f>
        <v>20865.842779961724</v>
      </c>
    </row>
    <row r="114" spans="1:14" ht="17" customHeight="1">
      <c r="A114" s="44"/>
      <c r="B114" s="6">
        <v>2002</v>
      </c>
      <c r="C114" s="5">
        <f>UW!H114</f>
        <v>6660.6983027050628</v>
      </c>
      <c r="D114" s="5">
        <f>Ci!H114</f>
        <v>14440.675335184284</v>
      </c>
      <c r="E114" s="5">
        <f>S!G114</f>
        <v>3027.4249657712303</v>
      </c>
      <c r="F114" s="5">
        <f>Gc!H114</f>
        <v>2374.7686322054669</v>
      </c>
      <c r="G114" s="5">
        <f>DIREp!G114</f>
        <v>1723.5839099633713</v>
      </c>
      <c r="H114" s="5">
        <f>INQ!G114</f>
        <v>2183.8056639434121</v>
      </c>
      <c r="I114" s="5">
        <f>NEC!H114</f>
        <v>417.64773534465252</v>
      </c>
      <c r="J114" s="5">
        <f>BEC!J114</f>
        <v>8421.5487219693077</v>
      </c>
      <c r="K114" s="5">
        <f>'(delta)K'!F119</f>
        <v>1833.6194030379645</v>
      </c>
      <c r="L114" s="8">
        <f t="shared" si="2"/>
        <v>22178.52992661461</v>
      </c>
      <c r="M114" s="8">
        <f t="shared" si="3"/>
        <v>16008.248343027921</v>
      </c>
      <c r="N114" s="5">
        <f>GDP!E114</f>
        <v>21397.533114150214</v>
      </c>
    </row>
    <row r="115" spans="1:14" ht="17" customHeight="1">
      <c r="A115" s="44"/>
      <c r="B115" s="6">
        <v>2003</v>
      </c>
      <c r="C115" s="5">
        <f>UW!H115</f>
        <v>6629.7292300625595</v>
      </c>
      <c r="D115" s="5">
        <f>Ci!H115</f>
        <v>14693.9255708457</v>
      </c>
      <c r="E115" s="5">
        <f>S!G115</f>
        <v>3092.6042688875264</v>
      </c>
      <c r="F115" s="5">
        <f>Gc!H115</f>
        <v>2710.3420149577059</v>
      </c>
      <c r="G115" s="5">
        <f>DIREp!G115</f>
        <v>1677.5678635455204</v>
      </c>
      <c r="H115" s="5">
        <f>INQ!G115</f>
        <v>2292.6974463975157</v>
      </c>
      <c r="I115" s="5">
        <f>NEC!H115</f>
        <v>423.88498655070924</v>
      </c>
      <c r="J115" s="5">
        <f>BEC!J115</f>
        <v>8781.3199814459585</v>
      </c>
      <c r="K115" s="5">
        <f>'(delta)K'!F120</f>
        <v>1813.8345569691191</v>
      </c>
      <c r="L115" s="8">
        <f t="shared" si="2"/>
        <v>22732.45078825975</v>
      </c>
      <c r="M115" s="8">
        <f t="shared" si="3"/>
        <v>16188.850350333621</v>
      </c>
      <c r="N115" s="5">
        <f>GDP!E115</f>
        <v>21707.19007972442</v>
      </c>
    </row>
    <row r="116" spans="1:14" ht="17" customHeight="1">
      <c r="A116" s="44"/>
      <c r="B116" s="6">
        <v>2004</v>
      </c>
      <c r="C116" s="5">
        <f>UW!H116</f>
        <v>6643.8286324443216</v>
      </c>
      <c r="D116" s="5">
        <f>Ci!H116</f>
        <v>15240.720527035244</v>
      </c>
      <c r="E116" s="5">
        <f>S!G116</f>
        <v>3153.2009196140802</v>
      </c>
      <c r="F116" s="5">
        <f>Gc!H116</f>
        <v>2538.3657539669603</v>
      </c>
      <c r="G116" s="5">
        <f>DIREp!G116</f>
        <v>1762.8426051016679</v>
      </c>
      <c r="H116" s="5">
        <f>INQ!G116</f>
        <v>2522.0994950969948</v>
      </c>
      <c r="I116" s="5">
        <f>NEC!H116</f>
        <v>401.94421796221303</v>
      </c>
      <c r="J116" s="5">
        <f>BEC!J116</f>
        <v>8786.1233984283062</v>
      </c>
      <c r="K116" s="5">
        <f>'(delta)K'!F121</f>
        <v>1949.3064672088342</v>
      </c>
      <c r="L116" s="8">
        <f t="shared" si="2"/>
        <v>22889.229514899729</v>
      </c>
      <c r="M116" s="8">
        <f t="shared" si="3"/>
        <v>16454.356801642469</v>
      </c>
      <c r="N116" s="5">
        <f>GDP!E116</f>
        <v>22509.060872115722</v>
      </c>
    </row>
    <row r="117" spans="1:14" ht="17" customHeight="1">
      <c r="A117" s="44"/>
      <c r="B117" s="6">
        <v>2005</v>
      </c>
      <c r="C117" s="5">
        <f>UW!H117</f>
        <v>6658.8404006266246</v>
      </c>
      <c r="D117" s="5">
        <f>Ci!H117</f>
        <v>15788.591889202164</v>
      </c>
      <c r="E117" s="5">
        <f>S!G117</f>
        <v>3231.6850154302638</v>
      </c>
      <c r="F117" s="5">
        <f>Gc!H117</f>
        <v>2739.9118279559252</v>
      </c>
      <c r="G117" s="5">
        <f>DIREp!G117</f>
        <v>1740.1028383465964</v>
      </c>
      <c r="H117" s="5">
        <f>INQ!G117</f>
        <v>2772.8005006320864</v>
      </c>
      <c r="I117" s="5">
        <f>NEC!H117</f>
        <v>367.14904957543257</v>
      </c>
      <c r="J117" s="5">
        <f>BEC!J117</f>
        <v>9009.3432213243286</v>
      </c>
      <c r="K117" s="5">
        <f>'(delta)K'!F122</f>
        <v>2194.1241387212931</v>
      </c>
      <c r="L117" s="8">
        <f t="shared" si="2"/>
        <v>23538.97674466086</v>
      </c>
      <c r="M117" s="8">
        <f t="shared" si="3"/>
        <v>17090.906711633259</v>
      </c>
      <c r="N117" s="5">
        <f>GDP!E117</f>
        <v>23273.852558134739</v>
      </c>
    </row>
    <row r="118" spans="1:14" ht="17" customHeight="1">
      <c r="A118" s="44"/>
      <c r="B118" s="6">
        <v>2006</v>
      </c>
      <c r="C118" s="5">
        <f>UW!H118</f>
        <v>6651.44826596247</v>
      </c>
      <c r="D118" s="5">
        <f>Ci!H118</f>
        <v>16340.157785702335</v>
      </c>
      <c r="E118" s="5">
        <f>S!G118</f>
        <v>3297.070574710961</v>
      </c>
      <c r="F118" s="5">
        <f>Gc!H118</f>
        <v>2820.418349716173</v>
      </c>
      <c r="G118" s="5">
        <f>DIREp!G118</f>
        <v>1739.958805798916</v>
      </c>
      <c r="H118" s="5">
        <f>INQ!G118</f>
        <v>3031.2260166539977</v>
      </c>
      <c r="I118" s="5">
        <f>NEC!H118</f>
        <v>383.42771657381257</v>
      </c>
      <c r="J118" s="5">
        <f>BEC!J118</f>
        <v>9426.8882447801425</v>
      </c>
      <c r="K118" s="5">
        <f>'(delta)K'!F123</f>
        <v>3103.6285656299005</v>
      </c>
      <c r="L118" s="8">
        <f t="shared" si="2"/>
        <v>23954.482437065213</v>
      </c>
      <c r="M118" s="8">
        <f t="shared" si="3"/>
        <v>18014.650474488786</v>
      </c>
      <c r="N118" s="5">
        <f>GDP!E118</f>
        <v>24012.312179298482</v>
      </c>
    </row>
    <row r="119" spans="1:14" ht="17" customHeight="1">
      <c r="A119" s="44"/>
      <c r="B119" s="6">
        <v>2007</v>
      </c>
      <c r="C119" s="5">
        <f>UW!H119</f>
        <v>6489.4799517302317</v>
      </c>
      <c r="D119" s="5">
        <f>Ci!H119</f>
        <v>17070.795737109416</v>
      </c>
      <c r="E119" s="5">
        <f>S!G119</f>
        <v>3347.1623751555599</v>
      </c>
      <c r="F119" s="5">
        <f>Gc!H119</f>
        <v>3043.2113857400068</v>
      </c>
      <c r="G119" s="5">
        <f>DIREp!G119</f>
        <v>1721.8417403660387</v>
      </c>
      <c r="H119" s="5">
        <f>INQ!G119</f>
        <v>3408.9952822760629</v>
      </c>
      <c r="I119" s="5">
        <f>NEC!H119</f>
        <v>344.110506866555</v>
      </c>
      <c r="J119" s="5">
        <f>BEC!J119</f>
        <v>9557.6949723793878</v>
      </c>
      <c r="K119" s="5">
        <f>'(delta)K'!F124</f>
        <v>3387.0771958897853</v>
      </c>
      <c r="L119" s="8">
        <f t="shared" si="2"/>
        <v>24475.701920226555</v>
      </c>
      <c r="M119" s="8">
        <f t="shared" si="3"/>
        <v>18649.194650603509</v>
      </c>
      <c r="N119" s="5">
        <f>GDP!E119</f>
        <v>24773.534863507077</v>
      </c>
    </row>
    <row r="120" spans="1:14" ht="17" customHeight="1">
      <c r="A120" s="44"/>
      <c r="B120" s="6">
        <v>2008</v>
      </c>
      <c r="C120" s="5">
        <f>UW!H120</f>
        <v>6273.328555025736</v>
      </c>
      <c r="D120" s="5">
        <f>Ci!H120</f>
        <v>18151.470881363297</v>
      </c>
      <c r="E120" s="5">
        <f>S!G120</f>
        <v>3378.0219182678193</v>
      </c>
      <c r="F120" s="5">
        <f>Gc!H120</f>
        <v>3071.250129569115</v>
      </c>
      <c r="G120" s="5">
        <f>DIREp!G120</f>
        <v>1877.2684892462505</v>
      </c>
      <c r="H120" s="5">
        <f>INQ!G120</f>
        <v>3568.8201318928523</v>
      </c>
      <c r="I120" s="5">
        <f>NEC!H120</f>
        <v>519.49368012678542</v>
      </c>
      <c r="J120" s="5">
        <f>BEC!J120</f>
        <v>10446.028000265274</v>
      </c>
      <c r="K120" s="5">
        <f>'(delta)K'!F125</f>
        <v>3703.9002592959455</v>
      </c>
      <c r="L120" s="8">
        <f t="shared" si="2"/>
        <v>24908.489182960078</v>
      </c>
      <c r="M120" s="8">
        <f t="shared" si="3"/>
        <v>18685.855122117537</v>
      </c>
      <c r="N120" s="5">
        <f>GDP!E120</f>
        <v>25067.941804661674</v>
      </c>
    </row>
    <row r="121" spans="1:14" ht="17" customHeight="1">
      <c r="A121" s="44"/>
      <c r="B121" s="6">
        <v>2009</v>
      </c>
      <c r="C121" s="5">
        <f>UW!H121</f>
        <v>6294.5094171987603</v>
      </c>
      <c r="D121" s="5">
        <f>Ci!H121</f>
        <v>17202.419384015579</v>
      </c>
      <c r="E121" s="5">
        <f>S!G121</f>
        <v>3329.5133734633055</v>
      </c>
      <c r="F121" s="5">
        <f>Gc!H121</f>
        <v>3260.8993932355015</v>
      </c>
      <c r="G121" s="5">
        <f>DIREp!G121</f>
        <v>1703.462169794172</v>
      </c>
      <c r="H121" s="5">
        <f>INQ!G121</f>
        <v>3241.7244667395294</v>
      </c>
      <c r="I121" s="5">
        <f>NEC!H121</f>
        <v>308.3957555560188</v>
      </c>
      <c r="J121" s="5">
        <f>BEC!J121</f>
        <v>8789.9402851463237</v>
      </c>
      <c r="K121" s="5">
        <f>'(delta)K'!F126</f>
        <v>2654.4363996837883</v>
      </c>
      <c r="L121" s="8">
        <f t="shared" si="2"/>
        <v>24833.759175823423</v>
      </c>
      <c r="M121" s="8">
        <f t="shared" si="3"/>
        <v>19006.651045916908</v>
      </c>
      <c r="N121" s="5">
        <f>GDP!E121</f>
        <v>23927.911130552671</v>
      </c>
    </row>
    <row r="122" spans="1:14" ht="17" customHeight="1">
      <c r="A122" s="44"/>
      <c r="B122" s="6">
        <v>2010</v>
      </c>
      <c r="C122" s="5">
        <f>UW!H122</f>
        <v>6209.8175506625839</v>
      </c>
      <c r="D122" s="5">
        <f>Ci!H122</f>
        <v>17726.464514260821</v>
      </c>
      <c r="E122" s="5">
        <f>S!G122</f>
        <v>3318.1285230946287</v>
      </c>
      <c r="F122" s="5">
        <f>Gc!H122</f>
        <v>2834.9732016110061</v>
      </c>
      <c r="G122" s="5">
        <f>DIREp!G122</f>
        <v>1709.7352061015538</v>
      </c>
      <c r="H122" s="5">
        <f>INQ!G122</f>
        <v>3335.7014813140277</v>
      </c>
      <c r="I122" s="5">
        <f>NEC!H122</f>
        <v>300.85867759849037</v>
      </c>
      <c r="J122" s="5">
        <f>BEC!J122</f>
        <v>8673.0777975656711</v>
      </c>
      <c r="K122" s="5">
        <f>'(delta)K'!F127</f>
        <v>2375.8942305344658</v>
      </c>
      <c r="L122" s="8">
        <f t="shared" si="2"/>
        <v>24743.088424614969</v>
      </c>
      <c r="M122" s="8">
        <f t="shared" si="3"/>
        <v>18746.763535182254</v>
      </c>
      <c r="N122" s="5">
        <f>GDP!E122</f>
        <v>23810.667202050819</v>
      </c>
    </row>
    <row r="123" spans="1:14" ht="17" customHeight="1">
      <c r="A123" s="44"/>
      <c r="B123" s="6">
        <v>2011</v>
      </c>
      <c r="C123" s="5">
        <f>UW!H123</f>
        <v>6034.6173651781401</v>
      </c>
      <c r="D123" s="5">
        <f>Ci!H123</f>
        <v>17465.170237487844</v>
      </c>
      <c r="E123" s="5">
        <f>S!G123</f>
        <v>3294.9495928144552</v>
      </c>
      <c r="F123" s="5">
        <f>Gc!H123</f>
        <v>2888.5362381376685</v>
      </c>
      <c r="G123" s="5">
        <f>DIREp!G123</f>
        <v>1694.832808283596</v>
      </c>
      <c r="H123" s="5">
        <f>INQ!G123</f>
        <v>3105.548961230033</v>
      </c>
      <c r="I123" s="5">
        <f>NEC!H123</f>
        <v>291.4608750317368</v>
      </c>
      <c r="J123" s="5">
        <f>BEC!J123</f>
        <v>8287.4084523683523</v>
      </c>
      <c r="K123" s="5">
        <f>'(delta)K'!F128</f>
        <v>1606.9287205373953</v>
      </c>
      <c r="L123" s="8">
        <f t="shared" si="2"/>
        <v>24591.430789072743</v>
      </c>
      <c r="M123" s="8">
        <f t="shared" si="3"/>
        <v>18202.411932273524</v>
      </c>
      <c r="N123" s="5">
        <f>GDP!E123</f>
        <v>23323.103793836552</v>
      </c>
    </row>
    <row r="124" spans="1:14" ht="17" customHeight="1">
      <c r="A124" s="44"/>
      <c r="B124" s="6">
        <v>2012</v>
      </c>
      <c r="C124" s="5">
        <f>UW!H124</f>
        <v>5858.1404251879339</v>
      </c>
      <c r="D124" s="5">
        <f>Ci!H124</f>
        <v>16799.38440103392</v>
      </c>
      <c r="E124" s="5">
        <f>S!G124</f>
        <v>3180.3340134900504</v>
      </c>
      <c r="F124" s="5">
        <f>Gc!H124</f>
        <v>2886.5389830165723</v>
      </c>
      <c r="G124" s="5">
        <f>DIREp!G124</f>
        <v>1567.6984023238667</v>
      </c>
      <c r="H124" s="5">
        <f>INQ!G124</f>
        <v>2879.5901849707261</v>
      </c>
      <c r="I124" s="5">
        <f>NEC!H124</f>
        <v>282.52475086659513</v>
      </c>
      <c r="J124" s="5">
        <f>BEC!J124</f>
        <v>7720.6629109960413</v>
      </c>
      <c r="K124" s="5">
        <f>'(delta)K'!F129</f>
        <v>665.96597955246477</v>
      </c>
      <c r="L124" s="8">
        <f t="shared" si="2"/>
        <v>23994.584484567287</v>
      </c>
      <c r="M124" s="8">
        <f t="shared" si="3"/>
        <v>17222.412303990306</v>
      </c>
      <c r="N124" s="5">
        <f>GDP!E124</f>
        <v>21937.561238695343</v>
      </c>
    </row>
    <row r="125" spans="1:14" ht="17" customHeight="1">
      <c r="A125" s="44"/>
      <c r="B125" s="6">
        <v>2013</v>
      </c>
      <c r="C125" s="5">
        <f>UW!H125</f>
        <v>5810.4539789183764</v>
      </c>
      <c r="D125" s="5">
        <f>Ci!H125</f>
        <v>15855.063424323347</v>
      </c>
      <c r="E125" s="5">
        <f>S!G125</f>
        <v>3037.2529445224318</v>
      </c>
      <c r="F125" s="5">
        <f>Gc!H125</f>
        <v>2394.1162617193381</v>
      </c>
      <c r="G125" s="5">
        <f>DIREp!G125</f>
        <v>1626.8711304590984</v>
      </c>
      <c r="H125" s="5">
        <f>INQ!G125</f>
        <v>2526.7948329890719</v>
      </c>
      <c r="I125" s="5">
        <f>NEC!H125</f>
        <v>233.02951907735081</v>
      </c>
      <c r="J125" s="5">
        <f>BEC!J125</f>
        <v>6660.7812408080435</v>
      </c>
      <c r="K125" s="5">
        <f>'(delta)K'!F130</f>
        <v>116.6215101896525</v>
      </c>
      <c r="L125" s="8">
        <f t="shared" si="2"/>
        <v>22710.191126957972</v>
      </c>
      <c r="M125" s="8">
        <f t="shared" si="3"/>
        <v>16399.060915416932</v>
      </c>
      <c r="N125" s="5">
        <f>GDP!E125</f>
        <v>20400.819798920867</v>
      </c>
    </row>
    <row r="126" spans="1:14" ht="17" customHeight="1">
      <c r="A126" s="44"/>
      <c r="B126" s="6">
        <v>2014</v>
      </c>
      <c r="C126" s="5">
        <f>UW!H126</f>
        <v>5773.6586343009121</v>
      </c>
      <c r="D126" s="5">
        <f>Ci!H126</f>
        <v>15659.796576351449</v>
      </c>
      <c r="E126" s="5">
        <f>S!G126</f>
        <v>2998.4745490823693</v>
      </c>
      <c r="F126" s="5">
        <f>Gc!H126</f>
        <v>2464.9503763820348</v>
      </c>
      <c r="G126" s="5">
        <f>DIREp!G126</f>
        <v>1708.7436172240593</v>
      </c>
      <c r="H126" s="5">
        <f>INQ!G126</f>
        <v>2680.6558804933707</v>
      </c>
      <c r="I126" s="5">
        <f>NEC!H126</f>
        <v>240.77489396664731</v>
      </c>
      <c r="J126" s="5">
        <f>BEC!J126</f>
        <v>7256.2581718527063</v>
      </c>
      <c r="K126" s="5">
        <f>'(delta)K'!F131</f>
        <v>-111.7249417249424</v>
      </c>
      <c r="L126" s="8">
        <f t="shared" si="2"/>
        <v>22266.705744432689</v>
      </c>
      <c r="M126" s="8">
        <f t="shared" si="3"/>
        <v>15139.497524821689</v>
      </c>
      <c r="N126" s="5">
        <f>GDP!E126</f>
        <v>20222.540797846948</v>
      </c>
    </row>
    <row r="127" spans="1:14" ht="17" customHeight="1">
      <c r="A127" s="44"/>
      <c r="B127" s="6">
        <v>2015</v>
      </c>
      <c r="C127" s="5">
        <f>UW!H127</f>
        <v>5778.2654243181105</v>
      </c>
      <c r="D127" s="5">
        <f>Ci!H127</f>
        <v>15854.777284569564</v>
      </c>
      <c r="E127" s="5">
        <f>S!G127</f>
        <v>3101.5964139282037</v>
      </c>
      <c r="F127" s="5">
        <f>Gc!H127</f>
        <v>2486.8714345082931</v>
      </c>
      <c r="G127" s="5">
        <f>DIREp!G127</f>
        <v>1790.9414137518211</v>
      </c>
      <c r="H127" s="5">
        <f>INQ!G127</f>
        <v>2763.3643575721458</v>
      </c>
      <c r="I127" s="5">
        <f>NEC!H127</f>
        <v>223.33898900375041</v>
      </c>
      <c r="J127" s="5">
        <f>BEC!J127</f>
        <v>7230.0797273784592</v>
      </c>
      <c r="K127" s="5">
        <f>'(delta)K'!F132</f>
        <v>-127.47223166723474</v>
      </c>
      <c r="L127" s="8">
        <f t="shared" si="2"/>
        <v>22443.865796996452</v>
      </c>
      <c r="M127" s="8">
        <f t="shared" si="3"/>
        <v>15309.652826954509</v>
      </c>
      <c r="N127" s="5">
        <f>GDP!E127</f>
        <v>21185.396123767427</v>
      </c>
    </row>
    <row r="128" spans="1:14" ht="17" customHeight="1">
      <c r="A128" s="44"/>
      <c r="B128" s="6">
        <v>2016</v>
      </c>
      <c r="C128" s="5">
        <f>UW!H128</f>
        <v>5790.7625807705026</v>
      </c>
      <c r="D128" s="5">
        <f>Ci!H128</f>
        <v>16208.36980825727</v>
      </c>
      <c r="E128" s="5">
        <f>S!G128</f>
        <v>3213.6220014671176</v>
      </c>
      <c r="F128" s="5">
        <f>Gc!H128</f>
        <v>2282.3106933667677</v>
      </c>
      <c r="G128" s="5">
        <f>DIREp!G128</f>
        <v>1824.1775889778039</v>
      </c>
      <c r="H128" s="5">
        <f>INQ!G128</f>
        <v>2962.3759312798256</v>
      </c>
      <c r="I128" s="5">
        <f>NEC!H128</f>
        <v>444.48696656039959</v>
      </c>
      <c r="J128" s="5">
        <f>BEC!J128</f>
        <v>7571.4657268572219</v>
      </c>
      <c r="K128" s="5">
        <f>'(delta)K'!F133</f>
        <v>1243.3883951673936</v>
      </c>
      <c r="L128" s="8">
        <f t="shared" si="2"/>
        <v>22264.02459704363</v>
      </c>
      <c r="M128" s="8">
        <f t="shared" si="3"/>
        <v>16380.4342319142</v>
      </c>
      <c r="N128" s="5">
        <f>GDP!E128</f>
        <v>22543.064447551711</v>
      </c>
    </row>
    <row r="129" spans="1:14" ht="17" customHeight="1">
      <c r="A129" s="44"/>
      <c r="B129" s="6">
        <v>2017</v>
      </c>
      <c r="C129" s="5">
        <f>UW!H129</f>
        <v>5721.4879072700323</v>
      </c>
      <c r="D129" s="5">
        <f>Ci!H129</f>
        <v>16776.951335003661</v>
      </c>
      <c r="E129" s="5">
        <f>S!G129</f>
        <v>3308.6901827379647</v>
      </c>
      <c r="F129" s="5">
        <f>Gc!H129</f>
        <v>2294.0430978156273</v>
      </c>
      <c r="G129" s="5">
        <f>DIREp!G129</f>
        <v>1819.4713495754916</v>
      </c>
      <c r="H129" s="5">
        <f>INQ!G129</f>
        <v>3188.6241798538067</v>
      </c>
      <c r="I129" s="5">
        <f>NEC!H129</f>
        <v>226.47222280655436</v>
      </c>
      <c r="J129" s="5">
        <f>BEC!J129</f>
        <v>8443.9605785641197</v>
      </c>
      <c r="K129" s="5">
        <f>'(delta)K'!F134</f>
        <v>2042.215624203026</v>
      </c>
      <c r="L129" s="8">
        <f t="shared" si="2"/>
        <v>22866.604770591432</v>
      </c>
      <c r="M129" s="8">
        <f t="shared" si="3"/>
        <v>16691.332039036894</v>
      </c>
      <c r="N129" s="5">
        <f>GDP!E129</f>
        <v>23654.76471905689</v>
      </c>
    </row>
    <row r="130" spans="1:14" ht="17" customHeight="1">
      <c r="A130" s="44"/>
      <c r="B130" s="6">
        <v>2018</v>
      </c>
      <c r="C130" s="5">
        <f>UW!H130</f>
        <v>5654.3343035725566</v>
      </c>
      <c r="D130" s="5">
        <f>Ci!H130</f>
        <v>17370.755120645375</v>
      </c>
      <c r="E130" s="5">
        <f>S!G130</f>
        <v>3387.798268832214</v>
      </c>
      <c r="F130" s="5">
        <f>Gc!H130</f>
        <v>2289.4405892924638</v>
      </c>
      <c r="G130" s="5">
        <f>DIREp!G130</f>
        <v>1858.1855251079837</v>
      </c>
      <c r="H130" s="5">
        <f>INQ!G130</f>
        <v>3380.1958498409203</v>
      </c>
      <c r="I130" s="5">
        <f>NEC!H130</f>
        <v>224.59402863024752</v>
      </c>
      <c r="J130" s="5">
        <f>BEC!J130</f>
        <v>8492.3722608295484</v>
      </c>
      <c r="K130" s="5">
        <f>'(delta)K'!F135</f>
        <v>1709.7528915712892</v>
      </c>
      <c r="L130" s="8">
        <f t="shared" si="2"/>
        <v>23239.35287876346</v>
      </c>
      <c r="M130" s="8">
        <f t="shared" si="3"/>
        <v>16681.327538135447</v>
      </c>
      <c r="N130" s="5">
        <f>GDP!E130</f>
        <v>24717.998464322111</v>
      </c>
    </row>
    <row r="131" spans="1:14" ht="17" customHeight="1">
      <c r="A131" s="44"/>
      <c r="B131" s="6">
        <v>2019</v>
      </c>
      <c r="C131" s="5">
        <f>UW!H131</f>
        <v>5886.4847361053789</v>
      </c>
      <c r="D131" s="5">
        <f>Ci!H131</f>
        <v>18000.231219699668</v>
      </c>
      <c r="E131" s="5">
        <f>S!G131</f>
        <v>3521.113788215268</v>
      </c>
      <c r="F131" s="5">
        <f>Gc!H131</f>
        <v>2462.1034717583707</v>
      </c>
      <c r="G131" s="5">
        <f>DIREp!G131</f>
        <v>1874.9770895641366</v>
      </c>
      <c r="H131" s="5">
        <f>INQ!G131</f>
        <v>3908.258040897932</v>
      </c>
      <c r="I131" s="5">
        <f>NEC!H131</f>
        <v>230.43735844299025</v>
      </c>
      <c r="J131" s="5">
        <f>BEC!J131</f>
        <v>8621.0164000894601</v>
      </c>
      <c r="K131" s="5">
        <f>'(delta)K'!F136</f>
        <v>1961.3791087785166</v>
      </c>
      <c r="L131" s="8">
        <f t="shared" si="2"/>
        <v>23856.260726873628</v>
      </c>
      <c r="M131" s="8">
        <f t="shared" si="3"/>
        <v>17427.060794005673</v>
      </c>
      <c r="N131" s="5">
        <f>GDP!E131</f>
        <v>25739.203490175612</v>
      </c>
    </row>
    <row r="132" spans="1:14" ht="17" customHeight="1">
      <c r="A132" s="44"/>
      <c r="B132" s="6">
        <v>2020</v>
      </c>
      <c r="C132" s="5">
        <f>UW!H132</f>
        <v>5598.4637497737858</v>
      </c>
      <c r="D132" s="5">
        <f>Ci!H132</f>
        <v>17293.342277295542</v>
      </c>
      <c r="E132" s="5">
        <f>S!G132</f>
        <v>3505.0375345937209</v>
      </c>
      <c r="F132" s="5">
        <f>Gc!H132</f>
        <v>2395.2905772653276</v>
      </c>
      <c r="G132" s="5">
        <f>DIREp!G132</f>
        <v>1886.7594495893725</v>
      </c>
      <c r="H132" s="5">
        <f>INQ!G132</f>
        <v>3339.6872746575732</v>
      </c>
      <c r="I132" s="5">
        <f>NEC!H132</f>
        <v>213.42757399100446</v>
      </c>
      <c r="J132" s="5">
        <f>BEC!J132</f>
        <v>7383.8383549068521</v>
      </c>
      <c r="K132" s="5">
        <f>'(delta)K'!F137</f>
        <v>2107.4881335127689</v>
      </c>
      <c r="L132" s="8">
        <f t="shared" ref="L132:L195" si="4">C132+D132+E132+F132-G132-H132-I132</f>
        <v>23352.259840690429</v>
      </c>
      <c r="M132" s="8">
        <f t="shared" ref="M132:M195" si="5">C132+D132+E132+F132-G132-H132-J132+K132</f>
        <v>18289.337193287349</v>
      </c>
      <c r="N132" s="5">
        <f>GDP!E132</f>
        <v>24489.110245719756</v>
      </c>
    </row>
    <row r="133" spans="1:14" ht="17" customHeight="1">
      <c r="A133" s="44" t="s">
        <v>25</v>
      </c>
      <c r="B133" s="6">
        <v>1995</v>
      </c>
      <c r="C133" s="5">
        <f>UW!H133</f>
        <v>1926.5421420884902</v>
      </c>
      <c r="D133" s="5">
        <f>Ci!H133</f>
        <v>5906.449859201236</v>
      </c>
      <c r="E133" s="5">
        <f>S!G133</f>
        <v>955.851300795989</v>
      </c>
      <c r="F133" s="5">
        <f>Gc!H133</f>
        <v>631.38439610509772</v>
      </c>
      <c r="G133" s="5">
        <f>DIREp!G133</f>
        <v>674.37486611545739</v>
      </c>
      <c r="H133" s="5">
        <f>INQ!G133</f>
        <v>306.28819288369738</v>
      </c>
      <c r="I133" s="5">
        <f>NEC!H133</f>
        <v>1019.0825757575674</v>
      </c>
      <c r="J133" s="5">
        <f>BEC!J133</f>
        <v>9786.2861906798989</v>
      </c>
      <c r="K133" s="5">
        <f>'(delta)K'!F139</f>
        <v>1742.2664620564005</v>
      </c>
      <c r="L133" s="8">
        <f t="shared" si="4"/>
        <v>7420.4820634340904</v>
      </c>
      <c r="M133" s="8">
        <f t="shared" si="5"/>
        <v>395.54491056815959</v>
      </c>
      <c r="N133" s="5">
        <f>GDP!E133</f>
        <v>10110.979914216648</v>
      </c>
    </row>
    <row r="134" spans="1:14" ht="17" customHeight="1">
      <c r="A134" s="44"/>
      <c r="B134" s="6">
        <v>1996</v>
      </c>
      <c r="C134" s="5">
        <f>UW!H134</f>
        <v>2069.3620687777661</v>
      </c>
      <c r="D134" s="5">
        <f>Ci!H134</f>
        <v>6197.5062952616681</v>
      </c>
      <c r="E134" s="5">
        <f>S!G134</f>
        <v>987.01868174469382</v>
      </c>
      <c r="F134" s="5">
        <f>Gc!H134</f>
        <v>672.39969929035715</v>
      </c>
      <c r="G134" s="5">
        <f>DIREp!G134</f>
        <v>746.34770085778075</v>
      </c>
      <c r="H134" s="5">
        <f>INQ!G134</f>
        <v>356.75803890862107</v>
      </c>
      <c r="I134" s="5">
        <f>NEC!H134</f>
        <v>974.22964918509138</v>
      </c>
      <c r="J134" s="5">
        <f>BEC!J134</f>
        <v>9761.3777671409207</v>
      </c>
      <c r="K134" s="5">
        <f>'(delta)K'!F140</f>
        <v>1243.5100462723894</v>
      </c>
      <c r="L134" s="8">
        <f t="shared" si="4"/>
        <v>7848.9513561229915</v>
      </c>
      <c r="M134" s="8">
        <f t="shared" si="5"/>
        <v>305.31328443955135</v>
      </c>
      <c r="N134" s="5">
        <f>GDP!E134</f>
        <v>10554.325263863448</v>
      </c>
    </row>
    <row r="135" spans="1:14" ht="17" customHeight="1">
      <c r="A135" s="44"/>
      <c r="B135" s="6">
        <v>1997</v>
      </c>
      <c r="C135" s="5">
        <f>UW!H135</f>
        <v>2113.9073822181322</v>
      </c>
      <c r="D135" s="5">
        <f>Ci!H135</f>
        <v>6341.2288036114696</v>
      </c>
      <c r="E135" s="5">
        <f>S!G135</f>
        <v>995.71616370963091</v>
      </c>
      <c r="F135" s="5">
        <f>Gc!H135</f>
        <v>653.98990484332387</v>
      </c>
      <c r="G135" s="5">
        <f>DIREp!G135</f>
        <v>816.68973653970215</v>
      </c>
      <c r="H135" s="5">
        <f>INQ!G135</f>
        <v>357.57188603662109</v>
      </c>
      <c r="I135" s="5">
        <f>NEC!H135</f>
        <v>1129.7511715332923</v>
      </c>
      <c r="J135" s="5">
        <f>BEC!J135</f>
        <v>9387.0373690162869</v>
      </c>
      <c r="K135" s="5">
        <f>'(delta)K'!F141</f>
        <v>987.96393353126439</v>
      </c>
      <c r="L135" s="8">
        <f t="shared" si="4"/>
        <v>7800.8294602729411</v>
      </c>
      <c r="M135" s="8">
        <f t="shared" si="5"/>
        <v>531.5071963212107</v>
      </c>
      <c r="N135" s="5">
        <f>GDP!E135</f>
        <v>10512.051459778733</v>
      </c>
    </row>
    <row r="136" spans="1:14" ht="17" customHeight="1">
      <c r="A136" s="44"/>
      <c r="B136" s="6">
        <v>1998</v>
      </c>
      <c r="C136" s="5">
        <f>UW!H136</f>
        <v>2090.0134925348611</v>
      </c>
      <c r="D136" s="5">
        <f>Ci!H136</f>
        <v>6238.7253451084925</v>
      </c>
      <c r="E136" s="5">
        <f>S!G136</f>
        <v>990.35094587481774</v>
      </c>
      <c r="F136" s="5">
        <f>Gc!H136</f>
        <v>643.06019848568701</v>
      </c>
      <c r="G136" s="5">
        <f>DIREp!G136</f>
        <v>744.14078592092642</v>
      </c>
      <c r="H136" s="5">
        <f>INQ!G136</f>
        <v>353.24199846664578</v>
      </c>
      <c r="I136" s="5">
        <f>NEC!H136</f>
        <v>738.23034744281347</v>
      </c>
      <c r="J136" s="5">
        <f>BEC!J136</f>
        <v>8585.4048204644387</v>
      </c>
      <c r="K136" s="5">
        <f>'(delta)K'!F142</f>
        <v>885.41902680801581</v>
      </c>
      <c r="L136" s="8">
        <f t="shared" si="4"/>
        <v>8126.536850173472</v>
      </c>
      <c r="M136" s="8">
        <f t="shared" si="5"/>
        <v>1164.7814039598627</v>
      </c>
      <c r="N136" s="5">
        <f>GDP!E136</f>
        <v>10484.751553609201</v>
      </c>
    </row>
    <row r="137" spans="1:14" ht="17" customHeight="1">
      <c r="A137" s="44"/>
      <c r="B137" s="6">
        <v>1999</v>
      </c>
      <c r="C137" s="5">
        <f>UW!H137</f>
        <v>2156.6168301562429</v>
      </c>
      <c r="D137" s="5">
        <f>Ci!H137</f>
        <v>6372.6942843166144</v>
      </c>
      <c r="E137" s="5">
        <f>S!G137</f>
        <v>1025.862207686753</v>
      </c>
      <c r="F137" s="5">
        <f>Gc!H137</f>
        <v>639.60016180285663</v>
      </c>
      <c r="G137" s="5">
        <f>DIREp!G137</f>
        <v>742.30786097272915</v>
      </c>
      <c r="H137" s="5">
        <f>INQ!G137</f>
        <v>376.57165082277157</v>
      </c>
      <c r="I137" s="5">
        <f>NEC!H137</f>
        <v>638.51084802583193</v>
      </c>
      <c r="J137" s="5">
        <f>BEC!J137</f>
        <v>7989.2122658305316</v>
      </c>
      <c r="K137" s="5">
        <f>'(delta)K'!F143</f>
        <v>774.65564890471751</v>
      </c>
      <c r="L137" s="8">
        <f t="shared" si="4"/>
        <v>8437.3831241411335</v>
      </c>
      <c r="M137" s="8">
        <f t="shared" si="5"/>
        <v>1861.3373552411508</v>
      </c>
      <c r="N137" s="5">
        <f>GDP!E137</f>
        <v>10639.694406543895</v>
      </c>
    </row>
    <row r="138" spans="1:14" ht="17" customHeight="1">
      <c r="A138" s="44"/>
      <c r="B138" s="6">
        <v>2000</v>
      </c>
      <c r="C138" s="5">
        <f>UW!H138</f>
        <v>2288.3061702125942</v>
      </c>
      <c r="D138" s="5">
        <f>Ci!H138</f>
        <v>6592.0025171166499</v>
      </c>
      <c r="E138" s="5">
        <f>S!G138</f>
        <v>1057.9296605607292</v>
      </c>
      <c r="F138" s="5">
        <f>Gc!H138</f>
        <v>670.50159101297368</v>
      </c>
      <c r="G138" s="5">
        <f>DIREp!G138</f>
        <v>762.68407998722728</v>
      </c>
      <c r="H138" s="5">
        <f>INQ!G138</f>
        <v>431.25596474245123</v>
      </c>
      <c r="I138" s="5">
        <f>NEC!H138</f>
        <v>691.44978262020152</v>
      </c>
      <c r="J138" s="5">
        <f>BEC!J138</f>
        <v>8422.1703744593378</v>
      </c>
      <c r="K138" s="5">
        <f>'(delta)K'!F144</f>
        <v>888.33607258153381</v>
      </c>
      <c r="L138" s="8">
        <f t="shared" si="4"/>
        <v>8723.3501115530653</v>
      </c>
      <c r="M138" s="8">
        <f t="shared" si="5"/>
        <v>1880.9655922954635</v>
      </c>
      <c r="N138" s="5">
        <f>GDP!E138</f>
        <v>11077.797271534113</v>
      </c>
    </row>
    <row r="139" spans="1:14" ht="17" customHeight="1">
      <c r="A139" s="44"/>
      <c r="B139" s="6">
        <v>2001</v>
      </c>
      <c r="C139" s="5">
        <f>UW!H139</f>
        <v>2388.7480886926196</v>
      </c>
      <c r="D139" s="5">
        <f>Ci!H139</f>
        <v>6736.5297171452421</v>
      </c>
      <c r="E139" s="5">
        <f>S!G139</f>
        <v>1082.0518589945352</v>
      </c>
      <c r="F139" s="5">
        <f>Gc!H139</f>
        <v>702.94387593253953</v>
      </c>
      <c r="G139" s="5">
        <f>DIREp!G139</f>
        <v>776.83338030664538</v>
      </c>
      <c r="H139" s="5">
        <f>INQ!G139</f>
        <v>479.72493101397026</v>
      </c>
      <c r="I139" s="5">
        <f>NEC!H139</f>
        <v>671.28627943907804</v>
      </c>
      <c r="J139" s="5">
        <f>BEC!J139</f>
        <v>8771.4042648758368</v>
      </c>
      <c r="K139" s="5">
        <f>'(delta)K'!F145</f>
        <v>982.94167339861394</v>
      </c>
      <c r="L139" s="8">
        <f t="shared" si="4"/>
        <v>8982.4289500052419</v>
      </c>
      <c r="M139" s="8">
        <f t="shared" si="5"/>
        <v>1865.2526379670976</v>
      </c>
      <c r="N139" s="5">
        <f>GDP!E139</f>
        <v>11466.289050674746</v>
      </c>
    </row>
    <row r="140" spans="1:14" ht="17" customHeight="1">
      <c r="A140" s="44"/>
      <c r="B140" s="6">
        <v>2002</v>
      </c>
      <c r="C140" s="5">
        <f>UW!H140</f>
        <v>2511.1043754569337</v>
      </c>
      <c r="D140" s="5">
        <f>Ci!H140</f>
        <v>7012.2489209623664</v>
      </c>
      <c r="E140" s="5">
        <f>S!G140</f>
        <v>1111.3418756998476</v>
      </c>
      <c r="F140" s="5">
        <f>Gc!H140</f>
        <v>738.47504424604551</v>
      </c>
      <c r="G140" s="5">
        <f>DIREp!G140</f>
        <v>762.10432111243847</v>
      </c>
      <c r="H140" s="5">
        <f>INQ!G140</f>
        <v>524.40536757396046</v>
      </c>
      <c r="I140" s="5">
        <f>NEC!H140</f>
        <v>974.65686385087008</v>
      </c>
      <c r="J140" s="5">
        <f>BEC!J140</f>
        <v>9004.9778315312597</v>
      </c>
      <c r="K140" s="5">
        <f>'(delta)K'!F146</f>
        <v>948.54132203539939</v>
      </c>
      <c r="L140" s="8">
        <f t="shared" si="4"/>
        <v>9112.0036638279253</v>
      </c>
      <c r="M140" s="8">
        <f t="shared" si="5"/>
        <v>2030.2240181829357</v>
      </c>
      <c r="N140" s="5">
        <f>GDP!E140</f>
        <v>11681.507735942394</v>
      </c>
    </row>
    <row r="141" spans="1:14" ht="17" customHeight="1">
      <c r="A141" s="44"/>
      <c r="B141" s="6">
        <v>2003</v>
      </c>
      <c r="C141" s="5">
        <f>UW!H141</f>
        <v>2684.8876182557456</v>
      </c>
      <c r="D141" s="5">
        <f>Ci!H141</f>
        <v>7312.8584655591712</v>
      </c>
      <c r="E141" s="5">
        <f>S!G141</f>
        <v>1163.6876578818633</v>
      </c>
      <c r="F141" s="5">
        <f>Gc!H141</f>
        <v>864.83827651289471</v>
      </c>
      <c r="G141" s="5">
        <f>DIREp!G141</f>
        <v>799.1239500950262</v>
      </c>
      <c r="H141" s="5">
        <f>INQ!G141</f>
        <v>595.17297099061125</v>
      </c>
      <c r="I141" s="5">
        <f>NEC!H141</f>
        <v>614.15886506358208</v>
      </c>
      <c r="J141" s="5">
        <f>BEC!J141</f>
        <v>9240.037988362852</v>
      </c>
      <c r="K141" s="5">
        <f>'(delta)K'!F147</f>
        <v>933.51075965970426</v>
      </c>
      <c r="L141" s="8">
        <f t="shared" si="4"/>
        <v>10017.816232060453</v>
      </c>
      <c r="M141" s="8">
        <f t="shared" si="5"/>
        <v>2325.447868420888</v>
      </c>
      <c r="N141" s="5">
        <f>GDP!E141</f>
        <v>12110.266481661662</v>
      </c>
    </row>
    <row r="142" spans="1:14" ht="17" customHeight="1">
      <c r="A142" s="44"/>
      <c r="B142" s="6">
        <v>2004</v>
      </c>
      <c r="C142" s="5">
        <f>UW!H142</f>
        <v>2781.0245518336756</v>
      </c>
      <c r="D142" s="5">
        <f>Ci!H142</f>
        <v>7457.9568164848806</v>
      </c>
      <c r="E142" s="5">
        <f>S!G142</f>
        <v>1196.2823555006057</v>
      </c>
      <c r="F142" s="5">
        <f>Gc!H142</f>
        <v>934.26039098802914</v>
      </c>
      <c r="G142" s="5">
        <f>DIREp!G142</f>
        <v>768.08183259894406</v>
      </c>
      <c r="H142" s="5">
        <f>INQ!G142</f>
        <v>680.12026005347479</v>
      </c>
      <c r="I142" s="5">
        <f>NEC!H142</f>
        <v>645.34508179579268</v>
      </c>
      <c r="J142" s="5">
        <f>BEC!J142</f>
        <v>9294.2410660750284</v>
      </c>
      <c r="K142" s="5">
        <f>'(delta)K'!F148</f>
        <v>1001.2557762502977</v>
      </c>
      <c r="L142" s="8">
        <f t="shared" si="4"/>
        <v>10275.97694035898</v>
      </c>
      <c r="M142" s="8">
        <f t="shared" si="5"/>
        <v>2628.3367323300417</v>
      </c>
      <c r="N142" s="5">
        <f>GDP!E142</f>
        <v>12689.927285432936</v>
      </c>
    </row>
    <row r="143" spans="1:14" ht="17" customHeight="1">
      <c r="A143" s="44"/>
      <c r="B143" s="6">
        <v>2005</v>
      </c>
      <c r="C143" s="5">
        <f>UW!H143</f>
        <v>2976.2460177239618</v>
      </c>
      <c r="D143" s="5">
        <f>Ci!H143</f>
        <v>7732.1697927639898</v>
      </c>
      <c r="E143" s="5">
        <f>S!G143</f>
        <v>1252.2268144417731</v>
      </c>
      <c r="F143" s="5">
        <f>Gc!H143</f>
        <v>1066.8303768845224</v>
      </c>
      <c r="G143" s="5">
        <f>DIREp!G143</f>
        <v>830.55232093718507</v>
      </c>
      <c r="H143" s="5">
        <f>INQ!G143</f>
        <v>807.93576033969578</v>
      </c>
      <c r="I143" s="5">
        <f>NEC!H143</f>
        <v>630.43699515691844</v>
      </c>
      <c r="J143" s="5">
        <f>BEC!J143</f>
        <v>9152.652935774433</v>
      </c>
      <c r="K143" s="5">
        <f>'(delta)K'!F149</f>
        <v>1144.1092494111158</v>
      </c>
      <c r="L143" s="8">
        <f t="shared" si="4"/>
        <v>10758.547925380446</v>
      </c>
      <c r="M143" s="8">
        <f t="shared" si="5"/>
        <v>3380.4412341740476</v>
      </c>
      <c r="N143" s="5">
        <f>GDP!E143</f>
        <v>13523.01477664887</v>
      </c>
    </row>
    <row r="144" spans="1:14" ht="17" customHeight="1">
      <c r="A144" s="44"/>
      <c r="B144" s="6">
        <v>2006</v>
      </c>
      <c r="C144" s="5">
        <f>UW!H144</f>
        <v>3154.4864724917998</v>
      </c>
      <c r="D144" s="5">
        <f>Ci!H144</f>
        <v>8063.7809717181572</v>
      </c>
      <c r="E144" s="5">
        <f>S!G144</f>
        <v>1302.3390423655626</v>
      </c>
      <c r="F144" s="5">
        <f>Gc!H144</f>
        <v>1011.0110783817013</v>
      </c>
      <c r="G144" s="5">
        <f>DIREp!G144</f>
        <v>854.21614547321678</v>
      </c>
      <c r="H144" s="5">
        <f>INQ!G144</f>
        <v>939.71658414877368</v>
      </c>
      <c r="I144" s="5">
        <f>NEC!H144</f>
        <v>650.9747843841335</v>
      </c>
      <c r="J144" s="5">
        <f>BEC!J144</f>
        <v>9545.675635157897</v>
      </c>
      <c r="K144" s="5">
        <f>'(delta)K'!F150</f>
        <v>1219.5094231242267</v>
      </c>
      <c r="L144" s="8">
        <f t="shared" si="4"/>
        <v>11086.710050951095</v>
      </c>
      <c r="M144" s="8">
        <f t="shared" si="5"/>
        <v>3411.5186233015584</v>
      </c>
      <c r="N144" s="5">
        <f>GDP!E144</f>
        <v>14403.194768695997</v>
      </c>
    </row>
    <row r="145" spans="1:14" ht="17" customHeight="1">
      <c r="A145" s="44"/>
      <c r="B145" s="6">
        <v>2007</v>
      </c>
      <c r="C145" s="5">
        <f>UW!H145</f>
        <v>3167.8120765324352</v>
      </c>
      <c r="D145" s="5">
        <f>Ci!H145</f>
        <v>8314.225846083893</v>
      </c>
      <c r="E145" s="5">
        <f>S!G145</f>
        <v>1334.0161718524846</v>
      </c>
      <c r="F145" s="5">
        <f>Gc!H145</f>
        <v>1054.7953267078246</v>
      </c>
      <c r="G145" s="5">
        <f>DIREp!G145</f>
        <v>919.63742470427565</v>
      </c>
      <c r="H145" s="5">
        <f>INQ!G145</f>
        <v>1065.3401595985449</v>
      </c>
      <c r="I145" s="5">
        <f>NEC!H145</f>
        <v>651.644779438618</v>
      </c>
      <c r="J145" s="5">
        <f>BEC!J145</f>
        <v>9866.8815920374527</v>
      </c>
      <c r="K145" s="5">
        <f>'(delta)K'!F151</f>
        <v>1544.0763262680014</v>
      </c>
      <c r="L145" s="8">
        <f t="shared" si="4"/>
        <v>11234.227057435199</v>
      </c>
      <c r="M145" s="8">
        <f t="shared" si="5"/>
        <v>3563.0665711043657</v>
      </c>
      <c r="N145" s="5">
        <f>GDP!E145</f>
        <v>15160.043240662822</v>
      </c>
    </row>
    <row r="146" spans="1:14" ht="17" customHeight="1">
      <c r="A146" s="44"/>
      <c r="B146" s="6">
        <v>2008</v>
      </c>
      <c r="C146" s="5">
        <f>UW!H146</f>
        <v>3221.7130106831396</v>
      </c>
      <c r="D146" s="5">
        <f>Ci!H146</f>
        <v>8659.5220448416039</v>
      </c>
      <c r="E146" s="5">
        <f>S!G146</f>
        <v>1342.8917450558758</v>
      </c>
      <c r="F146" s="5">
        <f>Gc!H146</f>
        <v>1066.8580017657437</v>
      </c>
      <c r="G146" s="5">
        <f>DIREp!G146</f>
        <v>961.26314234491213</v>
      </c>
      <c r="H146" s="5">
        <f>INQ!G146</f>
        <v>1123.4303572641563</v>
      </c>
      <c r="I146" s="5">
        <f>NEC!H146</f>
        <v>619.41255310089878</v>
      </c>
      <c r="J146" s="5">
        <f>BEC!J146</f>
        <v>9848.297913001672</v>
      </c>
      <c r="K146" s="5">
        <f>'(delta)K'!F152</f>
        <v>1438.6867205570163</v>
      </c>
      <c r="L146" s="8">
        <f t="shared" si="4"/>
        <v>11586.878749636395</v>
      </c>
      <c r="M146" s="8">
        <f t="shared" si="5"/>
        <v>3796.6801102926383</v>
      </c>
      <c r="N146" s="5">
        <f>GDP!E146</f>
        <v>15433.071083347902</v>
      </c>
    </row>
    <row r="147" spans="1:14" ht="17" customHeight="1">
      <c r="A147" s="44"/>
      <c r="B147" s="6">
        <v>2009</v>
      </c>
      <c r="C147" s="5">
        <f>UW!H147</f>
        <v>3252.4503497674236</v>
      </c>
      <c r="D147" s="5">
        <f>Ci!H147</f>
        <v>8565.3382400993487</v>
      </c>
      <c r="E147" s="5">
        <f>S!G147</f>
        <v>1330.5128638084498</v>
      </c>
      <c r="F147" s="5">
        <f>Gc!H147</f>
        <v>1106.8969429564127</v>
      </c>
      <c r="G147" s="5">
        <f>DIREp!G147</f>
        <v>922.37445001817287</v>
      </c>
      <c r="H147" s="5">
        <f>INQ!G147</f>
        <v>1016.8852578742484</v>
      </c>
      <c r="I147" s="5">
        <f>NEC!H147</f>
        <v>549.07868257768871</v>
      </c>
      <c r="J147" s="5">
        <f>BEC!J147</f>
        <v>9222.074267036347</v>
      </c>
      <c r="K147" s="5">
        <f>'(delta)K'!F153</f>
        <v>977.68391106126705</v>
      </c>
      <c r="L147" s="8">
        <f t="shared" si="4"/>
        <v>11766.860006161525</v>
      </c>
      <c r="M147" s="8">
        <f t="shared" si="5"/>
        <v>4071.5483327641341</v>
      </c>
      <c r="N147" s="5">
        <f>GDP!E147</f>
        <v>14598.062672498967</v>
      </c>
    </row>
    <row r="148" spans="1:14" ht="17" customHeight="1">
      <c r="A148" s="44"/>
      <c r="B148" s="6">
        <v>2010</v>
      </c>
      <c r="C148" s="5">
        <f>UW!H148</f>
        <v>3395.7299874858259</v>
      </c>
      <c r="D148" s="5">
        <f>Ci!H148</f>
        <v>8812.2407125491245</v>
      </c>
      <c r="E148" s="5">
        <f>S!G148</f>
        <v>1354.3320605532988</v>
      </c>
      <c r="F148" s="5">
        <f>Gc!H148</f>
        <v>1076.7993461250358</v>
      </c>
      <c r="G148" s="5">
        <f>DIREp!G148</f>
        <v>947.4594198264715</v>
      </c>
      <c r="H148" s="5">
        <f>INQ!G148</f>
        <v>1074.9642184325737</v>
      </c>
      <c r="I148" s="5">
        <f>NEC!H148</f>
        <v>585.75074421888075</v>
      </c>
      <c r="J148" s="5">
        <f>BEC!J148</f>
        <v>9749.2346137654495</v>
      </c>
      <c r="K148" s="5">
        <f>'(delta)K'!F154</f>
        <v>909.39918983317864</v>
      </c>
      <c r="L148" s="8">
        <f t="shared" si="4"/>
        <v>12030.92772423536</v>
      </c>
      <c r="M148" s="8">
        <f t="shared" si="5"/>
        <v>3776.8430445219692</v>
      </c>
      <c r="N148" s="5">
        <f>GDP!E148</f>
        <v>14901.620316858634</v>
      </c>
    </row>
    <row r="149" spans="1:14" ht="17" customHeight="1">
      <c r="A149" s="44"/>
      <c r="B149" s="6">
        <v>2011</v>
      </c>
      <c r="C149" s="5">
        <f>UW!H149</f>
        <v>3437.7738081991852</v>
      </c>
      <c r="D149" s="5">
        <f>Ci!H149</f>
        <v>8969.1436609893553</v>
      </c>
      <c r="E149" s="5">
        <f>S!G149</f>
        <v>1352.7709376135481</v>
      </c>
      <c r="F149" s="5">
        <f>Gc!H149</f>
        <v>1066.7886521265589</v>
      </c>
      <c r="G149" s="5">
        <f>DIREp!G149</f>
        <v>963.66307450096701</v>
      </c>
      <c r="H149" s="5">
        <f>INQ!G149</f>
        <v>1139.4241777290129</v>
      </c>
      <c r="I149" s="5">
        <f>NEC!H149</f>
        <v>584.76418528964393</v>
      </c>
      <c r="J149" s="5">
        <f>BEC!J149</f>
        <v>9622.9969582365629</v>
      </c>
      <c r="K149" s="5">
        <f>'(delta)K'!F155</f>
        <v>861.6438812476739</v>
      </c>
      <c r="L149" s="8">
        <f t="shared" si="4"/>
        <v>12138.625621409024</v>
      </c>
      <c r="M149" s="8">
        <f t="shared" si="5"/>
        <v>3962.0367297097787</v>
      </c>
      <c r="N149" s="5">
        <f>GDP!E149</f>
        <v>15128.308336176271</v>
      </c>
    </row>
    <row r="150" spans="1:14" ht="17" customHeight="1">
      <c r="A150" s="44"/>
      <c r="B150" s="6">
        <v>2012</v>
      </c>
      <c r="C150" s="5">
        <f>UW!H150</f>
        <v>3431.8167374619934</v>
      </c>
      <c r="D150" s="5">
        <f>Ci!H150</f>
        <v>8937.4727809089782</v>
      </c>
      <c r="E150" s="5">
        <f>S!G150</f>
        <v>1338.8474342802208</v>
      </c>
      <c r="F150" s="5">
        <f>Gc!H150</f>
        <v>1311.0738214909327</v>
      </c>
      <c r="G150" s="5">
        <f>DIREp!G150</f>
        <v>965.99767776552449</v>
      </c>
      <c r="H150" s="5">
        <f>INQ!G150</f>
        <v>1097.6511844429322</v>
      </c>
      <c r="I150" s="5">
        <f>NEC!H150</f>
        <v>575.51377803507717</v>
      </c>
      <c r="J150" s="5">
        <f>BEC!J150</f>
        <v>9501.1527830321593</v>
      </c>
      <c r="K150" s="5">
        <f>'(delta)K'!F156</f>
        <v>723.1489527016538</v>
      </c>
      <c r="L150" s="8">
        <f t="shared" si="4"/>
        <v>12380.04813389859</v>
      </c>
      <c r="M150" s="8">
        <f t="shared" si="5"/>
        <v>4177.5580816031625</v>
      </c>
      <c r="N150" s="5">
        <f>GDP!E150</f>
        <v>14982.813020590025</v>
      </c>
    </row>
    <row r="151" spans="1:14" ht="17" customHeight="1">
      <c r="A151" s="44"/>
      <c r="B151" s="6">
        <v>2013</v>
      </c>
      <c r="C151" s="5">
        <f>UW!H151</f>
        <v>3438.9670986933857</v>
      </c>
      <c r="D151" s="5">
        <f>Ci!H151</f>
        <v>8960.7576210154512</v>
      </c>
      <c r="E151" s="5">
        <f>S!G151</f>
        <v>1341.8343481590659</v>
      </c>
      <c r="F151" s="5">
        <f>Gc!H151</f>
        <v>1093.9884516994682</v>
      </c>
      <c r="G151" s="5">
        <f>DIREp!G151</f>
        <v>986.95133210285826</v>
      </c>
      <c r="H151" s="5">
        <f>INQ!G151</f>
        <v>1079.1648198320581</v>
      </c>
      <c r="I151" s="5">
        <f>NEC!H151</f>
        <v>678.18580357224766</v>
      </c>
      <c r="J151" s="5">
        <f>BEC!J151</f>
        <v>9501.159460994515</v>
      </c>
      <c r="K151" s="5">
        <f>'(delta)K'!F157</f>
        <v>579.7721743980876</v>
      </c>
      <c r="L151" s="8">
        <f t="shared" si="4"/>
        <v>12091.245564060206</v>
      </c>
      <c r="M151" s="8">
        <f t="shared" si="5"/>
        <v>3848.0440810360251</v>
      </c>
      <c r="N151" s="5">
        <f>GDP!E151</f>
        <v>14960.726058954198</v>
      </c>
    </row>
    <row r="152" spans="1:14" ht="17" customHeight="1">
      <c r="A152" s="44"/>
      <c r="B152" s="6">
        <v>2014</v>
      </c>
      <c r="C152" s="5">
        <f>UW!H152</f>
        <v>3402.5704628305944</v>
      </c>
      <c r="D152" s="5">
        <f>Ci!H152</f>
        <v>8945.5786202544132</v>
      </c>
      <c r="E152" s="5">
        <f>S!G152</f>
        <v>1350.8317108445751</v>
      </c>
      <c r="F152" s="5">
        <f>Gc!H152</f>
        <v>1126.1702993336744</v>
      </c>
      <c r="G152" s="5">
        <f>DIREp!G152</f>
        <v>978.36115278337127</v>
      </c>
      <c r="H152" s="5">
        <f>INQ!G152</f>
        <v>1156.0956094035794</v>
      </c>
      <c r="I152" s="5">
        <f>NEC!H152</f>
        <v>545.48237612889056</v>
      </c>
      <c r="J152" s="5">
        <f>BEC!J152</f>
        <v>9281.3774643629131</v>
      </c>
      <c r="K152" s="5">
        <f>'(delta)K'!F158</f>
        <v>640.89642142836078</v>
      </c>
      <c r="L152" s="8">
        <f t="shared" si="4"/>
        <v>12145.211954947417</v>
      </c>
      <c r="M152" s="8">
        <f t="shared" si="5"/>
        <v>4050.2132881417547</v>
      </c>
      <c r="N152" s="5">
        <f>GDP!E152</f>
        <v>15304.546568267791</v>
      </c>
    </row>
    <row r="153" spans="1:14" ht="17" customHeight="1">
      <c r="A153" s="44"/>
      <c r="B153" s="6">
        <v>2015</v>
      </c>
      <c r="C153" s="5">
        <f>UW!H153</f>
        <v>3668.3393596925298</v>
      </c>
      <c r="D153" s="5">
        <f>Ci!H153</f>
        <v>9126.347197627103</v>
      </c>
      <c r="E153" s="5">
        <f>S!G153</f>
        <v>1399.3512336826138</v>
      </c>
      <c r="F153" s="5">
        <f>Gc!H153</f>
        <v>1072.8912855204992</v>
      </c>
      <c r="G153" s="5">
        <f>DIREp!G153</f>
        <v>1018.7415843338015</v>
      </c>
      <c r="H153" s="5">
        <f>INQ!G153</f>
        <v>1292.2321199420046</v>
      </c>
      <c r="I153" s="5">
        <f>NEC!H153</f>
        <v>582.60576103259768</v>
      </c>
      <c r="J153" s="5">
        <f>BEC!J153</f>
        <v>9482.5089372741313</v>
      </c>
      <c r="K153" s="5">
        <f>'(delta)K'!F159</f>
        <v>940.07998544861618</v>
      </c>
      <c r="L153" s="8">
        <f t="shared" si="4"/>
        <v>12373.349611214344</v>
      </c>
      <c r="M153" s="8">
        <f t="shared" si="5"/>
        <v>4413.5264204214254</v>
      </c>
      <c r="N153" s="5">
        <f>GDP!E153</f>
        <v>16089.640269877234</v>
      </c>
    </row>
    <row r="154" spans="1:14" ht="17" customHeight="1">
      <c r="A154" s="44"/>
      <c r="B154" s="6">
        <v>2016</v>
      </c>
      <c r="C154" s="5">
        <f>UW!H154</f>
        <v>3917.4884736313625</v>
      </c>
      <c r="D154" s="5">
        <f>Ci!H154</f>
        <v>9353.8604923379971</v>
      </c>
      <c r="E154" s="5">
        <f>S!G154</f>
        <v>1416.9008168607852</v>
      </c>
      <c r="F154" s="5">
        <f>Gc!H154</f>
        <v>1059.5788020186578</v>
      </c>
      <c r="G154" s="5">
        <f>DIREp!G154</f>
        <v>1022.26734597911</v>
      </c>
      <c r="H154" s="5">
        <f>INQ!G154</f>
        <v>1388.9095193813753</v>
      </c>
      <c r="I154" s="5">
        <f>NEC!H154</f>
        <v>581.96308086853014</v>
      </c>
      <c r="J154" s="5">
        <f>BEC!J154</f>
        <v>9580.2438083473189</v>
      </c>
      <c r="K154" s="5">
        <f>'(delta)K'!F160</f>
        <v>719.48538087582926</v>
      </c>
      <c r="L154" s="8">
        <f t="shared" si="4"/>
        <v>12754.688638619786</v>
      </c>
      <c r="M154" s="8">
        <f t="shared" si="5"/>
        <v>4475.8932920168263</v>
      </c>
      <c r="N154" s="5">
        <f>GDP!E154</f>
        <v>16473.54415795824</v>
      </c>
    </row>
    <row r="155" spans="1:14" ht="17" customHeight="1">
      <c r="A155" s="44"/>
      <c r="B155" s="6">
        <v>2017</v>
      </c>
      <c r="C155" s="5">
        <f>UW!H155</f>
        <v>4149.8578750612287</v>
      </c>
      <c r="D155" s="5">
        <f>Ci!H155</f>
        <v>9767.6484343050033</v>
      </c>
      <c r="E155" s="5">
        <f>S!G155</f>
        <v>1455.4467922747581</v>
      </c>
      <c r="F155" s="5">
        <f>Gc!H155</f>
        <v>1052.4324361678</v>
      </c>
      <c r="G155" s="5">
        <f>DIREp!G155</f>
        <v>1049.7422956466671</v>
      </c>
      <c r="H155" s="5">
        <f>INQ!G155</f>
        <v>1551.8469641616082</v>
      </c>
      <c r="I155" s="5">
        <f>NEC!H155</f>
        <v>608.61282418667327</v>
      </c>
      <c r="J155" s="5">
        <f>BEC!J155</f>
        <v>10004.624496612088</v>
      </c>
      <c r="K155" s="5">
        <f>'(delta)K'!F161</f>
        <v>852.54923759947508</v>
      </c>
      <c r="L155" s="8">
        <f t="shared" si="4"/>
        <v>13215.183453813841</v>
      </c>
      <c r="M155" s="8">
        <f t="shared" si="5"/>
        <v>4671.7210189879015</v>
      </c>
      <c r="N155" s="5">
        <f>GDP!E155</f>
        <v>17284.111217174916</v>
      </c>
    </row>
    <row r="156" spans="1:14" ht="17" customHeight="1">
      <c r="A156" s="44"/>
      <c r="B156" s="6">
        <v>2018</v>
      </c>
      <c r="C156" s="5">
        <f>UW!H156</f>
        <v>4319.7700005291072</v>
      </c>
      <c r="D156" s="5">
        <f>Ci!H156</f>
        <v>10149.121191798387</v>
      </c>
      <c r="E156" s="5">
        <f>S!G156</f>
        <v>1496.2254249694829</v>
      </c>
      <c r="F156" s="5">
        <f>Gc!H156</f>
        <v>1187.223484330774</v>
      </c>
      <c r="G156" s="5">
        <f>DIREp!G156</f>
        <v>1078.7375913552794</v>
      </c>
      <c r="H156" s="5">
        <f>INQ!G156</f>
        <v>1681.2416254026741</v>
      </c>
      <c r="I156" s="5">
        <f>NEC!H156</f>
        <v>528.56654910556347</v>
      </c>
      <c r="J156" s="5">
        <f>BEC!J156</f>
        <v>10381.738376178793</v>
      </c>
      <c r="K156" s="5">
        <f>'(delta)K'!F162</f>
        <v>1165.0338987708556</v>
      </c>
      <c r="L156" s="8">
        <f t="shared" si="4"/>
        <v>13863.794335764233</v>
      </c>
      <c r="M156" s="8">
        <f t="shared" si="5"/>
        <v>5175.6564074618591</v>
      </c>
      <c r="N156" s="5">
        <f>GDP!E156</f>
        <v>17788.15355069287</v>
      </c>
    </row>
    <row r="157" spans="1:14" ht="17" customHeight="1">
      <c r="A157" s="44"/>
      <c r="B157" s="6">
        <v>2019</v>
      </c>
      <c r="C157" s="5">
        <f>UW!H157</f>
        <v>4429.1307735783275</v>
      </c>
      <c r="D157" s="5">
        <f>Ci!H157</f>
        <v>10388.895986907592</v>
      </c>
      <c r="E157" s="5">
        <f>S!G157</f>
        <v>1531.3679560080648</v>
      </c>
      <c r="F157" s="5">
        <f>Gc!H157</f>
        <v>1176.6290983755148</v>
      </c>
      <c r="G157" s="5">
        <f>DIREp!G157</f>
        <v>1075.8134239907561</v>
      </c>
      <c r="H157" s="5">
        <f>INQ!G157</f>
        <v>1814.0675094870467</v>
      </c>
      <c r="I157" s="5">
        <f>NEC!H157</f>
        <v>483.85464165067032</v>
      </c>
      <c r="J157" s="5">
        <f>BEC!J157</f>
        <v>10471.447009714044</v>
      </c>
      <c r="K157" s="5">
        <f>'(delta)K'!F163</f>
        <v>1323.3954498778453</v>
      </c>
      <c r="L157" s="8">
        <f t="shared" si="4"/>
        <v>14152.288239741027</v>
      </c>
      <c r="M157" s="8">
        <f t="shared" si="5"/>
        <v>5488.0913215554992</v>
      </c>
      <c r="N157" s="5">
        <f>GDP!E157</f>
        <v>18258.716319727981</v>
      </c>
    </row>
    <row r="158" spans="1:14" ht="17" customHeight="1">
      <c r="A158" s="44"/>
      <c r="B158" s="6">
        <v>2020</v>
      </c>
      <c r="C158" s="5">
        <f>UW!H158</f>
        <v>4285.1972091292591</v>
      </c>
      <c r="D158" s="5">
        <f>Ci!H158</f>
        <v>9841.9653063832484</v>
      </c>
      <c r="E158" s="5">
        <f>S!G158</f>
        <v>1509.4147848547573</v>
      </c>
      <c r="F158" s="5">
        <f>Gc!H158</f>
        <v>1158.9754643290867</v>
      </c>
      <c r="G158" s="5">
        <f>DIREp!G158</f>
        <v>1038.0467124812799</v>
      </c>
      <c r="H158" s="5">
        <f>INQ!G158</f>
        <v>1546.3035847558378</v>
      </c>
      <c r="I158" s="5">
        <f>NEC!H158</f>
        <v>440.88897710945417</v>
      </c>
      <c r="J158" s="5">
        <f>BEC!J158</f>
        <v>10013.921011245824</v>
      </c>
      <c r="K158" s="5">
        <f>'(delta)K'!F164</f>
        <v>887.52328009071073</v>
      </c>
      <c r="L158" s="8">
        <f t="shared" si="4"/>
        <v>13770.313490349779</v>
      </c>
      <c r="M158" s="8">
        <f t="shared" si="5"/>
        <v>5084.8047363041205</v>
      </c>
      <c r="N158" s="5">
        <f>GDP!E158</f>
        <v>17182.729741640283</v>
      </c>
    </row>
    <row r="159" spans="1:14" ht="17" customHeight="1">
      <c r="A159" s="44" t="s">
        <v>26</v>
      </c>
      <c r="B159" s="6">
        <v>1995</v>
      </c>
      <c r="C159" s="5">
        <f>UW!H159</f>
        <v>16650.07453902379</v>
      </c>
      <c r="D159" s="5">
        <f>Ci!H159</f>
        <v>25657.227790638746</v>
      </c>
      <c r="E159" s="5">
        <f>S!G159</f>
        <v>3754.7603156114892</v>
      </c>
      <c r="F159" s="5">
        <f>Gc!H159</f>
        <v>5159.9271890948539</v>
      </c>
      <c r="G159" s="5">
        <f>DIREp!G159</f>
        <v>2491.1213716797138</v>
      </c>
      <c r="H159" s="5">
        <f>INQ!G159</f>
        <v>4877.0202434355206</v>
      </c>
      <c r="I159" s="5">
        <f>NEC!H159</f>
        <v>1034.6240826032499</v>
      </c>
      <c r="J159" s="5">
        <f>BEC!J159</f>
        <v>10310.115233628794</v>
      </c>
      <c r="K159" s="5">
        <f>'(delta)K'!F166</f>
        <v>1037.0576016571447</v>
      </c>
      <c r="L159" s="8">
        <f t="shared" si="4"/>
        <v>42819.224136650388</v>
      </c>
      <c r="M159" s="8">
        <f t="shared" si="5"/>
        <v>34580.79058728199</v>
      </c>
      <c r="N159" s="5">
        <f>GDP!E159</f>
        <v>39199.250500775619</v>
      </c>
    </row>
    <row r="160" spans="1:14" ht="17" customHeight="1">
      <c r="A160" s="44"/>
      <c r="B160" s="6">
        <v>1996</v>
      </c>
      <c r="C160" s="5">
        <f>UW!H160</f>
        <v>16907.691797797612</v>
      </c>
      <c r="D160" s="5">
        <f>Ci!H160</f>
        <v>26072.63747427936</v>
      </c>
      <c r="E160" s="5">
        <f>S!G160</f>
        <v>3817.2925716682553</v>
      </c>
      <c r="F160" s="5">
        <f>Gc!H160</f>
        <v>5181.4546659053649</v>
      </c>
      <c r="G160" s="5">
        <f>DIREp!G160</f>
        <v>2402.9021665057885</v>
      </c>
      <c r="H160" s="5">
        <f>INQ!G160</f>
        <v>5162.4287783060618</v>
      </c>
      <c r="I160" s="5">
        <f>NEC!H160</f>
        <v>1068.6782619922349</v>
      </c>
      <c r="J160" s="5">
        <f>BEC!J160</f>
        <v>11048.381883548136</v>
      </c>
      <c r="K160" s="5">
        <f>'(delta)K'!F167</f>
        <v>1206.3164024866037</v>
      </c>
      <c r="L160" s="8">
        <f t="shared" si="4"/>
        <v>43345.067302846503</v>
      </c>
      <c r="M160" s="8">
        <f t="shared" si="5"/>
        <v>34571.68008377721</v>
      </c>
      <c r="N160" s="5">
        <f>GDP!E160</f>
        <v>40064.846666770223</v>
      </c>
    </row>
    <row r="161" spans="1:14" ht="17" customHeight="1">
      <c r="A161" s="44"/>
      <c r="B161" s="6">
        <v>1997</v>
      </c>
      <c r="C161" s="5">
        <f>UW!H161</f>
        <v>17376.898865607141</v>
      </c>
      <c r="D161" s="5">
        <f>Ci!H161</f>
        <v>26581.712723022323</v>
      </c>
      <c r="E161" s="5">
        <f>S!G161</f>
        <v>3833.6520309826292</v>
      </c>
      <c r="F161" s="5">
        <f>Gc!H161</f>
        <v>5009.1776204735243</v>
      </c>
      <c r="G161" s="5">
        <f>DIREp!G161</f>
        <v>2428.0594513135252</v>
      </c>
      <c r="H161" s="5">
        <f>INQ!G161</f>
        <v>5493.9190081656507</v>
      </c>
      <c r="I161" s="5">
        <f>NEC!H161</f>
        <v>972.17688840107837</v>
      </c>
      <c r="J161" s="5">
        <f>BEC!J161</f>
        <v>10539.199463662171</v>
      </c>
      <c r="K161" s="5">
        <f>'(delta)K'!F168</f>
        <v>1614.6928193684948</v>
      </c>
      <c r="L161" s="8">
        <f t="shared" si="4"/>
        <v>43907.285892205364</v>
      </c>
      <c r="M161" s="8">
        <f t="shared" si="5"/>
        <v>35954.956136312765</v>
      </c>
      <c r="N161" s="5">
        <f>GDP!E161</f>
        <v>41182.164620450458</v>
      </c>
    </row>
    <row r="162" spans="1:14" ht="17" customHeight="1">
      <c r="A162" s="44"/>
      <c r="B162" s="6">
        <v>1998</v>
      </c>
      <c r="C162" s="5">
        <f>UW!H162</f>
        <v>17712.713185481454</v>
      </c>
      <c r="D162" s="5">
        <f>Ci!H162</f>
        <v>27364.058915361275</v>
      </c>
      <c r="E162" s="5">
        <f>S!G162</f>
        <v>3881.6600259844859</v>
      </c>
      <c r="F162" s="5">
        <f>Gc!H162</f>
        <v>4898.5955106150277</v>
      </c>
      <c r="G162" s="5">
        <f>DIREp!G162</f>
        <v>2497.8228671022716</v>
      </c>
      <c r="H162" s="5">
        <f>INQ!G162</f>
        <v>5806.4630490806167</v>
      </c>
      <c r="I162" s="5">
        <f>NEC!H162</f>
        <v>933.13541812332164</v>
      </c>
      <c r="J162" s="5">
        <f>BEC!J162</f>
        <v>10393.408733394159</v>
      </c>
      <c r="K162" s="5">
        <f>'(delta)K'!F169</f>
        <v>1912.6473598924151</v>
      </c>
      <c r="L162" s="8">
        <f t="shared" si="4"/>
        <v>44619.606303136039</v>
      </c>
      <c r="M162" s="8">
        <f t="shared" si="5"/>
        <v>37071.980347757613</v>
      </c>
      <c r="N162" s="5">
        <f>GDP!E162</f>
        <v>41938.666695174259</v>
      </c>
    </row>
    <row r="163" spans="1:14" ht="17" customHeight="1">
      <c r="A163" s="44"/>
      <c r="B163" s="6">
        <v>1999</v>
      </c>
      <c r="C163" s="5">
        <f>UW!H163</f>
        <v>17742.73960242495</v>
      </c>
      <c r="D163" s="5">
        <f>Ci!H163</f>
        <v>27722.281775472355</v>
      </c>
      <c r="E163" s="5">
        <f>S!G163</f>
        <v>3954.9804252945864</v>
      </c>
      <c r="F163" s="5">
        <f>Gc!H163</f>
        <v>4888.4432140877707</v>
      </c>
      <c r="G163" s="5">
        <f>DIREp!G163</f>
        <v>2484.1837813023385</v>
      </c>
      <c r="H163" s="5">
        <f>INQ!G163</f>
        <v>6131.0425611536666</v>
      </c>
      <c r="I163" s="5">
        <f>NEC!H163</f>
        <v>1014.9949564321957</v>
      </c>
      <c r="J163" s="5">
        <f>BEC!J163</f>
        <v>10316.224864359541</v>
      </c>
      <c r="K163" s="5">
        <f>'(delta)K'!F170</f>
        <v>1693.6613509129581</v>
      </c>
      <c r="L163" s="8">
        <f t="shared" si="4"/>
        <v>44678.223718391462</v>
      </c>
      <c r="M163" s="8">
        <f t="shared" si="5"/>
        <v>37070.655161377079</v>
      </c>
      <c r="N163" s="5">
        <f>GDP!E163</f>
        <v>43023.067108738382</v>
      </c>
    </row>
    <row r="164" spans="1:14" ht="17" customHeight="1">
      <c r="A164" s="44"/>
      <c r="B164" s="6">
        <v>2000</v>
      </c>
      <c r="C164" s="5">
        <f>UW!H164</f>
        <v>17681.3526778372</v>
      </c>
      <c r="D164" s="5">
        <f>Ci!H164</f>
        <v>28029.819470439968</v>
      </c>
      <c r="E164" s="5">
        <f>S!G164</f>
        <v>4004.7625376953606</v>
      </c>
      <c r="F164" s="5">
        <f>Gc!H164</f>
        <v>4808.6758685821405</v>
      </c>
      <c r="G164" s="5">
        <f>DIREp!G164</f>
        <v>2591.2596260976561</v>
      </c>
      <c r="H164" s="5">
        <f>INQ!G164</f>
        <v>6499.4842062931521</v>
      </c>
      <c r="I164" s="5">
        <f>NEC!H164</f>
        <v>853.56456614666047</v>
      </c>
      <c r="J164" s="5">
        <f>BEC!J164</f>
        <v>9991.16545554607</v>
      </c>
      <c r="K164" s="5">
        <f>'(delta)K'!F171</f>
        <v>2169.710432606274</v>
      </c>
      <c r="L164" s="8">
        <f t="shared" si="4"/>
        <v>44580.302156017198</v>
      </c>
      <c r="M164" s="8">
        <f t="shared" si="5"/>
        <v>37612.411699224067</v>
      </c>
      <c r="N164" s="5">
        <f>GDP!E164</f>
        <v>44497.361529948459</v>
      </c>
    </row>
    <row r="165" spans="1:14" ht="17" customHeight="1">
      <c r="A165" s="44"/>
      <c r="B165" s="6">
        <v>2001</v>
      </c>
      <c r="C165" s="5">
        <f>UW!H165</f>
        <v>17708.12219113253</v>
      </c>
      <c r="D165" s="5">
        <f>Ci!H165</f>
        <v>28249.977165063956</v>
      </c>
      <c r="E165" s="5">
        <f>S!G165</f>
        <v>4023.6289819778945</v>
      </c>
      <c r="F165" s="5">
        <f>Gc!H165</f>
        <v>4674.7837680764478</v>
      </c>
      <c r="G165" s="5">
        <f>DIREp!G165</f>
        <v>2592.5745642757051</v>
      </c>
      <c r="H165" s="5">
        <f>INQ!G165</f>
        <v>6595.6849948251838</v>
      </c>
      <c r="I165" s="5">
        <f>NEC!H165</f>
        <v>810.96189546251878</v>
      </c>
      <c r="J165" s="5">
        <f>BEC!J165</f>
        <v>10026.085187143182</v>
      </c>
      <c r="K165" s="5">
        <f>'(delta)K'!F172</f>
        <v>1894.3911738775512</v>
      </c>
      <c r="L165" s="8">
        <f t="shared" si="4"/>
        <v>44657.290651687428</v>
      </c>
      <c r="M165" s="8">
        <f t="shared" si="5"/>
        <v>37336.558533884316</v>
      </c>
      <c r="N165" s="5">
        <f>GDP!E165</f>
        <v>44702.384484919014</v>
      </c>
    </row>
    <row r="166" spans="1:14" ht="17" customHeight="1">
      <c r="A166" s="44"/>
      <c r="B166" s="6">
        <v>2002</v>
      </c>
      <c r="C166" s="5">
        <f>UW!H166</f>
        <v>18178.941337476623</v>
      </c>
      <c r="D166" s="5">
        <f>Ci!H166</f>
        <v>28481.134598959685</v>
      </c>
      <c r="E166" s="5">
        <f>S!G166</f>
        <v>4053.0134953200545</v>
      </c>
      <c r="F166" s="5">
        <f>Gc!H166</f>
        <v>4454.4727915245339</v>
      </c>
      <c r="G166" s="5">
        <f>DIREp!G166</f>
        <v>2577.2470138768026</v>
      </c>
      <c r="H166" s="5">
        <f>INQ!G166</f>
        <v>6667.4368988391734</v>
      </c>
      <c r="I166" s="5">
        <f>NEC!H166</f>
        <v>769.88746504397943</v>
      </c>
      <c r="J166" s="5">
        <f>BEC!J166</f>
        <v>10038.954853876781</v>
      </c>
      <c r="K166" s="5">
        <f>'(delta)K'!F173</f>
        <v>1493.2137485717396</v>
      </c>
      <c r="L166" s="8">
        <f t="shared" si="4"/>
        <v>45152.99084552093</v>
      </c>
      <c r="M166" s="8">
        <f t="shared" si="5"/>
        <v>37377.137205259874</v>
      </c>
      <c r="N166" s="5">
        <f>GDP!E166</f>
        <v>44751.017257046347</v>
      </c>
    </row>
    <row r="167" spans="1:14" ht="17" customHeight="1">
      <c r="A167" s="44"/>
      <c r="B167" s="6">
        <v>2003</v>
      </c>
      <c r="C167" s="5">
        <f>UW!H167</f>
        <v>18793.873024552413</v>
      </c>
      <c r="D167" s="5">
        <f>Ci!H167</f>
        <v>28833.61841302348</v>
      </c>
      <c r="E167" s="5">
        <f>S!G167</f>
        <v>4076.3262103623219</v>
      </c>
      <c r="F167" s="5">
        <f>Gc!H167</f>
        <v>4358.2248230925488</v>
      </c>
      <c r="G167" s="5">
        <f>DIREp!G167</f>
        <v>2629.7985192515539</v>
      </c>
      <c r="H167" s="5">
        <f>INQ!G167</f>
        <v>6749.7866289663989</v>
      </c>
      <c r="I167" s="5">
        <f>NEC!H167</f>
        <v>766.39042103301074</v>
      </c>
      <c r="J167" s="5">
        <f>BEC!J167</f>
        <v>10552.100287119489</v>
      </c>
      <c r="K167" s="5">
        <f>'(delta)K'!F174</f>
        <v>1372.9340372363133</v>
      </c>
      <c r="L167" s="8">
        <f t="shared" si="4"/>
        <v>45916.066901779799</v>
      </c>
      <c r="M167" s="8">
        <f t="shared" si="5"/>
        <v>37503.291072929635</v>
      </c>
      <c r="N167" s="5">
        <f>GDP!E167</f>
        <v>44798.970107140958</v>
      </c>
    </row>
    <row r="168" spans="1:14" ht="17" customHeight="1">
      <c r="A168" s="44"/>
      <c r="B168" s="6">
        <v>2004</v>
      </c>
      <c r="C168" s="5">
        <f>UW!H168</f>
        <v>19317.290664152239</v>
      </c>
      <c r="D168" s="5">
        <f>Ci!H168</f>
        <v>29399.179773248052</v>
      </c>
      <c r="E168" s="5">
        <f>S!G168</f>
        <v>4122.6639913107947</v>
      </c>
      <c r="F168" s="5">
        <f>Gc!H168</f>
        <v>4273.8989408041343</v>
      </c>
      <c r="G168" s="5">
        <f>DIREp!G168</f>
        <v>2635.6351650200872</v>
      </c>
      <c r="H168" s="5">
        <f>INQ!G168</f>
        <v>7039.5642459915152</v>
      </c>
      <c r="I168" s="5">
        <f>NEC!H168</f>
        <v>749.77537011388313</v>
      </c>
      <c r="J168" s="5">
        <f>BEC!J168</f>
        <v>10707.221303835564</v>
      </c>
      <c r="K168" s="5">
        <f>'(delta)K'!F175</f>
        <v>1458.9524310624472</v>
      </c>
      <c r="L168" s="8">
        <f t="shared" si="4"/>
        <v>46688.058588389729</v>
      </c>
      <c r="M168" s="8">
        <f t="shared" si="5"/>
        <v>38189.565085730501</v>
      </c>
      <c r="N168" s="5">
        <f>GDP!E168</f>
        <v>45873.695645328102</v>
      </c>
    </row>
    <row r="169" spans="1:14" ht="17" customHeight="1">
      <c r="A169" s="44"/>
      <c r="B169" s="6">
        <v>2005</v>
      </c>
      <c r="C169" s="5">
        <f>UW!H169</f>
        <v>19699.178180888677</v>
      </c>
      <c r="D169" s="5">
        <f>Ci!H169</f>
        <v>29685.277141144026</v>
      </c>
      <c r="E169" s="5">
        <f>S!G169</f>
        <v>4149.4709318986788</v>
      </c>
      <c r="F169" s="5">
        <f>Gc!H169</f>
        <v>4057.5946545655029</v>
      </c>
      <c r="G169" s="5">
        <f>DIREp!G169</f>
        <v>2696.0983038975251</v>
      </c>
      <c r="H169" s="5">
        <f>INQ!G169</f>
        <v>7333.4256196100687</v>
      </c>
      <c r="I169" s="5">
        <f>NEC!H169</f>
        <v>729.28824873262135</v>
      </c>
      <c r="J169" s="5">
        <f>BEC!J169</f>
        <v>10529.599841661444</v>
      </c>
      <c r="K169" s="5">
        <f>'(delta)K'!F176</f>
        <v>1897.9728924373744</v>
      </c>
      <c r="L169" s="8">
        <f t="shared" si="4"/>
        <v>46832.708736256674</v>
      </c>
      <c r="M169" s="8">
        <f t="shared" si="5"/>
        <v>38930.370035765227</v>
      </c>
      <c r="N169" s="5">
        <f>GDP!E169</f>
        <v>46826.713112228841</v>
      </c>
    </row>
    <row r="170" spans="1:14" ht="17" customHeight="1">
      <c r="A170" s="44"/>
      <c r="B170" s="6">
        <v>2006</v>
      </c>
      <c r="C170" s="5">
        <f>UW!H170</f>
        <v>20227.831937857372</v>
      </c>
      <c r="D170" s="5">
        <f>Ci!H170</f>
        <v>30418.945427250699</v>
      </c>
      <c r="E170" s="5">
        <f>S!G170</f>
        <v>4191.5513950853392</v>
      </c>
      <c r="F170" s="5">
        <f>Gc!H170</f>
        <v>4109.1376287479579</v>
      </c>
      <c r="G170" s="5">
        <f>DIREp!G170</f>
        <v>2717.2570732142858</v>
      </c>
      <c r="H170" s="5">
        <f>INQ!G170</f>
        <v>7841.8553564175827</v>
      </c>
      <c r="I170" s="5">
        <f>NEC!H170</f>
        <v>703.90492977617703</v>
      </c>
      <c r="J170" s="5">
        <f>BEC!J170</f>
        <v>11356.651321292102</v>
      </c>
      <c r="K170" s="5">
        <f>'(delta)K'!F177</f>
        <v>3050.8936133833704</v>
      </c>
      <c r="L170" s="8">
        <f t="shared" si="4"/>
        <v>47684.449029533331</v>
      </c>
      <c r="M170" s="8">
        <f t="shared" si="5"/>
        <v>40082.596251400777</v>
      </c>
      <c r="N170" s="5">
        <f>GDP!E170</f>
        <v>48514.786322541084</v>
      </c>
    </row>
    <row r="171" spans="1:14" ht="17" customHeight="1">
      <c r="A171" s="44"/>
      <c r="B171" s="6">
        <v>2007</v>
      </c>
      <c r="C171" s="5">
        <f>UW!H171</f>
        <v>20999.461983826834</v>
      </c>
      <c r="D171" s="5">
        <f>Ci!H171</f>
        <v>30795.840748706629</v>
      </c>
      <c r="E171" s="5">
        <f>S!G171</f>
        <v>4200.7178132403133</v>
      </c>
      <c r="F171" s="5">
        <f>Gc!H171</f>
        <v>4270.0891805650854</v>
      </c>
      <c r="G171" s="5">
        <f>DIREp!G171</f>
        <v>2747.3832710812048</v>
      </c>
      <c r="H171" s="5">
        <f>INQ!G171</f>
        <v>8179.4617415728244</v>
      </c>
      <c r="I171" s="5">
        <f>NEC!H171</f>
        <v>704.61322951402849</v>
      </c>
      <c r="J171" s="5">
        <f>BEC!J171</f>
        <v>11268.886751990072</v>
      </c>
      <c r="K171" s="5">
        <f>'(delta)K'!F178</f>
        <v>2911.7414014544293</v>
      </c>
      <c r="L171" s="8">
        <f t="shared" si="4"/>
        <v>48634.651484170798</v>
      </c>
      <c r="M171" s="8">
        <f t="shared" si="5"/>
        <v>40982.119363149177</v>
      </c>
      <c r="N171" s="5">
        <f>GDP!E171</f>
        <v>48779.852287802452</v>
      </c>
    </row>
    <row r="172" spans="1:14" ht="17" customHeight="1">
      <c r="A172" s="44"/>
      <c r="B172" s="6">
        <v>2008</v>
      </c>
      <c r="C172" s="5">
        <f>UW!H172</f>
        <v>21455.281239775442</v>
      </c>
      <c r="D172" s="5">
        <f>Ci!H172</f>
        <v>31021.362361020554</v>
      </c>
      <c r="E172" s="5">
        <f>S!G172</f>
        <v>4207.5443748796852</v>
      </c>
      <c r="F172" s="5">
        <f>Gc!H172</f>
        <v>4448.4952644520108</v>
      </c>
      <c r="G172" s="5">
        <f>DIREp!G172</f>
        <v>2828.1834305562788</v>
      </c>
      <c r="H172" s="5">
        <f>INQ!G172</f>
        <v>8043.5982946794429</v>
      </c>
      <c r="I172" s="5">
        <f>NEC!H172</f>
        <v>693.01599240780979</v>
      </c>
      <c r="J172" s="5">
        <f>BEC!J172</f>
        <v>11100.023861937379</v>
      </c>
      <c r="K172" s="5">
        <f>'(delta)K'!F179</f>
        <v>2158.4644118082538</v>
      </c>
      <c r="L172" s="8">
        <f t="shared" si="4"/>
        <v>49567.885522484161</v>
      </c>
      <c r="M172" s="8">
        <f t="shared" si="5"/>
        <v>41319.342064762845</v>
      </c>
      <c r="N172" s="5">
        <f>GDP!E172</f>
        <v>48275.333631763679</v>
      </c>
    </row>
    <row r="173" spans="1:14" ht="17" customHeight="1">
      <c r="A173" s="44"/>
      <c r="B173" s="6">
        <v>2009</v>
      </c>
      <c r="C173" s="5">
        <f>UW!H173</f>
        <v>22333.677150667627</v>
      </c>
      <c r="D173" s="5">
        <f>Ci!H173</f>
        <v>31095.179754387118</v>
      </c>
      <c r="E173" s="5">
        <f>S!G173</f>
        <v>4247.2999849444668</v>
      </c>
      <c r="F173" s="5">
        <f>Gc!H173</f>
        <v>4674.5254108949066</v>
      </c>
      <c r="G173" s="5">
        <f>DIREp!G173</f>
        <v>2748.8569558958548</v>
      </c>
      <c r="H173" s="5">
        <f>INQ!G173</f>
        <v>7805.2820237861397</v>
      </c>
      <c r="I173" s="5">
        <f>NEC!H173</f>
        <v>629.72506125473501</v>
      </c>
      <c r="J173" s="5">
        <f>BEC!J173</f>
        <v>10329.964502579252</v>
      </c>
      <c r="K173" s="5">
        <f>'(delta)K'!F180</f>
        <v>875.72220092313262</v>
      </c>
      <c r="L173" s="8">
        <f t="shared" si="4"/>
        <v>51166.818259957392</v>
      </c>
      <c r="M173" s="8">
        <f t="shared" si="5"/>
        <v>42342.301019556005</v>
      </c>
      <c r="N173" s="5">
        <f>GDP!E173</f>
        <v>45609.926297000537</v>
      </c>
    </row>
    <row r="174" spans="1:14" ht="17" customHeight="1">
      <c r="A174" s="44"/>
      <c r="B174" s="6">
        <v>2010</v>
      </c>
      <c r="C174" s="5">
        <f>UW!H174</f>
        <v>22634.721675048218</v>
      </c>
      <c r="D174" s="5">
        <f>Ci!H174</f>
        <v>30997.804942478768</v>
      </c>
      <c r="E174" s="5">
        <f>S!G174</f>
        <v>4303.5859902174061</v>
      </c>
      <c r="F174" s="5">
        <f>Gc!H174</f>
        <v>4620.5996800847988</v>
      </c>
      <c r="G174" s="5">
        <f>DIREp!G174</f>
        <v>2627.2854165282452</v>
      </c>
      <c r="H174" s="5">
        <f>INQ!G174</f>
        <v>7956.5938474446057</v>
      </c>
      <c r="I174" s="5">
        <f>NEC!H174</f>
        <v>611.48644053691783</v>
      </c>
      <c r="J174" s="5">
        <f>BEC!J174</f>
        <v>10608.835744937433</v>
      </c>
      <c r="K174" s="5">
        <f>'(delta)K'!F181</f>
        <v>188.28352850667488</v>
      </c>
      <c r="L174" s="8">
        <f t="shared" si="4"/>
        <v>51361.34658331942</v>
      </c>
      <c r="M174" s="8">
        <f t="shared" si="5"/>
        <v>41552.280807425581</v>
      </c>
      <c r="N174" s="5">
        <f>GDP!E174</f>
        <v>46267.530717408525</v>
      </c>
    </row>
    <row r="175" spans="1:14" ht="17" customHeight="1">
      <c r="A175" s="44"/>
      <c r="B175" s="6">
        <v>2011</v>
      </c>
      <c r="C175" s="5">
        <f>UW!H175</f>
        <v>22658.876959543257</v>
      </c>
      <c r="D175" s="5">
        <f>Ci!H175</f>
        <v>31091.227868101469</v>
      </c>
      <c r="E175" s="5">
        <f>S!G175</f>
        <v>4293.8797538609997</v>
      </c>
      <c r="F175" s="5">
        <f>Gc!H175</f>
        <v>4791.3090312763616</v>
      </c>
      <c r="G175" s="5">
        <f>DIREp!G175</f>
        <v>2669.0057023214463</v>
      </c>
      <c r="H175" s="5">
        <f>INQ!G175</f>
        <v>7954.2665771333232</v>
      </c>
      <c r="I175" s="5">
        <f>NEC!H175</f>
        <v>628.22763967325636</v>
      </c>
      <c r="J175" s="5">
        <f>BEC!J175</f>
        <v>10251.23431749372</v>
      </c>
      <c r="K175" s="5">
        <f>'(delta)K'!F182</f>
        <v>281.65883421801811</v>
      </c>
      <c r="L175" s="8">
        <f t="shared" si="4"/>
        <v>51583.793693654057</v>
      </c>
      <c r="M175" s="8">
        <f t="shared" si="5"/>
        <v>42242.445850051612</v>
      </c>
      <c r="N175" s="5">
        <f>GDP!E175</f>
        <v>46668.049948009633</v>
      </c>
    </row>
    <row r="176" spans="1:14" ht="17" customHeight="1">
      <c r="A176" s="44"/>
      <c r="B176" s="6">
        <v>2012</v>
      </c>
      <c r="C176" s="5">
        <f>UW!H176</f>
        <v>22257.937486754348</v>
      </c>
      <c r="D176" s="5">
        <f>Ci!H176</f>
        <v>30961.050471021976</v>
      </c>
      <c r="E176" s="5">
        <f>S!G176</f>
        <v>4291.4440217875299</v>
      </c>
      <c r="F176" s="5">
        <f>Gc!H176</f>
        <v>5259.2631488749776</v>
      </c>
      <c r="G176" s="5">
        <f>DIREp!G176</f>
        <v>2587.4034834199015</v>
      </c>
      <c r="H176" s="5">
        <f>INQ!G176</f>
        <v>7895.7635946672717</v>
      </c>
      <c r="I176" s="5">
        <f>NEC!H176</f>
        <v>567.79609901859692</v>
      </c>
      <c r="J176" s="5">
        <f>BEC!J176</f>
        <v>9631.1818173958418</v>
      </c>
      <c r="K176" s="5">
        <f>'(delta)K'!F183</f>
        <v>570.5386383624782</v>
      </c>
      <c r="L176" s="8">
        <f t="shared" si="4"/>
        <v>51718.731951333051</v>
      </c>
      <c r="M176" s="8">
        <f t="shared" si="5"/>
        <v>43225.884871318289</v>
      </c>
      <c r="N176" s="5">
        <f>GDP!E176</f>
        <v>46606.655431704603</v>
      </c>
    </row>
    <row r="177" spans="1:14" ht="17" customHeight="1">
      <c r="A177" s="44"/>
      <c r="B177" s="6">
        <v>2013</v>
      </c>
      <c r="C177" s="5">
        <f>UW!H177</f>
        <v>22244.146720648216</v>
      </c>
      <c r="D177" s="5">
        <f>Ci!H177</f>
        <v>30794.107827729891</v>
      </c>
      <c r="E177" s="5">
        <f>S!G177</f>
        <v>4276.9969508161239</v>
      </c>
      <c r="F177" s="5">
        <f>Gc!H177</f>
        <v>4505.9507661069292</v>
      </c>
      <c r="G177" s="5">
        <f>DIREp!G177</f>
        <v>2462.0602030375571</v>
      </c>
      <c r="H177" s="5">
        <f>INQ!G177</f>
        <v>7991.3683655454897</v>
      </c>
      <c r="I177" s="5">
        <f>NEC!H177</f>
        <v>644.45077814630861</v>
      </c>
      <c r="J177" s="5">
        <f>BEC!J177</f>
        <v>9715.5969610295451</v>
      </c>
      <c r="K177" s="5">
        <f>'(delta)K'!F184</f>
        <v>817.74124571540347</v>
      </c>
      <c r="L177" s="8">
        <f t="shared" si="4"/>
        <v>50723.322918571801</v>
      </c>
      <c r="M177" s="8">
        <f t="shared" si="5"/>
        <v>42469.917981403974</v>
      </c>
      <c r="N177" s="5">
        <f>GDP!E177</f>
        <v>46856.248760738665</v>
      </c>
    </row>
    <row r="178" spans="1:14" ht="17" customHeight="1">
      <c r="A178" s="44"/>
      <c r="B178" s="6">
        <v>2014</v>
      </c>
      <c r="C178" s="5">
        <f>UW!H178</f>
        <v>22143.864083461693</v>
      </c>
      <c r="D178" s="5">
        <f>Ci!H178</f>
        <v>30826.590000250329</v>
      </c>
      <c r="E178" s="5">
        <f>S!G178</f>
        <v>4298.370350213826</v>
      </c>
      <c r="F178" s="5">
        <f>Gc!H178</f>
        <v>4400.4684595841891</v>
      </c>
      <c r="G178" s="5">
        <f>DIREp!G178</f>
        <v>2511.7134639737751</v>
      </c>
      <c r="H178" s="5">
        <f>INQ!G178</f>
        <v>8184.6650169647146</v>
      </c>
      <c r="I178" s="5">
        <f>NEC!H178</f>
        <v>554.52472356714316</v>
      </c>
      <c r="J178" s="5">
        <f>BEC!J178</f>
        <v>9621.0093760646887</v>
      </c>
      <c r="K178" s="5">
        <f>'(delta)K'!F185</f>
        <v>1093.0767952644387</v>
      </c>
      <c r="L178" s="8">
        <f t="shared" si="4"/>
        <v>50418.389689004398</v>
      </c>
      <c r="M178" s="8">
        <f t="shared" si="5"/>
        <v>42444.981831771292</v>
      </c>
      <c r="N178" s="5">
        <f>GDP!E178</f>
        <v>47406.826374271441</v>
      </c>
    </row>
    <row r="179" spans="1:14" ht="17" customHeight="1">
      <c r="A179" s="44"/>
      <c r="B179" s="6">
        <v>2015</v>
      </c>
      <c r="C179" s="5">
        <f>UW!H179</f>
        <v>22405.827562147013</v>
      </c>
      <c r="D179" s="5">
        <f>Ci!H179</f>
        <v>31094.962857046849</v>
      </c>
      <c r="E179" s="5">
        <f>S!G179</f>
        <v>4280.176874470576</v>
      </c>
      <c r="F179" s="5">
        <f>Gc!H179</f>
        <v>4516.0931248304905</v>
      </c>
      <c r="G179" s="5">
        <f>DIREp!G179</f>
        <v>2564.3408669636378</v>
      </c>
      <c r="H179" s="5">
        <f>INQ!G179</f>
        <v>8386.4469905850965</v>
      </c>
      <c r="I179" s="5">
        <f>NEC!H179</f>
        <v>559.0111964795409</v>
      </c>
      <c r="J179" s="5">
        <f>BEC!J179</f>
        <v>9492.2140931430185</v>
      </c>
      <c r="K179" s="5">
        <f>'(delta)K'!F186</f>
        <v>1558.8594125322484</v>
      </c>
      <c r="L179" s="8">
        <f t="shared" si="4"/>
        <v>50787.261364466649</v>
      </c>
      <c r="M179" s="8">
        <f t="shared" si="5"/>
        <v>43412.917880335423</v>
      </c>
      <c r="N179" s="5">
        <f>GDP!E179</f>
        <v>48238.754071538933</v>
      </c>
    </row>
    <row r="180" spans="1:14" ht="17" customHeight="1">
      <c r="A180" s="44"/>
      <c r="B180" s="6">
        <v>2016</v>
      </c>
      <c r="C180" s="5">
        <f>UW!H180</f>
        <v>22647.761565706729</v>
      </c>
      <c r="D180" s="5">
        <f>Ci!H180</f>
        <v>31411.426091685436</v>
      </c>
      <c r="E180" s="5">
        <f>S!G180</f>
        <v>4299.5136338675939</v>
      </c>
      <c r="F180" s="5">
        <f>Gc!H180</f>
        <v>4236.9008736715523</v>
      </c>
      <c r="G180" s="5">
        <f>DIREp!G180</f>
        <v>2547.6238281718011</v>
      </c>
      <c r="H180" s="5">
        <f>INQ!G180</f>
        <v>8739.460822119303</v>
      </c>
      <c r="I180" s="5">
        <f>NEC!H180</f>
        <v>595.31578278388758</v>
      </c>
      <c r="J180" s="5">
        <f>BEC!J180</f>
        <v>9745.8754180725391</v>
      </c>
      <c r="K180" s="5">
        <f>'(delta)K'!F187</f>
        <v>2176.5119494481914</v>
      </c>
      <c r="L180" s="8">
        <f t="shared" si="4"/>
        <v>50713.201731856316</v>
      </c>
      <c r="M180" s="8">
        <f t="shared" si="5"/>
        <v>43739.154046015858</v>
      </c>
      <c r="N180" s="5">
        <f>GDP!E180</f>
        <v>49389.693710724889</v>
      </c>
    </row>
    <row r="181" spans="1:14" ht="17" customHeight="1">
      <c r="A181" s="44"/>
      <c r="B181" s="6">
        <v>2017</v>
      </c>
      <c r="C181" s="5">
        <f>UW!H181</f>
        <v>22665.300236890984</v>
      </c>
      <c r="D181" s="5">
        <f>Ci!H181</f>
        <v>31672.961743898028</v>
      </c>
      <c r="E181" s="5">
        <f>S!G181</f>
        <v>4325.4066035758024</v>
      </c>
      <c r="F181" s="5">
        <f>Gc!H181</f>
        <v>3933.8590614739314</v>
      </c>
      <c r="G181" s="5">
        <f>DIREp!G181</f>
        <v>2601.4464443285992</v>
      </c>
      <c r="H181" s="5">
        <f>INQ!G181</f>
        <v>9021.0632648395367</v>
      </c>
      <c r="I181" s="5">
        <f>NEC!H181</f>
        <v>587.7546933045686</v>
      </c>
      <c r="J181" s="5">
        <f>BEC!J181</f>
        <v>9842.0202633919307</v>
      </c>
      <c r="K181" s="5">
        <f>'(delta)K'!F188</f>
        <v>2432.1380803437969</v>
      </c>
      <c r="L181" s="8">
        <f t="shared" si="4"/>
        <v>50387.263243366047</v>
      </c>
      <c r="M181" s="8">
        <f t="shared" si="5"/>
        <v>43565.135753622482</v>
      </c>
      <c r="N181" s="5">
        <f>GDP!E181</f>
        <v>50416.85652534329</v>
      </c>
    </row>
    <row r="182" spans="1:14" ht="17" customHeight="1">
      <c r="A182" s="44"/>
      <c r="B182" s="6">
        <v>2018</v>
      </c>
      <c r="C182" s="5">
        <f>UW!H182</f>
        <v>22816.606472010855</v>
      </c>
      <c r="D182" s="5">
        <f>Ci!H182</f>
        <v>32331.710823580619</v>
      </c>
      <c r="E182" s="5">
        <f>S!G182</f>
        <v>4326.3459584102502</v>
      </c>
      <c r="F182" s="5">
        <f>Gc!H182</f>
        <v>4187.179341887595</v>
      </c>
      <c r="G182" s="5">
        <f>DIREp!G182</f>
        <v>2568.5300438817771</v>
      </c>
      <c r="H182" s="5">
        <f>INQ!G182</f>
        <v>9399.7870265351648</v>
      </c>
      <c r="I182" s="5">
        <f>NEC!H182</f>
        <v>575.39044801964906</v>
      </c>
      <c r="J182" s="5">
        <f>BEC!J182</f>
        <v>10153.154871202962</v>
      </c>
      <c r="K182" s="5">
        <f>'(delta)K'!F189</f>
        <v>2635.6165426149287</v>
      </c>
      <c r="L182" s="8">
        <f t="shared" si="4"/>
        <v>51118.135077452731</v>
      </c>
      <c r="M182" s="8">
        <f t="shared" si="5"/>
        <v>44175.987196884351</v>
      </c>
      <c r="N182" s="5">
        <f>GDP!E182</f>
        <v>51131.128810878574</v>
      </c>
    </row>
    <row r="183" spans="1:14" ht="17" customHeight="1">
      <c r="A183" s="44"/>
      <c r="B183" s="6">
        <v>2019</v>
      </c>
      <c r="C183" s="5">
        <f>UW!H183</f>
        <v>22929.440158743109</v>
      </c>
      <c r="D183" s="5">
        <f>Ci!H183</f>
        <v>32562.619179882742</v>
      </c>
      <c r="E183" s="5">
        <f>S!G183</f>
        <v>4308.8418311695314</v>
      </c>
      <c r="F183" s="5">
        <f>Gc!H183</f>
        <v>3984.5686141741317</v>
      </c>
      <c r="G183" s="5">
        <f>DIREp!G183</f>
        <v>2620.1287841154276</v>
      </c>
      <c r="H183" s="5">
        <f>INQ!G183</f>
        <v>9542.2416452436755</v>
      </c>
      <c r="I183" s="5">
        <f>NEC!H183</f>
        <v>543.73253576921957</v>
      </c>
      <c r="J183" s="5">
        <f>BEC!J183</f>
        <v>9895.7595317625728</v>
      </c>
      <c r="K183" s="5">
        <f>'(delta)K'!F190</f>
        <v>2144.785785799414</v>
      </c>
      <c r="L183" s="8">
        <f t="shared" si="4"/>
        <v>51079.366818841198</v>
      </c>
      <c r="M183" s="8">
        <f t="shared" si="5"/>
        <v>43872.125608647257</v>
      </c>
      <c r="N183" s="5">
        <f>GDP!E183</f>
        <v>51672.267346158224</v>
      </c>
    </row>
    <row r="184" spans="1:14" ht="17" customHeight="1">
      <c r="A184" s="44"/>
      <c r="B184" s="6">
        <v>2020</v>
      </c>
      <c r="C184" s="5">
        <f>UW!H184</f>
        <v>22649.560152483224</v>
      </c>
      <c r="D184" s="5">
        <f>Ci!H184</f>
        <v>31616.470513405922</v>
      </c>
      <c r="E184" s="5">
        <f>S!G184</f>
        <v>4309.3201205331115</v>
      </c>
      <c r="F184" s="5">
        <f>Gc!H184</f>
        <v>4122.6013892528972</v>
      </c>
      <c r="G184" s="5">
        <f>DIREp!G184</f>
        <v>2612.1689548629993</v>
      </c>
      <c r="H184" s="5">
        <f>INQ!G184</f>
        <v>8981.366767468091</v>
      </c>
      <c r="I184" s="5">
        <f>NEC!H184</f>
        <v>559.37084009255284</v>
      </c>
      <c r="J184" s="5">
        <f>BEC!J184</f>
        <v>9364.2429441935819</v>
      </c>
      <c r="K184" s="5">
        <f>'(delta)K'!F191</f>
        <v>2421.8227669578978</v>
      </c>
      <c r="L184" s="8">
        <f t="shared" si="4"/>
        <v>50545.045613251517</v>
      </c>
      <c r="M184" s="8">
        <f t="shared" si="5"/>
        <v>44161.996276108388</v>
      </c>
      <c r="N184" s="5">
        <f>GDP!E184</f>
        <v>50431.509723390103</v>
      </c>
    </row>
    <row r="185" spans="1:14" ht="17" customHeight="1">
      <c r="A185" s="44" t="s">
        <v>27</v>
      </c>
      <c r="B185" s="6">
        <v>1995</v>
      </c>
      <c r="C185" s="5">
        <f>UW!H185</f>
        <v>1828.5307302274546</v>
      </c>
      <c r="D185" s="5">
        <f>Ci!H185</f>
        <v>4396.7188419028898</v>
      </c>
      <c r="E185" s="5">
        <f>S!G185</f>
        <v>1080.3078685773012</v>
      </c>
      <c r="F185" s="5">
        <f>Gc!H185</f>
        <v>422.26173552404964</v>
      </c>
      <c r="G185" s="5">
        <f>DIREp!G185</f>
        <v>483.00683206650888</v>
      </c>
      <c r="H185" s="5">
        <f>INQ!G185</f>
        <v>102.97226170711227</v>
      </c>
      <c r="I185" s="5">
        <f>NEC!H185</f>
        <v>561.34664387198586</v>
      </c>
      <c r="J185" s="5">
        <f>BEC!J185</f>
        <v>7032.8693922960674</v>
      </c>
      <c r="K185" s="5">
        <f>'(delta)K'!F193</f>
        <v>552.78406690768111</v>
      </c>
      <c r="L185" s="8">
        <f t="shared" si="4"/>
        <v>6580.4934385860888</v>
      </c>
      <c r="M185" s="8">
        <f t="shared" si="5"/>
        <v>661.75475706968859</v>
      </c>
      <c r="N185" s="5">
        <f>GDP!E185</f>
        <v>6382.1967218989003</v>
      </c>
    </row>
    <row r="186" spans="1:14" ht="17" customHeight="1">
      <c r="A186" s="44"/>
      <c r="B186" s="6">
        <v>1996</v>
      </c>
      <c r="C186" s="5">
        <f>UW!H186</f>
        <v>1969.1569878492278</v>
      </c>
      <c r="D186" s="5">
        <f>Ci!H186</f>
        <v>4711.2798797424239</v>
      </c>
      <c r="E186" s="5">
        <f>S!G186</f>
        <v>1140.8477915752785</v>
      </c>
      <c r="F186" s="5">
        <f>Gc!H186</f>
        <v>449.83171589802009</v>
      </c>
      <c r="G186" s="5">
        <f>DIREp!G186</f>
        <v>523.99633070228811</v>
      </c>
      <c r="H186" s="5">
        <f>INQ!G186</f>
        <v>138.15447399003804</v>
      </c>
      <c r="I186" s="5">
        <f>NEC!H186</f>
        <v>587.01879392049614</v>
      </c>
      <c r="J186" s="5">
        <f>BEC!J186</f>
        <v>7588.0240756217718</v>
      </c>
      <c r="K186" s="5">
        <f>'(delta)K'!F194</f>
        <v>476.10427226647414</v>
      </c>
      <c r="L186" s="8">
        <f t="shared" si="4"/>
        <v>7021.9467764521278</v>
      </c>
      <c r="M186" s="8">
        <f t="shared" si="5"/>
        <v>497.04576701732628</v>
      </c>
      <c r="N186" s="5">
        <f>GDP!E186</f>
        <v>6805.2390406722952</v>
      </c>
    </row>
    <row r="187" spans="1:14" ht="17" customHeight="1">
      <c r="A187" s="44"/>
      <c r="B187" s="6">
        <v>1997</v>
      </c>
      <c r="C187" s="5">
        <f>UW!H187</f>
        <v>2221.2941625723702</v>
      </c>
      <c r="D187" s="5">
        <f>Ci!H187</f>
        <v>5247.5544455707868</v>
      </c>
      <c r="E187" s="5">
        <f>S!G187</f>
        <v>1283.9834235494056</v>
      </c>
      <c r="F187" s="5">
        <f>Gc!H187</f>
        <v>486.01793320450105</v>
      </c>
      <c r="G187" s="5">
        <f>DIREp!G187</f>
        <v>565.32004180472848</v>
      </c>
      <c r="H187" s="5">
        <f>INQ!G187</f>
        <v>231.46442187600036</v>
      </c>
      <c r="I187" s="5">
        <f>NEC!H187</f>
        <v>586.82341214729399</v>
      </c>
      <c r="J187" s="5">
        <f>BEC!J187</f>
        <v>7580.327441599723</v>
      </c>
      <c r="K187" s="5">
        <f>'(delta)K'!F195</f>
        <v>705.1869279855689</v>
      </c>
      <c r="L187" s="8">
        <f t="shared" si="4"/>
        <v>7855.2420890690391</v>
      </c>
      <c r="M187" s="8">
        <f t="shared" si="5"/>
        <v>1566.9249876021793</v>
      </c>
      <c r="N187" s="5">
        <f>GDP!E187</f>
        <v>7798.3786555085835</v>
      </c>
    </row>
    <row r="188" spans="1:14" ht="17" customHeight="1">
      <c r="A188" s="44"/>
      <c r="B188" s="6">
        <v>1998</v>
      </c>
      <c r="C188" s="5">
        <f>UW!H188</f>
        <v>2381.3176489726497</v>
      </c>
      <c r="D188" s="5">
        <f>Ci!H188</f>
        <v>5539.9040992565151</v>
      </c>
      <c r="E188" s="5">
        <f>S!G188</f>
        <v>1345.873701630107</v>
      </c>
      <c r="F188" s="5">
        <f>Gc!H188</f>
        <v>569.13803112533139</v>
      </c>
      <c r="G188" s="5">
        <f>DIREp!G188</f>
        <v>543.63066643507375</v>
      </c>
      <c r="H188" s="5">
        <f>INQ!G188</f>
        <v>282.6908076309831</v>
      </c>
      <c r="I188" s="5">
        <f>NEC!H188</f>
        <v>567.90897978862563</v>
      </c>
      <c r="J188" s="5">
        <f>BEC!J188</f>
        <v>7395.3120080804783</v>
      </c>
      <c r="K188" s="5">
        <f>'(delta)K'!F196</f>
        <v>963.94017833941609</v>
      </c>
      <c r="L188" s="8">
        <f t="shared" si="4"/>
        <v>8442.0030271299202</v>
      </c>
      <c r="M188" s="8">
        <f t="shared" si="5"/>
        <v>2578.5401771774841</v>
      </c>
      <c r="N188" s="5">
        <f>GDP!E188</f>
        <v>8212.1496945547169</v>
      </c>
    </row>
    <row r="189" spans="1:14" ht="17" customHeight="1">
      <c r="A189" s="44"/>
      <c r="B189" s="6">
        <v>1999</v>
      </c>
      <c r="C189" s="5">
        <f>UW!H189</f>
        <v>2413.2933924670556</v>
      </c>
      <c r="D189" s="5">
        <f>Ci!H189</f>
        <v>5575.5913365814431</v>
      </c>
      <c r="E189" s="5">
        <f>S!G189</f>
        <v>1371.3285763483502</v>
      </c>
      <c r="F189" s="5">
        <f>Gc!H189</f>
        <v>531.28725341462189</v>
      </c>
      <c r="G189" s="5">
        <f>DIREp!G189</f>
        <v>543.25522341888723</v>
      </c>
      <c r="H189" s="5">
        <f>INQ!G189</f>
        <v>289.71736323011135</v>
      </c>
      <c r="I189" s="5">
        <f>NEC!H189</f>
        <v>534.72046038093083</v>
      </c>
      <c r="J189" s="5">
        <f>BEC!J189</f>
        <v>7987.4601945388413</v>
      </c>
      <c r="K189" s="5">
        <f>'(delta)K'!F197</f>
        <v>640.45555622420227</v>
      </c>
      <c r="L189" s="8">
        <f t="shared" si="4"/>
        <v>8523.8075117815424</v>
      </c>
      <c r="M189" s="8">
        <f t="shared" si="5"/>
        <v>1711.5233338478347</v>
      </c>
      <c r="N189" s="5">
        <f>GDP!E189</f>
        <v>8259.3934746622181</v>
      </c>
    </row>
    <row r="190" spans="1:14" ht="17" customHeight="1">
      <c r="A190" s="44"/>
      <c r="B190" s="6">
        <v>2000</v>
      </c>
      <c r="C190" s="5">
        <f>UW!H190</f>
        <v>2633.0874094564374</v>
      </c>
      <c r="D190" s="5">
        <f>Ci!H190</f>
        <v>5760.0163200313546</v>
      </c>
      <c r="E190" s="5">
        <f>S!G190</f>
        <v>1463.2691685442353</v>
      </c>
      <c r="F190" s="5">
        <f>Gc!H190</f>
        <v>527.84944365167951</v>
      </c>
      <c r="G190" s="5">
        <f>DIREp!G190</f>
        <v>556.46431867551939</v>
      </c>
      <c r="H190" s="5">
        <f>INQ!G190</f>
        <v>367.48778354008681</v>
      </c>
      <c r="I190" s="5">
        <f>NEC!H190</f>
        <v>530.07230019185727</v>
      </c>
      <c r="J190" s="5">
        <f>BEC!J190</f>
        <v>7720.224244459504</v>
      </c>
      <c r="K190" s="5">
        <f>'(delta)K'!F198</f>
        <v>775.47190008920427</v>
      </c>
      <c r="L190" s="8">
        <f t="shared" si="4"/>
        <v>8930.1979392762405</v>
      </c>
      <c r="M190" s="8">
        <f t="shared" si="5"/>
        <v>2515.5178950977984</v>
      </c>
      <c r="N190" s="5">
        <f>GDP!E190</f>
        <v>8949.6583143975422</v>
      </c>
    </row>
    <row r="191" spans="1:14" ht="17" customHeight="1">
      <c r="A191" s="44"/>
      <c r="B191" s="6">
        <v>2001</v>
      </c>
      <c r="C191" s="5">
        <f>UW!H191</f>
        <v>2675.9715549623475</v>
      </c>
      <c r="D191" s="5">
        <f>Ci!H191</f>
        <v>6127.283833020213</v>
      </c>
      <c r="E191" s="5">
        <f>S!G191</f>
        <v>1541.495951935997</v>
      </c>
      <c r="F191" s="5">
        <f>Gc!H191</f>
        <v>512.42939109408928</v>
      </c>
      <c r="G191" s="5">
        <f>DIREp!G191</f>
        <v>603.18519907979794</v>
      </c>
      <c r="H191" s="5">
        <f>INQ!G191</f>
        <v>450.20405472221563</v>
      </c>
      <c r="I191" s="5">
        <f>NEC!H191</f>
        <v>525.72030136229705</v>
      </c>
      <c r="J191" s="5">
        <f>BEC!J191</f>
        <v>7696.3523904326657</v>
      </c>
      <c r="K191" s="5">
        <f>'(delta)K'!F199</f>
        <v>892.53403412028467</v>
      </c>
      <c r="L191" s="8">
        <f t="shared" si="4"/>
        <v>9278.0711758483358</v>
      </c>
      <c r="M191" s="8">
        <f t="shared" si="5"/>
        <v>2999.9731208982512</v>
      </c>
      <c r="N191" s="5">
        <f>GDP!E191</f>
        <v>9545.1756825206921</v>
      </c>
    </row>
    <row r="192" spans="1:14" ht="17" customHeight="1">
      <c r="A192" s="44"/>
      <c r="B192" s="6">
        <v>2002</v>
      </c>
      <c r="C192" s="5">
        <f>UW!H192</f>
        <v>2752.8311880403985</v>
      </c>
      <c r="D192" s="5">
        <f>Ci!H192</f>
        <v>6599.0134862318482</v>
      </c>
      <c r="E192" s="5">
        <f>S!G192</f>
        <v>1626.8964949193094</v>
      </c>
      <c r="F192" s="5">
        <f>Gc!H192</f>
        <v>612.47036759497576</v>
      </c>
      <c r="G192" s="5">
        <f>DIREp!G192</f>
        <v>665.61144428683542</v>
      </c>
      <c r="H192" s="5">
        <f>INQ!G192</f>
        <v>562.1103293510422</v>
      </c>
      <c r="I192" s="5">
        <f>NEC!H192</f>
        <v>502.73216457758713</v>
      </c>
      <c r="J192" s="5">
        <f>BEC!J192</f>
        <v>8010.382278278782</v>
      </c>
      <c r="K192" s="5">
        <f>'(delta)K'!F200</f>
        <v>1267.016501507034</v>
      </c>
      <c r="L192" s="8">
        <f t="shared" si="4"/>
        <v>9860.7575985710664</v>
      </c>
      <c r="M192" s="8">
        <f t="shared" si="5"/>
        <v>3620.1239863769051</v>
      </c>
      <c r="N192" s="5">
        <f>GDP!E192</f>
        <v>10259.337682116609</v>
      </c>
    </row>
    <row r="193" spans="1:14" ht="17" customHeight="1">
      <c r="A193" s="44"/>
      <c r="B193" s="6">
        <v>2003</v>
      </c>
      <c r="C193" s="5">
        <f>UW!H193</f>
        <v>3075.4683063067328</v>
      </c>
      <c r="D193" s="5">
        <f>Ci!H193</f>
        <v>7066.9184731028536</v>
      </c>
      <c r="E193" s="5">
        <f>S!G193</f>
        <v>1747.4552156863974</v>
      </c>
      <c r="F193" s="5">
        <f>Gc!H193</f>
        <v>631.08610193058212</v>
      </c>
      <c r="G193" s="5">
        <f>DIREp!G193</f>
        <v>685.52211242223882</v>
      </c>
      <c r="H193" s="5">
        <f>INQ!G193</f>
        <v>708.13815890255262</v>
      </c>
      <c r="I193" s="5">
        <f>NEC!H193</f>
        <v>572.8145913434837</v>
      </c>
      <c r="J193" s="5">
        <f>BEC!J193</f>
        <v>8815.865626899129</v>
      </c>
      <c r="K193" s="5">
        <f>'(delta)K'!F201</f>
        <v>1604.4037551174752</v>
      </c>
      <c r="L193" s="8">
        <f t="shared" si="4"/>
        <v>10554.453234358289</v>
      </c>
      <c r="M193" s="8">
        <f t="shared" si="5"/>
        <v>3915.8059539201186</v>
      </c>
      <c r="N193" s="5">
        <f>GDP!E193</f>
        <v>11105.794545626446</v>
      </c>
    </row>
    <row r="194" spans="1:14" ht="17" customHeight="1">
      <c r="A194" s="44"/>
      <c r="B194" s="6">
        <v>2004</v>
      </c>
      <c r="C194" s="5">
        <f>UW!H194</f>
        <v>3331.4802166741224</v>
      </c>
      <c r="D194" s="5">
        <f>Ci!H194</f>
        <v>7615.1882955652527</v>
      </c>
      <c r="E194" s="5">
        <f>S!G194</f>
        <v>1855.8601554814895</v>
      </c>
      <c r="F194" s="5">
        <f>Gc!H194</f>
        <v>666.10069582908818</v>
      </c>
      <c r="G194" s="5">
        <f>DIREp!G194</f>
        <v>756.55549922601108</v>
      </c>
      <c r="H194" s="5">
        <f>INQ!G194</f>
        <v>869.10411921437992</v>
      </c>
      <c r="I194" s="5">
        <f>NEC!H194</f>
        <v>547.18093970431414</v>
      </c>
      <c r="J194" s="5">
        <f>BEC!J194</f>
        <v>9023.9755456257062</v>
      </c>
      <c r="K194" s="5">
        <f>'(delta)K'!F202</f>
        <v>1631.2095150960654</v>
      </c>
      <c r="L194" s="8">
        <f t="shared" si="4"/>
        <v>11295.788805405247</v>
      </c>
      <c r="M194" s="8">
        <f t="shared" si="5"/>
        <v>4450.2037145799204</v>
      </c>
      <c r="N194" s="5">
        <f>GDP!E194</f>
        <v>11939.137586560788</v>
      </c>
    </row>
    <row r="195" spans="1:14" ht="17" customHeight="1">
      <c r="A195" s="44"/>
      <c r="B195" s="6">
        <v>2005</v>
      </c>
      <c r="C195" s="5">
        <f>UW!H195</f>
        <v>3501.3357545059907</v>
      </c>
      <c r="D195" s="5">
        <f>Ci!H195</f>
        <v>8173.3481649801588</v>
      </c>
      <c r="E195" s="5">
        <f>S!G195</f>
        <v>2000.2849725700894</v>
      </c>
      <c r="F195" s="5">
        <f>Gc!H195</f>
        <v>736.59038763562774</v>
      </c>
      <c r="G195" s="5">
        <f>DIREp!G195</f>
        <v>862.20060252539179</v>
      </c>
      <c r="H195" s="5">
        <f>INQ!G195</f>
        <v>943.4239854821418</v>
      </c>
      <c r="I195" s="5">
        <f>NEC!H195</f>
        <v>595.29221318496377</v>
      </c>
      <c r="J195" s="5">
        <f>BEC!J195</f>
        <v>9085.1313591388443</v>
      </c>
      <c r="K195" s="5">
        <f>'(delta)K'!F203</f>
        <v>1992.3170327850771</v>
      </c>
      <c r="L195" s="8">
        <f t="shared" si="4"/>
        <v>12010.642478499367</v>
      </c>
      <c r="M195" s="8">
        <f t="shared" si="5"/>
        <v>5513.1203653305638</v>
      </c>
      <c r="N195" s="5">
        <f>GDP!E195</f>
        <v>13147.703767218278</v>
      </c>
    </row>
    <row r="196" spans="1:14" ht="17" customHeight="1">
      <c r="A196" s="44"/>
      <c r="B196" s="6">
        <v>2006</v>
      </c>
      <c r="C196" s="5">
        <f>UW!H196</f>
        <v>3521.3676743910974</v>
      </c>
      <c r="D196" s="5">
        <f>Ci!H196</f>
        <v>8893.9159831751931</v>
      </c>
      <c r="E196" s="5">
        <f>S!G196</f>
        <v>2148.8752512170463</v>
      </c>
      <c r="F196" s="5">
        <f>Gc!H196</f>
        <v>820.36554813923067</v>
      </c>
      <c r="G196" s="5">
        <f>DIREp!G196</f>
        <v>941.36918415326443</v>
      </c>
      <c r="H196" s="5">
        <f>INQ!G196</f>
        <v>1189.0016961660808</v>
      </c>
      <c r="I196" s="5">
        <f>NEC!H196</f>
        <v>506.34546154074872</v>
      </c>
      <c r="J196" s="5">
        <f>BEC!J196</f>
        <v>9445.2407589926552</v>
      </c>
      <c r="K196" s="5">
        <f>'(delta)K'!F204</f>
        <v>2693.7143703264933</v>
      </c>
      <c r="L196" s="8">
        <f t="shared" ref="L196:L259" si="6">C196+D196+E196+F196-G196-H196-I196</f>
        <v>12747.808115062477</v>
      </c>
      <c r="M196" s="8">
        <f t="shared" ref="M196:M259" si="7">C196+D196+E196+F196-G196-H196-J196+K196</f>
        <v>6502.6271879370634</v>
      </c>
      <c r="N196" s="5">
        <f>GDP!E196</f>
        <v>14518.661909673156</v>
      </c>
    </row>
    <row r="197" spans="1:14" ht="17" customHeight="1">
      <c r="A197" s="44"/>
      <c r="B197" s="6">
        <v>2007</v>
      </c>
      <c r="C197" s="5">
        <f>UW!H197</f>
        <v>3268.1366730181931</v>
      </c>
      <c r="D197" s="5">
        <f>Ci!H197</f>
        <v>9392.4847018664314</v>
      </c>
      <c r="E197" s="5">
        <f>S!G197</f>
        <v>2294.2698267448268</v>
      </c>
      <c r="F197" s="5">
        <f>Gc!H197</f>
        <v>940.10339863455931</v>
      </c>
      <c r="G197" s="5">
        <f>DIREp!G197</f>
        <v>983.92323439721633</v>
      </c>
      <c r="H197" s="5">
        <f>INQ!G197</f>
        <v>1460.5608906591456</v>
      </c>
      <c r="I197" s="5">
        <f>NEC!H197</f>
        <v>568.32746112455106</v>
      </c>
      <c r="J197" s="5">
        <f>BEC!J197</f>
        <v>10447.638880778381</v>
      </c>
      <c r="K197" s="5">
        <f>'(delta)K'!F205</f>
        <v>3014.5131504482824</v>
      </c>
      <c r="L197" s="8">
        <f t="shared" si="6"/>
        <v>12882.183014083097</v>
      </c>
      <c r="M197" s="8">
        <f t="shared" si="7"/>
        <v>6017.3847448775496</v>
      </c>
      <c r="N197" s="5">
        <f>GDP!E197</f>
        <v>15709.544444243502</v>
      </c>
    </row>
    <row r="198" spans="1:14" ht="17" customHeight="1">
      <c r="A198" s="44"/>
      <c r="B198" s="6">
        <v>2008</v>
      </c>
      <c r="C198" s="5">
        <f>UW!H198</f>
        <v>3174.5185757297163</v>
      </c>
      <c r="D198" s="5">
        <f>Ci!H198</f>
        <v>9435.4625869317097</v>
      </c>
      <c r="E198" s="5">
        <f>S!G198</f>
        <v>2235.5991937719837</v>
      </c>
      <c r="F198" s="5">
        <f>Gc!H198</f>
        <v>911.87644924375945</v>
      </c>
      <c r="G198" s="5">
        <f>DIREp!G198</f>
        <v>1025.6992319616604</v>
      </c>
      <c r="H198" s="5">
        <f>INQ!G198</f>
        <v>1199.2951903083244</v>
      </c>
      <c r="I198" s="5">
        <f>NEC!H198</f>
        <v>579.82197172518113</v>
      </c>
      <c r="J198" s="5">
        <f>BEC!J198</f>
        <v>8889.9989470684504</v>
      </c>
      <c r="K198" s="5">
        <f>'(delta)K'!F206</f>
        <v>2202.2055527330299</v>
      </c>
      <c r="L198" s="8">
        <f t="shared" si="6"/>
        <v>12952.640411682001</v>
      </c>
      <c r="M198" s="8">
        <f t="shared" si="7"/>
        <v>6844.6689890717626</v>
      </c>
      <c r="N198" s="5">
        <f>GDP!E198</f>
        <v>14953.28006826299</v>
      </c>
    </row>
    <row r="199" spans="1:14" ht="17" customHeight="1">
      <c r="A199" s="44"/>
      <c r="B199" s="6">
        <v>2009</v>
      </c>
      <c r="C199" s="5">
        <f>UW!H199</f>
        <v>3291.3544000890338</v>
      </c>
      <c r="D199" s="5">
        <f>Ci!H199</f>
        <v>8431.2300962723875</v>
      </c>
      <c r="E199" s="5">
        <f>S!G199</f>
        <v>2034.0481459852392</v>
      </c>
      <c r="F199" s="5">
        <f>Gc!H199</f>
        <v>801.42471034616744</v>
      </c>
      <c r="G199" s="5">
        <f>DIREp!G199</f>
        <v>941.8291523343629</v>
      </c>
      <c r="H199" s="5">
        <f>INQ!G199</f>
        <v>797.99077499531575</v>
      </c>
      <c r="I199" s="5">
        <f>NEC!H199</f>
        <v>488.19311283456864</v>
      </c>
      <c r="J199" s="5">
        <f>BEC!J199</f>
        <v>7425.3932048470688</v>
      </c>
      <c r="K199" s="5">
        <f>'(delta)K'!F207</f>
        <v>569.39973348106639</v>
      </c>
      <c r="L199" s="8">
        <f t="shared" si="6"/>
        <v>12330.044312528582</v>
      </c>
      <c r="M199" s="8">
        <f t="shared" si="7"/>
        <v>5962.2439539971474</v>
      </c>
      <c r="N199" s="5">
        <f>GDP!E199</f>
        <v>12791.567499594534</v>
      </c>
    </row>
    <row r="200" spans="1:14" ht="17" customHeight="1">
      <c r="A200" s="44"/>
      <c r="B200" s="6">
        <v>2010</v>
      </c>
      <c r="C200" s="5">
        <f>UW!H200</f>
        <v>3393.4469387443851</v>
      </c>
      <c r="D200" s="5">
        <f>Ci!H200</f>
        <v>8395.5651775255028</v>
      </c>
      <c r="E200" s="5">
        <f>S!G200</f>
        <v>2087.7093784230233</v>
      </c>
      <c r="F200" s="5">
        <f>Gc!H200</f>
        <v>783.54065970080615</v>
      </c>
      <c r="G200" s="5">
        <f>DIREp!G200</f>
        <v>881.34310486564516</v>
      </c>
      <c r="H200" s="5">
        <f>INQ!G200</f>
        <v>844.59916163850903</v>
      </c>
      <c r="I200" s="5">
        <f>NEC!H200</f>
        <v>602.14790930419656</v>
      </c>
      <c r="J200" s="5">
        <f>BEC!J200</f>
        <v>9333.3145481924767</v>
      </c>
      <c r="K200" s="5">
        <f>'(delta)K'!F208</f>
        <v>504.7214034456137</v>
      </c>
      <c r="L200" s="8">
        <f t="shared" si="6"/>
        <v>12332.171978585367</v>
      </c>
      <c r="M200" s="8">
        <f t="shared" si="7"/>
        <v>4105.7267431427008</v>
      </c>
      <c r="N200" s="5">
        <f>GDP!E200</f>
        <v>13128.269173352528</v>
      </c>
    </row>
    <row r="201" spans="1:14" ht="17" customHeight="1">
      <c r="A201" s="44"/>
      <c r="B201" s="6">
        <v>2011</v>
      </c>
      <c r="C201" s="5">
        <f>UW!H201</f>
        <v>3353.4838099390022</v>
      </c>
      <c r="D201" s="5">
        <f>Ci!H201</f>
        <v>8555.755431015572</v>
      </c>
      <c r="E201" s="5">
        <f>S!G201</f>
        <v>2179.1031977120574</v>
      </c>
      <c r="F201" s="5">
        <f>Gc!H201</f>
        <v>839.47868557593529</v>
      </c>
      <c r="G201" s="5">
        <f>DIREp!G201</f>
        <v>920.06600895523593</v>
      </c>
      <c r="H201" s="5">
        <f>INQ!G201</f>
        <v>1027.9372056014777</v>
      </c>
      <c r="I201" s="5">
        <f>NEC!H201</f>
        <v>571.70112701841481</v>
      </c>
      <c r="J201" s="5">
        <f>BEC!J201</f>
        <v>9983.3309771935219</v>
      </c>
      <c r="K201" s="5">
        <f>'(delta)K'!F209</f>
        <v>1423.9880871801802</v>
      </c>
      <c r="L201" s="8">
        <f t="shared" si="6"/>
        <v>12408.116782667435</v>
      </c>
      <c r="M201" s="8">
        <f t="shared" si="7"/>
        <v>4420.475019672509</v>
      </c>
      <c r="N201" s="5">
        <f>GDP!E201</f>
        <v>14120.260093752442</v>
      </c>
    </row>
    <row r="202" spans="1:14" ht="17" customHeight="1">
      <c r="A202" s="44"/>
      <c r="B202" s="6">
        <v>2012</v>
      </c>
      <c r="C202" s="5">
        <f>UW!H202</f>
        <v>3346.7298348976256</v>
      </c>
      <c r="D202" s="5">
        <f>Ci!H202</f>
        <v>8856.3398145684205</v>
      </c>
      <c r="E202" s="5">
        <f>S!G202</f>
        <v>2229.7382124844753</v>
      </c>
      <c r="F202" s="5">
        <f>Gc!H202</f>
        <v>952.59211850367001</v>
      </c>
      <c r="G202" s="5">
        <f>DIREp!G202</f>
        <v>948.23589875726964</v>
      </c>
      <c r="H202" s="5">
        <f>INQ!G202</f>
        <v>1165.4283249876862</v>
      </c>
      <c r="I202" s="5">
        <f>NEC!H202</f>
        <v>517.79018899507207</v>
      </c>
      <c r="J202" s="5">
        <f>BEC!J202</f>
        <v>9757.5915422256003</v>
      </c>
      <c r="K202" s="5">
        <f>'(delta)K'!F210</f>
        <v>1780.1839245949943</v>
      </c>
      <c r="L202" s="8">
        <f t="shared" si="6"/>
        <v>12753.945567714163</v>
      </c>
      <c r="M202" s="8">
        <f t="shared" si="7"/>
        <v>5294.3281390786287</v>
      </c>
      <c r="N202" s="5">
        <f>GDP!E202</f>
        <v>14624.94191053531</v>
      </c>
    </row>
    <row r="203" spans="1:14" ht="17" customHeight="1">
      <c r="A203" s="44"/>
      <c r="B203" s="6">
        <v>2013</v>
      </c>
      <c r="C203" s="5">
        <f>UW!H203</f>
        <v>3327.9288512219723</v>
      </c>
      <c r="D203" s="5">
        <f>Ci!H203</f>
        <v>9096.390348684763</v>
      </c>
      <c r="E203" s="5">
        <f>S!G203</f>
        <v>2259.502939022686</v>
      </c>
      <c r="F203" s="5">
        <f>Gc!H203</f>
        <v>990.61572316569516</v>
      </c>
      <c r="G203" s="5">
        <f>DIREp!G203</f>
        <v>976.05930948358912</v>
      </c>
      <c r="H203" s="5">
        <f>INQ!G203</f>
        <v>1263.5047409228669</v>
      </c>
      <c r="I203" s="5">
        <f>NEC!H203</f>
        <v>523.44100495765997</v>
      </c>
      <c r="J203" s="5">
        <f>BEC!J203</f>
        <v>10290.305225591717</v>
      </c>
      <c r="K203" s="5">
        <f>'(delta)K'!F211</f>
        <v>1660.576560362492</v>
      </c>
      <c r="L203" s="8">
        <f t="shared" si="6"/>
        <v>12911.432806731</v>
      </c>
      <c r="M203" s="8">
        <f t="shared" si="7"/>
        <v>4805.1451464594347</v>
      </c>
      <c r="N203" s="5">
        <f>GDP!E203</f>
        <v>14894.915971727618</v>
      </c>
    </row>
    <row r="204" spans="1:14" ht="17" customHeight="1">
      <c r="A204" s="44"/>
      <c r="B204" s="6">
        <v>2014</v>
      </c>
      <c r="C204" s="5">
        <f>UW!H204</f>
        <v>3338.3326603833102</v>
      </c>
      <c r="D204" s="5">
        <f>Ci!H204</f>
        <v>9260.6432724618953</v>
      </c>
      <c r="E204" s="5">
        <f>S!G204</f>
        <v>2317.7215122819748</v>
      </c>
      <c r="F204" s="5">
        <f>Gc!H204</f>
        <v>990.84578837610854</v>
      </c>
      <c r="G204" s="5">
        <f>DIREp!G204</f>
        <v>990.76842787251667</v>
      </c>
      <c r="H204" s="5">
        <f>INQ!G204</f>
        <v>1495.0105066538292</v>
      </c>
      <c r="I204" s="5">
        <f>NEC!H204</f>
        <v>529.08967407886848</v>
      </c>
      <c r="J204" s="5">
        <f>BEC!J204</f>
        <v>11028.04555476335</v>
      </c>
      <c r="K204" s="5">
        <f>'(delta)K'!F212</f>
        <v>1492.7433028402902</v>
      </c>
      <c r="L204" s="8">
        <f t="shared" si="6"/>
        <v>12892.674624898074</v>
      </c>
      <c r="M204" s="8">
        <f t="shared" si="7"/>
        <v>3886.462047053883</v>
      </c>
      <c r="N204" s="5">
        <f>GDP!E204</f>
        <v>15394.199112307733</v>
      </c>
    </row>
    <row r="205" spans="1:14" ht="17" customHeight="1">
      <c r="A205" s="44"/>
      <c r="B205" s="6">
        <v>2015</v>
      </c>
      <c r="C205" s="5">
        <f>UW!H205</f>
        <v>3520.3268912695621</v>
      </c>
      <c r="D205" s="5">
        <f>Ci!H205</f>
        <v>9588.6973441867012</v>
      </c>
      <c r="E205" s="5">
        <f>S!G205</f>
        <v>2354.8386364317807</v>
      </c>
      <c r="F205" s="5">
        <f>Gc!H205</f>
        <v>1001.543878862549</v>
      </c>
      <c r="G205" s="5">
        <f>DIREp!G205</f>
        <v>1025.7401776452507</v>
      </c>
      <c r="H205" s="5">
        <f>INQ!G205</f>
        <v>1548.3916141793554</v>
      </c>
      <c r="I205" s="5">
        <f>NEC!H205</f>
        <v>498.74113650408907</v>
      </c>
      <c r="J205" s="5">
        <f>BEC!J205</f>
        <v>10761.472046200683</v>
      </c>
      <c r="K205" s="5">
        <f>'(delta)K'!F213</f>
        <v>1228.9275745891209</v>
      </c>
      <c r="L205" s="8">
        <f t="shared" si="6"/>
        <v>13392.533822421898</v>
      </c>
      <c r="M205" s="8">
        <f t="shared" si="7"/>
        <v>4358.7304873144258</v>
      </c>
      <c r="N205" s="5">
        <f>GDP!E205</f>
        <v>15690.828751131294</v>
      </c>
    </row>
    <row r="206" spans="1:14" ht="17" customHeight="1">
      <c r="A206" s="44"/>
      <c r="B206" s="6">
        <v>2016</v>
      </c>
      <c r="C206" s="5">
        <f>UW!H206</f>
        <v>3651.3213748657554</v>
      </c>
      <c r="D206" s="5">
        <f>Ci!H206</f>
        <v>9906.2021636650443</v>
      </c>
      <c r="E206" s="5">
        <f>S!G206</f>
        <v>2422.1521166743732</v>
      </c>
      <c r="F206" s="5">
        <f>Gc!H206</f>
        <v>1029.4277826641628</v>
      </c>
      <c r="G206" s="5">
        <f>DIREp!G206</f>
        <v>1015.6534400133986</v>
      </c>
      <c r="H206" s="5">
        <f>INQ!G206</f>
        <v>1570.316308324911</v>
      </c>
      <c r="I206" s="5">
        <f>NEC!H206</f>
        <v>492.77810331783371</v>
      </c>
      <c r="J206" s="5">
        <f>BEC!J206</f>
        <v>11470.073330429832</v>
      </c>
      <c r="K206" s="5">
        <f>'(delta)K'!F214</f>
        <v>1363.8498294760263</v>
      </c>
      <c r="L206" s="8">
        <f t="shared" si="6"/>
        <v>13930.355586213193</v>
      </c>
      <c r="M206" s="8">
        <f t="shared" si="7"/>
        <v>4316.9101885772216</v>
      </c>
      <c r="N206" s="5">
        <f>GDP!E206</f>
        <v>16172.717239472622</v>
      </c>
    </row>
    <row r="207" spans="1:14" ht="17" customHeight="1">
      <c r="A207" s="44"/>
      <c r="B207" s="6">
        <v>2017</v>
      </c>
      <c r="C207" s="5">
        <f>UW!H207</f>
        <v>3708.7684761497762</v>
      </c>
      <c r="D207" s="5">
        <f>Ci!H207</f>
        <v>10231.77942624185</v>
      </c>
      <c r="E207" s="5">
        <f>S!G207</f>
        <v>2526.4137470293995</v>
      </c>
      <c r="F207" s="5">
        <f>Gc!H207</f>
        <v>1087.1115812578614</v>
      </c>
      <c r="G207" s="5">
        <f>DIREp!G207</f>
        <v>1058.2022196032028</v>
      </c>
      <c r="H207" s="5">
        <f>INQ!G207</f>
        <v>1721.5533387877272</v>
      </c>
      <c r="I207" s="5">
        <f>NEC!H207</f>
        <v>504.81885134529949</v>
      </c>
      <c r="J207" s="5">
        <f>BEC!J207</f>
        <v>11898.748771735854</v>
      </c>
      <c r="K207" s="5">
        <f>'(delta)K'!F215</f>
        <v>1793.0733068062182</v>
      </c>
      <c r="L207" s="8">
        <f t="shared" si="6"/>
        <v>14269.498820942661</v>
      </c>
      <c r="M207" s="8">
        <f t="shared" si="7"/>
        <v>4668.6422073583235</v>
      </c>
      <c r="N207" s="5">
        <f>GDP!E207</f>
        <v>17113.462736504203</v>
      </c>
    </row>
    <row r="208" spans="1:14" ht="17" customHeight="1">
      <c r="A208" s="44"/>
      <c r="B208" s="6">
        <v>2018</v>
      </c>
      <c r="C208" s="5">
        <f>UW!H208</f>
        <v>3719.030440594026</v>
      </c>
      <c r="D208" s="5">
        <f>Ci!H208</f>
        <v>10646.187240872128</v>
      </c>
      <c r="E208" s="5">
        <f>S!G208</f>
        <v>2590.6195237431079</v>
      </c>
      <c r="F208" s="5">
        <f>Gc!H208</f>
        <v>1094.6499025362727</v>
      </c>
      <c r="G208" s="5">
        <f>DIREp!G208</f>
        <v>1099.3854170129462</v>
      </c>
      <c r="H208" s="5">
        <f>INQ!G208</f>
        <v>1841.0987477468836</v>
      </c>
      <c r="I208" s="5">
        <f>NEC!H208</f>
        <v>491.26900514995873</v>
      </c>
      <c r="J208" s="5">
        <f>BEC!J208</f>
        <v>12933.781860164674</v>
      </c>
      <c r="K208" s="5">
        <f>'(delta)K'!F216</f>
        <v>2128.6026503771768</v>
      </c>
      <c r="L208" s="8">
        <f t="shared" si="6"/>
        <v>14618.733937835746</v>
      </c>
      <c r="M208" s="8">
        <f t="shared" si="7"/>
        <v>4304.8237331982091</v>
      </c>
      <c r="N208" s="5">
        <f>GDP!E208</f>
        <v>17713.997006272162</v>
      </c>
    </row>
    <row r="209" spans="1:14" ht="17" customHeight="1">
      <c r="A209" s="44"/>
      <c r="B209" s="6">
        <v>2019</v>
      </c>
      <c r="C209" s="5">
        <f>UW!H209</f>
        <v>3837.5103152274464</v>
      </c>
      <c r="D209" s="5">
        <f>Ci!H209</f>
        <v>11069.97709543501</v>
      </c>
      <c r="E209" s="5">
        <f>S!G209</f>
        <v>2671.6804756050806</v>
      </c>
      <c r="F209" s="5">
        <f>Gc!H209</f>
        <v>1095.293878699795</v>
      </c>
      <c r="G209" s="5">
        <f>DIREp!G209</f>
        <v>1116.4821178245745</v>
      </c>
      <c r="H209" s="5">
        <f>INQ!G209</f>
        <v>2048.4937891614686</v>
      </c>
      <c r="I209" s="5">
        <f>NEC!H209</f>
        <v>459.87852223616551</v>
      </c>
      <c r="J209" s="5">
        <f>BEC!J209</f>
        <v>11071.027830013039</v>
      </c>
      <c r="K209" s="5">
        <f>'(delta)K'!F217</f>
        <v>2188.3425672921576</v>
      </c>
      <c r="L209" s="8">
        <f t="shared" si="6"/>
        <v>15049.607335745124</v>
      </c>
      <c r="M209" s="8">
        <f t="shared" si="7"/>
        <v>6626.800595260408</v>
      </c>
      <c r="N209" s="5">
        <f>GDP!E209</f>
        <v>18420.312396833913</v>
      </c>
    </row>
    <row r="210" spans="1:14" ht="17" customHeight="1">
      <c r="A210" s="44"/>
      <c r="B210" s="6">
        <v>2020</v>
      </c>
      <c r="C210" s="5">
        <f>UW!H210</f>
        <v>4073.3441159381841</v>
      </c>
      <c r="D210" s="5">
        <f>Ci!H210</f>
        <v>11064.158390003451</v>
      </c>
      <c r="E210" s="5">
        <f>S!G210</f>
        <v>2676.8289573514598</v>
      </c>
      <c r="F210" s="5">
        <f>Gc!H210</f>
        <v>1160.7117757457506</v>
      </c>
      <c r="G210" s="5">
        <f>DIREp!G210</f>
        <v>1168.4759662604406</v>
      </c>
      <c r="H210" s="5">
        <f>INQ!G210</f>
        <v>1980.0864569732937</v>
      </c>
      <c r="I210" s="5">
        <f>NEC!H210</f>
        <v>435.84432035776615</v>
      </c>
      <c r="J210" s="5">
        <f>BEC!J210</f>
        <v>10816.055684848554</v>
      </c>
      <c r="K210" s="5">
        <f>'(delta)K'!F218</f>
        <v>2614.4941669375562</v>
      </c>
      <c r="L210" s="8">
        <f t="shared" si="6"/>
        <v>15390.636495447345</v>
      </c>
      <c r="M210" s="8">
        <f t="shared" si="7"/>
        <v>7624.9192978941137</v>
      </c>
      <c r="N210" s="5">
        <f>GDP!E210</f>
        <v>18116.720159727971</v>
      </c>
    </row>
    <row r="211" spans="1:14" ht="17" customHeight="1">
      <c r="A211" s="44" t="s">
        <v>28</v>
      </c>
      <c r="B211" s="6">
        <v>1995</v>
      </c>
      <c r="C211" s="5">
        <f>UW!H211</f>
        <v>10090.099070078319</v>
      </c>
      <c r="D211" s="5">
        <f>Ci!H211</f>
        <v>17416.986652038202</v>
      </c>
      <c r="E211" s="5">
        <f>S!G211</f>
        <v>2655.3122460728814</v>
      </c>
      <c r="F211" s="5">
        <f>Gc!H211</f>
        <v>2804.1584929928313</v>
      </c>
      <c r="G211" s="5">
        <f>DIREp!G211</f>
        <v>1604.2994569207112</v>
      </c>
      <c r="H211" s="5">
        <f>INQ!G211</f>
        <v>1760.8392476078568</v>
      </c>
      <c r="I211" s="5">
        <f>NEC!H211</f>
        <v>629.12406934048704</v>
      </c>
      <c r="J211" s="5">
        <f>BEC!J211</f>
        <v>10756.792288342947</v>
      </c>
      <c r="K211" s="5">
        <f>'(delta)K'!F220</f>
        <v>343.45646014693227</v>
      </c>
      <c r="L211" s="8">
        <f t="shared" si="6"/>
        <v>28972.29368731318</v>
      </c>
      <c r="M211" s="8">
        <f t="shared" si="7"/>
        <v>19188.08192845765</v>
      </c>
      <c r="N211" s="5">
        <f>GDP!E211</f>
        <v>27008.184467759431</v>
      </c>
    </row>
    <row r="212" spans="1:14" ht="17" customHeight="1">
      <c r="A212" s="44"/>
      <c r="B212" s="6">
        <v>1996</v>
      </c>
      <c r="C212" s="5">
        <f>UW!H212</f>
        <v>10639.660268758566</v>
      </c>
      <c r="D212" s="5">
        <f>Ci!H212</f>
        <v>18015.486334389694</v>
      </c>
      <c r="E212" s="5">
        <f>S!G212</f>
        <v>2737.4956972568798</v>
      </c>
      <c r="F212" s="5">
        <f>Gc!H212</f>
        <v>3076.5953161989219</v>
      </c>
      <c r="G212" s="5">
        <f>DIREp!G212</f>
        <v>1511.4543576772521</v>
      </c>
      <c r="H212" s="5">
        <f>INQ!G212</f>
        <v>1980.7368957172441</v>
      </c>
      <c r="I212" s="5">
        <f>NEC!H212</f>
        <v>635.25443387784787</v>
      </c>
      <c r="J212" s="5">
        <f>BEC!J212</f>
        <v>10969.703960581155</v>
      </c>
      <c r="K212" s="5">
        <f>'(delta)K'!F221</f>
        <v>743.44916164825167</v>
      </c>
      <c r="L212" s="8">
        <f t="shared" si="6"/>
        <v>30341.791929331717</v>
      </c>
      <c r="M212" s="8">
        <f t="shared" si="7"/>
        <v>20750.79156427666</v>
      </c>
      <c r="N212" s="5">
        <f>GDP!E212</f>
        <v>27899.74005265117</v>
      </c>
    </row>
    <row r="213" spans="1:14" ht="17" customHeight="1">
      <c r="A213" s="44"/>
      <c r="B213" s="6">
        <v>1997</v>
      </c>
      <c r="C213" s="5">
        <f>UW!H213</f>
        <v>10726.935426047352</v>
      </c>
      <c r="D213" s="5">
        <f>Ci!H213</f>
        <v>18428.633995778451</v>
      </c>
      <c r="E213" s="5">
        <f>S!G213</f>
        <v>2831.0774228356972</v>
      </c>
      <c r="F213" s="5">
        <f>Gc!H213</f>
        <v>3274.6509369609375</v>
      </c>
      <c r="G213" s="5">
        <f>DIREp!G213</f>
        <v>1500.2659250890799</v>
      </c>
      <c r="H213" s="5">
        <f>INQ!G213</f>
        <v>2396.0970412341858</v>
      </c>
      <c r="I213" s="5">
        <f>NEC!H213</f>
        <v>628.86513522203984</v>
      </c>
      <c r="J213" s="5">
        <f>BEC!J213</f>
        <v>11903.589272699068</v>
      </c>
      <c r="K213" s="5">
        <f>'(delta)K'!F222</f>
        <v>1249.0842348099909</v>
      </c>
      <c r="L213" s="8">
        <f t="shared" si="6"/>
        <v>30736.069680077133</v>
      </c>
      <c r="M213" s="8">
        <f t="shared" si="7"/>
        <v>20710.429777410096</v>
      </c>
      <c r="N213" s="5">
        <f>GDP!E213</f>
        <v>29577.248768999787</v>
      </c>
    </row>
    <row r="214" spans="1:14" ht="17" customHeight="1">
      <c r="A214" s="44"/>
      <c r="B214" s="6">
        <v>1998</v>
      </c>
      <c r="C214" s="5">
        <f>UW!H214</f>
        <v>11053.534777967623</v>
      </c>
      <c r="D214" s="5">
        <f>Ci!H214</f>
        <v>18920.792903154728</v>
      </c>
      <c r="E214" s="5">
        <f>S!G214</f>
        <v>2913.0778702379835</v>
      </c>
      <c r="F214" s="5">
        <f>Gc!H214</f>
        <v>3129.2925531500464</v>
      </c>
      <c r="G214" s="5">
        <f>DIREp!G214</f>
        <v>1574.1629896412423</v>
      </c>
      <c r="H214" s="5">
        <f>INQ!G214</f>
        <v>2641.481904543326</v>
      </c>
      <c r="I214" s="5">
        <f>NEC!H214</f>
        <v>609.50480911121929</v>
      </c>
      <c r="J214" s="5">
        <f>BEC!J214</f>
        <v>12032.489455175693</v>
      </c>
      <c r="K214" s="5">
        <f>'(delta)K'!F223</f>
        <v>1767.1426592601426</v>
      </c>
      <c r="L214" s="8">
        <f t="shared" si="6"/>
        <v>31191.548401214597</v>
      </c>
      <c r="M214" s="8">
        <f t="shared" si="7"/>
        <v>21535.706414410262</v>
      </c>
      <c r="N214" s="5">
        <f>GDP!E214</f>
        <v>31100.297736736728</v>
      </c>
    </row>
    <row r="215" spans="1:14" ht="17" customHeight="1">
      <c r="A215" s="44"/>
      <c r="B215" s="6">
        <v>1999</v>
      </c>
      <c r="C215" s="5">
        <f>UW!H215</f>
        <v>11310.367370564853</v>
      </c>
      <c r="D215" s="5">
        <f>Ci!H215</f>
        <v>19610.445273319161</v>
      </c>
      <c r="E215" s="5">
        <f>S!G215</f>
        <v>2984.9338378173993</v>
      </c>
      <c r="F215" s="5">
        <f>Gc!H215</f>
        <v>3059.9814411107545</v>
      </c>
      <c r="G215" s="5">
        <f>DIREp!G215</f>
        <v>1637.0932142823353</v>
      </c>
      <c r="H215" s="5">
        <f>INQ!G215</f>
        <v>3081.1695149189559</v>
      </c>
      <c r="I215" s="5">
        <f>NEC!H215</f>
        <v>607.30392727405524</v>
      </c>
      <c r="J215" s="5">
        <f>BEC!J215</f>
        <v>12535.472189537953</v>
      </c>
      <c r="K215" s="5">
        <f>'(delta)K'!F224</f>
        <v>1886.4472485127787</v>
      </c>
      <c r="L215" s="8">
        <f t="shared" si="6"/>
        <v>31640.161266336814</v>
      </c>
      <c r="M215" s="8">
        <f t="shared" si="7"/>
        <v>21598.440252585693</v>
      </c>
      <c r="N215" s="5">
        <f>GDP!E215</f>
        <v>32384.973697466019</v>
      </c>
    </row>
    <row r="216" spans="1:14" ht="17" customHeight="1">
      <c r="A216" s="44"/>
      <c r="B216" s="6">
        <v>2000</v>
      </c>
      <c r="C216" s="5">
        <f>UW!H216</f>
        <v>11672.618262720838</v>
      </c>
      <c r="D216" s="5">
        <f>Ci!H216</f>
        <v>20325.167348950145</v>
      </c>
      <c r="E216" s="5">
        <f>S!G216</f>
        <v>3093.060767906215</v>
      </c>
      <c r="F216" s="5">
        <f>Gc!H216</f>
        <v>3095.8158510750172</v>
      </c>
      <c r="G216" s="5">
        <f>DIREp!G216</f>
        <v>1725.262491720717</v>
      </c>
      <c r="H216" s="5">
        <f>INQ!G216</f>
        <v>3524.6304135902028</v>
      </c>
      <c r="I216" s="5">
        <f>NEC!H216</f>
        <v>584.17511595981341</v>
      </c>
      <c r="J216" s="5">
        <f>BEC!J216</f>
        <v>12889.420504335767</v>
      </c>
      <c r="K216" s="5">
        <f>'(delta)K'!F225</f>
        <v>2128.9416089023662</v>
      </c>
      <c r="L216" s="8">
        <f t="shared" si="6"/>
        <v>32352.594209381481</v>
      </c>
      <c r="M216" s="8">
        <f t="shared" si="7"/>
        <v>22176.290429907895</v>
      </c>
      <c r="N216" s="5">
        <f>GDP!E216</f>
        <v>34177.46632837427</v>
      </c>
    </row>
    <row r="217" spans="1:14" ht="17" customHeight="1">
      <c r="A217" s="44"/>
      <c r="B217" s="6">
        <v>2001</v>
      </c>
      <c r="C217" s="5">
        <f>UW!H217</f>
        <v>11632.44922784685</v>
      </c>
      <c r="D217" s="5">
        <f>Ci!H217</f>
        <v>20762.491347235577</v>
      </c>
      <c r="E217" s="5">
        <f>S!G217</f>
        <v>3146.0694192885412</v>
      </c>
      <c r="F217" s="5">
        <f>Gc!H217</f>
        <v>3109.7340572921462</v>
      </c>
      <c r="G217" s="5">
        <f>DIREp!G217</f>
        <v>1781.6093928779796</v>
      </c>
      <c r="H217" s="5">
        <f>INQ!G217</f>
        <v>3872.8552105266076</v>
      </c>
      <c r="I217" s="5">
        <f>NEC!H217</f>
        <v>591.80707327159087</v>
      </c>
      <c r="J217" s="5">
        <f>BEC!J217</f>
        <v>12798.903618294928</v>
      </c>
      <c r="K217" s="5">
        <f>'(delta)K'!F226</f>
        <v>2075.1903789049247</v>
      </c>
      <c r="L217" s="8">
        <f t="shared" si="6"/>
        <v>32404.472374986934</v>
      </c>
      <c r="M217" s="8">
        <f t="shared" si="7"/>
        <v>22272.56620886852</v>
      </c>
      <c r="N217" s="5">
        <f>GDP!E217</f>
        <v>35003.083293489653</v>
      </c>
    </row>
    <row r="218" spans="1:14" ht="17" customHeight="1">
      <c r="A218" s="44"/>
      <c r="B218" s="6">
        <v>2002</v>
      </c>
      <c r="C218" s="5">
        <f>UW!H218</f>
        <v>11738.52329324072</v>
      </c>
      <c r="D218" s="5">
        <f>Ci!H218</f>
        <v>21424.892693978425</v>
      </c>
      <c r="E218" s="5">
        <f>S!G218</f>
        <v>3193.0113187722454</v>
      </c>
      <c r="F218" s="5">
        <f>Gc!H218</f>
        <v>3007.428364711307</v>
      </c>
      <c r="G218" s="5">
        <f>DIREp!G218</f>
        <v>1739.4059630952402</v>
      </c>
      <c r="H218" s="5">
        <f>INQ!G218</f>
        <v>4082.7266473367936</v>
      </c>
      <c r="I218" s="5">
        <f>NEC!H218</f>
        <v>579.50902438397361</v>
      </c>
      <c r="J218" s="5">
        <f>BEC!J218</f>
        <v>13212.241447637634</v>
      </c>
      <c r="K218" s="5">
        <f>'(delta)K'!F227</f>
        <v>1638.0292906448005</v>
      </c>
      <c r="L218" s="8">
        <f t="shared" si="6"/>
        <v>32962.214035886689</v>
      </c>
      <c r="M218" s="8">
        <f t="shared" si="7"/>
        <v>21967.510903277827</v>
      </c>
      <c r="N218" s="5">
        <f>GDP!E218</f>
        <v>35506.162690826357</v>
      </c>
    </row>
    <row r="219" spans="1:14" ht="17" customHeight="1">
      <c r="A219" s="44"/>
      <c r="B219" s="6">
        <v>2003</v>
      </c>
      <c r="C219" s="5">
        <f>UW!H219</f>
        <v>11970.151027869466</v>
      </c>
      <c r="D219" s="5">
        <f>Ci!H219</f>
        <v>22374.104802524849</v>
      </c>
      <c r="E219" s="5">
        <f>S!G219</f>
        <v>3240.2706249433618</v>
      </c>
      <c r="F219" s="5">
        <f>Gc!H219</f>
        <v>3091.1307842046067</v>
      </c>
      <c r="G219" s="5">
        <f>DIREp!G219</f>
        <v>1735.4312883032844</v>
      </c>
      <c r="H219" s="5">
        <f>INQ!G219</f>
        <v>4367.7528119118706</v>
      </c>
      <c r="I219" s="5">
        <f>NEC!H219</f>
        <v>588.65967343957834</v>
      </c>
      <c r="J219" s="5">
        <f>BEC!J219</f>
        <v>14266.405036681639</v>
      </c>
      <c r="K219" s="5">
        <f>'(delta)K'!F228</f>
        <v>1688.7825219277906</v>
      </c>
      <c r="L219" s="8">
        <f t="shared" si="6"/>
        <v>33983.81346588755</v>
      </c>
      <c r="M219" s="8">
        <f t="shared" si="7"/>
        <v>21994.850624573282</v>
      </c>
      <c r="N219" s="5">
        <f>GDP!E219</f>
        <v>36138.36713191562</v>
      </c>
    </row>
    <row r="220" spans="1:14" ht="17" customHeight="1">
      <c r="A220" s="44"/>
      <c r="B220" s="6">
        <v>2004</v>
      </c>
      <c r="C220" s="5">
        <f>UW!H220</f>
        <v>12151.482174814886</v>
      </c>
      <c r="D220" s="5">
        <f>Ci!H220</f>
        <v>23212.516387521533</v>
      </c>
      <c r="E220" s="5">
        <f>S!G220</f>
        <v>3334.5743340925619</v>
      </c>
      <c r="F220" s="5">
        <f>Gc!H220</f>
        <v>3155.8419306115766</v>
      </c>
      <c r="G220" s="5">
        <f>DIREp!G220</f>
        <v>1762.7565693172021</v>
      </c>
      <c r="H220" s="5">
        <f>INQ!G220</f>
        <v>4784.5919973528307</v>
      </c>
      <c r="I220" s="5">
        <f>NEC!H220</f>
        <v>566.84217843724696</v>
      </c>
      <c r="J220" s="5">
        <f>BEC!J220</f>
        <v>14026.584365025783</v>
      </c>
      <c r="K220" s="5">
        <f>'(delta)K'!F229</f>
        <v>1886.5911123406113</v>
      </c>
      <c r="L220" s="8">
        <f t="shared" si="6"/>
        <v>34740.22408193328</v>
      </c>
      <c r="M220" s="8">
        <f t="shared" si="7"/>
        <v>23167.073007685358</v>
      </c>
      <c r="N220" s="5">
        <f>GDP!E220</f>
        <v>37484.299956608753</v>
      </c>
    </row>
    <row r="221" spans="1:14" ht="17" customHeight="1">
      <c r="A221" s="44"/>
      <c r="B221" s="6">
        <v>2005</v>
      </c>
      <c r="C221" s="5">
        <f>UW!H221</f>
        <v>12281.067691119566</v>
      </c>
      <c r="D221" s="5">
        <f>Ci!H221</f>
        <v>23934.17671093464</v>
      </c>
      <c r="E221" s="5">
        <f>S!G221</f>
        <v>3397.2692102505694</v>
      </c>
      <c r="F221" s="5">
        <f>Gc!H221</f>
        <v>3217.6853593541973</v>
      </c>
      <c r="G221" s="5">
        <f>DIREp!G221</f>
        <v>1831.6181149968927</v>
      </c>
      <c r="H221" s="5">
        <f>INQ!G221</f>
        <v>5153.6394157591376</v>
      </c>
      <c r="I221" s="5">
        <f>NEC!H221</f>
        <v>538.92405191571731</v>
      </c>
      <c r="J221" s="5">
        <f>BEC!J221</f>
        <v>13243.509859314532</v>
      </c>
      <c r="K221" s="5">
        <f>'(delta)K'!F230</f>
        <v>2010.8807012779962</v>
      </c>
      <c r="L221" s="8">
        <f t="shared" si="6"/>
        <v>35306.017388987224</v>
      </c>
      <c r="M221" s="8">
        <f t="shared" si="7"/>
        <v>24612.312282866405</v>
      </c>
      <c r="N221" s="5">
        <f>GDP!E221</f>
        <v>38402.126877017516</v>
      </c>
    </row>
    <row r="222" spans="1:14" ht="17" customHeight="1">
      <c r="A222" s="44"/>
      <c r="B222" s="6">
        <v>2006</v>
      </c>
      <c r="C222" s="5">
        <f>UW!H222</f>
        <v>12413.593368014062</v>
      </c>
      <c r="D222" s="5">
        <f>Ci!H222</f>
        <v>24849.524182158977</v>
      </c>
      <c r="E222" s="5">
        <f>S!G222</f>
        <v>3471.3258945522075</v>
      </c>
      <c r="F222" s="5">
        <f>Gc!H222</f>
        <v>3261.7736152692833</v>
      </c>
      <c r="G222" s="5">
        <f>DIREp!G222</f>
        <v>1916.5383444851</v>
      </c>
      <c r="H222" s="5">
        <f>INQ!G222</f>
        <v>5626.1446755920288</v>
      </c>
      <c r="I222" s="5">
        <f>NEC!H222</f>
        <v>539.82090228255515</v>
      </c>
      <c r="J222" s="5">
        <f>BEC!J222</f>
        <v>14450.853610146023</v>
      </c>
      <c r="K222" s="5">
        <f>'(delta)K'!F231</f>
        <v>1989.5996255408538</v>
      </c>
      <c r="L222" s="8">
        <f t="shared" si="6"/>
        <v>35913.713137634848</v>
      </c>
      <c r="M222" s="8">
        <f t="shared" si="7"/>
        <v>23992.280055312232</v>
      </c>
      <c r="N222" s="5">
        <f>GDP!E222</f>
        <v>39804.550590006569</v>
      </c>
    </row>
    <row r="223" spans="1:14" ht="17" customHeight="1">
      <c r="A223" s="44"/>
      <c r="B223" s="6">
        <v>2007</v>
      </c>
      <c r="C223" s="5">
        <f>UW!H223</f>
        <v>12572.694916762914</v>
      </c>
      <c r="D223" s="5">
        <f>Ci!H223</f>
        <v>25472.006502654123</v>
      </c>
      <c r="E223" s="5">
        <f>S!G223</f>
        <v>3577.8286189177129</v>
      </c>
      <c r="F223" s="5">
        <f>Gc!H223</f>
        <v>3349.8502013209591</v>
      </c>
      <c r="G223" s="5">
        <f>DIREp!G223</f>
        <v>2012.2236233080732</v>
      </c>
      <c r="H223" s="5">
        <f>INQ!G223</f>
        <v>6194.610459283339</v>
      </c>
      <c r="I223" s="5">
        <f>NEC!H223</f>
        <v>527.85396145951665</v>
      </c>
      <c r="J223" s="5">
        <f>BEC!J223</f>
        <v>14662.558790724628</v>
      </c>
      <c r="K223" s="5">
        <f>'(delta)K'!F232</f>
        <v>2724.4499905722232</v>
      </c>
      <c r="L223" s="8">
        <f t="shared" si="6"/>
        <v>36237.692195604781</v>
      </c>
      <c r="M223" s="8">
        <f t="shared" si="7"/>
        <v>24827.437356911887</v>
      </c>
      <c r="N223" s="5">
        <f>GDP!E223</f>
        <v>41744.149804257562</v>
      </c>
    </row>
    <row r="224" spans="1:14" ht="17" customHeight="1">
      <c r="A224" s="44"/>
      <c r="B224" s="6">
        <v>2008</v>
      </c>
      <c r="C224" s="5">
        <f>UW!H224</f>
        <v>12686.679094839339</v>
      </c>
      <c r="D224" s="5">
        <f>Ci!H224</f>
        <v>26155.049884488064</v>
      </c>
      <c r="E224" s="5">
        <f>S!G224</f>
        <v>3595.5485097363662</v>
      </c>
      <c r="F224" s="5">
        <f>Gc!H224</f>
        <v>3535.7199281582489</v>
      </c>
      <c r="G224" s="5">
        <f>DIREp!G224</f>
        <v>2054.6956126421223</v>
      </c>
      <c r="H224" s="5">
        <f>INQ!G224</f>
        <v>6389.7994602417857</v>
      </c>
      <c r="I224" s="5">
        <f>NEC!H224</f>
        <v>515.33829441234536</v>
      </c>
      <c r="J224" s="5">
        <f>BEC!J224</f>
        <v>14182.268240517302</v>
      </c>
      <c r="K224" s="5">
        <f>'(delta)K'!F233</f>
        <v>2587.3297608293842</v>
      </c>
      <c r="L224" s="8">
        <f t="shared" si="6"/>
        <v>37013.164049925763</v>
      </c>
      <c r="M224" s="8">
        <f t="shared" si="7"/>
        <v>25933.563864650187</v>
      </c>
      <c r="N224" s="5">
        <f>GDP!E224</f>
        <v>41884.665640811159</v>
      </c>
    </row>
    <row r="225" spans="1:14" ht="17" customHeight="1">
      <c r="A225" s="44"/>
      <c r="B225" s="6">
        <v>2009</v>
      </c>
      <c r="C225" s="5">
        <f>UW!H225</f>
        <v>12938.452847641373</v>
      </c>
      <c r="D225" s="5">
        <f>Ci!H225</f>
        <v>25903.404930170957</v>
      </c>
      <c r="E225" s="5">
        <f>S!G225</f>
        <v>3447.3279920517793</v>
      </c>
      <c r="F225" s="5">
        <f>Gc!H225</f>
        <v>3602.711311308005</v>
      </c>
      <c r="G225" s="5">
        <f>DIREp!G225</f>
        <v>1901.4045295955959</v>
      </c>
      <c r="H225" s="5">
        <f>INQ!G225</f>
        <v>5524.0471059741958</v>
      </c>
      <c r="I225" s="5">
        <f>NEC!H225</f>
        <v>458.7225240715278</v>
      </c>
      <c r="J225" s="5">
        <f>BEC!J225</f>
        <v>11977.923805906988</v>
      </c>
      <c r="K225" s="5">
        <f>'(delta)K'!F234</f>
        <v>1261.0972616334673</v>
      </c>
      <c r="L225" s="8">
        <f t="shared" si="6"/>
        <v>38007.722921530796</v>
      </c>
      <c r="M225" s="8">
        <f t="shared" si="7"/>
        <v>27749.618901328799</v>
      </c>
      <c r="N225" s="5">
        <f>GDP!E225</f>
        <v>38315.9911461347</v>
      </c>
    </row>
    <row r="226" spans="1:14" ht="17" customHeight="1">
      <c r="A226" s="44"/>
      <c r="B226" s="6">
        <v>2010</v>
      </c>
      <c r="C226" s="5">
        <f>UW!H226</f>
        <v>13398.28746204508</v>
      </c>
      <c r="D226" s="5">
        <f>Ci!H226</f>
        <v>26571.236849453031</v>
      </c>
      <c r="E226" s="5">
        <f>S!G226</f>
        <v>3507.6121952686572</v>
      </c>
      <c r="F226" s="5">
        <f>Gc!H226</f>
        <v>3684.9056180573652</v>
      </c>
      <c r="G226" s="5">
        <f>DIREp!G226</f>
        <v>1857.8478394950885</v>
      </c>
      <c r="H226" s="5">
        <f>INQ!G226</f>
        <v>5865.6794780233613</v>
      </c>
      <c r="I226" s="5">
        <f>NEC!H226</f>
        <v>519.66770460917496</v>
      </c>
      <c r="J226" s="5">
        <f>BEC!J226</f>
        <v>14370.805075916142</v>
      </c>
      <c r="K226" s="5">
        <f>'(delta)K'!F235</f>
        <v>1333.0836802968674</v>
      </c>
      <c r="L226" s="8">
        <f t="shared" si="6"/>
        <v>38918.84710269652</v>
      </c>
      <c r="M226" s="8">
        <f t="shared" si="7"/>
        <v>26400.793411686416</v>
      </c>
      <c r="N226" s="5">
        <f>GDP!E226</f>
        <v>39351.186156099837</v>
      </c>
    </row>
    <row r="227" spans="1:14" ht="17" customHeight="1">
      <c r="A227" s="44"/>
      <c r="B227" s="6">
        <v>2011</v>
      </c>
      <c r="C227" s="5">
        <f>UW!H227</f>
        <v>13258.060942016775</v>
      </c>
      <c r="D227" s="5">
        <f>Ci!H227</f>
        <v>27250.093227769503</v>
      </c>
      <c r="E227" s="5">
        <f>S!G227</f>
        <v>3542.5090770712959</v>
      </c>
      <c r="F227" s="5">
        <f>Gc!H227</f>
        <v>3886.8382209061479</v>
      </c>
      <c r="G227" s="5">
        <f>DIREp!G227</f>
        <v>1958.1687943911822</v>
      </c>
      <c r="H227" s="5">
        <f>INQ!G227</f>
        <v>6210.2394129594886</v>
      </c>
      <c r="I227" s="5">
        <f>NEC!H227</f>
        <v>485.63316699087125</v>
      </c>
      <c r="J227" s="5">
        <f>BEC!J227</f>
        <v>13558.247504570127</v>
      </c>
      <c r="K227" s="5">
        <f>'(delta)K'!F236</f>
        <v>1599.2109056353484</v>
      </c>
      <c r="L227" s="8">
        <f t="shared" si="6"/>
        <v>39283.460093422174</v>
      </c>
      <c r="M227" s="8">
        <f t="shared" si="7"/>
        <v>27810.056661478262</v>
      </c>
      <c r="N227" s="5">
        <f>GDP!E227</f>
        <v>40174.681251982445</v>
      </c>
    </row>
    <row r="228" spans="1:14" ht="17" customHeight="1">
      <c r="A228" s="44"/>
      <c r="B228" s="6">
        <v>2012</v>
      </c>
      <c r="C228" s="5">
        <f>UW!H228</f>
        <v>13066.85776897299</v>
      </c>
      <c r="D228" s="5">
        <f>Ci!H228</f>
        <v>27395.886526395258</v>
      </c>
      <c r="E228" s="5">
        <f>S!G228</f>
        <v>3513.1624766369669</v>
      </c>
      <c r="F228" s="5">
        <f>Gc!H228</f>
        <v>3856.6249827170695</v>
      </c>
      <c r="G228" s="5">
        <f>DIREp!G228</f>
        <v>1963.1251431348444</v>
      </c>
      <c r="H228" s="5">
        <f>INQ!G228</f>
        <v>6067.4927161712694</v>
      </c>
      <c r="I228" s="5">
        <f>NEC!H228</f>
        <v>438.87664835328337</v>
      </c>
      <c r="J228" s="5">
        <f>BEC!J228</f>
        <v>13020.793964473682</v>
      </c>
      <c r="K228" s="5">
        <f>'(delta)K'!F237</f>
        <v>1501.0922437272675</v>
      </c>
      <c r="L228" s="8">
        <f t="shared" si="6"/>
        <v>39363.037247062886</v>
      </c>
      <c r="M228" s="8">
        <f t="shared" si="7"/>
        <v>28282.212174669752</v>
      </c>
      <c r="N228" s="5">
        <f>GDP!E228</f>
        <v>39422.602158462978</v>
      </c>
    </row>
    <row r="229" spans="1:14" ht="17" customHeight="1">
      <c r="A229" s="44"/>
      <c r="B229" s="6">
        <v>2013</v>
      </c>
      <c r="C229" s="5">
        <f>UW!H229</f>
        <v>12919.728254105923</v>
      </c>
      <c r="D229" s="5">
        <f>Ci!H229</f>
        <v>27172.984292421497</v>
      </c>
      <c r="E229" s="5">
        <f>S!G229</f>
        <v>3498.2602571571106</v>
      </c>
      <c r="F229" s="5">
        <f>Gc!H229</f>
        <v>3944.3542186156028</v>
      </c>
      <c r="G229" s="5">
        <f>DIREp!G229</f>
        <v>1971.84244910352</v>
      </c>
      <c r="H229" s="5">
        <f>INQ!G229</f>
        <v>5848.6806120151095</v>
      </c>
      <c r="I229" s="5">
        <f>NEC!H229</f>
        <v>430.53966787160044</v>
      </c>
      <c r="J229" s="5">
        <f>BEC!J229</f>
        <v>13292.74827522829</v>
      </c>
      <c r="K229" s="5">
        <f>'(delta)K'!F238</f>
        <v>1052.0440328643249</v>
      </c>
      <c r="L229" s="8">
        <f t="shared" si="6"/>
        <v>39284.264293309912</v>
      </c>
      <c r="M229" s="8">
        <f t="shared" si="7"/>
        <v>27474.099718817546</v>
      </c>
      <c r="N229" s="5">
        <f>GDP!E229</f>
        <v>38884.222633492158</v>
      </c>
    </row>
    <row r="230" spans="1:14" ht="17" customHeight="1">
      <c r="A230" s="44"/>
      <c r="B230" s="6">
        <v>2014</v>
      </c>
      <c r="C230" s="5">
        <f>UW!H230</f>
        <v>12874.987900235046</v>
      </c>
      <c r="D230" s="5">
        <f>Ci!H230</f>
        <v>27062.603238585547</v>
      </c>
      <c r="E230" s="5">
        <f>S!G230</f>
        <v>3491.1873176647809</v>
      </c>
      <c r="F230" s="5">
        <f>Gc!H230</f>
        <v>3890.3622456396529</v>
      </c>
      <c r="G230" s="5">
        <f>DIREp!G230</f>
        <v>2016.6140510846092</v>
      </c>
      <c r="H230" s="5">
        <f>INQ!G230</f>
        <v>5769.2881484517757</v>
      </c>
      <c r="I230" s="5">
        <f>NEC!H230</f>
        <v>432.76667617727429</v>
      </c>
      <c r="J230" s="5">
        <f>BEC!J230</f>
        <v>13170.068952718182</v>
      </c>
      <c r="K230" s="5">
        <f>'(delta)K'!F239</f>
        <v>887.37119973876372</v>
      </c>
      <c r="L230" s="8">
        <f t="shared" si="6"/>
        <v>39100.471826411369</v>
      </c>
      <c r="M230" s="8">
        <f t="shared" si="7"/>
        <v>27250.540749609223</v>
      </c>
      <c r="N230" s="5">
        <f>GDP!E230</f>
        <v>38567.52647513691</v>
      </c>
    </row>
    <row r="231" spans="1:14" ht="17" customHeight="1">
      <c r="A231" s="44"/>
      <c r="B231" s="6">
        <v>2015</v>
      </c>
      <c r="C231" s="5">
        <f>UW!H231</f>
        <v>12806.151943985316</v>
      </c>
      <c r="D231" s="5">
        <f>Ci!H231</f>
        <v>27067.823068543541</v>
      </c>
      <c r="E231" s="5">
        <f>S!G231</f>
        <v>3511.4313917223999</v>
      </c>
      <c r="F231" s="5">
        <f>Gc!H231</f>
        <v>3950.8362310944963</v>
      </c>
      <c r="G231" s="5">
        <f>DIREp!G231</f>
        <v>1971.7143178182803</v>
      </c>
      <c r="H231" s="5">
        <f>INQ!G231</f>
        <v>5756.9021003430389</v>
      </c>
      <c r="I231" s="5">
        <f>NEC!H231</f>
        <v>410.18501732195307</v>
      </c>
      <c r="J231" s="5">
        <f>BEC!J231</f>
        <v>12875.037040601597</v>
      </c>
      <c r="K231" s="5">
        <f>'(delta)K'!F240</f>
        <v>884.17733768320988</v>
      </c>
      <c r="L231" s="8">
        <f t="shared" si="6"/>
        <v>39197.441199862478</v>
      </c>
      <c r="M231" s="8">
        <f t="shared" si="7"/>
        <v>27616.766514266041</v>
      </c>
      <c r="N231" s="5">
        <f>GDP!E231</f>
        <v>38632.043515122117</v>
      </c>
    </row>
    <row r="232" spans="1:14" ht="17" customHeight="1">
      <c r="A232" s="44"/>
      <c r="B232" s="6">
        <v>2016</v>
      </c>
      <c r="C232" s="5">
        <f>UW!H232</f>
        <v>12953.765640608821</v>
      </c>
      <c r="D232" s="5">
        <f>Ci!H232</f>
        <v>27551.159551160858</v>
      </c>
      <c r="E232" s="5">
        <f>S!G232</f>
        <v>3550.6453328145381</v>
      </c>
      <c r="F232" s="5">
        <f>Gc!H232</f>
        <v>3838.7829117585543</v>
      </c>
      <c r="G232" s="5">
        <f>DIREp!G232</f>
        <v>2031.5768591694805</v>
      </c>
      <c r="H232" s="5">
        <f>INQ!G232</f>
        <v>6100.8417107545447</v>
      </c>
      <c r="I232" s="5">
        <f>NEC!H232</f>
        <v>394.85316774461251</v>
      </c>
      <c r="J232" s="5">
        <f>BEC!J232</f>
        <v>13448.535281478431</v>
      </c>
      <c r="K232" s="5">
        <f>'(delta)K'!F241</f>
        <v>1575.1257264946589</v>
      </c>
      <c r="L232" s="8">
        <f t="shared" si="6"/>
        <v>39367.081698674134</v>
      </c>
      <c r="M232" s="8">
        <f t="shared" si="7"/>
        <v>27888.525311434976</v>
      </c>
      <c r="N232" s="5">
        <f>GDP!E232</f>
        <v>39605.577071569372</v>
      </c>
    </row>
    <row r="233" spans="1:14" ht="17" customHeight="1">
      <c r="A233" s="44"/>
      <c r="B233" s="6">
        <v>2017</v>
      </c>
      <c r="C233" s="5">
        <f>UW!H233</f>
        <v>12964.123425363241</v>
      </c>
      <c r="D233" s="5">
        <f>Ci!H233</f>
        <v>27622.211754938275</v>
      </c>
      <c r="E233" s="5">
        <f>S!G233</f>
        <v>3590.0047556840345</v>
      </c>
      <c r="F233" s="5">
        <f>Gc!H233</f>
        <v>3893.226782384218</v>
      </c>
      <c r="G233" s="5">
        <f>DIREp!G233</f>
        <v>2024.5639567700744</v>
      </c>
      <c r="H233" s="5">
        <f>INQ!G233</f>
        <v>6355.242446195195</v>
      </c>
      <c r="I233" s="5">
        <f>NEC!H233</f>
        <v>388.23939020333631</v>
      </c>
      <c r="J233" s="5">
        <f>BEC!J233</f>
        <v>13701.861089845059</v>
      </c>
      <c r="K233" s="5">
        <f>'(delta)K'!F242</f>
        <v>1956.8814839540819</v>
      </c>
      <c r="L233" s="8">
        <f t="shared" si="6"/>
        <v>39301.52092520117</v>
      </c>
      <c r="M233" s="8">
        <f t="shared" si="7"/>
        <v>27944.780709513532</v>
      </c>
      <c r="N233" s="5">
        <f>GDP!E233</f>
        <v>40751.207866805322</v>
      </c>
    </row>
    <row r="234" spans="1:14" ht="17" customHeight="1">
      <c r="A234" s="44"/>
      <c r="B234" s="6">
        <v>2018</v>
      </c>
      <c r="C234" s="5">
        <f>UW!H234</f>
        <v>12876.337984750573</v>
      </c>
      <c r="D234" s="5">
        <f>Ci!H234</f>
        <v>27879.465907877868</v>
      </c>
      <c r="E234" s="5">
        <f>S!G234</f>
        <v>3595.3632364667392</v>
      </c>
      <c r="F234" s="5">
        <f>Gc!H234</f>
        <v>4041.7503550239412</v>
      </c>
      <c r="G234" s="5">
        <f>DIREp!G234</f>
        <v>2083.9113501525158</v>
      </c>
      <c r="H234" s="5">
        <f>INQ!G234</f>
        <v>6558.1136113785342</v>
      </c>
      <c r="I234" s="5">
        <f>NEC!H234</f>
        <v>382.38080524799636</v>
      </c>
      <c r="J234" s="5">
        <f>BEC!J234</f>
        <v>14817.714963436993</v>
      </c>
      <c r="K234" s="5">
        <f>'(delta)K'!F243</f>
        <v>2204.6097226076531</v>
      </c>
      <c r="L234" s="8">
        <f t="shared" si="6"/>
        <v>39368.511717340079</v>
      </c>
      <c r="M234" s="8">
        <f t="shared" si="7"/>
        <v>27137.787281758734</v>
      </c>
      <c r="N234" s="5">
        <f>GDP!E234</f>
        <v>41142.146125336796</v>
      </c>
    </row>
    <row r="235" spans="1:14" ht="17" customHeight="1">
      <c r="A235" s="44"/>
      <c r="B235" s="6">
        <v>2019</v>
      </c>
      <c r="C235" s="5">
        <f>UW!H235</f>
        <v>12914.18073739725</v>
      </c>
      <c r="D235" s="5">
        <f>Ci!H235</f>
        <v>28108.245535391605</v>
      </c>
      <c r="E235" s="5">
        <f>S!G235</f>
        <v>3621.3896670301997</v>
      </c>
      <c r="F235" s="5">
        <f>Gc!H235</f>
        <v>4078.795465846702</v>
      </c>
      <c r="G235" s="5">
        <f>DIREp!G235</f>
        <v>2082.3784191452901</v>
      </c>
      <c r="H235" s="5">
        <f>INQ!G235</f>
        <v>6754.3827486856435</v>
      </c>
      <c r="I235" s="5">
        <f>NEC!H235</f>
        <v>382.27908463070992</v>
      </c>
      <c r="J235" s="5">
        <f>BEC!J235</f>
        <v>14247.627262319305</v>
      </c>
      <c r="K235" s="5">
        <f>'(delta)K'!F244</f>
        <v>1956.335350337695</v>
      </c>
      <c r="L235" s="8">
        <f t="shared" si="6"/>
        <v>39503.57115320411</v>
      </c>
      <c r="M235" s="8">
        <f t="shared" si="7"/>
        <v>27594.55832585321</v>
      </c>
      <c r="N235" s="5">
        <f>GDP!E235</f>
        <v>41609.889539259028</v>
      </c>
    </row>
    <row r="236" spans="1:14" ht="17" customHeight="1">
      <c r="A236" s="44"/>
      <c r="B236" s="6">
        <v>2020</v>
      </c>
      <c r="C236" s="5">
        <f>UW!H236</f>
        <v>12779.190487410786</v>
      </c>
      <c r="D236" s="5">
        <f>Ci!H236</f>
        <v>27111.651090749394</v>
      </c>
      <c r="E236" s="5">
        <f>S!G236</f>
        <v>3618.0759194847155</v>
      </c>
      <c r="F236" s="5">
        <f>Gc!H236</f>
        <v>4149.4890273092988</v>
      </c>
      <c r="G236" s="5">
        <f>DIREp!G236</f>
        <v>2128.2224968517817</v>
      </c>
      <c r="H236" s="5">
        <f>INQ!G236</f>
        <v>6323.6094791466421</v>
      </c>
      <c r="I236" s="5">
        <f>NEC!H236</f>
        <v>367.82368915568333</v>
      </c>
      <c r="J236" s="5">
        <f>BEC!J236</f>
        <v>13102.733558780594</v>
      </c>
      <c r="K236" s="5">
        <f>'(delta)K'!F245</f>
        <v>1788.1588882542485</v>
      </c>
      <c r="L236" s="8">
        <f t="shared" si="6"/>
        <v>38838.750859800079</v>
      </c>
      <c r="M236" s="8">
        <f t="shared" si="7"/>
        <v>27891.999878429415</v>
      </c>
      <c r="N236" s="5">
        <f>GDP!E236</f>
        <v>40575.774106833625</v>
      </c>
    </row>
    <row r="237" spans="1:14" ht="17" customHeight="1">
      <c r="A237" s="44" t="s">
        <v>29</v>
      </c>
      <c r="B237" s="6">
        <v>1995</v>
      </c>
      <c r="C237" s="5">
        <f>UW!H237</f>
        <v>11554.239549460079</v>
      </c>
      <c r="D237" s="5">
        <f>Ci!H237</f>
        <v>18433.900741520658</v>
      </c>
      <c r="E237" s="5">
        <f>S!G237</f>
        <v>2204.1978658639232</v>
      </c>
      <c r="F237" s="5">
        <f>Gc!H237</f>
        <v>2735.0695176108134</v>
      </c>
      <c r="G237" s="5">
        <f>DIREp!G237</f>
        <v>1670.7787902893187</v>
      </c>
      <c r="H237" s="5">
        <f>INQ!G237</f>
        <v>2845.4667150442165</v>
      </c>
      <c r="I237" s="5">
        <f>NEC!H237</f>
        <v>776.2578339551535</v>
      </c>
      <c r="J237" s="5">
        <f>BEC!J237</f>
        <v>8561.8297194192983</v>
      </c>
      <c r="K237" s="5">
        <f>'(delta)K'!F247</f>
        <v>1276.1160350648424</v>
      </c>
      <c r="L237" s="8">
        <f t="shared" si="6"/>
        <v>29634.904335166786</v>
      </c>
      <c r="M237" s="8">
        <f t="shared" si="7"/>
        <v>23125.448484767483</v>
      </c>
      <c r="N237" s="5">
        <f>GDP!E237</f>
        <v>26912.48511772032</v>
      </c>
    </row>
    <row r="238" spans="1:14" ht="17" customHeight="1">
      <c r="A238" s="44"/>
      <c r="B238" s="6">
        <v>1996</v>
      </c>
      <c r="C238" s="5">
        <f>UW!H238</f>
        <v>11547.151782750234</v>
      </c>
      <c r="D238" s="5">
        <f>Ci!H238</f>
        <v>18691.316050416117</v>
      </c>
      <c r="E238" s="5">
        <f>S!G238</f>
        <v>2244.207659729193</v>
      </c>
      <c r="F238" s="5">
        <f>Gc!H238</f>
        <v>2774.4496122409873</v>
      </c>
      <c r="G238" s="5">
        <f>DIREp!G238</f>
        <v>1709.4709314054539</v>
      </c>
      <c r="H238" s="5">
        <f>INQ!G238</f>
        <v>2936.2614836696803</v>
      </c>
      <c r="I238" s="5">
        <f>NEC!H238</f>
        <v>764.089619031398</v>
      </c>
      <c r="J238" s="5">
        <f>BEC!J238</f>
        <v>8819.6747523177964</v>
      </c>
      <c r="K238" s="5">
        <f>'(delta)K'!F248</f>
        <v>1243.5003978425093</v>
      </c>
      <c r="L238" s="8">
        <f t="shared" si="6"/>
        <v>29847.303071029997</v>
      </c>
      <c r="M238" s="8">
        <f t="shared" si="7"/>
        <v>23035.218335586105</v>
      </c>
      <c r="N238" s="5">
        <f>GDP!E238</f>
        <v>27197.757107885936</v>
      </c>
    </row>
    <row r="239" spans="1:14" ht="17" customHeight="1">
      <c r="A239" s="44"/>
      <c r="B239" s="6">
        <v>1997</v>
      </c>
      <c r="C239" s="5">
        <f>UW!H239</f>
        <v>11879.072728430026</v>
      </c>
      <c r="D239" s="5">
        <f>Ci!H239</f>
        <v>18840.364785553673</v>
      </c>
      <c r="E239" s="5">
        <f>S!G239</f>
        <v>2268.2934937958025</v>
      </c>
      <c r="F239" s="5">
        <f>Gc!H239</f>
        <v>2950.78507726614</v>
      </c>
      <c r="G239" s="5">
        <f>DIREp!G239</f>
        <v>1709.8951574189507</v>
      </c>
      <c r="H239" s="5">
        <f>INQ!G239</f>
        <v>3061.5714751606433</v>
      </c>
      <c r="I239" s="5">
        <f>NEC!H239</f>
        <v>738.53704682939554</v>
      </c>
      <c r="J239" s="5">
        <f>BEC!J239</f>
        <v>8714.6490124687334</v>
      </c>
      <c r="K239" s="5">
        <f>'(delta)K'!F249</f>
        <v>1204.8946005204466</v>
      </c>
      <c r="L239" s="8">
        <f t="shared" si="6"/>
        <v>30428.512405636659</v>
      </c>
      <c r="M239" s="8">
        <f t="shared" si="7"/>
        <v>23657.295040517765</v>
      </c>
      <c r="N239" s="5">
        <f>GDP!E239</f>
        <v>27738.059329676569</v>
      </c>
    </row>
    <row r="240" spans="1:14" ht="17" customHeight="1">
      <c r="A240" s="44"/>
      <c r="B240" s="6">
        <v>1998</v>
      </c>
      <c r="C240" s="5">
        <f>UW!H240</f>
        <v>11952.734763647495</v>
      </c>
      <c r="D240" s="5">
        <f>Ci!H240</f>
        <v>19225.19596157466</v>
      </c>
      <c r="E240" s="5">
        <f>S!G240</f>
        <v>2275.0989101987711</v>
      </c>
      <c r="F240" s="5">
        <f>Gc!H240</f>
        <v>2895.3437026450333</v>
      </c>
      <c r="G240" s="5">
        <f>DIREp!G240</f>
        <v>1711.6435198060087</v>
      </c>
      <c r="H240" s="5">
        <f>INQ!G240</f>
        <v>3174.6719894344719</v>
      </c>
      <c r="I240" s="5">
        <f>NEC!H240</f>
        <v>743.46874737435019</v>
      </c>
      <c r="J240" s="5">
        <f>BEC!J240</f>
        <v>8786.0186334960526</v>
      </c>
      <c r="K240" s="5">
        <f>'(delta)K'!F250</f>
        <v>1437.8771468048558</v>
      </c>
      <c r="L240" s="8">
        <f t="shared" si="6"/>
        <v>30718.589081451133</v>
      </c>
      <c r="M240" s="8">
        <f t="shared" si="7"/>
        <v>24113.916342134286</v>
      </c>
      <c r="N240" s="5">
        <f>GDP!E240</f>
        <v>28633.521003979542</v>
      </c>
    </row>
    <row r="241" spans="1:14" ht="17" customHeight="1">
      <c r="A241" s="44"/>
      <c r="B241" s="6">
        <v>1999</v>
      </c>
      <c r="C241" s="5">
        <f>UW!H241</f>
        <v>12038.724522676108</v>
      </c>
      <c r="D241" s="5">
        <f>Ci!H241</f>
        <v>19631.949188330542</v>
      </c>
      <c r="E241" s="5">
        <f>S!G241</f>
        <v>2313.0309736158315</v>
      </c>
      <c r="F241" s="5">
        <f>Gc!H241</f>
        <v>2941.3197027846113</v>
      </c>
      <c r="G241" s="5">
        <f>DIREp!G241</f>
        <v>1657.3627023577396</v>
      </c>
      <c r="H241" s="5">
        <f>INQ!G241</f>
        <v>3476.3423648894031</v>
      </c>
      <c r="I241" s="5">
        <f>NEC!H241</f>
        <v>833.73366071354781</v>
      </c>
      <c r="J241" s="5">
        <f>BEC!J241</f>
        <v>8811.3757689211816</v>
      </c>
      <c r="K241" s="5">
        <f>'(delta)K'!F251</f>
        <v>1734.9990898215553</v>
      </c>
      <c r="L241" s="8">
        <f t="shared" si="6"/>
        <v>30957.585659446402</v>
      </c>
      <c r="M241" s="8">
        <f t="shared" si="7"/>
        <v>24714.942641060323</v>
      </c>
      <c r="N241" s="5">
        <f>GDP!E241</f>
        <v>29503.096248247966</v>
      </c>
    </row>
    <row r="242" spans="1:14" ht="17" customHeight="1">
      <c r="A242" s="44"/>
      <c r="B242" s="6">
        <v>2000</v>
      </c>
      <c r="C242" s="5">
        <f>UW!H242</f>
        <v>12030.148936312045</v>
      </c>
      <c r="D242" s="5">
        <f>Ci!H242</f>
        <v>20319.523528440102</v>
      </c>
      <c r="E242" s="5">
        <f>S!G242</f>
        <v>2315.3382696274871</v>
      </c>
      <c r="F242" s="5">
        <f>Gc!H242</f>
        <v>3021.8036953589694</v>
      </c>
      <c r="G242" s="5">
        <f>DIREp!G242</f>
        <v>1845.88722475239</v>
      </c>
      <c r="H242" s="5">
        <f>INQ!G242</f>
        <v>3649.4297601070361</v>
      </c>
      <c r="I242" s="5">
        <f>NEC!H242</f>
        <v>707.25357392806995</v>
      </c>
      <c r="J242" s="5">
        <f>BEC!J242</f>
        <v>8917.0877011496141</v>
      </c>
      <c r="K242" s="5">
        <f>'(delta)K'!F252</f>
        <v>1954.9418943146145</v>
      </c>
      <c r="L242" s="8">
        <f t="shared" si="6"/>
        <v>31484.243870951108</v>
      </c>
      <c r="M242" s="8">
        <f t="shared" si="7"/>
        <v>25229.35163804418</v>
      </c>
      <c r="N242" s="5">
        <f>GDP!E242</f>
        <v>30464.977614225711</v>
      </c>
    </row>
    <row r="243" spans="1:14" ht="17" customHeight="1">
      <c r="A243" s="44"/>
      <c r="B243" s="6">
        <v>2001</v>
      </c>
      <c r="C243" s="5">
        <f>UW!H243</f>
        <v>11945.116876722841</v>
      </c>
      <c r="D243" s="5">
        <f>Ci!H243</f>
        <v>20688.247001735999</v>
      </c>
      <c r="E243" s="5">
        <f>S!G243</f>
        <v>2303.1696454613257</v>
      </c>
      <c r="F243" s="5">
        <f>Gc!H243</f>
        <v>3093.3074810363996</v>
      </c>
      <c r="G243" s="5">
        <f>DIREp!G243</f>
        <v>1935.1086075425289</v>
      </c>
      <c r="H243" s="5">
        <f>INQ!G243</f>
        <v>3809.0671752468679</v>
      </c>
      <c r="I243" s="5">
        <f>NEC!H243</f>
        <v>696.62963438844633</v>
      </c>
      <c r="J243" s="5">
        <f>BEC!J243</f>
        <v>8882.3951085396075</v>
      </c>
      <c r="K243" s="5">
        <f>'(delta)K'!F253</f>
        <v>1917.2894939866082</v>
      </c>
      <c r="L243" s="8">
        <f t="shared" si="6"/>
        <v>31589.035587778722</v>
      </c>
      <c r="M243" s="8">
        <f t="shared" si="7"/>
        <v>25320.55960761417</v>
      </c>
      <c r="N243" s="5">
        <f>GDP!E243</f>
        <v>30848.043148065339</v>
      </c>
    </row>
    <row r="244" spans="1:14" ht="17" customHeight="1">
      <c r="A244" s="44"/>
      <c r="B244" s="6">
        <v>2002</v>
      </c>
      <c r="C244" s="5">
        <f>UW!H244</f>
        <v>11968.945900643597</v>
      </c>
      <c r="D244" s="5">
        <f>Ci!H244</f>
        <v>20958.030528009134</v>
      </c>
      <c r="E244" s="5">
        <f>S!G244</f>
        <v>2333.5316256795472</v>
      </c>
      <c r="F244" s="5">
        <f>Gc!H244</f>
        <v>3127.5401134843069</v>
      </c>
      <c r="G244" s="5">
        <f>DIREp!G244</f>
        <v>1845.5603803133056</v>
      </c>
      <c r="H244" s="5">
        <f>INQ!G244</f>
        <v>3903.4713368917005</v>
      </c>
      <c r="I244" s="5">
        <f>NEC!H244</f>
        <v>673.10814495502188</v>
      </c>
      <c r="J244" s="5">
        <f>BEC!J244</f>
        <v>8847.5750040658804</v>
      </c>
      <c r="K244" s="5">
        <f>'(delta)K'!F254</f>
        <v>1694.8088530034074</v>
      </c>
      <c r="L244" s="8">
        <f t="shared" si="6"/>
        <v>31965.908305656561</v>
      </c>
      <c r="M244" s="8">
        <f t="shared" si="7"/>
        <v>25486.250299549109</v>
      </c>
      <c r="N244" s="5">
        <f>GDP!E244</f>
        <v>30972.45092090157</v>
      </c>
    </row>
    <row r="245" spans="1:14" ht="17" customHeight="1">
      <c r="A245" s="44"/>
      <c r="B245" s="6">
        <v>2003</v>
      </c>
      <c r="C245" s="5">
        <f>UW!H245</f>
        <v>11714.803904093817</v>
      </c>
      <c r="D245" s="5">
        <f>Ci!H245</f>
        <v>21243.720571947026</v>
      </c>
      <c r="E245" s="5">
        <f>S!G245</f>
        <v>2344.3802104076308</v>
      </c>
      <c r="F245" s="5">
        <f>Gc!H245</f>
        <v>3084.0502713483479</v>
      </c>
      <c r="G245" s="5">
        <f>DIREp!G245</f>
        <v>1799.4439254156619</v>
      </c>
      <c r="H245" s="5">
        <f>INQ!G245</f>
        <v>3974.9711536538907</v>
      </c>
      <c r="I245" s="5">
        <f>NEC!H245</f>
        <v>718.07565899281951</v>
      </c>
      <c r="J245" s="5">
        <f>BEC!J245</f>
        <v>9038.9120350075864</v>
      </c>
      <c r="K245" s="5">
        <f>'(delta)K'!F255</f>
        <v>1682.0420920130593</v>
      </c>
      <c r="L245" s="8">
        <f t="shared" si="6"/>
        <v>31894.464219734451</v>
      </c>
      <c r="M245" s="8">
        <f t="shared" si="7"/>
        <v>25255.669935732745</v>
      </c>
      <c r="N245" s="5">
        <f>GDP!E245</f>
        <v>31005.276940681408</v>
      </c>
    </row>
    <row r="246" spans="1:14" ht="17" customHeight="1">
      <c r="A246" s="44"/>
      <c r="B246" s="6">
        <v>2004</v>
      </c>
      <c r="C246" s="5">
        <f>UW!H246</f>
        <v>11494.825033871204</v>
      </c>
      <c r="D246" s="5">
        <f>Ci!H246</f>
        <v>21572.505312058849</v>
      </c>
      <c r="E246" s="5">
        <f>S!G246</f>
        <v>2375.0960839133636</v>
      </c>
      <c r="F246" s="5">
        <f>Gc!H246</f>
        <v>3122.9833398403257</v>
      </c>
      <c r="G246" s="5">
        <f>DIREp!G246</f>
        <v>1852.2865709122918</v>
      </c>
      <c r="H246" s="5">
        <f>INQ!G246</f>
        <v>4168.9345875715444</v>
      </c>
      <c r="I246" s="5">
        <f>NEC!H246</f>
        <v>628.82539618429132</v>
      </c>
      <c r="J246" s="5">
        <f>BEC!J246</f>
        <v>9224.6426095276493</v>
      </c>
      <c r="K246" s="5">
        <f>'(delta)K'!F256</f>
        <v>1787.1728198059209</v>
      </c>
      <c r="L246" s="8">
        <f t="shared" si="6"/>
        <v>31915.363215015612</v>
      </c>
      <c r="M246" s="8">
        <f t="shared" si="7"/>
        <v>25106.718821478178</v>
      </c>
      <c r="N246" s="5">
        <f>GDP!E246</f>
        <v>31663.510887089589</v>
      </c>
    </row>
    <row r="247" spans="1:14" ht="17" customHeight="1">
      <c r="A247" s="44"/>
      <c r="B247" s="6">
        <v>2005</v>
      </c>
      <c r="C247" s="5">
        <f>UW!H247</f>
        <v>11236.081795140308</v>
      </c>
      <c r="D247" s="5">
        <f>Ci!H247</f>
        <v>21888.911482140113</v>
      </c>
      <c r="E247" s="5">
        <f>S!G247</f>
        <v>2386.9416705617118</v>
      </c>
      <c r="F247" s="5">
        <f>Gc!H247</f>
        <v>3146.0968151549796</v>
      </c>
      <c r="G247" s="5">
        <f>DIREp!G247</f>
        <v>1850.9304010628025</v>
      </c>
      <c r="H247" s="5">
        <f>INQ!G247</f>
        <v>4238.3517843996551</v>
      </c>
      <c r="I247" s="5">
        <f>NEC!H247</f>
        <v>663.52833249685978</v>
      </c>
      <c r="J247" s="5">
        <f>BEC!J247</f>
        <v>9291.3836296771042</v>
      </c>
      <c r="K247" s="5">
        <f>'(delta)K'!F257</f>
        <v>1845.9407702722531</v>
      </c>
      <c r="L247" s="8">
        <f t="shared" si="6"/>
        <v>31905.221245037792</v>
      </c>
      <c r="M247" s="8">
        <f t="shared" si="7"/>
        <v>25123.306718129799</v>
      </c>
      <c r="N247" s="5">
        <f>GDP!E247</f>
        <v>31943.676454768545</v>
      </c>
    </row>
    <row r="248" spans="1:14" ht="17" customHeight="1">
      <c r="A248" s="44"/>
      <c r="B248" s="6">
        <v>2006</v>
      </c>
      <c r="C248" s="5">
        <f>UW!H248</f>
        <v>10953.816842579972</v>
      </c>
      <c r="D248" s="5">
        <f>Ci!H248</f>
        <v>22172.920577014323</v>
      </c>
      <c r="E248" s="5">
        <f>S!G248</f>
        <v>2396.4118827049901</v>
      </c>
      <c r="F248" s="5">
        <f>Gc!H248</f>
        <v>3070.6910237744441</v>
      </c>
      <c r="G248" s="5">
        <f>DIREp!G248</f>
        <v>1933.9833322797431</v>
      </c>
      <c r="H248" s="5">
        <f>INQ!G248</f>
        <v>4345.4328561262028</v>
      </c>
      <c r="I248" s="5">
        <f>NEC!H248</f>
        <v>587.24178339086177</v>
      </c>
      <c r="J248" s="5">
        <f>BEC!J248</f>
        <v>9229.8889165515739</v>
      </c>
      <c r="K248" s="5">
        <f>'(delta)K'!F258</f>
        <v>1965.5656718562427</v>
      </c>
      <c r="L248" s="8">
        <f t="shared" si="6"/>
        <v>31727.182354276927</v>
      </c>
      <c r="M248" s="8">
        <f t="shared" si="7"/>
        <v>25050.100892972459</v>
      </c>
      <c r="N248" s="5">
        <f>GDP!E248</f>
        <v>32489.670393302735</v>
      </c>
    </row>
    <row r="249" spans="1:14" ht="17" customHeight="1">
      <c r="A249" s="44"/>
      <c r="B249" s="6">
        <v>2007</v>
      </c>
      <c r="C249" s="5">
        <f>UW!H249</f>
        <v>10779.524618268548</v>
      </c>
      <c r="D249" s="5">
        <f>Ci!H249</f>
        <v>22453.85586913224</v>
      </c>
      <c r="E249" s="5">
        <f>S!G249</f>
        <v>2399.0058931922708</v>
      </c>
      <c r="F249" s="5">
        <f>Gc!H249</f>
        <v>3223.2276616416652</v>
      </c>
      <c r="G249" s="5">
        <f>DIREp!G249</f>
        <v>2051.3976277535962</v>
      </c>
      <c r="H249" s="5">
        <f>INQ!G249</f>
        <v>4429.3004986095875</v>
      </c>
      <c r="I249" s="5">
        <f>NEC!H249</f>
        <v>566.16670593879599</v>
      </c>
      <c r="J249" s="5">
        <f>BEC!J249</f>
        <v>9173.8060485984042</v>
      </c>
      <c r="K249" s="5">
        <f>'(delta)K'!F259</f>
        <v>2203.3287262728068</v>
      </c>
      <c r="L249" s="8">
        <f t="shared" si="6"/>
        <v>31808.749209932743</v>
      </c>
      <c r="M249" s="8">
        <f t="shared" si="7"/>
        <v>25404.43859354594</v>
      </c>
      <c r="N249" s="5">
        <f>GDP!E249</f>
        <v>33060.247330349986</v>
      </c>
    </row>
    <row r="250" spans="1:14" ht="17" customHeight="1">
      <c r="A250" s="44"/>
      <c r="B250" s="6">
        <v>2008</v>
      </c>
      <c r="C250" s="5">
        <f>UW!H250</f>
        <v>10621.46368089952</v>
      </c>
      <c r="D250" s="5">
        <f>Ci!H250</f>
        <v>22626.353850903295</v>
      </c>
      <c r="E250" s="5">
        <f>S!G250</f>
        <v>2385.6323302520041</v>
      </c>
      <c r="F250" s="5">
        <f>Gc!H250</f>
        <v>3251.1219985431494</v>
      </c>
      <c r="G250" s="5">
        <f>DIREp!G250</f>
        <v>2123.1572717646386</v>
      </c>
      <c r="H250" s="5">
        <f>INQ!G250</f>
        <v>4749.0102083627498</v>
      </c>
      <c r="I250" s="5">
        <f>NEC!H250</f>
        <v>567.09949654057459</v>
      </c>
      <c r="J250" s="5">
        <f>BEC!J250</f>
        <v>9251.950086687124</v>
      </c>
      <c r="K250" s="5">
        <f>'(delta)K'!F260</f>
        <v>2114.3873626828158</v>
      </c>
      <c r="L250" s="8">
        <f t="shared" si="6"/>
        <v>31445.304883930006</v>
      </c>
      <c r="M250" s="8">
        <f t="shared" si="7"/>
        <v>24874.841656466273</v>
      </c>
      <c r="N250" s="5">
        <f>GDP!E250</f>
        <v>32957.014228221808</v>
      </c>
    </row>
    <row r="251" spans="1:14" ht="17" customHeight="1">
      <c r="A251" s="44"/>
      <c r="B251" s="6">
        <v>2009</v>
      </c>
      <c r="C251" s="5">
        <f>UW!H251</f>
        <v>10694.90551693604</v>
      </c>
      <c r="D251" s="5">
        <f>Ci!H251</f>
        <v>22426.089280737629</v>
      </c>
      <c r="E251" s="5">
        <f>S!G251</f>
        <v>2431.4950810819523</v>
      </c>
      <c r="F251" s="5">
        <f>Gc!H251</f>
        <v>3285.5526268054396</v>
      </c>
      <c r="G251" s="5">
        <f>DIREp!G251</f>
        <v>1899.5489638413858</v>
      </c>
      <c r="H251" s="5">
        <f>INQ!G251</f>
        <v>4546.6969310311606</v>
      </c>
      <c r="I251" s="5">
        <f>NEC!H251</f>
        <v>580.8684649366968</v>
      </c>
      <c r="J251" s="5">
        <f>BEC!J251</f>
        <v>8879.5387039102097</v>
      </c>
      <c r="K251" s="5">
        <f>'(delta)K'!F261</f>
        <v>1337.3068806316235</v>
      </c>
      <c r="L251" s="8">
        <f t="shared" si="6"/>
        <v>31810.928145751819</v>
      </c>
      <c r="M251" s="8">
        <f t="shared" si="7"/>
        <v>24849.564787409927</v>
      </c>
      <c r="N251" s="5">
        <f>GDP!E251</f>
        <v>31839.419026452757</v>
      </c>
    </row>
    <row r="252" spans="1:14" ht="17" customHeight="1">
      <c r="A252" s="44"/>
      <c r="B252" s="6">
        <v>2010</v>
      </c>
      <c r="C252" s="5">
        <f>UW!H252</f>
        <v>10789.917726185089</v>
      </c>
      <c r="D252" s="5">
        <f>Ci!H252</f>
        <v>22761.07317103172</v>
      </c>
      <c r="E252" s="5">
        <f>S!G252</f>
        <v>2451.1860698395094</v>
      </c>
      <c r="F252" s="5">
        <f>Gc!H252</f>
        <v>3195.6923684032231</v>
      </c>
      <c r="G252" s="5">
        <f>DIREp!G252</f>
        <v>1920.465073276808</v>
      </c>
      <c r="H252" s="5">
        <f>INQ!G252</f>
        <v>4679.229122656483</v>
      </c>
      <c r="I252" s="5">
        <f>NEC!H252</f>
        <v>568.59501975499722</v>
      </c>
      <c r="J252" s="5">
        <f>BEC!J252</f>
        <v>8959.6481419302418</v>
      </c>
      <c r="K252" s="5">
        <f>'(delta)K'!F262</f>
        <v>1405.5615212245636</v>
      </c>
      <c r="L252" s="8">
        <f t="shared" si="6"/>
        <v>32029.58011977125</v>
      </c>
      <c r="M252" s="8">
        <f t="shared" si="7"/>
        <v>25044.088518820568</v>
      </c>
      <c r="N252" s="5">
        <f>GDP!E252</f>
        <v>32305.169928051248</v>
      </c>
    </row>
    <row r="253" spans="1:14" ht="17" customHeight="1">
      <c r="A253" s="44"/>
      <c r="B253" s="6">
        <v>2011</v>
      </c>
      <c r="C253" s="5">
        <f>UW!H253</f>
        <v>10932.915597076773</v>
      </c>
      <c r="D253" s="5">
        <f>Ci!H253</f>
        <v>22951.113791271928</v>
      </c>
      <c r="E253" s="5">
        <f>S!G253</f>
        <v>2464.9578872018978</v>
      </c>
      <c r="F253" s="5">
        <f>Gc!H253</f>
        <v>3243.8150610976263</v>
      </c>
      <c r="G253" s="5">
        <f>DIREp!G253</f>
        <v>1944.2003867885603</v>
      </c>
      <c r="H253" s="5">
        <f>INQ!G253</f>
        <v>4940.4577740792747</v>
      </c>
      <c r="I253" s="5">
        <f>NEC!H253</f>
        <v>522.09993005454794</v>
      </c>
      <c r="J253" s="5">
        <f>BEC!J253</f>
        <v>8941.9560412813917</v>
      </c>
      <c r="K253" s="5">
        <f>'(delta)K'!F263</f>
        <v>1481.0233029979154</v>
      </c>
      <c r="L253" s="8">
        <f t="shared" si="6"/>
        <v>32186.044245725843</v>
      </c>
      <c r="M253" s="8">
        <f t="shared" si="7"/>
        <v>25247.211437496917</v>
      </c>
      <c r="N253" s="5">
        <f>GDP!E253</f>
        <v>32851.012858531169</v>
      </c>
    </row>
    <row r="254" spans="1:14" ht="17" customHeight="1">
      <c r="A254" s="44"/>
      <c r="B254" s="6">
        <v>2012</v>
      </c>
      <c r="C254" s="5">
        <f>UW!H254</f>
        <v>11049.645133455908</v>
      </c>
      <c r="D254" s="5">
        <f>Ci!H254</f>
        <v>22931.914301279397</v>
      </c>
      <c r="E254" s="5">
        <f>S!G254</f>
        <v>2483.4184102363488</v>
      </c>
      <c r="F254" s="5">
        <f>Gc!H254</f>
        <v>3233.2586588178383</v>
      </c>
      <c r="G254" s="5">
        <f>DIREp!G254</f>
        <v>1905.1248404618011</v>
      </c>
      <c r="H254" s="5">
        <f>INQ!G254</f>
        <v>4900.8379945400038</v>
      </c>
      <c r="I254" s="5">
        <f>NEC!H254</f>
        <v>523.11861442771942</v>
      </c>
      <c r="J254" s="5">
        <f>BEC!J254</f>
        <v>8785.7030305838416</v>
      </c>
      <c r="K254" s="5">
        <f>'(delta)K'!F264</f>
        <v>1425.5560800044941</v>
      </c>
      <c r="L254" s="8">
        <f t="shared" si="6"/>
        <v>32369.15505435997</v>
      </c>
      <c r="M254" s="8">
        <f t="shared" si="7"/>
        <v>25532.126718208343</v>
      </c>
      <c r="N254" s="5">
        <f>GDP!E254</f>
        <v>32803.308770385789</v>
      </c>
    </row>
    <row r="255" spans="1:14" ht="17" customHeight="1">
      <c r="A255" s="44"/>
      <c r="B255" s="6">
        <v>2013</v>
      </c>
      <c r="C255" s="5">
        <f>UW!H255</f>
        <v>11209.158534097014</v>
      </c>
      <c r="D255" s="5">
        <f>Ci!H255</f>
        <v>22992.510405716981</v>
      </c>
      <c r="E255" s="5">
        <f>S!G255</f>
        <v>2494.3420134076041</v>
      </c>
      <c r="F255" s="5">
        <f>Gc!H255</f>
        <v>3196.8373635011403</v>
      </c>
      <c r="G255" s="5">
        <f>DIREp!G255</f>
        <v>1931.8591573129122</v>
      </c>
      <c r="H255" s="5">
        <f>INQ!G255</f>
        <v>4875.7763667767404</v>
      </c>
      <c r="I255" s="5">
        <f>NEC!H255</f>
        <v>501.69404450857661</v>
      </c>
      <c r="J255" s="5">
        <f>BEC!J255</f>
        <v>8749.0226729529713</v>
      </c>
      <c r="K255" s="5">
        <f>'(delta)K'!F265</f>
        <v>1300.6942798323485</v>
      </c>
      <c r="L255" s="8">
        <f t="shared" si="6"/>
        <v>32583.518748124508</v>
      </c>
      <c r="M255" s="8">
        <f t="shared" si="7"/>
        <v>25636.884399512463</v>
      </c>
      <c r="N255" s="5">
        <f>GDP!E255</f>
        <v>32829.732158832856</v>
      </c>
    </row>
    <row r="256" spans="1:14" ht="17" customHeight="1">
      <c r="A256" s="44"/>
      <c r="B256" s="6">
        <v>2014</v>
      </c>
      <c r="C256" s="5">
        <f>UW!H256</f>
        <v>11384.97023385371</v>
      </c>
      <c r="D256" s="5">
        <f>Ci!H256</f>
        <v>22932.407287830269</v>
      </c>
      <c r="E256" s="5">
        <f>S!G256</f>
        <v>2486.7017099231025</v>
      </c>
      <c r="F256" s="5">
        <f>Gc!H256</f>
        <v>3062.4571878344564</v>
      </c>
      <c r="G256" s="5">
        <f>DIREp!G256</f>
        <v>1896.4997544753917</v>
      </c>
      <c r="H256" s="5">
        <f>INQ!G256</f>
        <v>4779.9961375201874</v>
      </c>
      <c r="I256" s="5">
        <f>NEC!H256</f>
        <v>505.47761718636337</v>
      </c>
      <c r="J256" s="5">
        <f>BEC!J256</f>
        <v>8438.3751960650116</v>
      </c>
      <c r="K256" s="5">
        <f>'(delta)K'!F266</f>
        <v>1228.7432302823897</v>
      </c>
      <c r="L256" s="8">
        <f t="shared" si="6"/>
        <v>32684.562910259592</v>
      </c>
      <c r="M256" s="8">
        <f t="shared" si="7"/>
        <v>25980.408561663335</v>
      </c>
      <c r="N256" s="5">
        <f>GDP!E256</f>
        <v>32860.310838058103</v>
      </c>
    </row>
    <row r="257" spans="1:14" ht="17" customHeight="1">
      <c r="A257" s="44"/>
      <c r="B257" s="6">
        <v>2015</v>
      </c>
      <c r="C257" s="5">
        <f>UW!H257</f>
        <v>11297.605062865181</v>
      </c>
      <c r="D257" s="5">
        <f>Ci!H257</f>
        <v>22908.21709662033</v>
      </c>
      <c r="E257" s="5">
        <f>S!G257</f>
        <v>2482.9940412646747</v>
      </c>
      <c r="F257" s="5">
        <f>Gc!H257</f>
        <v>2923.3584026928947</v>
      </c>
      <c r="G257" s="5">
        <f>DIREp!G257</f>
        <v>1951.0368140056967</v>
      </c>
      <c r="H257" s="5">
        <f>INQ!G257</f>
        <v>4816.1811517077349</v>
      </c>
      <c r="I257" s="5">
        <f>NEC!H257</f>
        <v>489.12802843243134</v>
      </c>
      <c r="J257" s="5">
        <f>BEC!J257</f>
        <v>8466.7761126618607</v>
      </c>
      <c r="K257" s="5">
        <f>'(delta)K'!F267</f>
        <v>1214.6139541374253</v>
      </c>
      <c r="L257" s="8">
        <f t="shared" si="6"/>
        <v>32355.828609297219</v>
      </c>
      <c r="M257" s="8">
        <f t="shared" si="7"/>
        <v>25592.794479205215</v>
      </c>
      <c r="N257" s="5">
        <f>GDP!E257</f>
        <v>33079.944307209385</v>
      </c>
    </row>
    <row r="258" spans="1:14" ht="17" customHeight="1">
      <c r="A258" s="44"/>
      <c r="B258" s="6">
        <v>2016</v>
      </c>
      <c r="C258" s="5">
        <f>UW!H258</f>
        <v>11302.34873445624</v>
      </c>
      <c r="D258" s="5">
        <f>Ci!H258</f>
        <v>23106.348742929458</v>
      </c>
      <c r="E258" s="5">
        <f>S!G258</f>
        <v>2486.8296617745191</v>
      </c>
      <c r="F258" s="5">
        <f>Gc!H258</f>
        <v>2882.1428997740022</v>
      </c>
      <c r="G258" s="5">
        <f>DIREp!G258</f>
        <v>1950.4120343338673</v>
      </c>
      <c r="H258" s="5">
        <f>INQ!G258</f>
        <v>4912.7572327712096</v>
      </c>
      <c r="I258" s="5">
        <f>NEC!H258</f>
        <v>482.68108893787547</v>
      </c>
      <c r="J258" s="5">
        <f>BEC!J258</f>
        <v>8414.2122792937571</v>
      </c>
      <c r="K258" s="5">
        <f>'(delta)K'!F268</f>
        <v>1300.1064206367168</v>
      </c>
      <c r="L258" s="8">
        <f t="shared" si="6"/>
        <v>32431.81968289127</v>
      </c>
      <c r="M258" s="8">
        <f t="shared" si="7"/>
        <v>25800.394913172102</v>
      </c>
      <c r="N258" s="5">
        <f>GDP!E258</f>
        <v>33351.871310331713</v>
      </c>
    </row>
    <row r="259" spans="1:14" ht="17" customHeight="1">
      <c r="A259" s="44"/>
      <c r="B259" s="6">
        <v>2017</v>
      </c>
      <c r="C259" s="5">
        <f>UW!H259</f>
        <v>11303.338871984251</v>
      </c>
      <c r="D259" s="5">
        <f>Ci!H259</f>
        <v>23436.713188247086</v>
      </c>
      <c r="E259" s="5">
        <f>S!G259</f>
        <v>2501.7586254378703</v>
      </c>
      <c r="F259" s="5">
        <f>Gc!H259</f>
        <v>2926.0002096934782</v>
      </c>
      <c r="G259" s="5">
        <f>DIREp!G259</f>
        <v>1979.1837874184766</v>
      </c>
      <c r="H259" s="5">
        <f>INQ!G259</f>
        <v>5079.7548928887354</v>
      </c>
      <c r="I259" s="5">
        <f>NEC!H259</f>
        <v>527.2341929851583</v>
      </c>
      <c r="J259" s="5">
        <f>BEC!J259</f>
        <v>8479.5566346101077</v>
      </c>
      <c r="K259" s="5">
        <f>'(delta)K'!F269</f>
        <v>1510.4816334174607</v>
      </c>
      <c r="L259" s="8">
        <f t="shared" si="6"/>
        <v>32581.63802207031</v>
      </c>
      <c r="M259" s="8">
        <f t="shared" si="7"/>
        <v>26139.797213862821</v>
      </c>
      <c r="N259" s="5">
        <f>GDP!E259</f>
        <v>34028.565365189774</v>
      </c>
    </row>
    <row r="260" spans="1:14" ht="17" customHeight="1">
      <c r="A260" s="44"/>
      <c r="B260" s="6">
        <v>2018</v>
      </c>
      <c r="C260" s="5">
        <f>UW!H260</f>
        <v>11250.780289088598</v>
      </c>
      <c r="D260" s="5">
        <f>Ci!H260</f>
        <v>23670.651653983012</v>
      </c>
      <c r="E260" s="5">
        <f>S!G260</f>
        <v>2493.322073830795</v>
      </c>
      <c r="F260" s="5">
        <f>Gc!H260</f>
        <v>2857.7961954760949</v>
      </c>
      <c r="G260" s="5">
        <f>DIREp!G260</f>
        <v>2047.7425013591326</v>
      </c>
      <c r="H260" s="5">
        <f>INQ!G260</f>
        <v>5179.2965799109488</v>
      </c>
      <c r="I260" s="5">
        <f>NEC!H260</f>
        <v>477.35356736425075</v>
      </c>
      <c r="J260" s="5">
        <f>BEC!J260</f>
        <v>8527.1441723619482</v>
      </c>
      <c r="K260" s="5">
        <f>'(delta)K'!F270</f>
        <v>1599.3889197756389</v>
      </c>
      <c r="L260" s="8">
        <f t="shared" ref="L260:L323" si="8">C260+D260+E260+F260-G260-H260-I260</f>
        <v>32568.157563744167</v>
      </c>
      <c r="M260" s="8">
        <f t="shared" ref="M260:M323" si="9">C260+D260+E260+F260-G260-H260-J260+K260</f>
        <v>26117.755878522108</v>
      </c>
      <c r="N260" s="5">
        <f>GDP!E260</f>
        <v>34551.303226255433</v>
      </c>
    </row>
    <row r="261" spans="1:14" ht="17" customHeight="1">
      <c r="A261" s="44"/>
      <c r="B261" s="6">
        <v>2019</v>
      </c>
      <c r="C261" s="5">
        <f>UW!H261</f>
        <v>11315.704318867362</v>
      </c>
      <c r="D261" s="5">
        <f>Ci!H261</f>
        <v>23887.347761230219</v>
      </c>
      <c r="E261" s="5">
        <f>S!G261</f>
        <v>2498.54357409555</v>
      </c>
      <c r="F261" s="5">
        <f>Gc!H261</f>
        <v>2828.0901198460128</v>
      </c>
      <c r="G261" s="5">
        <f>DIREp!G261</f>
        <v>2035.2845067346968</v>
      </c>
      <c r="H261" s="5">
        <f>INQ!G261</f>
        <v>5419.8931158984087</v>
      </c>
      <c r="I261" s="5">
        <f>NEC!H261</f>
        <v>508.66147280955494</v>
      </c>
      <c r="J261" s="5">
        <f>BEC!J261</f>
        <v>8433.8539544425039</v>
      </c>
      <c r="K261" s="5">
        <f>'(delta)K'!F271</f>
        <v>1735.2798779641487</v>
      </c>
      <c r="L261" s="8">
        <f t="shared" si="8"/>
        <v>32565.846678596488</v>
      </c>
      <c r="M261" s="8">
        <f t="shared" si="9"/>
        <v>26375.934074927689</v>
      </c>
      <c r="N261" s="5">
        <f>GDP!E261</f>
        <v>35108.76342218936</v>
      </c>
    </row>
    <row r="262" spans="1:14" ht="17" customHeight="1">
      <c r="A262" s="44"/>
      <c r="B262" s="6">
        <v>2020</v>
      </c>
      <c r="C262" s="5">
        <f>UW!H262</f>
        <v>10579.287515082231</v>
      </c>
      <c r="D262" s="5">
        <f>Ci!H262</f>
        <v>22464.418399644881</v>
      </c>
      <c r="E262" s="5">
        <f>S!G262</f>
        <v>2490.541693814188</v>
      </c>
      <c r="F262" s="5">
        <f>Gc!H262</f>
        <v>2704.6198821176126</v>
      </c>
      <c r="G262" s="5">
        <f>DIREp!G262</f>
        <v>2097.0820370362376</v>
      </c>
      <c r="H262" s="5">
        <f>INQ!G262</f>
        <v>4543.6775212818166</v>
      </c>
      <c r="I262" s="5">
        <f>NEC!H262</f>
        <v>458.59367070595903</v>
      </c>
      <c r="J262" s="5">
        <f>BEC!J262</f>
        <v>7610.0305763054657</v>
      </c>
      <c r="K262" s="5">
        <f>'(delta)K'!F272</f>
        <v>1040.341284704137</v>
      </c>
      <c r="L262" s="8">
        <f t="shared" si="8"/>
        <v>31139.514261634904</v>
      </c>
      <c r="M262" s="8">
        <f t="shared" si="9"/>
        <v>25028.418640739535</v>
      </c>
      <c r="N262" s="5">
        <f>GDP!E262</f>
        <v>32410.077966986508</v>
      </c>
    </row>
    <row r="263" spans="1:14" ht="17" customHeight="1">
      <c r="A263" s="44" t="s">
        <v>30</v>
      </c>
      <c r="B263" s="6">
        <v>1995</v>
      </c>
      <c r="C263" s="5">
        <f>UW!H263</f>
        <v>11032.387316132264</v>
      </c>
      <c r="D263" s="5">
        <f>Ci!H263</f>
        <v>19080.532206662163</v>
      </c>
      <c r="E263" s="5">
        <f>S!G263</f>
        <v>2338.7323230309735</v>
      </c>
      <c r="F263" s="5">
        <f>Gc!H263</f>
        <v>2619.4271873942043</v>
      </c>
      <c r="G263" s="5">
        <f>DIREp!G263</f>
        <v>1852.1354238393856</v>
      </c>
      <c r="H263" s="5">
        <f>INQ!G263</f>
        <v>3284.5241605155206</v>
      </c>
      <c r="I263" s="5">
        <f>NEC!H263</f>
        <v>590.6533017924595</v>
      </c>
      <c r="J263" s="5">
        <f>BEC!J263</f>
        <v>9198.4531145135916</v>
      </c>
      <c r="K263" s="5">
        <f>'(delta)K'!F274</f>
        <v>1897.0155767814663</v>
      </c>
      <c r="L263" s="8">
        <f t="shared" si="8"/>
        <v>29343.766147072241</v>
      </c>
      <c r="M263" s="8">
        <f t="shared" si="9"/>
        <v>22632.981911132574</v>
      </c>
      <c r="N263" s="5">
        <f>GDP!E263</f>
        <v>28555.103792024191</v>
      </c>
    </row>
    <row r="264" spans="1:14" ht="17" customHeight="1">
      <c r="A264" s="44"/>
      <c r="B264" s="6">
        <v>1996</v>
      </c>
      <c r="C264" s="5">
        <f>UW!H264</f>
        <v>11370.312333898051</v>
      </c>
      <c r="D264" s="5">
        <f>Ci!H264</f>
        <v>19310.629205431367</v>
      </c>
      <c r="E264" s="5">
        <f>S!G264</f>
        <v>2367.0973879107105</v>
      </c>
      <c r="F264" s="5">
        <f>Gc!H264</f>
        <v>2612.2475341958057</v>
      </c>
      <c r="G264" s="5">
        <f>DIREp!G264</f>
        <v>1795.8688031339029</v>
      </c>
      <c r="H264" s="5">
        <f>INQ!G264</f>
        <v>3204.8893517007282</v>
      </c>
      <c r="I264" s="5">
        <f>NEC!H264</f>
        <v>567.49672443845577</v>
      </c>
      <c r="J264" s="5">
        <f>BEC!J264</f>
        <v>9212.1232302690933</v>
      </c>
      <c r="K264" s="5">
        <f>'(delta)K'!F275</f>
        <v>1739.3589603612791</v>
      </c>
      <c r="L264" s="8">
        <f t="shared" si="8"/>
        <v>30092.031582162846</v>
      </c>
      <c r="M264" s="8">
        <f t="shared" si="9"/>
        <v>23186.764036693487</v>
      </c>
      <c r="N264" s="5">
        <f>GDP!E264</f>
        <v>28687.068920741236</v>
      </c>
    </row>
    <row r="265" spans="1:14" ht="17" customHeight="1">
      <c r="A265" s="44"/>
      <c r="B265" s="6">
        <v>1997</v>
      </c>
      <c r="C265" s="5">
        <f>UW!H265</f>
        <v>11732.105871079226</v>
      </c>
      <c r="D265" s="5">
        <f>Ci!H265</f>
        <v>19525.312289841404</v>
      </c>
      <c r="E265" s="5">
        <f>S!G265</f>
        <v>2382.2790771032232</v>
      </c>
      <c r="F265" s="5">
        <f>Gc!H265</f>
        <v>2662.6258340019176</v>
      </c>
      <c r="G265" s="5">
        <f>DIREp!G265</f>
        <v>1763.0978499793141</v>
      </c>
      <c r="H265" s="5">
        <f>INQ!G265</f>
        <v>3350.5946177769652</v>
      </c>
      <c r="I265" s="5">
        <f>NEC!H265</f>
        <v>548.70270819552422</v>
      </c>
      <c r="J265" s="5">
        <f>BEC!J265</f>
        <v>9113.5276230479594</v>
      </c>
      <c r="K265" s="5">
        <f>'(delta)K'!F276</f>
        <v>1648.9017811772844</v>
      </c>
      <c r="L265" s="8">
        <f t="shared" si="8"/>
        <v>30639.927896073968</v>
      </c>
      <c r="M265" s="8">
        <f t="shared" si="9"/>
        <v>23724.004762398818</v>
      </c>
      <c r="N265" s="5">
        <f>GDP!E265</f>
        <v>29131.94371066914</v>
      </c>
    </row>
    <row r="266" spans="1:14" ht="17" customHeight="1">
      <c r="A266" s="44"/>
      <c r="B266" s="6">
        <v>1998</v>
      </c>
      <c r="C266" s="5">
        <f>UW!H266</f>
        <v>11849.591715827193</v>
      </c>
      <c r="D266" s="5">
        <f>Ci!H266</f>
        <v>19678.87272043683</v>
      </c>
      <c r="E266" s="5">
        <f>S!G266</f>
        <v>2360.0144281282342</v>
      </c>
      <c r="F266" s="5">
        <f>Gc!H266</f>
        <v>2707.589283424893</v>
      </c>
      <c r="G266" s="5">
        <f>DIREp!G266</f>
        <v>1745.8775958686851</v>
      </c>
      <c r="H266" s="5">
        <f>INQ!G266</f>
        <v>3490.8676149502407</v>
      </c>
      <c r="I266" s="5">
        <f>NEC!H266</f>
        <v>532.81604105726524</v>
      </c>
      <c r="J266" s="5">
        <f>BEC!J266</f>
        <v>9003.3239253539014</v>
      </c>
      <c r="K266" s="5">
        <f>'(delta)K'!F277</f>
        <v>1758.1599821753994</v>
      </c>
      <c r="L266" s="8">
        <f t="shared" si="8"/>
        <v>30826.506895940965</v>
      </c>
      <c r="M266" s="8">
        <f t="shared" si="9"/>
        <v>24114.158993819728</v>
      </c>
      <c r="N266" s="5">
        <f>GDP!E266</f>
        <v>29702.235096055934</v>
      </c>
    </row>
    <row r="267" spans="1:14" ht="17" customHeight="1">
      <c r="A267" s="44"/>
      <c r="B267" s="6">
        <v>1999</v>
      </c>
      <c r="C267" s="5">
        <f>UW!H267</f>
        <v>11961.732536020734</v>
      </c>
      <c r="D267" s="5">
        <f>Ci!H267</f>
        <v>20215.518432454144</v>
      </c>
      <c r="E267" s="5">
        <f>S!G267</f>
        <v>2373.1778902261171</v>
      </c>
      <c r="F267" s="5">
        <f>Gc!H267</f>
        <v>2705.9056591775793</v>
      </c>
      <c r="G267" s="5">
        <f>DIREp!G267</f>
        <v>1832.8443693692591</v>
      </c>
      <c r="H267" s="5">
        <f>INQ!G267</f>
        <v>3637.2051388124714</v>
      </c>
      <c r="I267" s="5">
        <f>NEC!H267</f>
        <v>537.47303461602587</v>
      </c>
      <c r="J267" s="5">
        <f>BEC!J267</f>
        <v>9047.6769535990861</v>
      </c>
      <c r="K267" s="5">
        <f>'(delta)K'!F278</f>
        <v>1869.5220380469493</v>
      </c>
      <c r="L267" s="8">
        <f t="shared" si="8"/>
        <v>31248.811975080818</v>
      </c>
      <c r="M267" s="8">
        <f t="shared" si="9"/>
        <v>24608.130094144708</v>
      </c>
      <c r="N267" s="5">
        <f>GDP!E267</f>
        <v>30270.280211640635</v>
      </c>
    </row>
    <row r="268" spans="1:14" ht="17" customHeight="1">
      <c r="A268" s="44"/>
      <c r="B268" s="6">
        <v>2000</v>
      </c>
      <c r="C268" s="5">
        <f>UW!H268</f>
        <v>12203.017754251707</v>
      </c>
      <c r="D268" s="5">
        <f>Ci!H268</f>
        <v>20806.183790338706</v>
      </c>
      <c r="E268" s="5">
        <f>S!G268</f>
        <v>2363.9005316770467</v>
      </c>
      <c r="F268" s="5">
        <f>Gc!H268</f>
        <v>2799.4724337145144</v>
      </c>
      <c r="G268" s="5">
        <f>DIREp!G268</f>
        <v>1834.1496690547849</v>
      </c>
      <c r="H268" s="5">
        <f>INQ!G268</f>
        <v>3846.508985272244</v>
      </c>
      <c r="I268" s="5">
        <f>NEC!H268</f>
        <v>496.61288120169104</v>
      </c>
      <c r="J268" s="5">
        <f>BEC!J268</f>
        <v>9070.8636268296286</v>
      </c>
      <c r="K268" s="5">
        <f>'(delta)K'!F279</f>
        <v>1833.5397815148397</v>
      </c>
      <c r="L268" s="8">
        <f t="shared" si="8"/>
        <v>31995.302974453254</v>
      </c>
      <c r="M268" s="8">
        <f t="shared" si="9"/>
        <v>25254.592010340155</v>
      </c>
      <c r="N268" s="5">
        <f>GDP!E268</f>
        <v>31103.954754474857</v>
      </c>
    </row>
    <row r="269" spans="1:14" ht="17" customHeight="1">
      <c r="A269" s="44"/>
      <c r="B269" s="6">
        <v>2001</v>
      </c>
      <c r="C269" s="5">
        <f>UW!H269</f>
        <v>12385.975550213576</v>
      </c>
      <c r="D269" s="5">
        <f>Ci!H269</f>
        <v>21187.336850331871</v>
      </c>
      <c r="E269" s="5">
        <f>S!G269</f>
        <v>2358.5671873299762</v>
      </c>
      <c r="F269" s="5">
        <f>Gc!H269</f>
        <v>2786.0651454099602</v>
      </c>
      <c r="G269" s="5">
        <f>DIREp!G269</f>
        <v>1880.725603804487</v>
      </c>
      <c r="H269" s="5">
        <f>INQ!G269</f>
        <v>4006.9356948991258</v>
      </c>
      <c r="I269" s="5">
        <f>NEC!H269</f>
        <v>479.43882121044817</v>
      </c>
      <c r="J269" s="5">
        <f>BEC!J269</f>
        <v>9100.5697891278287</v>
      </c>
      <c r="K269" s="5">
        <f>'(delta)K'!F280</f>
        <v>1475.5735322614253</v>
      </c>
      <c r="L269" s="8">
        <f t="shared" si="8"/>
        <v>32350.844613371311</v>
      </c>
      <c r="M269" s="8">
        <f t="shared" si="9"/>
        <v>25205.287177715356</v>
      </c>
      <c r="N269" s="5">
        <f>GDP!E269</f>
        <v>31590.023125627344</v>
      </c>
    </row>
    <row r="270" spans="1:14" ht="17" customHeight="1">
      <c r="A270" s="44"/>
      <c r="B270" s="6">
        <v>2002</v>
      </c>
      <c r="C270" s="5">
        <f>UW!H270</f>
        <v>12457.328599164986</v>
      </c>
      <c r="D270" s="5">
        <f>Ci!H270</f>
        <v>21005.660234806179</v>
      </c>
      <c r="E270" s="5">
        <f>S!G270</f>
        <v>2370.1404670612333</v>
      </c>
      <c r="F270" s="5">
        <f>Gc!H270</f>
        <v>2801.1002527222086</v>
      </c>
      <c r="G270" s="5">
        <f>DIREp!G270</f>
        <v>1898.9840400182625</v>
      </c>
      <c r="H270" s="5">
        <f>INQ!G270</f>
        <v>3975.0841307558776</v>
      </c>
      <c r="I270" s="5">
        <f>NEC!H270</f>
        <v>651.67491192565512</v>
      </c>
      <c r="J270" s="5">
        <f>BEC!J270</f>
        <v>8991.510131298026</v>
      </c>
      <c r="K270" s="5">
        <f>'(delta)K'!F281</f>
        <v>934.49431394052635</v>
      </c>
      <c r="L270" s="8">
        <f t="shared" si="8"/>
        <v>32108.486471054803</v>
      </c>
      <c r="M270" s="8">
        <f t="shared" si="9"/>
        <v>24703.145565622959</v>
      </c>
      <c r="N270" s="5">
        <f>GDP!E270</f>
        <v>31458.352003401425</v>
      </c>
    </row>
    <row r="271" spans="1:14" ht="17" customHeight="1">
      <c r="A271" s="44"/>
      <c r="B271" s="6">
        <v>2003</v>
      </c>
      <c r="C271" s="5">
        <f>UW!H271</f>
        <v>12316.744636526169</v>
      </c>
      <c r="D271" s="5">
        <f>Ci!H271</f>
        <v>21129.714623412114</v>
      </c>
      <c r="E271" s="5">
        <f>S!G271</f>
        <v>2359.227125372312</v>
      </c>
      <c r="F271" s="5">
        <f>Gc!H271</f>
        <v>2760.8373746431339</v>
      </c>
      <c r="G271" s="5">
        <f>DIREp!G271</f>
        <v>2015.4202484631996</v>
      </c>
      <c r="H271" s="5">
        <f>INQ!G271</f>
        <v>3952.8910766511804</v>
      </c>
      <c r="I271" s="5">
        <f>NEC!H271</f>
        <v>473.64345290489553</v>
      </c>
      <c r="J271" s="5">
        <f>BEC!J271</f>
        <v>9297.7104421252297</v>
      </c>
      <c r="K271" s="5">
        <f>'(delta)K'!F282</f>
        <v>735.67291536320579</v>
      </c>
      <c r="L271" s="8">
        <f t="shared" si="8"/>
        <v>32124.568981934448</v>
      </c>
      <c r="M271" s="8">
        <f t="shared" si="9"/>
        <v>24036.174908077319</v>
      </c>
      <c r="N271" s="5">
        <f>GDP!E271</f>
        <v>31201.632765624439</v>
      </c>
    </row>
    <row r="272" spans="1:14" ht="17" customHeight="1">
      <c r="A272" s="44"/>
      <c r="B272" s="6">
        <v>2004</v>
      </c>
      <c r="C272" s="5">
        <f>UW!H272</f>
        <v>12200.086288275175</v>
      </c>
      <c r="D272" s="5">
        <f>Ci!H272</f>
        <v>21144.922060685785</v>
      </c>
      <c r="E272" s="5">
        <f>S!G272</f>
        <v>2368.0964428275083</v>
      </c>
      <c r="F272" s="5">
        <f>Gc!H272</f>
        <v>2699.3290106943141</v>
      </c>
      <c r="G272" s="5">
        <f>DIREp!G272</f>
        <v>2003.2899314135927</v>
      </c>
      <c r="H272" s="5">
        <f>INQ!G272</f>
        <v>4067.2389352281953</v>
      </c>
      <c r="I272" s="5">
        <f>NEC!H272</f>
        <v>449.76699184632798</v>
      </c>
      <c r="J272" s="5">
        <f>BEC!J272</f>
        <v>9334.2413981999562</v>
      </c>
      <c r="K272" s="5">
        <f>'(delta)K'!F283</f>
        <v>635.87710468142586</v>
      </c>
      <c r="L272" s="8">
        <f t="shared" si="8"/>
        <v>31892.137943994669</v>
      </c>
      <c r="M272" s="8">
        <f t="shared" si="9"/>
        <v>23643.540642322467</v>
      </c>
      <c r="N272" s="5">
        <f>GDP!E272</f>
        <v>31570.195415252958</v>
      </c>
    </row>
    <row r="273" spans="1:14" ht="17" customHeight="1">
      <c r="A273" s="44"/>
      <c r="B273" s="6">
        <v>2005</v>
      </c>
      <c r="C273" s="5">
        <f>UW!H273</f>
        <v>12160.799712969889</v>
      </c>
      <c r="D273" s="5">
        <f>Ci!H273</f>
        <v>21468.141686518302</v>
      </c>
      <c r="E273" s="5">
        <f>S!G273</f>
        <v>2377.1828725234177</v>
      </c>
      <c r="F273" s="5">
        <f>Gc!H273</f>
        <v>2702.9111194952634</v>
      </c>
      <c r="G273" s="5">
        <f>DIREp!G273</f>
        <v>2078.8030177199621</v>
      </c>
      <c r="H273" s="5">
        <f>INQ!G273</f>
        <v>4199.1727001261916</v>
      </c>
      <c r="I273" s="5">
        <f>NEC!H273</f>
        <v>447.03697044615586</v>
      </c>
      <c r="J273" s="5">
        <f>BEC!J273</f>
        <v>9384.6282207301447</v>
      </c>
      <c r="K273" s="5">
        <f>'(delta)K'!F284</f>
        <v>609.20585193008128</v>
      </c>
      <c r="L273" s="8">
        <f t="shared" si="8"/>
        <v>31984.022703214563</v>
      </c>
      <c r="M273" s="8">
        <f t="shared" si="9"/>
        <v>23655.637304860655</v>
      </c>
      <c r="N273" s="5">
        <f>GDP!E273</f>
        <v>31813.077583850456</v>
      </c>
    </row>
    <row r="274" spans="1:14" ht="17" customHeight="1">
      <c r="A274" s="44"/>
      <c r="B274" s="6">
        <v>2006</v>
      </c>
      <c r="C274" s="5">
        <f>UW!H274</f>
        <v>12126.936574929699</v>
      </c>
      <c r="D274" s="5">
        <f>Ci!H274</f>
        <v>21868.936596024247</v>
      </c>
      <c r="E274" s="5">
        <f>S!G274</f>
        <v>2437.9173672468987</v>
      </c>
      <c r="F274" s="5">
        <f>Gc!H274</f>
        <v>2709.8721913954082</v>
      </c>
      <c r="G274" s="5">
        <f>DIREp!G274</f>
        <v>2064.6287288250605</v>
      </c>
      <c r="H274" s="5">
        <f>INQ!G274</f>
        <v>4611.332742708767</v>
      </c>
      <c r="I274" s="5">
        <f>NEC!H274</f>
        <v>444.58645322054008</v>
      </c>
      <c r="J274" s="5">
        <f>BEC!J274</f>
        <v>9654.1224953598085</v>
      </c>
      <c r="K274" s="5">
        <f>'(delta)K'!F285</f>
        <v>967.75764621640781</v>
      </c>
      <c r="L274" s="8">
        <f t="shared" si="8"/>
        <v>32023.114804841876</v>
      </c>
      <c r="M274" s="8">
        <f t="shared" si="9"/>
        <v>23781.336408919015</v>
      </c>
      <c r="N274" s="5">
        <f>GDP!E274</f>
        <v>33052.386478134868</v>
      </c>
    </row>
    <row r="275" spans="1:14" ht="17" customHeight="1">
      <c r="A275" s="44"/>
      <c r="B275" s="6">
        <v>2007</v>
      </c>
      <c r="C275" s="5">
        <f>UW!H275</f>
        <v>11869.734510607004</v>
      </c>
      <c r="D275" s="5">
        <f>Ci!H275</f>
        <v>22051.633251350799</v>
      </c>
      <c r="E275" s="5">
        <f>S!G275</f>
        <v>2473.5170602634398</v>
      </c>
      <c r="F275" s="5">
        <f>Gc!H275</f>
        <v>2726.6929869371816</v>
      </c>
      <c r="G275" s="5">
        <f>DIREp!G275</f>
        <v>2081.0029194558147</v>
      </c>
      <c r="H275" s="5">
        <f>INQ!G275</f>
        <v>5175.5485492253802</v>
      </c>
      <c r="I275" s="5">
        <f>NEC!H275</f>
        <v>445.13631712663687</v>
      </c>
      <c r="J275" s="5">
        <f>BEC!J275</f>
        <v>9556.5858463681507</v>
      </c>
      <c r="K275" s="5">
        <f>'(delta)K'!F286</f>
        <v>1065.2991573604049</v>
      </c>
      <c r="L275" s="8">
        <f t="shared" si="8"/>
        <v>31419.890023350588</v>
      </c>
      <c r="M275" s="8">
        <f t="shared" si="9"/>
        <v>23373.739651469481</v>
      </c>
      <c r="N275" s="5">
        <f>GDP!E275</f>
        <v>34087.071657558277</v>
      </c>
    </row>
    <row r="276" spans="1:14" ht="17" customHeight="1">
      <c r="A276" s="44"/>
      <c r="B276" s="6">
        <v>2008</v>
      </c>
      <c r="C276" s="5">
        <f>UW!H276</f>
        <v>11711.98957450409</v>
      </c>
      <c r="D276" s="5">
        <f>Ci!H276</f>
        <v>22386.380590692293</v>
      </c>
      <c r="E276" s="5">
        <f>S!G276</f>
        <v>2494.0583355171811</v>
      </c>
      <c r="F276" s="5">
        <f>Gc!H276</f>
        <v>2898.1735692768307</v>
      </c>
      <c r="G276" s="5">
        <f>DIREp!G276</f>
        <v>2004.1807794570075</v>
      </c>
      <c r="H276" s="5">
        <f>INQ!G276</f>
        <v>5326.8910265678333</v>
      </c>
      <c r="I276" s="5">
        <f>NEC!H276</f>
        <v>456.33037493371955</v>
      </c>
      <c r="J276" s="5">
        <f>BEC!J276</f>
        <v>9753.504252186669</v>
      </c>
      <c r="K276" s="5">
        <f>'(delta)K'!F287</f>
        <v>1024.1086736446139</v>
      </c>
      <c r="L276" s="8">
        <f t="shared" si="8"/>
        <v>31703.199889031843</v>
      </c>
      <c r="M276" s="8">
        <f t="shared" si="9"/>
        <v>23430.134685423505</v>
      </c>
      <c r="N276" s="5">
        <f>GDP!E276</f>
        <v>34454.896929139191</v>
      </c>
    </row>
    <row r="277" spans="1:14" ht="17" customHeight="1">
      <c r="A277" s="44"/>
      <c r="B277" s="6">
        <v>2009</v>
      </c>
      <c r="C277" s="5">
        <f>UW!H277</f>
        <v>11444.990789524338</v>
      </c>
      <c r="D277" s="5">
        <f>Ci!H277</f>
        <v>22182.854090257009</v>
      </c>
      <c r="E277" s="5">
        <f>S!G277</f>
        <v>2487.9348929128328</v>
      </c>
      <c r="F277" s="5">
        <f>Gc!H277</f>
        <v>2820.7468832777422</v>
      </c>
      <c r="G277" s="5">
        <f>DIREp!G277</f>
        <v>1949.1159441083062</v>
      </c>
      <c r="H277" s="5">
        <f>INQ!G277</f>
        <v>4809.4183039133823</v>
      </c>
      <c r="I277" s="5">
        <f>NEC!H277</f>
        <v>405.72617794850606</v>
      </c>
      <c r="J277" s="5">
        <f>BEC!J277</f>
        <v>9246.5040404749743</v>
      </c>
      <c r="K277" s="5">
        <f>'(delta)K'!F288</f>
        <v>257.79747108728276</v>
      </c>
      <c r="L277" s="8">
        <f t="shared" si="8"/>
        <v>31772.266230001729</v>
      </c>
      <c r="M277" s="8">
        <f t="shared" si="9"/>
        <v>23189.285838562544</v>
      </c>
      <c r="N277" s="5">
        <f>GDP!E277</f>
        <v>32578.474940091673</v>
      </c>
    </row>
    <row r="278" spans="1:14" ht="17" customHeight="1">
      <c r="A278" s="44"/>
      <c r="B278" s="6">
        <v>2010</v>
      </c>
      <c r="C278" s="5">
        <f>UW!H278</f>
        <v>11287.705514441242</v>
      </c>
      <c r="D278" s="5">
        <f>Ci!H278</f>
        <v>22778.089152238364</v>
      </c>
      <c r="E278" s="5">
        <f>S!G278</f>
        <v>2581.5462328317203</v>
      </c>
      <c r="F278" s="5">
        <f>Gc!H278</f>
        <v>2884.9435355274063</v>
      </c>
      <c r="G278" s="5">
        <f>DIREp!G278</f>
        <v>2028.1237334674424</v>
      </c>
      <c r="H278" s="5">
        <f>INQ!G278</f>
        <v>5242.677867608425</v>
      </c>
      <c r="I278" s="5">
        <f>NEC!H278</f>
        <v>457.69899661554774</v>
      </c>
      <c r="J278" s="5">
        <f>BEC!J278</f>
        <v>9778.8856514378622</v>
      </c>
      <c r="K278" s="5">
        <f>'(delta)K'!F289</f>
        <v>520.52353518804409</v>
      </c>
      <c r="L278" s="8">
        <f t="shared" si="8"/>
        <v>31803.783837347313</v>
      </c>
      <c r="M278" s="8">
        <f t="shared" si="9"/>
        <v>23003.120717713045</v>
      </c>
      <c r="N278" s="5">
        <f>GDP!E278</f>
        <v>34023.239098372353</v>
      </c>
    </row>
    <row r="279" spans="1:14" ht="17" customHeight="1">
      <c r="A279" s="44"/>
      <c r="B279" s="6">
        <v>2011</v>
      </c>
      <c r="C279" s="5">
        <f>UW!H279</f>
        <v>11101.340615142944</v>
      </c>
      <c r="D279" s="5">
        <f>Ci!H279</f>
        <v>23695.39621534909</v>
      </c>
      <c r="E279" s="5">
        <f>S!G279</f>
        <v>2705.3825535335627</v>
      </c>
      <c r="F279" s="5">
        <f>Gc!H279</f>
        <v>3055.1803736272204</v>
      </c>
      <c r="G279" s="5">
        <f>DIREp!G279</f>
        <v>2088.5476265674056</v>
      </c>
      <c r="H279" s="5">
        <f>INQ!G279</f>
        <v>5884.9972002860741</v>
      </c>
      <c r="I279" s="5">
        <f>NEC!H279</f>
        <v>428.82161646630391</v>
      </c>
      <c r="J279" s="5">
        <f>BEC!J279</f>
        <v>9713.0505591215733</v>
      </c>
      <c r="K279" s="5">
        <f>'(delta)K'!F290</f>
        <v>938.76915285090206</v>
      </c>
      <c r="L279" s="8">
        <f t="shared" si="8"/>
        <v>32154.933314333037</v>
      </c>
      <c r="M279" s="8">
        <f t="shared" si="9"/>
        <v>23809.473524528668</v>
      </c>
      <c r="N279" s="5">
        <f>GDP!E279</f>
        <v>36055.203017793989</v>
      </c>
    </row>
    <row r="280" spans="1:14" ht="17" customHeight="1">
      <c r="A280" s="44"/>
      <c r="B280" s="6">
        <v>2012</v>
      </c>
      <c r="C280" s="5">
        <f>UW!H280</f>
        <v>10899.649694549735</v>
      </c>
      <c r="D280" s="5">
        <f>Ci!H280</f>
        <v>23977.062645933551</v>
      </c>
      <c r="E280" s="5">
        <f>S!G280</f>
        <v>2737.4193491965921</v>
      </c>
      <c r="F280" s="5">
        <f>Gc!H280</f>
        <v>2987.2677504094004</v>
      </c>
      <c r="G280" s="5">
        <f>DIREp!G280</f>
        <v>2081.6155014907549</v>
      </c>
      <c r="H280" s="5">
        <f>INQ!G280</f>
        <v>5920.2705109562658</v>
      </c>
      <c r="I280" s="5">
        <f>NEC!H280</f>
        <v>417.23816119784397</v>
      </c>
      <c r="J280" s="5">
        <f>BEC!J280</f>
        <v>9483.5569701189361</v>
      </c>
      <c r="K280" s="5">
        <f>'(delta)K'!F291</f>
        <v>815.65682658204685</v>
      </c>
      <c r="L280" s="8">
        <f t="shared" si="8"/>
        <v>32182.275266444409</v>
      </c>
      <c r="M280" s="8">
        <f t="shared" si="9"/>
        <v>23931.613284105362</v>
      </c>
      <c r="N280" s="5">
        <f>GDP!E280</f>
        <v>36158.390296050966</v>
      </c>
    </row>
    <row r="281" spans="1:14" ht="17" customHeight="1">
      <c r="A281" s="44"/>
      <c r="B281" s="6">
        <v>2013</v>
      </c>
      <c r="C281" s="5">
        <f>UW!H281</f>
        <v>10770.215323655875</v>
      </c>
      <c r="D281" s="5">
        <f>Ci!H281</f>
        <v>24061.88162190501</v>
      </c>
      <c r="E281" s="5">
        <f>S!G281</f>
        <v>2752.5580221994355</v>
      </c>
      <c r="F281" s="5">
        <f>Gc!H281</f>
        <v>2897.6703211845761</v>
      </c>
      <c r="G281" s="5">
        <f>DIREp!G281</f>
        <v>2064.1154096586497</v>
      </c>
      <c r="H281" s="5">
        <f>INQ!G281</f>
        <v>6091.1782374884569</v>
      </c>
      <c r="I281" s="5">
        <f>NEC!H281</f>
        <v>470.41626227626301</v>
      </c>
      <c r="J281" s="5">
        <f>BEC!J281</f>
        <v>9691.867645829263</v>
      </c>
      <c r="K281" s="5">
        <f>'(delta)K'!F292</f>
        <v>635.71309759980613</v>
      </c>
      <c r="L281" s="8">
        <f t="shared" si="8"/>
        <v>31856.615379521532</v>
      </c>
      <c r="M281" s="8">
        <f t="shared" si="9"/>
        <v>23270.877093568342</v>
      </c>
      <c r="N281" s="5">
        <f>GDP!E281</f>
        <v>36228.288716911964</v>
      </c>
    </row>
    <row r="282" spans="1:14" ht="17" customHeight="1">
      <c r="A282" s="44"/>
      <c r="B282" s="6">
        <v>2014</v>
      </c>
      <c r="C282" s="5">
        <f>UW!H282</f>
        <v>10637.629801491572</v>
      </c>
      <c r="D282" s="5">
        <f>Ci!H282</f>
        <v>24138.387585199718</v>
      </c>
      <c r="E282" s="5">
        <f>S!G282</f>
        <v>2793.6939229851605</v>
      </c>
      <c r="F282" s="5">
        <f>Gc!H282</f>
        <v>2861.2993076996418</v>
      </c>
      <c r="G282" s="5">
        <f>DIREp!G282</f>
        <v>2052.7159054196313</v>
      </c>
      <c r="H282" s="5">
        <f>INQ!G282</f>
        <v>6390.8879144960028</v>
      </c>
      <c r="I282" s="5">
        <f>NEC!H282</f>
        <v>412.81412633938066</v>
      </c>
      <c r="J282" s="5">
        <f>BEC!J282</f>
        <v>9514.6395701503516</v>
      </c>
      <c r="K282" s="5">
        <f>'(delta)K'!F293</f>
        <v>776.9217661324833</v>
      </c>
      <c r="L282" s="8">
        <f t="shared" si="8"/>
        <v>31574.592671121081</v>
      </c>
      <c r="M282" s="8">
        <f t="shared" si="9"/>
        <v>23249.688993442596</v>
      </c>
      <c r="N282" s="5">
        <f>GDP!E282</f>
        <v>36917.033647161952</v>
      </c>
    </row>
    <row r="283" spans="1:14" ht="17" customHeight="1">
      <c r="A283" s="44"/>
      <c r="B283" s="6">
        <v>2015</v>
      </c>
      <c r="C283" s="5">
        <f>UW!H283</f>
        <v>10723.11614318065</v>
      </c>
      <c r="D283" s="5">
        <f>Ci!H283</f>
        <v>24219.989020553901</v>
      </c>
      <c r="E283" s="5">
        <f>S!G283</f>
        <v>2797.45306333179</v>
      </c>
      <c r="F283" s="5">
        <f>Gc!H283</f>
        <v>2741.9427759243486</v>
      </c>
      <c r="G283" s="5">
        <f>DIREp!G283</f>
        <v>2091.2535632532363</v>
      </c>
      <c r="H283" s="5">
        <f>INQ!G283</f>
        <v>6416.1781161096151</v>
      </c>
      <c r="I283" s="5">
        <f>NEC!H283</f>
        <v>430.3481173886625</v>
      </c>
      <c r="J283" s="5">
        <f>BEC!J283</f>
        <v>9521.3311710438629</v>
      </c>
      <c r="K283" s="5">
        <f>'(delta)K'!F294</f>
        <v>776.74769864016935</v>
      </c>
      <c r="L283" s="8">
        <f t="shared" si="8"/>
        <v>31544.721206239177</v>
      </c>
      <c r="M283" s="8">
        <f t="shared" si="9"/>
        <v>23230.485851224144</v>
      </c>
      <c r="N283" s="5">
        <f>GDP!E283</f>
        <v>37269.357074217653</v>
      </c>
    </row>
    <row r="284" spans="1:14" ht="17" customHeight="1">
      <c r="A284" s="44"/>
      <c r="B284" s="6">
        <v>2016</v>
      </c>
      <c r="C284" s="5">
        <f>UW!H284</f>
        <v>10859.740431781716</v>
      </c>
      <c r="D284" s="5">
        <f>Ci!H284</f>
        <v>24422.218849543606</v>
      </c>
      <c r="E284" s="5">
        <f>S!G284</f>
        <v>2807.0853766308292</v>
      </c>
      <c r="F284" s="5">
        <f>Gc!H284</f>
        <v>2700.1046237144324</v>
      </c>
      <c r="G284" s="5">
        <f>DIREp!G284</f>
        <v>2036.6643062128512</v>
      </c>
      <c r="H284" s="5">
        <f>INQ!G284</f>
        <v>6496.1791981753549</v>
      </c>
      <c r="I284" s="5">
        <f>NEC!H284</f>
        <v>414.87754677125571</v>
      </c>
      <c r="J284" s="5">
        <f>BEC!J284</f>
        <v>9535.8734630564759</v>
      </c>
      <c r="K284" s="5">
        <f>'(delta)K'!F295</f>
        <v>933.48781861067312</v>
      </c>
      <c r="L284" s="8">
        <f t="shared" si="8"/>
        <v>31841.428230511126</v>
      </c>
      <c r="M284" s="8">
        <f t="shared" si="9"/>
        <v>23653.920132836578</v>
      </c>
      <c r="N284" s="5">
        <f>GDP!E284</f>
        <v>37646.949317670675</v>
      </c>
    </row>
    <row r="285" spans="1:14" ht="17" customHeight="1">
      <c r="A285" s="44"/>
      <c r="B285" s="6">
        <v>2017</v>
      </c>
      <c r="C285" s="5">
        <f>UW!H285</f>
        <v>10956.72858711381</v>
      </c>
      <c r="D285" s="5">
        <f>Ci!H285</f>
        <v>24693.723370125976</v>
      </c>
      <c r="E285" s="5">
        <f>S!G285</f>
        <v>2830.0480018771395</v>
      </c>
      <c r="F285" s="5">
        <f>Gc!H285</f>
        <v>2747.814579398856</v>
      </c>
      <c r="G285" s="5">
        <f>DIREp!G285</f>
        <v>2012.9853007219235</v>
      </c>
      <c r="H285" s="5">
        <f>INQ!G285</f>
        <v>6710.2861723945662</v>
      </c>
      <c r="I285" s="5">
        <f>NEC!H285</f>
        <v>428.24157465765251</v>
      </c>
      <c r="J285" s="5">
        <f>BEC!J285</f>
        <v>9526.143963538565</v>
      </c>
      <c r="K285" s="5">
        <f>'(delta)K'!F296</f>
        <v>1003.0094767975623</v>
      </c>
      <c r="L285" s="8">
        <f t="shared" si="8"/>
        <v>32076.801490741644</v>
      </c>
      <c r="M285" s="8">
        <f t="shared" si="9"/>
        <v>23981.908578658291</v>
      </c>
      <c r="N285" s="5">
        <f>GDP!E285</f>
        <v>38493.910819092547</v>
      </c>
    </row>
    <row r="286" spans="1:14" ht="17" customHeight="1">
      <c r="A286" s="44"/>
      <c r="B286" s="6">
        <v>2018</v>
      </c>
      <c r="C286" s="5">
        <f>UW!H286</f>
        <v>11030.173717224496</v>
      </c>
      <c r="D286" s="5">
        <f>Ci!H286</f>
        <v>24872.122194877513</v>
      </c>
      <c r="E286" s="5">
        <f>S!G286</f>
        <v>2795.9175207502471</v>
      </c>
      <c r="F286" s="5">
        <f>Gc!H286</f>
        <v>2762.7085648982838</v>
      </c>
      <c r="G286" s="5">
        <f>DIREp!G286</f>
        <v>2030.3519361673787</v>
      </c>
      <c r="H286" s="5">
        <f>INQ!G286</f>
        <v>7006.3624536212947</v>
      </c>
      <c r="I286" s="5">
        <f>NEC!H286</f>
        <v>452.78370960100739</v>
      </c>
      <c r="J286" s="5">
        <f>BEC!J286</f>
        <v>9469.1288470346062</v>
      </c>
      <c r="K286" s="5">
        <f>'(delta)K'!F297</f>
        <v>1126.0702090704008</v>
      </c>
      <c r="L286" s="8">
        <f t="shared" si="8"/>
        <v>31971.423898360863</v>
      </c>
      <c r="M286" s="8">
        <f t="shared" si="9"/>
        <v>24081.148969997666</v>
      </c>
      <c r="N286" s="5">
        <f>GDP!E286</f>
        <v>38744.530868657399</v>
      </c>
    </row>
    <row r="287" spans="1:14" ht="17" customHeight="1">
      <c r="A287" s="44"/>
      <c r="B287" s="6">
        <v>2019</v>
      </c>
      <c r="C287" s="5">
        <f>UW!H287</f>
        <v>11094.870662868001</v>
      </c>
      <c r="D287" s="5">
        <f>Ci!H287</f>
        <v>25066.394407703632</v>
      </c>
      <c r="E287" s="5">
        <f>S!G287</f>
        <v>2779.4852529880213</v>
      </c>
      <c r="F287" s="5">
        <f>Gc!H287</f>
        <v>2832.2351017083438</v>
      </c>
      <c r="G287" s="5">
        <f>DIREp!G287</f>
        <v>2008.3203229253659</v>
      </c>
      <c r="H287" s="5">
        <f>INQ!G287</f>
        <v>7015.9406623249815</v>
      </c>
      <c r="I287" s="5">
        <f>NEC!H287</f>
        <v>393.14944103739401</v>
      </c>
      <c r="J287" s="5">
        <f>BEC!J287</f>
        <v>9238.4316481916558</v>
      </c>
      <c r="K287" s="5">
        <f>'(delta)K'!F298</f>
        <v>1115.6453627186274</v>
      </c>
      <c r="L287" s="8">
        <f t="shared" si="8"/>
        <v>32355.574998980264</v>
      </c>
      <c r="M287" s="8">
        <f t="shared" si="9"/>
        <v>24625.93815454463</v>
      </c>
      <c r="N287" s="5">
        <f>GDP!E287</f>
        <v>39056.469214448356</v>
      </c>
    </row>
    <row r="288" spans="1:14" ht="17" customHeight="1">
      <c r="A288" s="44"/>
      <c r="B288" s="6">
        <v>2020</v>
      </c>
      <c r="C288" s="5">
        <f>UW!H288</f>
        <v>10860.813541934704</v>
      </c>
      <c r="D288" s="5">
        <f>Ci!H288</f>
        <v>23850.110455015158</v>
      </c>
      <c r="E288" s="5">
        <f>S!G288</f>
        <v>2883.0584638876148</v>
      </c>
      <c r="F288" s="5">
        <f>Gc!H288</f>
        <v>2889.1484236788242</v>
      </c>
      <c r="G288" s="5">
        <f>DIREp!G288</f>
        <v>1991.5073899034467</v>
      </c>
      <c r="H288" s="5">
        <f>INQ!G288</f>
        <v>6450.5165031672514</v>
      </c>
      <c r="I288" s="5">
        <f>NEC!H288</f>
        <v>320.19587379535233</v>
      </c>
      <c r="J288" s="5">
        <f>BEC!J288</f>
        <v>8675.9074208243092</v>
      </c>
      <c r="K288" s="5">
        <f>'(delta)K'!F299</f>
        <v>790.22001964223398</v>
      </c>
      <c r="L288" s="8">
        <f t="shared" si="8"/>
        <v>31720.911117650248</v>
      </c>
      <c r="M288" s="8">
        <f t="shared" si="9"/>
        <v>24155.419590263526</v>
      </c>
      <c r="N288" s="5">
        <f>GDP!E288</f>
        <v>37518.002541397815</v>
      </c>
    </row>
    <row r="289" spans="1:14" ht="17" customHeight="1">
      <c r="A289" s="44" t="s">
        <v>31</v>
      </c>
      <c r="B289" s="6">
        <v>1995</v>
      </c>
      <c r="C289" s="5">
        <f>UW!H289</f>
        <v>3857.9304546566209</v>
      </c>
      <c r="D289" s="5">
        <f>Ci!H289</f>
        <v>10855.763811282242</v>
      </c>
      <c r="E289" s="5">
        <f>S!G289</f>
        <v>2138.3632761362824</v>
      </c>
      <c r="F289" s="5">
        <f>Gc!H289</f>
        <v>2536.6440207425826</v>
      </c>
      <c r="G289" s="5">
        <f>DIREp!G289</f>
        <v>1138.2594778841135</v>
      </c>
      <c r="H289" s="5">
        <f>INQ!G289</f>
        <v>1123.4408176723673</v>
      </c>
      <c r="I289" s="5">
        <f>NEC!H289</f>
        <v>659.41953938046652</v>
      </c>
      <c r="J289" s="5">
        <f>BEC!J289</f>
        <v>6089.4719103176067</v>
      </c>
      <c r="K289" s="5">
        <f>'(delta)K'!F301</f>
        <v>713.70722001660192</v>
      </c>
      <c r="L289" s="8">
        <f t="shared" si="8"/>
        <v>16467.581727880784</v>
      </c>
      <c r="M289" s="8">
        <f t="shared" si="9"/>
        <v>11751.236576960246</v>
      </c>
      <c r="N289" s="5">
        <f>GDP!E289</f>
        <v>14408.549387729352</v>
      </c>
    </row>
    <row r="290" spans="1:14" ht="17" customHeight="1">
      <c r="A290" s="44"/>
      <c r="B290" s="6">
        <v>1996</v>
      </c>
      <c r="C290" s="5">
        <f>UW!H290</f>
        <v>3928.8582670672376</v>
      </c>
      <c r="D290" s="5">
        <f>Ci!H290</f>
        <v>11146.089404547254</v>
      </c>
      <c r="E290" s="5">
        <f>S!G290</f>
        <v>2169.0532156252943</v>
      </c>
      <c r="F290" s="5">
        <f>Gc!H290</f>
        <v>2375.2392252977997</v>
      </c>
      <c r="G290" s="5">
        <f>DIREp!G290</f>
        <v>1180.3157161185311</v>
      </c>
      <c r="H290" s="5">
        <f>INQ!G290</f>
        <v>1153.2203583266507</v>
      </c>
      <c r="I290" s="5">
        <f>NEC!H290</f>
        <v>549.4520297003719</v>
      </c>
      <c r="J290" s="5">
        <f>BEC!J290</f>
        <v>6174.9376616157988</v>
      </c>
      <c r="K290" s="5">
        <f>'(delta)K'!F302</f>
        <v>848.07503202582529</v>
      </c>
      <c r="L290" s="8">
        <f t="shared" si="8"/>
        <v>16736.252008392035</v>
      </c>
      <c r="M290" s="8">
        <f t="shared" si="9"/>
        <v>11958.841408502434</v>
      </c>
      <c r="N290" s="5">
        <f>GDP!E290</f>
        <v>14747.634081610449</v>
      </c>
    </row>
    <row r="291" spans="1:14" ht="17" customHeight="1">
      <c r="A291" s="44"/>
      <c r="B291" s="6">
        <v>1997</v>
      </c>
      <c r="C291" s="5">
        <f>UW!H291</f>
        <v>4316.2128174604422</v>
      </c>
      <c r="D291" s="5">
        <f>Ci!H291</f>
        <v>11409.122683479736</v>
      </c>
      <c r="E291" s="5">
        <f>S!G291</f>
        <v>2238.4058354193303</v>
      </c>
      <c r="F291" s="5">
        <f>Gc!H291</f>
        <v>2201.8457012449321</v>
      </c>
      <c r="G291" s="5">
        <f>DIREp!G291</f>
        <v>1269.5292889518721</v>
      </c>
      <c r="H291" s="5">
        <f>INQ!G291</f>
        <v>1399.8604057110633</v>
      </c>
      <c r="I291" s="5">
        <f>NEC!H291</f>
        <v>571.67391920378702</v>
      </c>
      <c r="J291" s="5">
        <f>BEC!J291</f>
        <v>6439.7597940253709</v>
      </c>
      <c r="K291" s="5">
        <f>'(delta)K'!F303</f>
        <v>850.88651926797309</v>
      </c>
      <c r="L291" s="8">
        <f t="shared" si="8"/>
        <v>16924.523423737719</v>
      </c>
      <c r="M291" s="8">
        <f t="shared" si="9"/>
        <v>11907.324068184107</v>
      </c>
      <c r="N291" s="5">
        <f>GDP!E291</f>
        <v>15349.603937432377</v>
      </c>
    </row>
    <row r="292" spans="1:14" ht="17" customHeight="1">
      <c r="A292" s="44"/>
      <c r="B292" s="6">
        <v>1998</v>
      </c>
      <c r="C292" s="5">
        <f>UW!H292</f>
        <v>4682.0003898703962</v>
      </c>
      <c r="D292" s="5">
        <f>Ci!H292</f>
        <v>11827.458018064819</v>
      </c>
      <c r="E292" s="5">
        <f>S!G292</f>
        <v>2295.7794052485983</v>
      </c>
      <c r="F292" s="5">
        <f>Gc!H292</f>
        <v>2215.3900692738744</v>
      </c>
      <c r="G292" s="5">
        <f>DIREp!G292</f>
        <v>1374.7535307080243</v>
      </c>
      <c r="H292" s="5">
        <f>INQ!G292</f>
        <v>1529.5245595388976</v>
      </c>
      <c r="I292" s="5">
        <f>NEC!H292</f>
        <v>642.14699312013875</v>
      </c>
      <c r="J292" s="5">
        <f>BEC!J292</f>
        <v>6768.9915955124316</v>
      </c>
      <c r="K292" s="5">
        <f>'(delta)K'!F304</f>
        <v>1316.8961728193042</v>
      </c>
      <c r="L292" s="8">
        <f t="shared" si="8"/>
        <v>17474.202799090624</v>
      </c>
      <c r="M292" s="8">
        <f t="shared" si="9"/>
        <v>12664.254369517637</v>
      </c>
      <c r="N292" s="5">
        <f>GDP!E292</f>
        <v>15852.046195023326</v>
      </c>
    </row>
    <row r="293" spans="1:14" ht="17" customHeight="1">
      <c r="A293" s="44"/>
      <c r="B293" s="6">
        <v>1999</v>
      </c>
      <c r="C293" s="5">
        <f>UW!H293</f>
        <v>4739.2881566908345</v>
      </c>
      <c r="D293" s="5">
        <f>Ci!H293</f>
        <v>11988.344326442902</v>
      </c>
      <c r="E293" s="5">
        <f>S!G293</f>
        <v>2350.2914801155139</v>
      </c>
      <c r="F293" s="5">
        <f>Gc!H293</f>
        <v>2215.7008130856457</v>
      </c>
      <c r="G293" s="5">
        <f>DIREp!G293</f>
        <v>1438.6107253318251</v>
      </c>
      <c r="H293" s="5">
        <f>INQ!G293</f>
        <v>1526.1723764479102</v>
      </c>
      <c r="I293" s="5">
        <f>NEC!H293</f>
        <v>1018.1359160476718</v>
      </c>
      <c r="J293" s="5">
        <f>BEC!J293</f>
        <v>6764.6439512711449</v>
      </c>
      <c r="K293" s="5">
        <f>'(delta)K'!F305</f>
        <v>1427.4777795724615</v>
      </c>
      <c r="L293" s="8">
        <f t="shared" si="8"/>
        <v>17310.705758507487</v>
      </c>
      <c r="M293" s="8">
        <f t="shared" si="9"/>
        <v>12991.675502856477</v>
      </c>
      <c r="N293" s="5">
        <f>GDP!E293</f>
        <v>16256.414292540776</v>
      </c>
    </row>
    <row r="294" spans="1:14" ht="17" customHeight="1">
      <c r="A294" s="44"/>
      <c r="B294" s="6">
        <v>2000</v>
      </c>
      <c r="C294" s="5">
        <f>UW!H294</f>
        <v>5096.6556232832254</v>
      </c>
      <c r="D294" s="5">
        <f>Ci!H294</f>
        <v>12695.365606153893</v>
      </c>
      <c r="E294" s="5">
        <f>S!G294</f>
        <v>2417.9419737392004</v>
      </c>
      <c r="F294" s="5">
        <f>Gc!H294</f>
        <v>2188.8931850359263</v>
      </c>
      <c r="G294" s="5">
        <f>DIREp!G294</f>
        <v>1511.7933196694264</v>
      </c>
      <c r="H294" s="5">
        <f>INQ!G294</f>
        <v>1630.9039304405203</v>
      </c>
      <c r="I294" s="5">
        <f>NEC!H294</f>
        <v>548.96874651182338</v>
      </c>
      <c r="J294" s="5">
        <f>BEC!J294</f>
        <v>6927.8673974556632</v>
      </c>
      <c r="K294" s="5">
        <f>'(delta)K'!F306</f>
        <v>1406.6466851534485</v>
      </c>
      <c r="L294" s="8">
        <f t="shared" si="8"/>
        <v>18707.19039159048</v>
      </c>
      <c r="M294" s="8">
        <f t="shared" si="9"/>
        <v>13734.938425800088</v>
      </c>
      <c r="N294" s="5">
        <f>GDP!E294</f>
        <v>16849.769403919378</v>
      </c>
    </row>
    <row r="295" spans="1:14" ht="17" customHeight="1">
      <c r="A295" s="44"/>
      <c r="B295" s="6">
        <v>2001</v>
      </c>
      <c r="C295" s="5">
        <f>UW!H295</f>
        <v>5230.1085605990802</v>
      </c>
      <c r="D295" s="5">
        <f>Ci!H295</f>
        <v>12949.385886992421</v>
      </c>
      <c r="E295" s="5">
        <f>S!G295</f>
        <v>2479.9162933295665</v>
      </c>
      <c r="F295" s="5">
        <f>Gc!H295</f>
        <v>2196.0144799313643</v>
      </c>
      <c r="G295" s="5">
        <f>DIREp!G295</f>
        <v>1429.2958303994219</v>
      </c>
      <c r="H295" s="5">
        <f>INQ!G295</f>
        <v>1790.0766164093206</v>
      </c>
      <c r="I295" s="5">
        <f>NEC!H295</f>
        <v>560.00974755481286</v>
      </c>
      <c r="J295" s="5">
        <f>BEC!J295</f>
        <v>6983.8759563136282</v>
      </c>
      <c r="K295" s="5">
        <f>'(delta)K'!F307</f>
        <v>1454.4588408127768</v>
      </c>
      <c r="L295" s="8">
        <f t="shared" si="8"/>
        <v>19076.043026488875</v>
      </c>
      <c r="M295" s="8">
        <f t="shared" si="9"/>
        <v>14106.635658542837</v>
      </c>
      <c r="N295" s="5">
        <f>GDP!E295</f>
        <v>17448.174813666305</v>
      </c>
    </row>
    <row r="296" spans="1:14" ht="17" customHeight="1">
      <c r="A296" s="44"/>
      <c r="B296" s="6">
        <v>2002</v>
      </c>
      <c r="C296" s="5">
        <f>UW!H296</f>
        <v>5532.6735788648457</v>
      </c>
      <c r="D296" s="5">
        <f>Ci!H296</f>
        <v>13409.696289031985</v>
      </c>
      <c r="E296" s="5">
        <f>S!G296</f>
        <v>2544.3959406000226</v>
      </c>
      <c r="F296" s="5">
        <f>Gc!H296</f>
        <v>2177.1392095765113</v>
      </c>
      <c r="G296" s="5">
        <f>DIREp!G296</f>
        <v>1426.499661752011</v>
      </c>
      <c r="H296" s="5">
        <f>INQ!G296</f>
        <v>2033.988165786971</v>
      </c>
      <c r="I296" s="5">
        <f>NEC!H296</f>
        <v>541.79904622281242</v>
      </c>
      <c r="J296" s="5">
        <f>BEC!J296</f>
        <v>7226.2698884781475</v>
      </c>
      <c r="K296" s="5">
        <f>'(delta)K'!F308</f>
        <v>1322.68897715102</v>
      </c>
      <c r="L296" s="8">
        <f t="shared" si="8"/>
        <v>19661.618144311567</v>
      </c>
      <c r="M296" s="8">
        <f t="shared" si="9"/>
        <v>14299.836279207251</v>
      </c>
      <c r="N296" s="5">
        <f>GDP!E296</f>
        <v>18045.581710295835</v>
      </c>
    </row>
    <row r="297" spans="1:14" ht="17" customHeight="1">
      <c r="A297" s="44"/>
      <c r="B297" s="6">
        <v>2003</v>
      </c>
      <c r="C297" s="5">
        <f>UW!H297</f>
        <v>5719.155709144753</v>
      </c>
      <c r="D297" s="5">
        <f>Ci!H297</f>
        <v>13975.335831796727</v>
      </c>
      <c r="E297" s="5">
        <f>S!G297</f>
        <v>2636.75579859961</v>
      </c>
      <c r="F297" s="5">
        <f>Gc!H297</f>
        <v>2108.6324787048202</v>
      </c>
      <c r="G297" s="5">
        <f>DIREp!G297</f>
        <v>1409.8436289194074</v>
      </c>
      <c r="H297" s="5">
        <f>INQ!G297</f>
        <v>2394.5764641487963</v>
      </c>
      <c r="I297" s="5">
        <f>NEC!H297</f>
        <v>660.52427563244464</v>
      </c>
      <c r="J297" s="5">
        <f>BEC!J297</f>
        <v>7157.7546353098523</v>
      </c>
      <c r="K297" s="5">
        <f>'(delta)K'!F309</f>
        <v>1743.4042674039465</v>
      </c>
      <c r="L297" s="8">
        <f t="shared" si="8"/>
        <v>19974.935449545264</v>
      </c>
      <c r="M297" s="8">
        <f t="shared" si="9"/>
        <v>15221.109357271804</v>
      </c>
      <c r="N297" s="5">
        <f>GDP!E297</f>
        <v>19043.144005019585</v>
      </c>
    </row>
    <row r="298" spans="1:14" ht="17" customHeight="1">
      <c r="A298" s="44"/>
      <c r="B298" s="6">
        <v>2004</v>
      </c>
      <c r="C298" s="5">
        <f>UW!H298</f>
        <v>5912.5699840501784</v>
      </c>
      <c r="D298" s="5">
        <f>Ci!H298</f>
        <v>14432.528883172896</v>
      </c>
      <c r="E298" s="5">
        <f>S!G298</f>
        <v>2727.5273643680839</v>
      </c>
      <c r="F298" s="5">
        <f>Gc!H298</f>
        <v>2508.5884463851448</v>
      </c>
      <c r="G298" s="5">
        <f>DIREp!G298</f>
        <v>1405.8606116717308</v>
      </c>
      <c r="H298" s="5">
        <f>INQ!G298</f>
        <v>2517.4562365509437</v>
      </c>
      <c r="I298" s="5">
        <f>NEC!H298</f>
        <v>578.55235335211648</v>
      </c>
      <c r="J298" s="5">
        <f>BEC!J298</f>
        <v>7193.4878474432035</v>
      </c>
      <c r="K298" s="5">
        <f>'(delta)K'!F310</f>
        <v>1749.1640364232687</v>
      </c>
      <c r="L298" s="8">
        <f t="shared" si="8"/>
        <v>21079.345476401511</v>
      </c>
      <c r="M298" s="8">
        <f t="shared" si="9"/>
        <v>16213.574018733691</v>
      </c>
      <c r="N298" s="5">
        <f>GDP!E298</f>
        <v>19961.929747052884</v>
      </c>
    </row>
    <row r="299" spans="1:14" ht="17" customHeight="1">
      <c r="A299" s="44"/>
      <c r="B299" s="6">
        <v>2005</v>
      </c>
      <c r="C299" s="5">
        <f>UW!H299</f>
        <v>6134.2021175150876</v>
      </c>
      <c r="D299" s="5">
        <f>Ci!H299</f>
        <v>15207.641941550664</v>
      </c>
      <c r="E299" s="5">
        <f>S!G299</f>
        <v>2747.8119673067345</v>
      </c>
      <c r="F299" s="5">
        <f>Gc!H299</f>
        <v>2213.8097598103368</v>
      </c>
      <c r="G299" s="5">
        <f>DIREp!G299</f>
        <v>1386.745818442844</v>
      </c>
      <c r="H299" s="5">
        <f>INQ!G299</f>
        <v>2699.958794830131</v>
      </c>
      <c r="I299" s="5">
        <f>NEC!H299</f>
        <v>537.80880035650262</v>
      </c>
      <c r="J299" s="5">
        <f>BEC!J299</f>
        <v>7251.7382753999909</v>
      </c>
      <c r="K299" s="5">
        <f>'(delta)K'!F311</f>
        <v>1144.2753597294104</v>
      </c>
      <c r="L299" s="8">
        <f t="shared" si="8"/>
        <v>21678.952372553347</v>
      </c>
      <c r="M299" s="8">
        <f t="shared" si="9"/>
        <v>16109.298257239268</v>
      </c>
      <c r="N299" s="5">
        <f>GDP!E299</f>
        <v>20027.449523567884</v>
      </c>
    </row>
    <row r="300" spans="1:14" ht="17" customHeight="1">
      <c r="A300" s="44"/>
      <c r="B300" s="6">
        <v>2006</v>
      </c>
      <c r="C300" s="5">
        <f>UW!H300</f>
        <v>6263.5602123124736</v>
      </c>
      <c r="D300" s="5">
        <f>Ci!H300</f>
        <v>15476.161702877005</v>
      </c>
      <c r="E300" s="5">
        <f>S!G300</f>
        <v>2843.2912509639514</v>
      </c>
      <c r="F300" s="5">
        <f>Gc!H300</f>
        <v>2534.9433158081911</v>
      </c>
      <c r="G300" s="5">
        <f>DIREp!G300</f>
        <v>1309.2552095032827</v>
      </c>
      <c r="H300" s="5">
        <f>INQ!G300</f>
        <v>3096.7413929400209</v>
      </c>
      <c r="I300" s="5">
        <f>NEC!H300</f>
        <v>525.45940182056563</v>
      </c>
      <c r="J300" s="5">
        <f>BEC!J300</f>
        <v>7439.6466065710056</v>
      </c>
      <c r="K300" s="5">
        <f>'(delta)K'!F312</f>
        <v>1730.7943249057971</v>
      </c>
      <c r="L300" s="8">
        <f t="shared" si="8"/>
        <v>22186.500477697751</v>
      </c>
      <c r="M300" s="8">
        <f t="shared" si="9"/>
        <v>17003.107597853108</v>
      </c>
      <c r="N300" s="5">
        <f>GDP!E300</f>
        <v>21092.571771427181</v>
      </c>
    </row>
    <row r="301" spans="1:14" ht="17" customHeight="1">
      <c r="A301" s="44"/>
      <c r="B301" s="6">
        <v>2007</v>
      </c>
      <c r="C301" s="5">
        <f>UW!H301</f>
        <v>6232.9454353845886</v>
      </c>
      <c r="D301" s="5">
        <f>Ci!H301</f>
        <v>16084.355140331192</v>
      </c>
      <c r="E301" s="5">
        <f>S!G301</f>
        <v>2902.9625373869403</v>
      </c>
      <c r="F301" s="5">
        <f>Gc!H301</f>
        <v>2716.301827094569</v>
      </c>
      <c r="G301" s="5">
        <f>DIREp!G301</f>
        <v>1422.9465696124162</v>
      </c>
      <c r="H301" s="5">
        <f>INQ!G301</f>
        <v>3339.459557605413</v>
      </c>
      <c r="I301" s="5">
        <f>NEC!H301</f>
        <v>652.92372830134479</v>
      </c>
      <c r="J301" s="5">
        <f>BEC!J301</f>
        <v>7652.3069401779949</v>
      </c>
      <c r="K301" s="5">
        <f>'(delta)K'!F313</f>
        <v>2249.210040442164</v>
      </c>
      <c r="L301" s="8">
        <f t="shared" si="8"/>
        <v>22521.235084678116</v>
      </c>
      <c r="M301" s="8">
        <f t="shared" si="9"/>
        <v>17771.061913243633</v>
      </c>
      <c r="N301" s="5">
        <f>GDP!E301</f>
        <v>21721.322627411249</v>
      </c>
    </row>
    <row r="302" spans="1:14" ht="17" customHeight="1">
      <c r="A302" s="44"/>
      <c r="B302" s="6">
        <v>2008</v>
      </c>
      <c r="C302" s="5">
        <f>UW!H302</f>
        <v>6140.7475019901722</v>
      </c>
      <c r="D302" s="5">
        <f>Ci!H302</f>
        <v>16617.226915683921</v>
      </c>
      <c r="E302" s="5">
        <f>S!G302</f>
        <v>2892.8888562995271</v>
      </c>
      <c r="F302" s="5">
        <f>Gc!H302</f>
        <v>2694.0034040849901</v>
      </c>
      <c r="G302" s="5">
        <f>DIREp!G302</f>
        <v>1457.7678378453952</v>
      </c>
      <c r="H302" s="5">
        <f>INQ!G302</f>
        <v>3311.6847207044775</v>
      </c>
      <c r="I302" s="5">
        <f>NEC!H302</f>
        <v>488.34449162831709</v>
      </c>
      <c r="J302" s="5">
        <f>BEC!J302</f>
        <v>7652.0370188929001</v>
      </c>
      <c r="K302" s="5">
        <f>'(delta)K'!F314</f>
        <v>1724.8900341806507</v>
      </c>
      <c r="L302" s="8">
        <f t="shared" si="8"/>
        <v>23087.069627880417</v>
      </c>
      <c r="M302" s="8">
        <f t="shared" si="9"/>
        <v>17648.267134796486</v>
      </c>
      <c r="N302" s="5">
        <f>GDP!E302</f>
        <v>21599.727034520191</v>
      </c>
    </row>
    <row r="303" spans="1:14" ht="17" customHeight="1">
      <c r="A303" s="44"/>
      <c r="B303" s="6">
        <v>2009</v>
      </c>
      <c r="C303" s="5">
        <f>UW!H303</f>
        <v>6139.5518136249411</v>
      </c>
      <c r="D303" s="5">
        <f>Ci!H303</f>
        <v>16436.240321798607</v>
      </c>
      <c r="E303" s="5">
        <f>S!G303</f>
        <v>2857.2545439345417</v>
      </c>
      <c r="F303" s="5">
        <f>Gc!H303</f>
        <v>2722.7867731460765</v>
      </c>
      <c r="G303" s="5">
        <f>DIREp!G303</f>
        <v>1479.1098840382924</v>
      </c>
      <c r="H303" s="5">
        <f>INQ!G303</f>
        <v>3025.1795114545162</v>
      </c>
      <c r="I303" s="5">
        <f>NEC!H303</f>
        <v>461.52604494024627</v>
      </c>
      <c r="J303" s="5">
        <f>BEC!J303</f>
        <v>7622.6205661837303</v>
      </c>
      <c r="K303" s="5">
        <f>'(delta)K'!F315</f>
        <v>950.68431045508271</v>
      </c>
      <c r="L303" s="8">
        <f t="shared" si="8"/>
        <v>23190.018012071112</v>
      </c>
      <c r="M303" s="8">
        <f t="shared" si="9"/>
        <v>16979.607801282709</v>
      </c>
      <c r="N303" s="5">
        <f>GDP!E303</f>
        <v>20607.793077040365</v>
      </c>
    </row>
    <row r="304" spans="1:14" ht="17" customHeight="1">
      <c r="A304" s="44"/>
      <c r="B304" s="6">
        <v>2010</v>
      </c>
      <c r="C304" s="5">
        <f>UW!H304</f>
        <v>6301.012992744897</v>
      </c>
      <c r="D304" s="5">
        <f>Ci!H304</f>
        <v>15362.256358272467</v>
      </c>
      <c r="E304" s="5">
        <f>S!G304</f>
        <v>2747.5767936925754</v>
      </c>
      <c r="F304" s="5">
        <f>Gc!H304</f>
        <v>2562.4654482131427</v>
      </c>
      <c r="G304" s="5">
        <f>DIREp!G304</f>
        <v>1613.3646674950251</v>
      </c>
      <c r="H304" s="5">
        <f>INQ!G304</f>
        <v>2545.5238723126722</v>
      </c>
      <c r="I304" s="5">
        <f>NEC!H304</f>
        <v>427.27998791890798</v>
      </c>
      <c r="J304" s="5">
        <f>BEC!J304</f>
        <v>7000.4565971290858</v>
      </c>
      <c r="K304" s="5">
        <f>'(delta)K'!F316</f>
        <v>-23.760512025539889</v>
      </c>
      <c r="L304" s="8">
        <f t="shared" si="8"/>
        <v>22387.14306519648</v>
      </c>
      <c r="M304" s="8">
        <f t="shared" si="9"/>
        <v>15790.205943960762</v>
      </c>
      <c r="N304" s="5">
        <f>GDP!E304</f>
        <v>19435.852520062352</v>
      </c>
    </row>
    <row r="305" spans="1:14" ht="17" customHeight="1">
      <c r="A305" s="44"/>
      <c r="B305" s="6">
        <v>2011</v>
      </c>
      <c r="C305" s="5">
        <f>UW!H305</f>
        <v>5983.0065678257988</v>
      </c>
      <c r="D305" s="5">
        <f>Ci!H305</f>
        <v>14286.027780825247</v>
      </c>
      <c r="E305" s="5">
        <f>S!G305</f>
        <v>2563.0309884801163</v>
      </c>
      <c r="F305" s="5">
        <f>Gc!H305</f>
        <v>2444.4553739984553</v>
      </c>
      <c r="G305" s="5">
        <f>DIREp!G305</f>
        <v>1589.0292083269535</v>
      </c>
      <c r="H305" s="5">
        <f>INQ!G305</f>
        <v>1989.9361513032616</v>
      </c>
      <c r="I305" s="5">
        <f>NEC!H305</f>
        <v>382.62372575452855</v>
      </c>
      <c r="J305" s="5">
        <f>BEC!J305</f>
        <v>6624.3107325071496</v>
      </c>
      <c r="K305" s="5">
        <f>'(delta)K'!F317</f>
        <v>-682.65147897333293</v>
      </c>
      <c r="L305" s="8">
        <f t="shared" si="8"/>
        <v>21314.931625744877</v>
      </c>
      <c r="M305" s="8">
        <f t="shared" si="9"/>
        <v>14390.593140018922</v>
      </c>
      <c r="N305" s="5">
        <f>GDP!E305</f>
        <v>17456.806423406259</v>
      </c>
    </row>
    <row r="306" spans="1:14" ht="17" customHeight="1">
      <c r="A306" s="44"/>
      <c r="B306" s="6">
        <v>2012</v>
      </c>
      <c r="C306" s="5">
        <f>UW!H306</f>
        <v>5737.911262528145</v>
      </c>
      <c r="D306" s="5">
        <f>Ci!H306</f>
        <v>13363.319962170377</v>
      </c>
      <c r="E306" s="5">
        <f>S!G306</f>
        <v>2461.1790149685221</v>
      </c>
      <c r="F306" s="5">
        <f>Gc!H306</f>
        <v>1971.631025075372</v>
      </c>
      <c r="G306" s="5">
        <f>DIREp!G306</f>
        <v>1462.8352184543212</v>
      </c>
      <c r="H306" s="5">
        <f>INQ!G306</f>
        <v>1668.2544992492858</v>
      </c>
      <c r="I306" s="5">
        <f>NEC!H306</f>
        <v>357.34567216622997</v>
      </c>
      <c r="J306" s="5">
        <f>BEC!J306</f>
        <v>6292.3393573293788</v>
      </c>
      <c r="K306" s="5">
        <f>'(delta)K'!F318</f>
        <v>-1077.959800498011</v>
      </c>
      <c r="L306" s="8">
        <f t="shared" si="8"/>
        <v>20045.605874872577</v>
      </c>
      <c r="M306" s="8">
        <f t="shared" si="9"/>
        <v>13032.652389211416</v>
      </c>
      <c r="N306" s="5">
        <f>GDP!E306</f>
        <v>16273.804297520643</v>
      </c>
    </row>
    <row r="307" spans="1:14" ht="17" customHeight="1">
      <c r="A307" s="44"/>
      <c r="B307" s="6">
        <v>2013</v>
      </c>
      <c r="C307" s="5">
        <f>UW!H307</f>
        <v>5594.7169921390814</v>
      </c>
      <c r="D307" s="5">
        <f>Ci!H307</f>
        <v>12894.830369885216</v>
      </c>
      <c r="E307" s="5">
        <f>S!G307</f>
        <v>2417.5209375733812</v>
      </c>
      <c r="F307" s="5">
        <f>Gc!H307</f>
        <v>1744.589551909377</v>
      </c>
      <c r="G307" s="5">
        <f>DIREp!G307</f>
        <v>1370.1119790668517</v>
      </c>
      <c r="H307" s="5">
        <f>INQ!G307</f>
        <v>1578.7571205057175</v>
      </c>
      <c r="I307" s="5">
        <f>NEC!H307</f>
        <v>356.40459929637154</v>
      </c>
      <c r="J307" s="5">
        <f>BEC!J307</f>
        <v>5783.8509837063039</v>
      </c>
      <c r="K307" s="5">
        <f>'(delta)K'!F319</f>
        <v>-1085.6886577729226</v>
      </c>
      <c r="L307" s="8">
        <f t="shared" si="8"/>
        <v>19346.384152638115</v>
      </c>
      <c r="M307" s="8">
        <f t="shared" si="9"/>
        <v>12833.249110455263</v>
      </c>
      <c r="N307" s="5">
        <f>GDP!E307</f>
        <v>15983.724396021547</v>
      </c>
    </row>
    <row r="308" spans="1:14" ht="17" customHeight="1">
      <c r="A308" s="44"/>
      <c r="B308" s="6">
        <v>2014</v>
      </c>
      <c r="C308" s="5">
        <f>UW!H308</f>
        <v>5441.455606575626</v>
      </c>
      <c r="D308" s="5">
        <f>Ci!H308</f>
        <v>12740.251187927521</v>
      </c>
      <c r="E308" s="5">
        <f>S!G308</f>
        <v>2435.6534036052453</v>
      </c>
      <c r="F308" s="5">
        <f>Gc!H308</f>
        <v>1791.5872887371415</v>
      </c>
      <c r="G308" s="5">
        <f>DIREp!G308</f>
        <v>1406.937254828372</v>
      </c>
      <c r="H308" s="5">
        <f>INQ!G308</f>
        <v>1613.3160959283982</v>
      </c>
      <c r="I308" s="5">
        <f>NEC!H308</f>
        <v>353.41921967436389</v>
      </c>
      <c r="J308" s="5">
        <f>BEC!J308</f>
        <v>5758.3317153049175</v>
      </c>
      <c r="K308" s="5">
        <f>'(delta)K'!F320</f>
        <v>-1040.1208697106074</v>
      </c>
      <c r="L308" s="8">
        <f t="shared" si="8"/>
        <v>19035.274916414397</v>
      </c>
      <c r="M308" s="8">
        <f t="shared" si="9"/>
        <v>12590.241551073237</v>
      </c>
      <c r="N308" s="5">
        <f>GDP!E308</f>
        <v>16172.647688021592</v>
      </c>
    </row>
    <row r="309" spans="1:14" ht="17" customHeight="1">
      <c r="A309" s="44"/>
      <c r="B309" s="6">
        <v>2015</v>
      </c>
      <c r="C309" s="5">
        <f>UW!H309</f>
        <v>5352.0699680004536</v>
      </c>
      <c r="D309" s="5">
        <f>Ci!H309</f>
        <v>12595.997522092828</v>
      </c>
      <c r="E309" s="5">
        <f>S!G309</f>
        <v>2441.8176101451495</v>
      </c>
      <c r="F309" s="5">
        <f>Gc!H309</f>
        <v>1806.2228299860988</v>
      </c>
      <c r="G309" s="5">
        <f>DIREp!G309</f>
        <v>1422.7715582225142</v>
      </c>
      <c r="H309" s="5">
        <f>INQ!G309</f>
        <v>1586.6592886994226</v>
      </c>
      <c r="I309" s="5">
        <f>NEC!H309</f>
        <v>335.74361670987315</v>
      </c>
      <c r="J309" s="5">
        <f>BEC!J309</f>
        <v>5578.6516256020268</v>
      </c>
      <c r="K309" s="5">
        <f>'(delta)K'!F321</f>
        <v>-961.50144529140744</v>
      </c>
      <c r="L309" s="8">
        <f t="shared" si="8"/>
        <v>18850.93346659272</v>
      </c>
      <c r="M309" s="8">
        <f t="shared" si="9"/>
        <v>12646.524012409162</v>
      </c>
      <c r="N309" s="5">
        <f>GDP!E309</f>
        <v>16243.194660388295</v>
      </c>
    </row>
    <row r="310" spans="1:14" ht="17" customHeight="1">
      <c r="A310" s="44"/>
      <c r="B310" s="6">
        <v>2016</v>
      </c>
      <c r="C310" s="5">
        <f>UW!H310</f>
        <v>5284.4340083449924</v>
      </c>
      <c r="D310" s="5">
        <f>Ci!H310</f>
        <v>12558.395370135051</v>
      </c>
      <c r="E310" s="5">
        <f>S!G310</f>
        <v>2441.8989399863262</v>
      </c>
      <c r="F310" s="5">
        <f>Gc!H310</f>
        <v>1627.4994154541714</v>
      </c>
      <c r="G310" s="5">
        <f>DIREp!G310</f>
        <v>1414.6394644982922</v>
      </c>
      <c r="H310" s="5">
        <f>INQ!G310</f>
        <v>1583.6527077175542</v>
      </c>
      <c r="I310" s="5">
        <f>NEC!H310</f>
        <v>351.6268455866076</v>
      </c>
      <c r="J310" s="5">
        <f>BEC!J310</f>
        <v>5634.8323045980633</v>
      </c>
      <c r="K310" s="5">
        <f>'(delta)K'!F322</f>
        <v>-868.77030138314251</v>
      </c>
      <c r="L310" s="8">
        <f t="shared" si="8"/>
        <v>18562.308716118088</v>
      </c>
      <c r="M310" s="8">
        <f t="shared" si="9"/>
        <v>12410.33295572349</v>
      </c>
      <c r="N310" s="5">
        <f>GDP!E310</f>
        <v>16275.385896048099</v>
      </c>
    </row>
    <row r="311" spans="1:14" ht="17" customHeight="1">
      <c r="A311" s="44"/>
      <c r="B311" s="6">
        <v>2017</v>
      </c>
      <c r="C311" s="5">
        <f>UW!H311</f>
        <v>5170.9773881522478</v>
      </c>
      <c r="D311" s="5">
        <f>Ci!H311</f>
        <v>12813.193324395459</v>
      </c>
      <c r="E311" s="5">
        <f>S!G311</f>
        <v>2452.8168634214062</v>
      </c>
      <c r="F311" s="5">
        <f>Gc!H311</f>
        <v>1585.3477728343323</v>
      </c>
      <c r="G311" s="5">
        <f>DIREp!G311</f>
        <v>1420.4891662790019</v>
      </c>
      <c r="H311" s="5">
        <f>INQ!G311</f>
        <v>1606.3459141775093</v>
      </c>
      <c r="I311" s="5">
        <f>NEC!H311</f>
        <v>379.39039889331144</v>
      </c>
      <c r="J311" s="5">
        <f>BEC!J311</f>
        <v>5813.3375818423801</v>
      </c>
      <c r="K311" s="5">
        <f>'(delta)K'!F323</f>
        <v>-661.90306953079312</v>
      </c>
      <c r="L311" s="8">
        <f t="shared" si="8"/>
        <v>18616.109869453619</v>
      </c>
      <c r="M311" s="8">
        <f t="shared" si="9"/>
        <v>12520.259616973757</v>
      </c>
      <c r="N311" s="5">
        <f>GDP!E311</f>
        <v>16476.905657530173</v>
      </c>
    </row>
    <row r="312" spans="1:14" ht="17" customHeight="1">
      <c r="A312" s="44"/>
      <c r="B312" s="6">
        <v>2018</v>
      </c>
      <c r="C312" s="5">
        <f>UW!H312</f>
        <v>5087.6208478709004</v>
      </c>
      <c r="D312" s="5">
        <f>Ci!H312</f>
        <v>13026.104338593279</v>
      </c>
      <c r="E312" s="5">
        <f>S!G312</f>
        <v>2468.3584725326914</v>
      </c>
      <c r="F312" s="5">
        <f>Gc!H312</f>
        <v>1623.7676213326909</v>
      </c>
      <c r="G312" s="5">
        <f>DIREp!G312</f>
        <v>1414.2268324768095</v>
      </c>
      <c r="H312" s="5">
        <f>INQ!G312</f>
        <v>1633.0084636374143</v>
      </c>
      <c r="I312" s="5">
        <f>NEC!H312</f>
        <v>343.79189833267861</v>
      </c>
      <c r="J312" s="5">
        <f>BEC!J312</f>
        <v>5919.5489633184507</v>
      </c>
      <c r="K312" s="5">
        <f>'(delta)K'!F324</f>
        <v>-703.2011890702687</v>
      </c>
      <c r="L312" s="8">
        <f t="shared" si="8"/>
        <v>18814.824085882661</v>
      </c>
      <c r="M312" s="8">
        <f t="shared" si="9"/>
        <v>12535.865831826619</v>
      </c>
      <c r="N312" s="5">
        <f>GDP!E312</f>
        <v>16793.962296006506</v>
      </c>
    </row>
    <row r="313" spans="1:14" ht="17" customHeight="1">
      <c r="A313" s="44"/>
      <c r="B313" s="6">
        <v>2019</v>
      </c>
      <c r="C313" s="5">
        <f>UW!H313</f>
        <v>5085.7573818290502</v>
      </c>
      <c r="D313" s="5">
        <f>Ci!H313</f>
        <v>13309.116982449628</v>
      </c>
      <c r="E313" s="5">
        <f>S!G313</f>
        <v>2498.8824767181231</v>
      </c>
      <c r="F313" s="5">
        <f>Gc!H313</f>
        <v>1547.8670088069896</v>
      </c>
      <c r="G313" s="5">
        <f>DIREp!G313</f>
        <v>1414.7312117858587</v>
      </c>
      <c r="H313" s="5">
        <f>INQ!G313</f>
        <v>1649.8294221039102</v>
      </c>
      <c r="I313" s="5">
        <f>NEC!H313</f>
        <v>366.66847696340517</v>
      </c>
      <c r="J313" s="5">
        <f>BEC!J313</f>
        <v>5777.3243075015662</v>
      </c>
      <c r="K313" s="5">
        <f>'(delta)K'!F325</f>
        <v>-684.51976619359561</v>
      </c>
      <c r="L313" s="8">
        <f t="shared" si="8"/>
        <v>19010.394738950614</v>
      </c>
      <c r="M313" s="8">
        <f t="shared" si="9"/>
        <v>12915.219142218855</v>
      </c>
      <c r="N313" s="5">
        <f>GDP!E313</f>
        <v>17136.488835851611</v>
      </c>
    </row>
    <row r="314" spans="1:14" ht="17" customHeight="1">
      <c r="A314" s="44"/>
      <c r="B314" s="6">
        <v>2020</v>
      </c>
      <c r="C314" s="5">
        <f>UW!H314</f>
        <v>5100.2943795371084</v>
      </c>
      <c r="D314" s="5">
        <f>Ci!H314</f>
        <v>12549.464019253444</v>
      </c>
      <c r="E314" s="5">
        <f>S!G314</f>
        <v>2350.0188133343654</v>
      </c>
      <c r="F314" s="5">
        <f>Gc!H314</f>
        <v>1521.7193903551586</v>
      </c>
      <c r="G314" s="5">
        <f>DIREp!G314</f>
        <v>1427.1387525593032</v>
      </c>
      <c r="H314" s="5">
        <f>INQ!G314</f>
        <v>1298.6079609043127</v>
      </c>
      <c r="I314" s="5">
        <f>NEC!H314</f>
        <v>420.46945993405325</v>
      </c>
      <c r="J314" s="5">
        <f>BEC!J314</f>
        <v>5371.8209914714216</v>
      </c>
      <c r="K314" s="5">
        <f>'(delta)K'!F326</f>
        <v>-611.38781170799939</v>
      </c>
      <c r="L314" s="8">
        <f t="shared" si="8"/>
        <v>18375.28042908241</v>
      </c>
      <c r="M314" s="8">
        <f t="shared" si="9"/>
        <v>12812.541085837045</v>
      </c>
      <c r="N314" s="5">
        <f>GDP!E314</f>
        <v>15565.806496592473</v>
      </c>
    </row>
    <row r="315" spans="1:14" ht="17" customHeight="1">
      <c r="A315" s="44" t="s">
        <v>32</v>
      </c>
      <c r="B315" s="6">
        <v>1995</v>
      </c>
      <c r="C315" s="5">
        <f>UW!H315</f>
        <v>1643.543283488078</v>
      </c>
      <c r="D315" s="5">
        <f>Ci!H315</f>
        <v>4518.602718048608</v>
      </c>
      <c r="E315" s="5">
        <f>S!G315</f>
        <v>909.51234570401471</v>
      </c>
      <c r="F315" s="5">
        <f>Gc!H315</f>
        <v>1036.9729489975723</v>
      </c>
      <c r="G315" s="5">
        <f>DIREp!G315</f>
        <v>521.28111708853032</v>
      </c>
      <c r="H315" s="5">
        <f>INQ!G315</f>
        <v>126.16450211519388</v>
      </c>
      <c r="I315" s="5">
        <f>NEC!H315</f>
        <v>624.09060749107516</v>
      </c>
      <c r="J315" s="5">
        <f>BEC!J315</f>
        <v>5804.7958340276427</v>
      </c>
      <c r="K315" s="5">
        <f>'(delta)K'!F328</f>
        <v>204.284811667626</v>
      </c>
      <c r="L315" s="8">
        <f t="shared" si="8"/>
        <v>6837.095069543474</v>
      </c>
      <c r="M315" s="8">
        <f t="shared" si="9"/>
        <v>1860.6746546745326</v>
      </c>
      <c r="N315" s="5">
        <f>GDP!E315</f>
        <v>6911.1750956457672</v>
      </c>
    </row>
    <row r="316" spans="1:14" ht="17" customHeight="1">
      <c r="A316" s="44"/>
      <c r="B316" s="6">
        <v>1996</v>
      </c>
      <c r="C316" s="5">
        <f>UW!H316</f>
        <v>1660.5021828758577</v>
      </c>
      <c r="D316" s="5">
        <f>Ci!H316</f>
        <v>4431.6235563603996</v>
      </c>
      <c r="E316" s="5">
        <f>S!G316</f>
        <v>902.11567191373285</v>
      </c>
      <c r="F316" s="5">
        <f>Gc!H316</f>
        <v>1123.9445201646608</v>
      </c>
      <c r="G316" s="5">
        <f>DIREp!G316</f>
        <v>474.56835116209231</v>
      </c>
      <c r="H316" s="5">
        <f>INQ!G316</f>
        <v>125.84783898139979</v>
      </c>
      <c r="I316" s="5">
        <f>NEC!H316</f>
        <v>625.05206373604653</v>
      </c>
      <c r="J316" s="5">
        <f>BEC!J316</f>
        <v>5858.1983090077647</v>
      </c>
      <c r="K316" s="5">
        <f>'(delta)K'!F329</f>
        <v>172.52502504476982</v>
      </c>
      <c r="L316" s="8">
        <f t="shared" si="8"/>
        <v>6892.7176774351119</v>
      </c>
      <c r="M316" s="8">
        <f t="shared" si="9"/>
        <v>1832.0964572081639</v>
      </c>
      <c r="N316" s="5">
        <f>GDP!E316</f>
        <v>6927.2388708243243</v>
      </c>
    </row>
    <row r="317" spans="1:14" ht="17" customHeight="1">
      <c r="A317" s="44"/>
      <c r="B317" s="6">
        <v>1997</v>
      </c>
      <c r="C317" s="5">
        <f>UW!H317</f>
        <v>1670.8255397306143</v>
      </c>
      <c r="D317" s="5">
        <f>Ci!H317</f>
        <v>4442.5947963875733</v>
      </c>
      <c r="E317" s="5">
        <f>S!G317</f>
        <v>921.74961250025069</v>
      </c>
      <c r="F317" s="5">
        <f>Gc!H317</f>
        <v>1076.7076245002656</v>
      </c>
      <c r="G317" s="5">
        <f>DIREp!G317</f>
        <v>474.65456549377546</v>
      </c>
      <c r="H317" s="5">
        <f>INQ!G317</f>
        <v>140.09679476065236</v>
      </c>
      <c r="I317" s="5">
        <f>NEC!H317</f>
        <v>629.42864233094974</v>
      </c>
      <c r="J317" s="5">
        <f>BEC!J317</f>
        <v>5900.5742855946692</v>
      </c>
      <c r="K317" s="5">
        <f>'(delta)K'!F330</f>
        <v>246.04321194491695</v>
      </c>
      <c r="L317" s="8">
        <f t="shared" si="8"/>
        <v>6867.6975705333271</v>
      </c>
      <c r="M317" s="8">
        <f t="shared" si="9"/>
        <v>1842.5951392145244</v>
      </c>
      <c r="N317" s="5">
        <f>GDP!E317</f>
        <v>7158.8300144836749</v>
      </c>
    </row>
    <row r="318" spans="1:14" ht="17" customHeight="1">
      <c r="A318" s="44"/>
      <c r="B318" s="6">
        <v>1998</v>
      </c>
      <c r="C318" s="5">
        <f>UW!H318</f>
        <v>1708.4766562777204</v>
      </c>
      <c r="D318" s="5">
        <f>Ci!H318</f>
        <v>4625.2891818108956</v>
      </c>
      <c r="E318" s="5">
        <f>S!G318</f>
        <v>948.98500853780445</v>
      </c>
      <c r="F318" s="5">
        <f>Gc!H318</f>
        <v>1052.7193267615646</v>
      </c>
      <c r="G318" s="5">
        <f>DIREp!G318</f>
        <v>529.48072907061965</v>
      </c>
      <c r="H318" s="5">
        <f>INQ!G318</f>
        <v>162.82518766887824</v>
      </c>
      <c r="I318" s="5">
        <f>NEC!H318</f>
        <v>622.16071369318468</v>
      </c>
      <c r="J318" s="5">
        <f>BEC!J318</f>
        <v>5827.1656064897925</v>
      </c>
      <c r="K318" s="5">
        <f>'(delta)K'!F331</f>
        <v>347.6670585853156</v>
      </c>
      <c r="L318" s="8">
        <f t="shared" si="8"/>
        <v>7021.0035429553027</v>
      </c>
      <c r="M318" s="8">
        <f t="shared" si="9"/>
        <v>2163.6657087440103</v>
      </c>
      <c r="N318" s="5">
        <f>GDP!E318</f>
        <v>7453.5979475665217</v>
      </c>
    </row>
    <row r="319" spans="1:14" ht="17" customHeight="1">
      <c r="A319" s="44"/>
      <c r="B319" s="6">
        <v>1999</v>
      </c>
      <c r="C319" s="5">
        <f>UW!H319</f>
        <v>1735.2118366993921</v>
      </c>
      <c r="D319" s="5">
        <f>Ci!H319</f>
        <v>4932.9095472501258</v>
      </c>
      <c r="E319" s="5">
        <f>S!G319</f>
        <v>975.36455046187677</v>
      </c>
      <c r="F319" s="5">
        <f>Gc!H319</f>
        <v>1072.6406513561853</v>
      </c>
      <c r="G319" s="5">
        <f>DIREp!G319</f>
        <v>533.40466666820419</v>
      </c>
      <c r="H319" s="5">
        <f>INQ!G319</f>
        <v>190.3051388268224</v>
      </c>
      <c r="I319" s="5">
        <f>NEC!H319</f>
        <v>701.49944497039417</v>
      </c>
      <c r="J319" s="5">
        <f>BEC!J319</f>
        <v>5989.2961966928169</v>
      </c>
      <c r="K319" s="5">
        <f>'(delta)K'!F332</f>
        <v>385.49459305432458</v>
      </c>
      <c r="L319" s="8">
        <f t="shared" si="8"/>
        <v>7290.9173353021597</v>
      </c>
      <c r="M319" s="8">
        <f t="shared" si="9"/>
        <v>2388.6151766340618</v>
      </c>
      <c r="N319" s="5">
        <f>GDP!E319</f>
        <v>7702.2115391691377</v>
      </c>
    </row>
    <row r="320" spans="1:14" ht="17" customHeight="1">
      <c r="A320" s="44"/>
      <c r="B320" s="6">
        <v>2000</v>
      </c>
      <c r="C320" s="5">
        <f>UW!H320</f>
        <v>1862.3517330754701</v>
      </c>
      <c r="D320" s="5">
        <f>Ci!H320</f>
        <v>5172.0848359547044</v>
      </c>
      <c r="E320" s="5">
        <f>S!G320</f>
        <v>1013.0638491108899</v>
      </c>
      <c r="F320" s="5">
        <f>Gc!H320</f>
        <v>962.12523176003504</v>
      </c>
      <c r="G320" s="5">
        <f>DIREp!G320</f>
        <v>568.28782765498181</v>
      </c>
      <c r="H320" s="5">
        <f>INQ!G320</f>
        <v>225.85394633605151</v>
      </c>
      <c r="I320" s="5">
        <f>NEC!H320</f>
        <v>596.11146520651869</v>
      </c>
      <c r="J320" s="5">
        <f>BEC!J320</f>
        <v>5963.2566342052887</v>
      </c>
      <c r="K320" s="5">
        <f>'(delta)K'!F333</f>
        <v>455.87022810219509</v>
      </c>
      <c r="L320" s="8">
        <f t="shared" si="8"/>
        <v>7619.3724107035468</v>
      </c>
      <c r="M320" s="8">
        <f t="shared" si="9"/>
        <v>2708.0974698069722</v>
      </c>
      <c r="N320" s="5">
        <f>GDP!E320</f>
        <v>8072.2217825844527</v>
      </c>
    </row>
    <row r="321" spans="1:14" ht="17" customHeight="1">
      <c r="A321" s="44"/>
      <c r="B321" s="6">
        <v>2001</v>
      </c>
      <c r="C321" s="5">
        <f>UW!H321</f>
        <v>1998.0600489057226</v>
      </c>
      <c r="D321" s="5">
        <f>Ci!H321</f>
        <v>5354.8531766016486</v>
      </c>
      <c r="E321" s="5">
        <f>S!G321</f>
        <v>1046.077099982868</v>
      </c>
      <c r="F321" s="5">
        <f>Gc!H321</f>
        <v>1077.3403909638284</v>
      </c>
      <c r="G321" s="5">
        <f>DIREp!G321</f>
        <v>591.16771697652473</v>
      </c>
      <c r="H321" s="5">
        <f>INQ!G321</f>
        <v>261.0817285848338</v>
      </c>
      <c r="I321" s="5">
        <f>NEC!H321</f>
        <v>580.28528200741164</v>
      </c>
      <c r="J321" s="5">
        <f>BEC!J321</f>
        <v>6049.4431031610357</v>
      </c>
      <c r="K321" s="5">
        <f>'(delta)K'!F334</f>
        <v>500.08732415617158</v>
      </c>
      <c r="L321" s="8">
        <f t="shared" si="8"/>
        <v>8043.7959888852984</v>
      </c>
      <c r="M321" s="8">
        <f t="shared" si="9"/>
        <v>3074.7254918878457</v>
      </c>
      <c r="N321" s="5">
        <f>GDP!E321</f>
        <v>8418.6720327775583</v>
      </c>
    </row>
    <row r="322" spans="1:14" ht="17" customHeight="1">
      <c r="A322" s="44"/>
      <c r="B322" s="6">
        <v>2002</v>
      </c>
      <c r="C322" s="5">
        <f>UW!H322</f>
        <v>2079.6143362951289</v>
      </c>
      <c r="D322" s="5">
        <f>Ci!H322</f>
        <v>5730.869133564187</v>
      </c>
      <c r="E322" s="5">
        <f>S!G322</f>
        <v>1095.1660912209727</v>
      </c>
      <c r="F322" s="5">
        <f>Gc!H322</f>
        <v>1095.1947510980458</v>
      </c>
      <c r="G322" s="5">
        <f>DIREp!G322</f>
        <v>602.05632001973538</v>
      </c>
      <c r="H322" s="5">
        <f>INQ!G322</f>
        <v>316.74190400154498</v>
      </c>
      <c r="I322" s="5">
        <f>NEC!H322</f>
        <v>565.99984340362437</v>
      </c>
      <c r="J322" s="5">
        <f>BEC!J322</f>
        <v>5964.3909239215864</v>
      </c>
      <c r="K322" s="5">
        <f>'(delta)K'!F335</f>
        <v>633.60769708739235</v>
      </c>
      <c r="L322" s="8">
        <f t="shared" si="8"/>
        <v>8516.0462447534301</v>
      </c>
      <c r="M322" s="8">
        <f t="shared" si="9"/>
        <v>3751.2628613228603</v>
      </c>
      <c r="N322" s="5">
        <f>GDP!E322</f>
        <v>8839.8767865474183</v>
      </c>
    </row>
    <row r="323" spans="1:14" ht="17" customHeight="1">
      <c r="A323" s="44"/>
      <c r="B323" s="6">
        <v>2003</v>
      </c>
      <c r="C323" s="5">
        <f>UW!H323</f>
        <v>2171.9522469538174</v>
      </c>
      <c r="D323" s="5">
        <f>Ci!H323</f>
        <v>6148.3196275093596</v>
      </c>
      <c r="E323" s="5">
        <f>S!G323</f>
        <v>1145.1824400486023</v>
      </c>
      <c r="F323" s="5">
        <f>Gc!H323</f>
        <v>1060.166839244383</v>
      </c>
      <c r="G323" s="5">
        <f>DIREp!G323</f>
        <v>636.09132302050705</v>
      </c>
      <c r="H323" s="5">
        <f>INQ!G323</f>
        <v>376.8105394086308</v>
      </c>
      <c r="I323" s="5">
        <f>NEC!H323</f>
        <v>614.06231696216491</v>
      </c>
      <c r="J323" s="5">
        <f>BEC!J323</f>
        <v>6294.5265515951278</v>
      </c>
      <c r="K323" s="5">
        <f>'(delta)K'!F336</f>
        <v>620.27528962262022</v>
      </c>
      <c r="L323" s="8">
        <f t="shared" si="8"/>
        <v>8898.6569743648579</v>
      </c>
      <c r="M323" s="8">
        <f t="shared" si="9"/>
        <v>3838.4680293545152</v>
      </c>
      <c r="N323" s="5">
        <f>GDP!E323</f>
        <v>9229.5077050199943</v>
      </c>
    </row>
    <row r="324" spans="1:14" ht="17" customHeight="1">
      <c r="A324" s="44"/>
      <c r="B324" s="6">
        <v>2004</v>
      </c>
      <c r="C324" s="5">
        <f>UW!H324</f>
        <v>2260.265774703194</v>
      </c>
      <c r="D324" s="5">
        <f>Ci!H324</f>
        <v>6331.1647191777047</v>
      </c>
      <c r="E324" s="5">
        <f>S!G324</f>
        <v>1191.2867945531425</v>
      </c>
      <c r="F324" s="5">
        <f>Gc!H324</f>
        <v>1196.2851964801389</v>
      </c>
      <c r="G324" s="5">
        <f>DIREp!G324</f>
        <v>640.76575741495651</v>
      </c>
      <c r="H324" s="5">
        <f>INQ!G324</f>
        <v>440.560650381568</v>
      </c>
      <c r="I324" s="5">
        <f>NEC!H324</f>
        <v>530.26285986664175</v>
      </c>
      <c r="J324" s="5">
        <f>BEC!J324</f>
        <v>6194.1007927309074</v>
      </c>
      <c r="K324" s="5">
        <f>'(delta)K'!F337</f>
        <v>753.37697332097378</v>
      </c>
      <c r="L324" s="8">
        <f t="shared" ref="L324:L387" si="10">C324+D324+E324+F324-G324-H324-I324</f>
        <v>9367.4132172510126</v>
      </c>
      <c r="M324" s="8">
        <f t="shared" ref="M324:M387" si="11">C324+D324+E324+F324-G324-H324-J324+K324</f>
        <v>4456.9522577077205</v>
      </c>
      <c r="N324" s="5">
        <f>GDP!E324</f>
        <v>9715.952425617661</v>
      </c>
    </row>
    <row r="325" spans="1:14" ht="17" customHeight="1">
      <c r="A325" s="44"/>
      <c r="B325" s="6">
        <v>2005</v>
      </c>
      <c r="C325" s="5">
        <f>UW!H325</f>
        <v>2394.2127426348352</v>
      </c>
      <c r="D325" s="5">
        <f>Ci!H325</f>
        <v>6643.9191426147318</v>
      </c>
      <c r="E325" s="5">
        <f>S!G325</f>
        <v>1242.973491216929</v>
      </c>
      <c r="F325" s="5">
        <f>Gc!H325</f>
        <v>1206.8574859383821</v>
      </c>
      <c r="G325" s="5">
        <f>DIREp!G325</f>
        <v>691.1300713096266</v>
      </c>
      <c r="H325" s="5">
        <f>INQ!G325</f>
        <v>510.15105227819589</v>
      </c>
      <c r="I325" s="5">
        <f>NEC!H325</f>
        <v>478.24774835705051</v>
      </c>
      <c r="J325" s="5">
        <f>BEC!J325</f>
        <v>6106.964432001344</v>
      </c>
      <c r="K325" s="5">
        <f>'(delta)K'!F338</f>
        <v>783.0180569031603</v>
      </c>
      <c r="L325" s="8">
        <f t="shared" si="10"/>
        <v>9808.4339904600074</v>
      </c>
      <c r="M325" s="8">
        <f t="shared" si="11"/>
        <v>4962.7353637188744</v>
      </c>
      <c r="N325" s="5">
        <f>GDP!E325</f>
        <v>10152.443129558953</v>
      </c>
    </row>
    <row r="326" spans="1:14" ht="17" customHeight="1">
      <c r="A326" s="44"/>
      <c r="B326" s="6">
        <v>2006</v>
      </c>
      <c r="C326" s="5">
        <f>UW!H326</f>
        <v>2497.5938044531817</v>
      </c>
      <c r="D326" s="5">
        <f>Ci!H326</f>
        <v>6790.7051700311131</v>
      </c>
      <c r="E326" s="5">
        <f>S!G326</f>
        <v>1283.4611217691843</v>
      </c>
      <c r="F326" s="5">
        <f>Gc!H326</f>
        <v>1291.1047876483399</v>
      </c>
      <c r="G326" s="5">
        <f>DIREp!G326</f>
        <v>709.31656327214228</v>
      </c>
      <c r="H326" s="5">
        <f>INQ!G326</f>
        <v>767.7665948277363</v>
      </c>
      <c r="I326" s="5">
        <f>NEC!H326</f>
        <v>485.9086868692757</v>
      </c>
      <c r="J326" s="5">
        <f>BEC!J326</f>
        <v>6195.7355543420681</v>
      </c>
      <c r="K326" s="5">
        <f>'(delta)K'!F339</f>
        <v>744.05447310807494</v>
      </c>
      <c r="L326" s="8">
        <f t="shared" si="10"/>
        <v>9899.8730389326629</v>
      </c>
      <c r="M326" s="8">
        <f t="shared" si="11"/>
        <v>4934.100644567945</v>
      </c>
      <c r="N326" s="5">
        <f>GDP!E326</f>
        <v>10575.024826359171</v>
      </c>
    </row>
    <row r="327" spans="1:14" ht="17" customHeight="1">
      <c r="A327" s="44"/>
      <c r="B327" s="6">
        <v>2007</v>
      </c>
      <c r="C327" s="5">
        <f>UW!H327</f>
        <v>2677.9560590004289</v>
      </c>
      <c r="D327" s="5">
        <f>Ci!H327</f>
        <v>6840.6778445127602</v>
      </c>
      <c r="E327" s="5">
        <f>S!G327</f>
        <v>1280.3847650249838</v>
      </c>
      <c r="F327" s="5">
        <f>Gc!H327</f>
        <v>1264.0565507669105</v>
      </c>
      <c r="G327" s="5">
        <f>DIREp!G327</f>
        <v>730.61191642043389</v>
      </c>
      <c r="H327" s="5">
        <f>INQ!G327</f>
        <v>510.71430766239814</v>
      </c>
      <c r="I327" s="5">
        <f>NEC!H327</f>
        <v>498.83781906398451</v>
      </c>
      <c r="J327" s="5">
        <f>BEC!J327</f>
        <v>6336.0731207213857</v>
      </c>
      <c r="K327" s="5">
        <f>'(delta)K'!F340</f>
        <v>780.10810772452362</v>
      </c>
      <c r="L327" s="8">
        <f t="shared" si="10"/>
        <v>10322.911176158268</v>
      </c>
      <c r="M327" s="8">
        <f t="shared" si="11"/>
        <v>5265.7839822253909</v>
      </c>
      <c r="N327" s="5">
        <f>GDP!E327</f>
        <v>10615.337345577575</v>
      </c>
    </row>
    <row r="328" spans="1:14" ht="17" customHeight="1">
      <c r="A328" s="44"/>
      <c r="B328" s="6">
        <v>2008</v>
      </c>
      <c r="C328" s="5">
        <f>UW!H328</f>
        <v>2853.8260705331691</v>
      </c>
      <c r="D328" s="5">
        <f>Ci!H328</f>
        <v>6886.1097491146238</v>
      </c>
      <c r="E328" s="5">
        <f>S!G328</f>
        <v>1299.5564771126335</v>
      </c>
      <c r="F328" s="5">
        <f>Gc!H328</f>
        <v>1263.5755122650655</v>
      </c>
      <c r="G328" s="5">
        <f>DIREp!G328</f>
        <v>786.05154780740247</v>
      </c>
      <c r="H328" s="5">
        <f>INQ!G328</f>
        <v>514.70396077118642</v>
      </c>
      <c r="I328" s="5">
        <f>NEC!H328</f>
        <v>464.22161096607067</v>
      </c>
      <c r="J328" s="5">
        <f>BEC!J328</f>
        <v>6287.0025056237519</v>
      </c>
      <c r="K328" s="5">
        <f>'(delta)K'!F341</f>
        <v>750.15325122643355</v>
      </c>
      <c r="L328" s="8">
        <f t="shared" si="10"/>
        <v>10538.090689480832</v>
      </c>
      <c r="M328" s="8">
        <f t="shared" si="11"/>
        <v>5465.4630460495855</v>
      </c>
      <c r="N328" s="5">
        <f>GDP!E328</f>
        <v>10744.064163216928</v>
      </c>
    </row>
    <row r="329" spans="1:14" ht="17" customHeight="1">
      <c r="A329" s="44"/>
      <c r="B329" s="6">
        <v>2009</v>
      </c>
      <c r="C329" s="5">
        <f>UW!H329</f>
        <v>3028.9589022894625</v>
      </c>
      <c r="D329" s="5">
        <f>Ci!H329</f>
        <v>6575.5411524441033</v>
      </c>
      <c r="E329" s="5">
        <f>S!G329</f>
        <v>1247.2945227689142</v>
      </c>
      <c r="F329" s="5">
        <f>Gc!H329</f>
        <v>1271.3405447948394</v>
      </c>
      <c r="G329" s="5">
        <f>DIREp!G329</f>
        <v>765.94015783876739</v>
      </c>
      <c r="H329" s="5">
        <f>INQ!G329</f>
        <v>401.58936215079126</v>
      </c>
      <c r="I329" s="5">
        <f>NEC!H329</f>
        <v>447.0327691055457</v>
      </c>
      <c r="J329" s="5">
        <f>BEC!J329</f>
        <v>5934.6394525487276</v>
      </c>
      <c r="K329" s="5">
        <f>'(delta)K'!F342</f>
        <v>471.28879031122625</v>
      </c>
      <c r="L329" s="8">
        <f t="shared" si="10"/>
        <v>10508.572833202214</v>
      </c>
      <c r="M329" s="8">
        <f t="shared" si="11"/>
        <v>5492.2549400702583</v>
      </c>
      <c r="N329" s="5">
        <f>GDP!E329</f>
        <v>10049.617131510202</v>
      </c>
    </row>
    <row r="330" spans="1:14" ht="17" customHeight="1">
      <c r="A330" s="44"/>
      <c r="B330" s="6">
        <v>2010</v>
      </c>
      <c r="C330" s="5">
        <f>UW!H330</f>
        <v>3216.6198999998192</v>
      </c>
      <c r="D330" s="5">
        <f>Ci!H330</f>
        <v>6539.6107400407691</v>
      </c>
      <c r="E330" s="5">
        <f>S!G330</f>
        <v>1261.2788614891483</v>
      </c>
      <c r="F330" s="5">
        <f>Gc!H330</f>
        <v>1193.0039705772283</v>
      </c>
      <c r="G330" s="5">
        <f>DIREp!G330</f>
        <v>755.68849791360583</v>
      </c>
      <c r="H330" s="5">
        <f>INQ!G330</f>
        <v>393.10922585420366</v>
      </c>
      <c r="I330" s="5">
        <f>NEC!H330</f>
        <v>490.19883384441471</v>
      </c>
      <c r="J330" s="5">
        <f>BEC!J330</f>
        <v>6201.2604715387879</v>
      </c>
      <c r="K330" s="5">
        <f>'(delta)K'!F343</f>
        <v>214.85656637023581</v>
      </c>
      <c r="L330" s="8">
        <f t="shared" si="10"/>
        <v>10571.516914494741</v>
      </c>
      <c r="M330" s="8">
        <f t="shared" si="11"/>
        <v>5075.3118431706043</v>
      </c>
      <c r="N330" s="5">
        <f>GDP!E330</f>
        <v>10174.666057450828</v>
      </c>
    </row>
    <row r="331" spans="1:14" ht="17" customHeight="1">
      <c r="A331" s="44"/>
      <c r="B331" s="6">
        <v>2011</v>
      </c>
      <c r="C331" s="5">
        <f>UW!H331</f>
        <v>3458.3758656296222</v>
      </c>
      <c r="D331" s="5">
        <f>Ci!H331</f>
        <v>6616.919806558968</v>
      </c>
      <c r="E331" s="5">
        <f>S!G331</f>
        <v>1275.5073684907297</v>
      </c>
      <c r="F331" s="5">
        <f>Gc!H331</f>
        <v>1185.2453229883411</v>
      </c>
      <c r="G331" s="5">
        <f>DIREp!G331</f>
        <v>779.81257596943999</v>
      </c>
      <c r="H331" s="5">
        <f>INQ!G331</f>
        <v>503.05794141976929</v>
      </c>
      <c r="I331" s="5">
        <f>NEC!H331</f>
        <v>470.14570518261132</v>
      </c>
      <c r="J331" s="5">
        <f>BEC!J331</f>
        <v>6226.2113734821733</v>
      </c>
      <c r="K331" s="5">
        <f>'(delta)K'!F344</f>
        <v>171.63457542463294</v>
      </c>
      <c r="L331" s="8">
        <f t="shared" si="10"/>
        <v>10783.03214109584</v>
      </c>
      <c r="M331" s="8">
        <f t="shared" si="11"/>
        <v>5198.6010482209113</v>
      </c>
      <c r="N331" s="5">
        <f>GDP!E331</f>
        <v>10394.297785360834</v>
      </c>
    </row>
    <row r="332" spans="1:14" ht="17" customHeight="1">
      <c r="A332" s="44"/>
      <c r="B332" s="6">
        <v>2012</v>
      </c>
      <c r="C332" s="5">
        <f>UW!H332</f>
        <v>3660.8275323614221</v>
      </c>
      <c r="D332" s="5">
        <f>Ci!H332</f>
        <v>6594.296950853829</v>
      </c>
      <c r="E332" s="5">
        <f>S!G332</f>
        <v>1264.4971494162392</v>
      </c>
      <c r="F332" s="5">
        <f>Gc!H332</f>
        <v>1269.0591705032336</v>
      </c>
      <c r="G332" s="5">
        <f>DIREp!G332</f>
        <v>814.44013457426706</v>
      </c>
      <c r="H332" s="5">
        <f>INQ!G332</f>
        <v>496.95889984447001</v>
      </c>
      <c r="I332" s="5">
        <f>NEC!H332</f>
        <v>474.24771047245162</v>
      </c>
      <c r="J332" s="5">
        <f>BEC!J332</f>
        <v>5950.9656615593876</v>
      </c>
      <c r="K332" s="5">
        <f>'(delta)K'!F345</f>
        <v>93.671237990922336</v>
      </c>
      <c r="L332" s="8">
        <f t="shared" si="10"/>
        <v>11003.034058243535</v>
      </c>
      <c r="M332" s="8">
        <f t="shared" si="11"/>
        <v>5619.9873451475205</v>
      </c>
      <c r="N332" s="5">
        <f>GDP!E332</f>
        <v>10319.943149356199</v>
      </c>
    </row>
    <row r="333" spans="1:14" ht="17" customHeight="1">
      <c r="A333" s="44"/>
      <c r="B333" s="6">
        <v>2013</v>
      </c>
      <c r="C333" s="5">
        <f>UW!H333</f>
        <v>3843.8357059614004</v>
      </c>
      <c r="D333" s="5">
        <f>Ci!H333</f>
        <v>6489.5156407970835</v>
      </c>
      <c r="E333" s="5">
        <f>S!G333</f>
        <v>1278.5162850887632</v>
      </c>
      <c r="F333" s="5">
        <f>Gc!H333</f>
        <v>1341.1722722045247</v>
      </c>
      <c r="G333" s="5">
        <f>DIREp!G333</f>
        <v>824.25077717269653</v>
      </c>
      <c r="H333" s="5">
        <f>INQ!G333</f>
        <v>540.96435957911331</v>
      </c>
      <c r="I333" s="5">
        <f>NEC!H333</f>
        <v>491.46308799313505</v>
      </c>
      <c r="J333" s="5">
        <f>BEC!J333</f>
        <v>5979.593055364724</v>
      </c>
      <c r="K333" s="5">
        <f>'(delta)K'!F346</f>
        <v>309.60215667328623</v>
      </c>
      <c r="L333" s="8">
        <f t="shared" si="10"/>
        <v>11096.361679306827</v>
      </c>
      <c r="M333" s="8">
        <f t="shared" si="11"/>
        <v>5917.8338686085244</v>
      </c>
      <c r="N333" s="5">
        <f>GDP!E333</f>
        <v>10530.483179721617</v>
      </c>
    </row>
    <row r="334" spans="1:14" ht="17" customHeight="1">
      <c r="A334" s="44"/>
      <c r="B334" s="6">
        <v>2014</v>
      </c>
      <c r="C334" s="5">
        <f>UW!H334</f>
        <v>3975.9526797807557</v>
      </c>
      <c r="D334" s="5">
        <f>Ci!H334</f>
        <v>6532.3994696663449</v>
      </c>
      <c r="E334" s="5">
        <f>S!G334</f>
        <v>1316.5597100092452</v>
      </c>
      <c r="F334" s="5">
        <f>Gc!H334</f>
        <v>1396.7275782226311</v>
      </c>
      <c r="G334" s="5">
        <f>DIREp!G334</f>
        <v>788.77522633193041</v>
      </c>
      <c r="H334" s="5">
        <f>INQ!G334</f>
        <v>621.48882336062127</v>
      </c>
      <c r="I334" s="5">
        <f>NEC!H334</f>
        <v>486.02254891494294</v>
      </c>
      <c r="J334" s="5">
        <f>BEC!J334</f>
        <v>5847.2403118299053</v>
      </c>
      <c r="K334" s="5">
        <f>'(delta)K'!F347</f>
        <v>552.32958028484927</v>
      </c>
      <c r="L334" s="8">
        <f t="shared" si="10"/>
        <v>11325.352839071482</v>
      </c>
      <c r="M334" s="8">
        <f t="shared" si="11"/>
        <v>6516.4646564413688</v>
      </c>
      <c r="N334" s="5">
        <f>GDP!E334</f>
        <v>11011.085035829397</v>
      </c>
    </row>
    <row r="335" spans="1:14" ht="17" customHeight="1">
      <c r="A335" s="44"/>
      <c r="B335" s="6">
        <v>2015</v>
      </c>
      <c r="C335" s="5">
        <f>UW!H335</f>
        <v>3950.4177892984335</v>
      </c>
      <c r="D335" s="5">
        <f>Ci!H335</f>
        <v>6673.4622600456833</v>
      </c>
      <c r="E335" s="5">
        <f>S!G335</f>
        <v>1350.376144345312</v>
      </c>
      <c r="F335" s="5">
        <f>Gc!H335</f>
        <v>1385.0200674501757</v>
      </c>
      <c r="G335" s="5">
        <f>DIREp!G335</f>
        <v>783.4923665550034</v>
      </c>
      <c r="H335" s="5">
        <f>INQ!G335</f>
        <v>673.41988057371998</v>
      </c>
      <c r="I335" s="5">
        <f>NEC!H335</f>
        <v>520.1639630679017</v>
      </c>
      <c r="J335" s="5">
        <f>BEC!J335</f>
        <v>6149.9037099182124</v>
      </c>
      <c r="K335" s="5">
        <f>'(delta)K'!F348</f>
        <v>643.20187247150966</v>
      </c>
      <c r="L335" s="8">
        <f t="shared" si="10"/>
        <v>11382.200050942978</v>
      </c>
      <c r="M335" s="8">
        <f t="shared" si="11"/>
        <v>6395.6621765641776</v>
      </c>
      <c r="N335" s="5">
        <f>GDP!E335</f>
        <v>11444.552680761877</v>
      </c>
    </row>
    <row r="336" spans="1:14" ht="17" customHeight="1">
      <c r="A336" s="44"/>
      <c r="B336" s="6">
        <v>2016</v>
      </c>
      <c r="C336" s="5">
        <f>UW!H336</f>
        <v>3980.4766731962454</v>
      </c>
      <c r="D336" s="5">
        <f>Ci!H336</f>
        <v>6936.0851044363308</v>
      </c>
      <c r="E336" s="5">
        <f>S!G336</f>
        <v>1369.9133488488624</v>
      </c>
      <c r="F336" s="5">
        <f>Gc!H336</f>
        <v>1417.9882893815586</v>
      </c>
      <c r="G336" s="5">
        <f>DIREp!G336</f>
        <v>791.55561302288424</v>
      </c>
      <c r="H336" s="5">
        <f>INQ!G336</f>
        <v>739.10104215308354</v>
      </c>
      <c r="I336" s="5">
        <f>NEC!H336</f>
        <v>533.04605648451184</v>
      </c>
      <c r="J336" s="5">
        <f>BEC!J336</f>
        <v>6328.0319080504196</v>
      </c>
      <c r="K336" s="5">
        <f>'(delta)K'!F349</f>
        <v>343.57074149484441</v>
      </c>
      <c r="L336" s="8">
        <f t="shared" si="10"/>
        <v>11640.760704202517</v>
      </c>
      <c r="M336" s="8">
        <f t="shared" si="11"/>
        <v>6189.3455941314551</v>
      </c>
      <c r="N336" s="5">
        <f>GDP!E336</f>
        <v>11726.295172303953</v>
      </c>
    </row>
    <row r="337" spans="1:14" ht="17" customHeight="1">
      <c r="A337" s="44"/>
      <c r="B337" s="6">
        <v>2017</v>
      </c>
      <c r="C337" s="5">
        <f>UW!H337</f>
        <v>3902.3962379022519</v>
      </c>
      <c r="D337" s="5">
        <f>Ci!H337</f>
        <v>7260.2280386479824</v>
      </c>
      <c r="E337" s="5">
        <f>S!G337</f>
        <v>1414.1653586038824</v>
      </c>
      <c r="F337" s="5">
        <f>Gc!H337</f>
        <v>1461.1974148415075</v>
      </c>
      <c r="G337" s="5">
        <f>DIREp!G337</f>
        <v>833.3007987690022</v>
      </c>
      <c r="H337" s="5">
        <f>INQ!G337</f>
        <v>842.80842138921537</v>
      </c>
      <c r="I337" s="5">
        <f>NEC!H337</f>
        <v>549.93360318971486</v>
      </c>
      <c r="J337" s="5">
        <f>BEC!J337</f>
        <v>6663.2638499728291</v>
      </c>
      <c r="K337" s="5">
        <f>'(delta)K'!F350</f>
        <v>733.5701412245644</v>
      </c>
      <c r="L337" s="8">
        <f t="shared" si="10"/>
        <v>11811.944226647691</v>
      </c>
      <c r="M337" s="8">
        <f t="shared" si="11"/>
        <v>6432.1841210891407</v>
      </c>
      <c r="N337" s="5">
        <f>GDP!E337</f>
        <v>12268.328447849584</v>
      </c>
    </row>
    <row r="338" spans="1:14" ht="17" customHeight="1">
      <c r="A338" s="44"/>
      <c r="B338" s="6">
        <v>2018</v>
      </c>
      <c r="C338" s="5">
        <f>UW!H338</f>
        <v>3794.5375224938812</v>
      </c>
      <c r="D338" s="5">
        <f>Ci!H338</f>
        <v>7483.5492479581844</v>
      </c>
      <c r="E338" s="5">
        <f>S!G338</f>
        <v>1466.7195571483439</v>
      </c>
      <c r="F338" s="5">
        <f>Gc!H338</f>
        <v>1552.1732516050324</v>
      </c>
      <c r="G338" s="5">
        <f>DIREp!G338</f>
        <v>854.06928369132856</v>
      </c>
      <c r="H338" s="5">
        <f>INQ!G338</f>
        <v>992.82763332706213</v>
      </c>
      <c r="I338" s="5">
        <f>NEC!H338</f>
        <v>540.93463690954536</v>
      </c>
      <c r="J338" s="5">
        <f>BEC!J338</f>
        <v>6775.3152345352073</v>
      </c>
      <c r="K338" s="5">
        <f>'(delta)K'!F351</f>
        <v>1153.1537909764349</v>
      </c>
      <c r="L338" s="8">
        <f t="shared" si="10"/>
        <v>11909.148025277505</v>
      </c>
      <c r="M338" s="8">
        <f t="shared" si="11"/>
        <v>6827.9212186282784</v>
      </c>
      <c r="N338" s="5">
        <f>GDP!E338</f>
        <v>12951.566553084393</v>
      </c>
    </row>
    <row r="339" spans="1:14" ht="17" customHeight="1">
      <c r="A339" s="44"/>
      <c r="B339" s="6">
        <v>2019</v>
      </c>
      <c r="C339" s="5">
        <f>UW!H339</f>
        <v>3906.9971668167018</v>
      </c>
      <c r="D339" s="5">
        <f>Ci!H339</f>
        <v>7790.6557297194086</v>
      </c>
      <c r="E339" s="5">
        <f>S!G339</f>
        <v>1518.777137245057</v>
      </c>
      <c r="F339" s="5">
        <f>Gc!H339</f>
        <v>1606.5406967316035</v>
      </c>
      <c r="G339" s="5">
        <f>DIREp!G339</f>
        <v>913.43470047436415</v>
      </c>
      <c r="H339" s="5">
        <f>INQ!G339</f>
        <v>1095.08427516599</v>
      </c>
      <c r="I339" s="5">
        <f>NEC!H339</f>
        <v>527.49825457078703</v>
      </c>
      <c r="J339" s="5">
        <f>BEC!J339</f>
        <v>6753.3913638134682</v>
      </c>
      <c r="K339" s="5">
        <f>'(delta)K'!F352</f>
        <v>1487.1704052115319</v>
      </c>
      <c r="L339" s="8">
        <f t="shared" si="10"/>
        <v>12286.95350030163</v>
      </c>
      <c r="M339" s="8">
        <f t="shared" si="11"/>
        <v>7548.2307962704799</v>
      </c>
      <c r="N339" s="5">
        <f>GDP!E339</f>
        <v>13589.363356962016</v>
      </c>
    </row>
    <row r="340" spans="1:14" ht="17" customHeight="1">
      <c r="A340" s="44"/>
      <c r="B340" s="6">
        <v>2020</v>
      </c>
      <c r="C340" s="5">
        <f>UW!H340</f>
        <v>3847.9509911355103</v>
      </c>
      <c r="D340" s="5">
        <f>Ci!H340</f>
        <v>7590.2000678295763</v>
      </c>
      <c r="E340" s="5">
        <f>S!G340</f>
        <v>1482.6404626671663</v>
      </c>
      <c r="F340" s="5">
        <f>Gc!H340</f>
        <v>1672.5855873258142</v>
      </c>
      <c r="G340" s="5">
        <f>DIREp!G340</f>
        <v>931.75760824140866</v>
      </c>
      <c r="H340" s="5">
        <f>INQ!G340</f>
        <v>976.79336023828444</v>
      </c>
      <c r="I340" s="5">
        <f>NEC!H340</f>
        <v>541.01364832117633</v>
      </c>
      <c r="J340" s="5">
        <f>BEC!J340</f>
        <v>6497.1169973965616</v>
      </c>
      <c r="K340" s="5">
        <f>'(delta)K'!F353</f>
        <v>1144.3249768811049</v>
      </c>
      <c r="L340" s="8">
        <f t="shared" si="10"/>
        <v>12143.812492157198</v>
      </c>
      <c r="M340" s="8">
        <f t="shared" si="11"/>
        <v>7332.0341199629165</v>
      </c>
      <c r="N340" s="5">
        <f>GDP!E340</f>
        <v>12977.30001634984</v>
      </c>
    </row>
    <row r="341" spans="1:14" ht="17" customHeight="1">
      <c r="A341" s="44" t="s">
        <v>33</v>
      </c>
      <c r="B341" s="6">
        <v>1995</v>
      </c>
      <c r="C341" s="5">
        <f>UW!H341</f>
        <v>11788.442093193986</v>
      </c>
      <c r="D341" s="5">
        <f>Ci!H341</f>
        <v>15927.189174900113</v>
      </c>
      <c r="E341" s="5">
        <f>S!G341</f>
        <v>2171.727131750858</v>
      </c>
      <c r="F341" s="5">
        <f>Gc!H341</f>
        <v>2303.5927755075313</v>
      </c>
      <c r="G341" s="5">
        <f>DIREp!G341</f>
        <v>1856.7619402128064</v>
      </c>
      <c r="H341" s="5">
        <f>INQ!G341</f>
        <v>2534.3708691245047</v>
      </c>
      <c r="I341" s="5">
        <f>NEC!H341</f>
        <v>1568.251413051287</v>
      </c>
      <c r="J341" s="5">
        <f>BEC!J341</f>
        <v>9432.9546235486032</v>
      </c>
      <c r="K341" s="5">
        <f>'(delta)K'!F355</f>
        <v>1679.94536383389</v>
      </c>
      <c r="L341" s="8">
        <f t="shared" si="10"/>
        <v>26231.566952963887</v>
      </c>
      <c r="M341" s="8">
        <f t="shared" si="11"/>
        <v>20046.809106300461</v>
      </c>
      <c r="N341" s="5">
        <f>GDP!E341</f>
        <v>25595.028919495402</v>
      </c>
    </row>
    <row r="342" spans="1:14" ht="17" customHeight="1">
      <c r="A342" s="44"/>
      <c r="B342" s="6">
        <v>1996</v>
      </c>
      <c r="C342" s="5">
        <f>UW!H342</f>
        <v>11871.873214422803</v>
      </c>
      <c r="D342" s="5">
        <f>Ci!H342</f>
        <v>16833.266955259365</v>
      </c>
      <c r="E342" s="5">
        <f>S!G342</f>
        <v>2293.3113396651047</v>
      </c>
      <c r="F342" s="5">
        <f>Gc!H342</f>
        <v>2260.229640955346</v>
      </c>
      <c r="G342" s="5">
        <f>DIREp!G342</f>
        <v>1998.9074151726293</v>
      </c>
      <c r="H342" s="5">
        <f>INQ!G342</f>
        <v>2910.0156328235471</v>
      </c>
      <c r="I342" s="5">
        <f>NEC!H342</f>
        <v>1571.5065579989694</v>
      </c>
      <c r="J342" s="5">
        <f>BEC!J342</f>
        <v>10219.217982884667</v>
      </c>
      <c r="K342" s="5">
        <f>'(delta)K'!F356</f>
        <v>2279.7380710014763</v>
      </c>
      <c r="L342" s="8">
        <f t="shared" si="10"/>
        <v>26778.251544307481</v>
      </c>
      <c r="M342" s="8">
        <f t="shared" si="11"/>
        <v>20410.278190423258</v>
      </c>
      <c r="N342" s="5">
        <f>GDP!E342</f>
        <v>27313.395658144203</v>
      </c>
    </row>
    <row r="343" spans="1:14" ht="17" customHeight="1">
      <c r="A343" s="44"/>
      <c r="B343" s="6">
        <v>1997</v>
      </c>
      <c r="C343" s="5">
        <f>UW!H343</f>
        <v>11766.161012938972</v>
      </c>
      <c r="D343" s="5">
        <f>Ci!H343</f>
        <v>17682.825034369005</v>
      </c>
      <c r="E343" s="5">
        <f>S!G343</f>
        <v>2487.0868234795353</v>
      </c>
      <c r="F343" s="5">
        <f>Gc!H343</f>
        <v>2210.5093041464534</v>
      </c>
      <c r="G343" s="5">
        <f>DIREp!G343</f>
        <v>2080.9002445794013</v>
      </c>
      <c r="H343" s="5">
        <f>INQ!G343</f>
        <v>3466.3921088443185</v>
      </c>
      <c r="I343" s="5">
        <f>NEC!H343</f>
        <v>1576.317864577517</v>
      </c>
      <c r="J343" s="5">
        <f>BEC!J343</f>
        <v>10530.741772167657</v>
      </c>
      <c r="K343" s="5">
        <f>'(delta)K'!F357</f>
        <v>2928.8732693015436</v>
      </c>
      <c r="L343" s="8">
        <f t="shared" si="10"/>
        <v>27022.971956932728</v>
      </c>
      <c r="M343" s="8">
        <f t="shared" si="11"/>
        <v>20997.421318644134</v>
      </c>
      <c r="N343" s="5">
        <f>GDP!E343</f>
        <v>30034.3375839494</v>
      </c>
    </row>
    <row r="344" spans="1:14" ht="17" customHeight="1">
      <c r="A344" s="44"/>
      <c r="B344" s="6">
        <v>1998</v>
      </c>
      <c r="C344" s="5">
        <f>UW!H344</f>
        <v>12195.03532499474</v>
      </c>
      <c r="D344" s="5">
        <f>Ci!H344</f>
        <v>18471.380902840072</v>
      </c>
      <c r="E344" s="5">
        <f>S!G344</f>
        <v>2635.3005153953309</v>
      </c>
      <c r="F344" s="5">
        <f>Gc!H344</f>
        <v>2329.9995510528652</v>
      </c>
      <c r="G344" s="5">
        <f>DIREp!G344</f>
        <v>2176.6492405649897</v>
      </c>
      <c r="H344" s="5">
        <f>INQ!G344</f>
        <v>4081.9302735105589</v>
      </c>
      <c r="I344" s="5">
        <f>NEC!H344</f>
        <v>1591.1593915065057</v>
      </c>
      <c r="J344" s="5">
        <f>BEC!J344</f>
        <v>10742.263744549393</v>
      </c>
      <c r="K344" s="5">
        <f>'(delta)K'!F358</f>
        <v>3534.7239633225386</v>
      </c>
      <c r="L344" s="8">
        <f t="shared" si="10"/>
        <v>27781.977388700954</v>
      </c>
      <c r="M344" s="8">
        <f t="shared" si="11"/>
        <v>22165.596998980607</v>
      </c>
      <c r="N344" s="5">
        <f>GDP!E344</f>
        <v>32327.279195126383</v>
      </c>
    </row>
    <row r="345" spans="1:14" ht="17" customHeight="1">
      <c r="A345" s="44"/>
      <c r="B345" s="6">
        <v>1999</v>
      </c>
      <c r="C345" s="5">
        <f>UW!H345</f>
        <v>12376.844711666965</v>
      </c>
      <c r="D345" s="5">
        <f>Ci!H345</f>
        <v>19757.999428548777</v>
      </c>
      <c r="E345" s="5">
        <f>S!G345</f>
        <v>2842.9629435001179</v>
      </c>
      <c r="F345" s="5">
        <f>Gc!H345</f>
        <v>2127.3218731817351</v>
      </c>
      <c r="G345" s="5">
        <f>DIREp!G345</f>
        <v>2394.5089154939515</v>
      </c>
      <c r="H345" s="5">
        <f>INQ!G345</f>
        <v>4733.3961500616851</v>
      </c>
      <c r="I345" s="5">
        <f>NEC!H345</f>
        <v>1592.1613057755139</v>
      </c>
      <c r="J345" s="5">
        <f>BEC!J345</f>
        <v>11207.184467623065</v>
      </c>
      <c r="K345" s="5">
        <f>'(delta)K'!F359</f>
        <v>4176.8421594177653</v>
      </c>
      <c r="L345" s="8">
        <f t="shared" si="10"/>
        <v>28385.062585566444</v>
      </c>
      <c r="M345" s="8">
        <f t="shared" si="11"/>
        <v>22946.881583136659</v>
      </c>
      <c r="N345" s="5">
        <f>GDP!E345</f>
        <v>35361.55284179531</v>
      </c>
    </row>
    <row r="346" spans="1:14" ht="17" customHeight="1">
      <c r="A346" s="44"/>
      <c r="B346" s="6">
        <v>2000</v>
      </c>
      <c r="C346" s="5">
        <f>UW!H346</f>
        <v>12494.216769403021</v>
      </c>
      <c r="D346" s="5">
        <f>Ci!H346</f>
        <v>20932.094518844828</v>
      </c>
      <c r="E346" s="5">
        <f>S!G346</f>
        <v>3038.5075830619026</v>
      </c>
      <c r="F346" s="5">
        <f>Gc!H346</f>
        <v>2219.017791109502</v>
      </c>
      <c r="G346" s="5">
        <f>DIREp!G346</f>
        <v>2424.4966774570253</v>
      </c>
      <c r="H346" s="5">
        <f>INQ!G346</f>
        <v>5437.5200021533119</v>
      </c>
      <c r="I346" s="5">
        <f>NEC!H346</f>
        <v>1548.8182445668783</v>
      </c>
      <c r="J346" s="5">
        <f>BEC!J346</f>
        <v>11263.777392731005</v>
      </c>
      <c r="K346" s="5">
        <f>'(delta)K'!F360</f>
        <v>4226.6380591730449</v>
      </c>
      <c r="L346" s="8">
        <f t="shared" si="10"/>
        <v>29273.00173824203</v>
      </c>
      <c r="M346" s="8">
        <f t="shared" si="11"/>
        <v>23784.68064925095</v>
      </c>
      <c r="N346" s="5">
        <f>GDP!E346</f>
        <v>38220.22208756215</v>
      </c>
    </row>
    <row r="347" spans="1:14" ht="17" customHeight="1">
      <c r="A347" s="44"/>
      <c r="B347" s="6">
        <v>2001</v>
      </c>
      <c r="C347" s="5">
        <f>UW!H347</f>
        <v>12660.561246840312</v>
      </c>
      <c r="D347" s="5">
        <f>Ci!H347</f>
        <v>21688.280364079441</v>
      </c>
      <c r="E347" s="5">
        <f>S!G347</f>
        <v>3147.744537351251</v>
      </c>
      <c r="F347" s="5">
        <f>Gc!H347</f>
        <v>2271.0068243434334</v>
      </c>
      <c r="G347" s="5">
        <f>DIREp!G347</f>
        <v>2502.369641106658</v>
      </c>
      <c r="H347" s="5">
        <f>INQ!G347</f>
        <v>5824.6060751066316</v>
      </c>
      <c r="I347" s="5">
        <f>NEC!H347</f>
        <v>1417.6917315831422</v>
      </c>
      <c r="J347" s="5">
        <f>BEC!J347</f>
        <v>11538.107905596216</v>
      </c>
      <c r="K347" s="5">
        <f>'(delta)K'!F361</f>
        <v>4421.3825828386198</v>
      </c>
      <c r="L347" s="8">
        <f t="shared" si="10"/>
        <v>30022.925524818016</v>
      </c>
      <c r="M347" s="8">
        <f t="shared" si="11"/>
        <v>24323.891933643557</v>
      </c>
      <c r="N347" s="5">
        <f>GDP!E347</f>
        <v>39668.279497915515</v>
      </c>
    </row>
    <row r="348" spans="1:14" ht="17" customHeight="1">
      <c r="A348" s="44"/>
      <c r="B348" s="6">
        <v>2002</v>
      </c>
      <c r="C348" s="5">
        <f>UW!H348</f>
        <v>12789.882716222106</v>
      </c>
      <c r="D348" s="5">
        <f>Ci!H348</f>
        <v>22445.980081019836</v>
      </c>
      <c r="E348" s="5">
        <f>S!G348</f>
        <v>3272.8859878431249</v>
      </c>
      <c r="F348" s="5">
        <f>Gc!H348</f>
        <v>2335.6438984933748</v>
      </c>
      <c r="G348" s="5">
        <f>DIREp!G348</f>
        <v>2491.5696775783786</v>
      </c>
      <c r="H348" s="5">
        <f>INQ!G348</f>
        <v>6411.6636157843786</v>
      </c>
      <c r="I348" s="5">
        <f>NEC!H348</f>
        <v>1374.1566683322155</v>
      </c>
      <c r="J348" s="5">
        <f>BEC!J348</f>
        <v>11571.724926154839</v>
      </c>
      <c r="K348" s="5">
        <f>'(delta)K'!F362</f>
        <v>4532.3463177442754</v>
      </c>
      <c r="L348" s="8">
        <f t="shared" si="10"/>
        <v>30567.002721883469</v>
      </c>
      <c r="M348" s="8">
        <f t="shared" si="11"/>
        <v>24901.780781805122</v>
      </c>
      <c r="N348" s="5">
        <f>GDP!E348</f>
        <v>41287.592566322128</v>
      </c>
    </row>
    <row r="349" spans="1:14" ht="17" customHeight="1">
      <c r="A349" s="44"/>
      <c r="B349" s="6">
        <v>2003</v>
      </c>
      <c r="C349" s="5">
        <f>UW!H349</f>
        <v>12797.614372312359</v>
      </c>
      <c r="D349" s="5">
        <f>Ci!H349</f>
        <v>22848.36054250021</v>
      </c>
      <c r="E349" s="5">
        <f>S!G349</f>
        <v>3321.8774827795246</v>
      </c>
      <c r="F349" s="5">
        <f>Gc!H349</f>
        <v>2208.6020900077206</v>
      </c>
      <c r="G349" s="5">
        <f>DIREp!G349</f>
        <v>2537.773416404913</v>
      </c>
      <c r="H349" s="5">
        <f>INQ!G349</f>
        <v>6687.092745390446</v>
      </c>
      <c r="I349" s="5">
        <f>NEC!H349</f>
        <v>1354.3573005057942</v>
      </c>
      <c r="J349" s="5">
        <f>BEC!J349</f>
        <v>12634.091849464279</v>
      </c>
      <c r="K349" s="5">
        <f>'(delta)K'!F363</f>
        <v>4852.7934198932453</v>
      </c>
      <c r="L349" s="8">
        <f t="shared" si="10"/>
        <v>30597.231025298668</v>
      </c>
      <c r="M349" s="8">
        <f t="shared" si="11"/>
        <v>24170.289896233429</v>
      </c>
      <c r="N349" s="5">
        <f>GDP!E349</f>
        <v>41840.112082217434</v>
      </c>
    </row>
    <row r="350" spans="1:14" ht="17" customHeight="1">
      <c r="A350" s="44"/>
      <c r="B350" s="6">
        <v>2004</v>
      </c>
      <c r="C350" s="5">
        <f>UW!H350</f>
        <v>13204.188269693299</v>
      </c>
      <c r="D350" s="5">
        <f>Ci!H350</f>
        <v>23722.103171673571</v>
      </c>
      <c r="E350" s="5">
        <f>S!G350</f>
        <v>3473.6013038279684</v>
      </c>
      <c r="F350" s="5">
        <f>Gc!H350</f>
        <v>2334.8687422603043</v>
      </c>
      <c r="G350" s="5">
        <f>DIREp!G350</f>
        <v>2613.4788895735701</v>
      </c>
      <c r="H350" s="5">
        <f>INQ!G350</f>
        <v>7398.1054891293743</v>
      </c>
      <c r="I350" s="5">
        <f>NEC!H350</f>
        <v>1294.4230134914278</v>
      </c>
      <c r="J350" s="5">
        <f>BEC!J350</f>
        <v>12077.572966098531</v>
      </c>
      <c r="K350" s="5">
        <f>'(delta)K'!F364</f>
        <v>5422.985362327875</v>
      </c>
      <c r="L350" s="8">
        <f t="shared" si="10"/>
        <v>31428.754095260771</v>
      </c>
      <c r="M350" s="8">
        <f t="shared" si="11"/>
        <v>26068.589504981544</v>
      </c>
      <c r="N350" s="5">
        <f>GDP!E350</f>
        <v>43963.331300078047</v>
      </c>
    </row>
    <row r="351" spans="1:14" ht="17" customHeight="1">
      <c r="A351" s="44"/>
      <c r="B351" s="6">
        <v>2005</v>
      </c>
      <c r="C351" s="5">
        <f>UW!H351</f>
        <v>13282.601052884114</v>
      </c>
      <c r="D351" s="5">
        <f>Ci!H351</f>
        <v>24596.411618914324</v>
      </c>
      <c r="E351" s="5">
        <f>S!G351</f>
        <v>3568.0350280509629</v>
      </c>
      <c r="F351" s="5">
        <f>Gc!H351</f>
        <v>2428.0554722591719</v>
      </c>
      <c r="G351" s="5">
        <f>DIREp!G351</f>
        <v>2671.968338149155</v>
      </c>
      <c r="H351" s="5">
        <f>INQ!G351</f>
        <v>7986.6336433111128</v>
      </c>
      <c r="I351" s="5">
        <f>NEC!H351</f>
        <v>1245.525821744309</v>
      </c>
      <c r="J351" s="5">
        <f>BEC!J351</f>
        <v>12502.001779781307</v>
      </c>
      <c r="K351" s="5">
        <f>'(delta)K'!F365</f>
        <v>6442.1724300965589</v>
      </c>
      <c r="L351" s="8">
        <f t="shared" si="10"/>
        <v>31970.97536890399</v>
      </c>
      <c r="M351" s="8">
        <f t="shared" si="11"/>
        <v>27156.67184096355</v>
      </c>
      <c r="N351" s="5">
        <f>GDP!E351</f>
        <v>45550.258608859491</v>
      </c>
    </row>
    <row r="352" spans="1:14" ht="17" customHeight="1">
      <c r="A352" s="44"/>
      <c r="B352" s="6">
        <v>2006</v>
      </c>
      <c r="C352" s="5">
        <f>UW!H352</f>
        <v>13313.868620892083</v>
      </c>
      <c r="D352" s="5">
        <f>Ci!H352</f>
        <v>25223.725473969371</v>
      </c>
      <c r="E352" s="5">
        <f>S!G352</f>
        <v>3667.1922989249906</v>
      </c>
      <c r="F352" s="5">
        <f>Gc!H352</f>
        <v>2489.8175717067984</v>
      </c>
      <c r="G352" s="5">
        <f>DIREp!G352</f>
        <v>2671.6783050224121</v>
      </c>
      <c r="H352" s="5">
        <f>INQ!G352</f>
        <v>8402.7159083182487</v>
      </c>
      <c r="I352" s="5">
        <f>NEC!H352</f>
        <v>1197.3864670126034</v>
      </c>
      <c r="J352" s="5">
        <f>BEC!J352</f>
        <v>12568.946921440895</v>
      </c>
      <c r="K352" s="5">
        <f>'(delta)K'!F366</f>
        <v>6542.390538753797</v>
      </c>
      <c r="L352" s="8">
        <f t="shared" si="10"/>
        <v>32422.823285139984</v>
      </c>
      <c r="M352" s="8">
        <f t="shared" si="11"/>
        <v>27593.653369465486</v>
      </c>
      <c r="N352" s="5">
        <f>GDP!E352</f>
        <v>46725.760047623029</v>
      </c>
    </row>
    <row r="353" spans="1:14" ht="17" customHeight="1">
      <c r="A353" s="44"/>
      <c r="B353" s="6">
        <v>2007</v>
      </c>
      <c r="C353" s="5">
        <f>UW!H353</f>
        <v>13376.05971949764</v>
      </c>
      <c r="D353" s="5">
        <f>Ci!H353</f>
        <v>26482.571388498927</v>
      </c>
      <c r="E353" s="5">
        <f>S!G353</f>
        <v>3744.7570277289037</v>
      </c>
      <c r="F353" s="5">
        <f>Gc!H353</f>
        <v>2751.5089486379084</v>
      </c>
      <c r="G353" s="5">
        <f>DIREp!G353</f>
        <v>2686.7054488958429</v>
      </c>
      <c r="H353" s="5">
        <f>INQ!G353</f>
        <v>8962.1122207640456</v>
      </c>
      <c r="I353" s="5">
        <f>NEC!H353</f>
        <v>1096.8651133388616</v>
      </c>
      <c r="J353" s="5">
        <f>BEC!J353</f>
        <v>12374.655758759885</v>
      </c>
      <c r="K353" s="5">
        <f>'(delta)K'!F367</f>
        <v>6145.6393581925631</v>
      </c>
      <c r="L353" s="8">
        <f t="shared" si="10"/>
        <v>33609.214301364627</v>
      </c>
      <c r="M353" s="8">
        <f t="shared" si="11"/>
        <v>28477.063014136165</v>
      </c>
      <c r="N353" s="5">
        <f>GDP!E353</f>
        <v>47710.817995680052</v>
      </c>
    </row>
    <row r="354" spans="1:14" ht="17" customHeight="1">
      <c r="A354" s="44"/>
      <c r="B354" s="6">
        <v>2008</v>
      </c>
      <c r="C354" s="5">
        <f>UW!H354</f>
        <v>13603.540933526305</v>
      </c>
      <c r="D354" s="5">
        <f>Ci!H354</f>
        <v>26831.697275506827</v>
      </c>
      <c r="E354" s="5">
        <f>S!G354</f>
        <v>3558.5486578045161</v>
      </c>
      <c r="F354" s="5">
        <f>Gc!H354</f>
        <v>2783.8521183294456</v>
      </c>
      <c r="G354" s="5">
        <f>DIREp!G354</f>
        <v>2399.9397941624757</v>
      </c>
      <c r="H354" s="5">
        <f>INQ!G354</f>
        <v>8318.8874140073603</v>
      </c>
      <c r="I354" s="5">
        <f>NEC!H354</f>
        <v>1029.8241470395526</v>
      </c>
      <c r="J354" s="5">
        <f>BEC!J354</f>
        <v>11481.431243659226</v>
      </c>
      <c r="K354" s="5">
        <f>'(delta)K'!F368</f>
        <v>4535.950190285942</v>
      </c>
      <c r="L354" s="8">
        <f t="shared" si="10"/>
        <v>35028.987629957701</v>
      </c>
      <c r="M354" s="8">
        <f t="shared" si="11"/>
        <v>29113.330723623967</v>
      </c>
      <c r="N354" s="5">
        <f>GDP!E354</f>
        <v>44368.738832853393</v>
      </c>
    </row>
    <row r="355" spans="1:14" ht="17" customHeight="1">
      <c r="A355" s="44"/>
      <c r="B355" s="6">
        <v>2009</v>
      </c>
      <c r="C355" s="5">
        <f>UW!H355</f>
        <v>14383.867390676356</v>
      </c>
      <c r="D355" s="5">
        <f>Ci!H355</f>
        <v>25514.422036009924</v>
      </c>
      <c r="E355" s="5">
        <f>S!G355</f>
        <v>3431.1743423619669</v>
      </c>
      <c r="F355" s="5">
        <f>Gc!H355</f>
        <v>2830.5396438040107</v>
      </c>
      <c r="G355" s="5">
        <f>DIREp!G355</f>
        <v>1999.7119694775338</v>
      </c>
      <c r="H355" s="5">
        <f>INQ!G355</f>
        <v>7334.3238664017172</v>
      </c>
      <c r="I355" s="5">
        <f>NEC!H355</f>
        <v>1028.6219813678319</v>
      </c>
      <c r="J355" s="5">
        <f>BEC!J355</f>
        <v>10181.31617368972</v>
      </c>
      <c r="K355" s="5">
        <f>'(delta)K'!F369</f>
        <v>2726.9015566685921</v>
      </c>
      <c r="L355" s="8">
        <f t="shared" si="10"/>
        <v>35797.345595605177</v>
      </c>
      <c r="M355" s="8">
        <f t="shared" si="11"/>
        <v>29371.552959951881</v>
      </c>
      <c r="N355" s="5">
        <f>GDP!E355</f>
        <v>41515.879428244371</v>
      </c>
    </row>
    <row r="356" spans="1:14" ht="17" customHeight="1">
      <c r="A356" s="44"/>
      <c r="B356" s="6">
        <v>2010</v>
      </c>
      <c r="C356" s="5">
        <f>UW!H356</f>
        <v>14909.902786486964</v>
      </c>
      <c r="D356" s="5">
        <f>Ci!H356</f>
        <v>25359.39267420577</v>
      </c>
      <c r="E356" s="5">
        <f>S!G356</f>
        <v>3455.926637481813</v>
      </c>
      <c r="F356" s="5">
        <f>Gc!H356</f>
        <v>3043.5349803687677</v>
      </c>
      <c r="G356" s="5">
        <f>DIREp!G356</f>
        <v>1920.056475663049</v>
      </c>
      <c r="H356" s="5">
        <f>INQ!G356</f>
        <v>7619.1628816735956</v>
      </c>
      <c r="I356" s="5">
        <f>NEC!H356</f>
        <v>992.56495805689929</v>
      </c>
      <c r="J356" s="5">
        <f>BEC!J356</f>
        <v>10094.371517325308</v>
      </c>
      <c r="K356" s="5">
        <f>'(delta)K'!F370</f>
        <v>1320.2758676475373</v>
      </c>
      <c r="L356" s="8">
        <f t="shared" si="10"/>
        <v>36236.972763149774</v>
      </c>
      <c r="M356" s="8">
        <f t="shared" si="11"/>
        <v>28455.442071528905</v>
      </c>
      <c r="N356" s="5">
        <f>GDP!E356</f>
        <v>41953.784056598684</v>
      </c>
    </row>
    <row r="357" spans="1:14" ht="17" customHeight="1">
      <c r="A357" s="44"/>
      <c r="B357" s="6">
        <v>2011</v>
      </c>
      <c r="C357" s="5">
        <f>UW!H357</f>
        <v>14962.71218283696</v>
      </c>
      <c r="D357" s="5">
        <f>Ci!H357</f>
        <v>24846.472924172784</v>
      </c>
      <c r="E357" s="5">
        <f>S!G357</f>
        <v>3462.3133691181274</v>
      </c>
      <c r="F357" s="5">
        <f>Gc!H357</f>
        <v>3194.8492794884287</v>
      </c>
      <c r="G357" s="5">
        <f>DIREp!G357</f>
        <v>1805.1845228565846</v>
      </c>
      <c r="H357" s="5">
        <f>INQ!G357</f>
        <v>7482.812153520289</v>
      </c>
      <c r="I357" s="5">
        <f>NEC!H357</f>
        <v>927.51793898021037</v>
      </c>
      <c r="J357" s="5">
        <f>BEC!J357</f>
        <v>9582.4615214769674</v>
      </c>
      <c r="K357" s="5">
        <f>'(delta)K'!F371</f>
        <v>1172.1810303090417</v>
      </c>
      <c r="L357" s="8">
        <f t="shared" si="10"/>
        <v>36250.833140259223</v>
      </c>
      <c r="M357" s="8">
        <f t="shared" si="11"/>
        <v>28768.070588071507</v>
      </c>
      <c r="N357" s="5">
        <f>GDP!E357</f>
        <v>42134.565389275813</v>
      </c>
    </row>
    <row r="358" spans="1:14" ht="17" customHeight="1">
      <c r="A358" s="44"/>
      <c r="B358" s="6">
        <v>2012</v>
      </c>
      <c r="C358" s="5">
        <f>UW!H358</f>
        <v>14940.511043536495</v>
      </c>
      <c r="D358" s="5">
        <f>Ci!H358</f>
        <v>24169.011447250614</v>
      </c>
      <c r="E358" s="5">
        <f>S!G358</f>
        <v>3427.6012092416427</v>
      </c>
      <c r="F358" s="5">
        <f>Gc!H358</f>
        <v>3392.9542629441935</v>
      </c>
      <c r="G358" s="5">
        <f>DIREp!G358</f>
        <v>1636.3245739374368</v>
      </c>
      <c r="H358" s="5">
        <f>INQ!G358</f>
        <v>7323.3928062181867</v>
      </c>
      <c r="I358" s="5">
        <f>NEC!H358</f>
        <v>915.6757150727326</v>
      </c>
      <c r="J358" s="5">
        <f>BEC!J358</f>
        <v>9535.5067691678669</v>
      </c>
      <c r="K358" s="5">
        <f>'(delta)K'!F372</f>
        <v>2100.5659484795992</v>
      </c>
      <c r="L358" s="8">
        <f t="shared" si="10"/>
        <v>36054.684867744581</v>
      </c>
      <c r="M358" s="8">
        <f t="shared" si="11"/>
        <v>29535.419762129048</v>
      </c>
      <c r="N358" s="5">
        <f>GDP!E358</f>
        <v>41839.089371943017</v>
      </c>
    </row>
    <row r="359" spans="1:14" ht="17" customHeight="1">
      <c r="A359" s="44"/>
      <c r="B359" s="6">
        <v>2013</v>
      </c>
      <c r="C359" s="5">
        <f>UW!H359</f>
        <v>15128.554638463866</v>
      </c>
      <c r="D359" s="5">
        <f>Ci!H359</f>
        <v>23912.550874002409</v>
      </c>
      <c r="E359" s="5">
        <f>S!G359</f>
        <v>3430.1626034852102</v>
      </c>
      <c r="F359" s="5">
        <f>Gc!H359</f>
        <v>3348.1491780336792</v>
      </c>
      <c r="G359" s="5">
        <f>DIREp!G359</f>
        <v>1812.1421595629679</v>
      </c>
      <c r="H359" s="5">
        <f>INQ!G359</f>
        <v>7277.6401620052047</v>
      </c>
      <c r="I359" s="5">
        <f>NEC!H359</f>
        <v>1017.8660669919839</v>
      </c>
      <c r="J359" s="5">
        <f>BEC!J359</f>
        <v>9664.8071302209573</v>
      </c>
      <c r="K359" s="5">
        <f>'(delta)K'!F373</f>
        <v>1502.0459766075251</v>
      </c>
      <c r="L359" s="8">
        <f t="shared" si="10"/>
        <v>35711.768905425008</v>
      </c>
      <c r="M359" s="8">
        <f t="shared" si="11"/>
        <v>28566.87381880356</v>
      </c>
      <c r="N359" s="5">
        <f>GDP!E359</f>
        <v>42176.944996471058</v>
      </c>
    </row>
    <row r="360" spans="1:14" ht="17" customHeight="1">
      <c r="A360" s="44"/>
      <c r="B360" s="6">
        <v>2014</v>
      </c>
      <c r="C360" s="5">
        <f>UW!H360</f>
        <v>15477.66230375962</v>
      </c>
      <c r="D360" s="5">
        <f>Ci!H360</f>
        <v>24344.26529938848</v>
      </c>
      <c r="E360" s="5">
        <f>S!G360</f>
        <v>3649.7023089255772</v>
      </c>
      <c r="F360" s="5">
        <f>Gc!H360</f>
        <v>3359.8718058955151</v>
      </c>
      <c r="G360" s="5">
        <f>DIREp!G360</f>
        <v>1842.6484668191658</v>
      </c>
      <c r="H360" s="5">
        <f>INQ!G360</f>
        <v>8157.1011107399572</v>
      </c>
      <c r="I360" s="5">
        <f>NEC!H360</f>
        <v>1041.4751974330861</v>
      </c>
      <c r="J360" s="5">
        <f>BEC!J360</f>
        <v>9803.5519147049672</v>
      </c>
      <c r="K360" s="5">
        <f>'(delta)K'!F374</f>
        <v>2500.8991231285618</v>
      </c>
      <c r="L360" s="8">
        <f t="shared" si="10"/>
        <v>35790.276942976983</v>
      </c>
      <c r="M360" s="8">
        <f t="shared" si="11"/>
        <v>29529.099348833664</v>
      </c>
      <c r="N360" s="5">
        <f>GDP!E360</f>
        <v>45681.183420015157</v>
      </c>
    </row>
    <row r="361" spans="1:14" ht="17" customHeight="1">
      <c r="A361" s="44"/>
      <c r="B361" s="6">
        <v>2015</v>
      </c>
      <c r="C361" s="5">
        <f>UW!H361</f>
        <v>13920.56273634313</v>
      </c>
      <c r="D361" s="5">
        <f>Ci!H361</f>
        <v>22980.120243774934</v>
      </c>
      <c r="E361" s="5">
        <f>S!G361</f>
        <v>4266.0485965184407</v>
      </c>
      <c r="F361" s="5">
        <f>Gc!H361</f>
        <v>2993.269878081343</v>
      </c>
      <c r="G361" s="5">
        <f>DIREp!G361</f>
        <v>1698.2959446388641</v>
      </c>
      <c r="H361" s="5">
        <f>INQ!G361</f>
        <v>9546.5472706267992</v>
      </c>
      <c r="I361" s="5">
        <f>NEC!H361</f>
        <v>999.71545819200901</v>
      </c>
      <c r="J361" s="5">
        <f>BEC!J361</f>
        <v>10107.187330308967</v>
      </c>
      <c r="K361" s="5">
        <f>'(delta)K'!F375</f>
        <v>1275.0054675159006</v>
      </c>
      <c r="L361" s="8">
        <f t="shared" si="10"/>
        <v>31915.442781260183</v>
      </c>
      <c r="M361" s="8">
        <f t="shared" si="11"/>
        <v>24082.976376659124</v>
      </c>
      <c r="N361" s="5">
        <f>GDP!E361</f>
        <v>56333.435735683925</v>
      </c>
    </row>
    <row r="362" spans="1:14" ht="17" customHeight="1">
      <c r="A362" s="44"/>
      <c r="B362" s="6">
        <v>2016</v>
      </c>
      <c r="C362" s="5">
        <f>UW!H362</f>
        <v>13482.052705981732</v>
      </c>
      <c r="D362" s="5">
        <f>Ci!H362</f>
        <v>23718.062773557158</v>
      </c>
      <c r="E362" s="5">
        <f>S!G362</f>
        <v>4287.2161085839734</v>
      </c>
      <c r="F362" s="5">
        <f>Gc!H362</f>
        <v>2934.3886079038352</v>
      </c>
      <c r="G362" s="5">
        <f>DIREp!G362</f>
        <v>1637.1476951834445</v>
      </c>
      <c r="H362" s="5">
        <f>INQ!G362</f>
        <v>9887.6855584127879</v>
      </c>
      <c r="I362" s="5">
        <f>NEC!H362</f>
        <v>969.34987486781768</v>
      </c>
      <c r="J362" s="5">
        <f>BEC!J362</f>
        <v>10578.633409938495</v>
      </c>
      <c r="K362" s="5">
        <f>'(delta)K'!F376</f>
        <v>6484.4150353999039</v>
      </c>
      <c r="L362" s="8">
        <f t="shared" si="10"/>
        <v>31927.537067562655</v>
      </c>
      <c r="M362" s="8">
        <f t="shared" si="11"/>
        <v>28802.66856789188</v>
      </c>
      <c r="N362" s="5">
        <f>GDP!E362</f>
        <v>56656.719928784471</v>
      </c>
    </row>
    <row r="363" spans="1:14" ht="17" customHeight="1">
      <c r="A363" s="44"/>
      <c r="B363" s="6">
        <v>2017</v>
      </c>
      <c r="C363" s="5">
        <f>UW!H363</f>
        <v>13000.846358633638</v>
      </c>
      <c r="D363" s="5">
        <f>Ci!H363</f>
        <v>24348.342815664433</v>
      </c>
      <c r="E363" s="5">
        <f>S!G363</f>
        <v>4550.8679811412258</v>
      </c>
      <c r="F363" s="5">
        <f>Gc!H363</f>
        <v>2795.6445213202473</v>
      </c>
      <c r="G363" s="5">
        <f>DIREp!G363</f>
        <v>1757.3016224945166</v>
      </c>
      <c r="H363" s="5">
        <f>INQ!G363</f>
        <v>10932.406232610232</v>
      </c>
      <c r="I363" s="5">
        <f>NEC!H363</f>
        <v>1059.6930901456835</v>
      </c>
      <c r="J363" s="5">
        <f>BEC!J363</f>
        <v>10939.877467098935</v>
      </c>
      <c r="K363" s="5">
        <f>'(delta)K'!F377</f>
        <v>4856.9690177395623</v>
      </c>
      <c r="L363" s="8">
        <f t="shared" si="10"/>
        <v>30946.300731509109</v>
      </c>
      <c r="M363" s="8">
        <f t="shared" si="11"/>
        <v>25923.08537229542</v>
      </c>
      <c r="N363" s="5">
        <f>GDP!E363</f>
        <v>61274.641994232654</v>
      </c>
    </row>
    <row r="364" spans="1:14" ht="17" customHeight="1">
      <c r="A364" s="44"/>
      <c r="B364" s="6">
        <v>2018</v>
      </c>
      <c r="C364" s="5">
        <f>UW!H364</f>
        <v>12535.620674248854</v>
      </c>
      <c r="D364" s="5">
        <f>Ci!H364</f>
        <v>25312.610052748005</v>
      </c>
      <c r="E364" s="5">
        <f>S!G364</f>
        <v>4795.6238616163</v>
      </c>
      <c r="F364" s="5">
        <f>Gc!H364</f>
        <v>2925.4981356143758</v>
      </c>
      <c r="G364" s="5">
        <f>DIREp!G364</f>
        <v>1748.7968007425095</v>
      </c>
      <c r="H364" s="5">
        <f>INQ!G364</f>
        <v>11924.361625801845</v>
      </c>
      <c r="I364" s="5">
        <f>NEC!H364</f>
        <v>1068.7905359749709</v>
      </c>
      <c r="J364" s="5">
        <f>BEC!J364</f>
        <v>11131.113741865171</v>
      </c>
      <c r="K364" s="5">
        <f>'(delta)K'!F378</f>
        <v>2255.7796551501506</v>
      </c>
      <c r="L364" s="8">
        <f t="shared" si="10"/>
        <v>30827.403761708214</v>
      </c>
      <c r="M364" s="8">
        <f t="shared" si="11"/>
        <v>23020.860210968167</v>
      </c>
      <c r="N364" s="5">
        <f>GDP!E364</f>
        <v>65860.596585924955</v>
      </c>
    </row>
    <row r="365" spans="1:14" ht="17" customHeight="1">
      <c r="A365" s="44"/>
      <c r="B365" s="6">
        <v>2019</v>
      </c>
      <c r="C365" s="5">
        <f>UW!H365</f>
        <v>12535.244196073099</v>
      </c>
      <c r="D365" s="5">
        <f>Ci!H365</f>
        <v>25358.985248518471</v>
      </c>
      <c r="E365" s="5">
        <f>S!G365</f>
        <v>4927.1681761656519</v>
      </c>
      <c r="F365" s="5">
        <f>Gc!H365</f>
        <v>2668.7627447956029</v>
      </c>
      <c r="G365" s="5">
        <f>DIREp!G365</f>
        <v>1725.7459756579879</v>
      </c>
      <c r="H365" s="5">
        <f>INQ!G365</f>
        <v>12276.125777891571</v>
      </c>
      <c r="I365" s="5">
        <f>NEC!H365</f>
        <v>968.62759267207105</v>
      </c>
      <c r="J365" s="5">
        <f>BEC!J365</f>
        <v>11317.177059664555</v>
      </c>
      <c r="K365" s="5">
        <f>'(delta)K'!F379</f>
        <v>18919.118966445367</v>
      </c>
      <c r="L365" s="8">
        <f t="shared" si="10"/>
        <v>30519.661019331197</v>
      </c>
      <c r="M365" s="8">
        <f t="shared" si="11"/>
        <v>39090.230518784083</v>
      </c>
      <c r="N365" s="5">
        <f>GDP!E365</f>
        <v>68162.706986054342</v>
      </c>
    </row>
    <row r="366" spans="1:14" ht="17" customHeight="1">
      <c r="A366" s="44"/>
      <c r="B366" s="6">
        <v>2020</v>
      </c>
      <c r="C366" s="5">
        <f>UW!H366</f>
        <v>13098.427667760718</v>
      </c>
      <c r="D366" s="5">
        <f>Ci!H366</f>
        <v>24232.923682625391</v>
      </c>
      <c r="E366" s="5">
        <f>S!G366</f>
        <v>5171.4451149851629</v>
      </c>
      <c r="F366" s="5">
        <f>Gc!H366</f>
        <v>2656.7858097774229</v>
      </c>
      <c r="G366" s="5">
        <f>DIREp!G366</f>
        <v>1968.4888732703757</v>
      </c>
      <c r="H366" s="5">
        <f>INQ!G366</f>
        <v>12282.528809268475</v>
      </c>
      <c r="I366" s="5">
        <f>NEC!H366</f>
        <v>984.70823402597603</v>
      </c>
      <c r="J366" s="5">
        <f>BEC!J366</f>
        <v>10364.772106332674</v>
      </c>
      <c r="K366" s="5">
        <f>'(delta)K'!F380</f>
        <v>9614.2163063709013</v>
      </c>
      <c r="L366" s="8">
        <f t="shared" si="10"/>
        <v>29923.856358583864</v>
      </c>
      <c r="M366" s="8">
        <f t="shared" si="11"/>
        <v>30158.00879264807</v>
      </c>
      <c r="N366" s="5">
        <f>GDP!E366</f>
        <v>72033.483071390132</v>
      </c>
    </row>
    <row r="367" spans="1:14" ht="17" customHeight="1">
      <c r="A367" s="44" t="s">
        <v>34</v>
      </c>
      <c r="B367" s="6">
        <v>1995</v>
      </c>
      <c r="C367" s="5">
        <f>UW!H367</f>
        <v>12204.191581851592</v>
      </c>
      <c r="D367" s="5">
        <f>Ci!H367</f>
        <v>17879.885148879312</v>
      </c>
      <c r="E367" s="5">
        <f>S!G367</f>
        <v>3836.3797859244964</v>
      </c>
      <c r="F367" s="5">
        <f>Gc!H367</f>
        <v>4353.6807563004422</v>
      </c>
      <c r="G367" s="5">
        <f>DIREp!G367</f>
        <v>2013.8308824835658</v>
      </c>
      <c r="H367" s="5">
        <f>INQ!G367</f>
        <v>3684.5493659092836</v>
      </c>
      <c r="I367" s="5">
        <f>NEC!H367</f>
        <v>591.54855385333531</v>
      </c>
      <c r="J367" s="5">
        <f>BEC!J367</f>
        <v>6902.8374373923425</v>
      </c>
      <c r="K367" s="5">
        <f>'(delta)K'!F382</f>
        <v>1210.2861551482779</v>
      </c>
      <c r="L367" s="8">
        <f t="shared" si="10"/>
        <v>31984.208470709662</v>
      </c>
      <c r="M367" s="8">
        <f t="shared" si="11"/>
        <v>26883.205742318933</v>
      </c>
      <c r="N367" s="5">
        <f>GDP!E367</f>
        <v>26376.438401434094</v>
      </c>
    </row>
    <row r="368" spans="1:14" ht="17" customHeight="1">
      <c r="A368" s="44"/>
      <c r="B368" s="6">
        <v>1996</v>
      </c>
      <c r="C368" s="5">
        <f>UW!H368</f>
        <v>11245.622974160533</v>
      </c>
      <c r="D368" s="5">
        <f>Ci!H368</f>
        <v>18076.447585999857</v>
      </c>
      <c r="E368" s="5">
        <f>S!G368</f>
        <v>3852.5281038463609</v>
      </c>
      <c r="F368" s="5">
        <f>Gc!H368</f>
        <v>4498.7862214240877</v>
      </c>
      <c r="G368" s="5">
        <f>DIREp!G368</f>
        <v>1960.5284989702207</v>
      </c>
      <c r="H368" s="5">
        <f>INQ!G368</f>
        <v>3690.8690318765284</v>
      </c>
      <c r="I368" s="5">
        <f>NEC!H368</f>
        <v>571.19452407595759</v>
      </c>
      <c r="J368" s="5">
        <f>BEC!J368</f>
        <v>6728.2974748784327</v>
      </c>
      <c r="K368" s="5">
        <f>'(delta)K'!F383</f>
        <v>1244.6301246897726</v>
      </c>
      <c r="L368" s="8">
        <f t="shared" si="10"/>
        <v>31450.792830508133</v>
      </c>
      <c r="M368" s="8">
        <f t="shared" si="11"/>
        <v>26538.320004395428</v>
      </c>
      <c r="N368" s="5">
        <f>GDP!E368</f>
        <v>26710.729602081286</v>
      </c>
    </row>
    <row r="369" spans="1:14" ht="17" customHeight="1">
      <c r="A369" s="44"/>
      <c r="B369" s="6">
        <v>1997</v>
      </c>
      <c r="C369" s="5">
        <f>UW!H369</f>
        <v>11299.942475851936</v>
      </c>
      <c r="D369" s="5">
        <f>Ci!H369</f>
        <v>18453.288497994254</v>
      </c>
      <c r="E369" s="5">
        <f>S!G369</f>
        <v>3881.3302180734736</v>
      </c>
      <c r="F369" s="5">
        <f>Gc!H369</f>
        <v>4035.5867264560165</v>
      </c>
      <c r="G369" s="5">
        <f>DIREp!G369</f>
        <v>1934.5721809623035</v>
      </c>
      <c r="H369" s="5">
        <f>INQ!G369</f>
        <v>3756.1167260281118</v>
      </c>
      <c r="I369" s="5">
        <f>NEC!H369</f>
        <v>700.75701599243223</v>
      </c>
      <c r="J369" s="5">
        <f>BEC!J369</f>
        <v>6989.5713924038309</v>
      </c>
      <c r="K369" s="5">
        <f>'(delta)K'!F384</f>
        <v>1255.1611069934077</v>
      </c>
      <c r="L369" s="8">
        <f t="shared" si="10"/>
        <v>31278.701995392832</v>
      </c>
      <c r="M369" s="8">
        <f t="shared" si="11"/>
        <v>26245.048725974841</v>
      </c>
      <c r="N369" s="5">
        <f>GDP!E369</f>
        <v>27184.141818574513</v>
      </c>
    </row>
    <row r="370" spans="1:14" ht="17" customHeight="1">
      <c r="A370" s="44"/>
      <c r="B370" s="6">
        <v>1998</v>
      </c>
      <c r="C370" s="5">
        <f>UW!H370</f>
        <v>11336.302337016623</v>
      </c>
      <c r="D370" s="5">
        <f>Ci!H370</f>
        <v>18908.006671959509</v>
      </c>
      <c r="E370" s="5">
        <f>S!G370</f>
        <v>3899.2276739955105</v>
      </c>
      <c r="F370" s="5">
        <f>Gc!H370</f>
        <v>3783.0228362570547</v>
      </c>
      <c r="G370" s="5">
        <f>DIREp!G370</f>
        <v>1936.0784430817985</v>
      </c>
      <c r="H370" s="5">
        <f>INQ!G370</f>
        <v>3907.1307886227992</v>
      </c>
      <c r="I370" s="5">
        <f>NEC!H370</f>
        <v>527.78305634851381</v>
      </c>
      <c r="J370" s="5">
        <f>BEC!J370</f>
        <v>7040.2890188436095</v>
      </c>
      <c r="K370" s="5">
        <f>'(delta)K'!F385</f>
        <v>1359.6317429279036</v>
      </c>
      <c r="L370" s="8">
        <f t="shared" si="10"/>
        <v>31555.567231175584</v>
      </c>
      <c r="M370" s="8">
        <f t="shared" si="11"/>
        <v>26402.693011608393</v>
      </c>
      <c r="N370" s="5">
        <f>GDP!E370</f>
        <v>27662.689764805069</v>
      </c>
    </row>
    <row r="371" spans="1:14" ht="17" customHeight="1">
      <c r="A371" s="44"/>
      <c r="B371" s="6">
        <v>1999</v>
      </c>
      <c r="C371" s="5">
        <f>UW!H371</f>
        <v>11407.754530719951</v>
      </c>
      <c r="D371" s="5">
        <f>Ci!H371</f>
        <v>19464.636674266192</v>
      </c>
      <c r="E371" s="5">
        <f>S!G371</f>
        <v>3915.6583097237135</v>
      </c>
      <c r="F371" s="5">
        <f>Gc!H371</f>
        <v>3485.6018211072333</v>
      </c>
      <c r="G371" s="5">
        <f>DIREp!G371</f>
        <v>1953.4679933023895</v>
      </c>
      <c r="H371" s="5">
        <f>INQ!G371</f>
        <v>4108.7148244391019</v>
      </c>
      <c r="I371" s="5">
        <f>NEC!H371</f>
        <v>525.25527011536713</v>
      </c>
      <c r="J371" s="5">
        <f>BEC!J371</f>
        <v>7200.0555592519477</v>
      </c>
      <c r="K371" s="5">
        <f>'(delta)K'!F386</f>
        <v>1479.745535991435</v>
      </c>
      <c r="L371" s="8">
        <f t="shared" si="10"/>
        <v>31686.213247960237</v>
      </c>
      <c r="M371" s="8">
        <f t="shared" si="11"/>
        <v>26491.158494815088</v>
      </c>
      <c r="N371" s="5">
        <f>GDP!E371</f>
        <v>28110.143122544061</v>
      </c>
    </row>
    <row r="372" spans="1:14" ht="17" customHeight="1">
      <c r="A372" s="44"/>
      <c r="B372" s="6">
        <v>2000</v>
      </c>
      <c r="C372" s="5">
        <f>UW!H372</f>
        <v>11519.95292328798</v>
      </c>
      <c r="D372" s="5">
        <f>Ci!H372</f>
        <v>20288.875316868634</v>
      </c>
      <c r="E372" s="5">
        <f>S!G372</f>
        <v>3952.1656298970152</v>
      </c>
      <c r="F372" s="5">
        <f>Gc!H372</f>
        <v>3486.5912322386016</v>
      </c>
      <c r="G372" s="5">
        <f>DIREp!G372</f>
        <v>2079.6977301009965</v>
      </c>
      <c r="H372" s="5">
        <f>INQ!G372</f>
        <v>4361.5226910253405</v>
      </c>
      <c r="I372" s="5">
        <f>NEC!H372</f>
        <v>696.00319701521187</v>
      </c>
      <c r="J372" s="5">
        <f>BEC!J372</f>
        <v>7200.9939046480849</v>
      </c>
      <c r="K372" s="5">
        <f>'(delta)K'!F387</f>
        <v>1734.344486472763</v>
      </c>
      <c r="L372" s="8">
        <f t="shared" si="10"/>
        <v>32110.361484150679</v>
      </c>
      <c r="M372" s="8">
        <f t="shared" si="11"/>
        <v>27339.715262990569</v>
      </c>
      <c r="N372" s="5">
        <f>GDP!E372</f>
        <v>29167.273610810749</v>
      </c>
    </row>
    <row r="373" spans="1:14" ht="17" customHeight="1">
      <c r="A373" s="44"/>
      <c r="B373" s="6">
        <v>2001</v>
      </c>
      <c r="C373" s="5">
        <f>UW!H373</f>
        <v>11516.31519714673</v>
      </c>
      <c r="D373" s="5">
        <f>Ci!H373</f>
        <v>20566.601887515644</v>
      </c>
      <c r="E373" s="5">
        <f>S!G373</f>
        <v>3975.1237483604932</v>
      </c>
      <c r="F373" s="5">
        <f>Gc!H373</f>
        <v>3582.3428200355365</v>
      </c>
      <c r="G373" s="5">
        <f>DIREp!G373</f>
        <v>2115.9210097313039</v>
      </c>
      <c r="H373" s="5">
        <f>INQ!G373</f>
        <v>4574.4459281252775</v>
      </c>
      <c r="I373" s="5">
        <f>NEC!H373</f>
        <v>474.62182325362721</v>
      </c>
      <c r="J373" s="5">
        <f>BEC!J373</f>
        <v>7042.9742813397961</v>
      </c>
      <c r="K373" s="5">
        <f>'(delta)K'!F388</f>
        <v>1762.7945952622906</v>
      </c>
      <c r="L373" s="8">
        <f t="shared" si="10"/>
        <v>32475.394891948192</v>
      </c>
      <c r="M373" s="8">
        <f t="shared" si="11"/>
        <v>27669.837029124312</v>
      </c>
      <c r="N373" s="5">
        <f>GDP!E373</f>
        <v>29717.031886457058</v>
      </c>
    </row>
    <row r="374" spans="1:14" ht="17" customHeight="1">
      <c r="A374" s="44"/>
      <c r="B374" s="6">
        <v>2002</v>
      </c>
      <c r="C374" s="5">
        <f>UW!H374</f>
        <v>11367.030668998847</v>
      </c>
      <c r="D374" s="5">
        <f>Ci!H374</f>
        <v>20601.351313066734</v>
      </c>
      <c r="E374" s="5">
        <f>S!G374</f>
        <v>3977.3940694385046</v>
      </c>
      <c r="F374" s="5">
        <f>Gc!H374</f>
        <v>3453.1205975892735</v>
      </c>
      <c r="G374" s="5">
        <f>DIREp!G374</f>
        <v>2044.2172775154829</v>
      </c>
      <c r="H374" s="5">
        <f>INQ!G374</f>
        <v>4694.8030036349064</v>
      </c>
      <c r="I374" s="5">
        <f>NEC!H374</f>
        <v>567.82431802019119</v>
      </c>
      <c r="J374" s="5">
        <f>BEC!J374</f>
        <v>7133.9147863493636</v>
      </c>
      <c r="K374" s="5">
        <f>'(delta)K'!F389</f>
        <v>1869.3395378745031</v>
      </c>
      <c r="L374" s="8">
        <f t="shared" si="10"/>
        <v>32092.052049922779</v>
      </c>
      <c r="M374" s="8">
        <f t="shared" si="11"/>
        <v>27395.301119468109</v>
      </c>
      <c r="N374" s="5">
        <f>GDP!E374</f>
        <v>29778.477597315021</v>
      </c>
    </row>
    <row r="375" spans="1:14" ht="17" customHeight="1">
      <c r="A375" s="44"/>
      <c r="B375" s="6">
        <v>2003</v>
      </c>
      <c r="C375" s="5">
        <f>UW!H375</f>
        <v>11502.00621142672</v>
      </c>
      <c r="D375" s="5">
        <f>Ci!H375</f>
        <v>20719.410092965878</v>
      </c>
      <c r="E375" s="5">
        <f>S!G375</f>
        <v>3995.2098321857625</v>
      </c>
      <c r="F375" s="5">
        <f>Gc!H375</f>
        <v>3314.384226873387</v>
      </c>
      <c r="G375" s="5">
        <f>DIREp!G375</f>
        <v>2091.0764211048836</v>
      </c>
      <c r="H375" s="5">
        <f>INQ!G375</f>
        <v>4797.7525329294913</v>
      </c>
      <c r="I375" s="5">
        <f>NEC!H375</f>
        <v>523.88394944339245</v>
      </c>
      <c r="J375" s="5">
        <f>BEC!J375</f>
        <v>7537.8560886543446</v>
      </c>
      <c r="K375" s="5">
        <f>'(delta)K'!F390</f>
        <v>1715.9308898821937</v>
      </c>
      <c r="L375" s="8">
        <f t="shared" si="10"/>
        <v>32118.297459973979</v>
      </c>
      <c r="M375" s="8">
        <f t="shared" si="11"/>
        <v>26820.256210645221</v>
      </c>
      <c r="N375" s="5">
        <f>GDP!E375</f>
        <v>29745.119010790298</v>
      </c>
    </row>
    <row r="376" spans="1:14" ht="17" customHeight="1">
      <c r="A376" s="44"/>
      <c r="B376" s="6">
        <v>2004</v>
      </c>
      <c r="C376" s="5">
        <f>UW!H376</f>
        <v>11618.112970939335</v>
      </c>
      <c r="D376" s="5">
        <f>Ci!H376</f>
        <v>20773.40520492677</v>
      </c>
      <c r="E376" s="5">
        <f>S!G376</f>
        <v>3998.6110867397924</v>
      </c>
      <c r="F376" s="5">
        <f>Gc!H376</f>
        <v>3268.2237388225831</v>
      </c>
      <c r="G376" s="5">
        <f>DIREp!G376</f>
        <v>2025.7161112517892</v>
      </c>
      <c r="H376" s="5">
        <f>INQ!G376</f>
        <v>4974.2273691822629</v>
      </c>
      <c r="I376" s="5">
        <f>NEC!H376</f>
        <v>427.03073686467752</v>
      </c>
      <c r="J376" s="5">
        <f>BEC!J376</f>
        <v>7592.5163203425573</v>
      </c>
      <c r="K376" s="5">
        <f>'(delta)K'!F391</f>
        <v>1704.3823994406559</v>
      </c>
      <c r="L376" s="8">
        <f t="shared" si="10"/>
        <v>32231.378784129756</v>
      </c>
      <c r="M376" s="8">
        <f t="shared" si="11"/>
        <v>26770.275600092533</v>
      </c>
      <c r="N376" s="5">
        <f>GDP!E376</f>
        <v>29976.843558081553</v>
      </c>
    </row>
    <row r="377" spans="1:14" ht="17" customHeight="1">
      <c r="A377" s="44"/>
      <c r="B377" s="6">
        <v>2005</v>
      </c>
      <c r="C377" s="5">
        <f>UW!H377</f>
        <v>11772.985811233963</v>
      </c>
      <c r="D377" s="5">
        <f>Ci!H377</f>
        <v>21019.292333183166</v>
      </c>
      <c r="E377" s="5">
        <f>S!G377</f>
        <v>4016.3587864460387</v>
      </c>
      <c r="F377" s="5">
        <f>Gc!H377</f>
        <v>3225.6307835695184</v>
      </c>
      <c r="G377" s="5">
        <f>DIREp!G377</f>
        <v>2084.5745576691584</v>
      </c>
      <c r="H377" s="5">
        <f>INQ!G377</f>
        <v>5006.4978918104771</v>
      </c>
      <c r="I377" s="5">
        <f>NEC!H377</f>
        <v>406.71309313407181</v>
      </c>
      <c r="J377" s="5">
        <f>BEC!J377</f>
        <v>7747.7713022819325</v>
      </c>
      <c r="K377" s="5">
        <f>'(delta)K'!F392</f>
        <v>1702.763206609279</v>
      </c>
      <c r="L377" s="8">
        <f t="shared" si="10"/>
        <v>32536.482171818985</v>
      </c>
      <c r="M377" s="8">
        <f t="shared" si="11"/>
        <v>26898.187169280402</v>
      </c>
      <c r="N377" s="5">
        <f>GDP!E377</f>
        <v>30024.173078267326</v>
      </c>
    </row>
    <row r="378" spans="1:14" ht="17" customHeight="1">
      <c r="A378" s="44"/>
      <c r="B378" s="6">
        <v>2006</v>
      </c>
      <c r="C378" s="5">
        <f>UW!H378</f>
        <v>11884.820002435226</v>
      </c>
      <c r="D378" s="5">
        <f>Ci!H378</f>
        <v>21342.799022781193</v>
      </c>
      <c r="E378" s="5">
        <f>S!G378</f>
        <v>4014.3558449418392</v>
      </c>
      <c r="F378" s="5">
        <f>Gc!H378</f>
        <v>3194.0387015858983</v>
      </c>
      <c r="G378" s="5">
        <f>DIREp!G378</f>
        <v>2160.3750737878581</v>
      </c>
      <c r="H378" s="5">
        <f>INQ!G378</f>
        <v>5101.2827981873133</v>
      </c>
      <c r="I378" s="5">
        <f>NEC!H378</f>
        <v>396.82224975506267</v>
      </c>
      <c r="J378" s="5">
        <f>BEC!J378</f>
        <v>7972.8889304012082</v>
      </c>
      <c r="K378" s="5">
        <f>'(delta)K'!F393</f>
        <v>1764.6325153045211</v>
      </c>
      <c r="L378" s="8">
        <f t="shared" si="10"/>
        <v>32777.533450013936</v>
      </c>
      <c r="M378" s="8">
        <f t="shared" si="11"/>
        <v>26966.099284672309</v>
      </c>
      <c r="N378" s="5">
        <f>GDP!E378</f>
        <v>30462.076011994588</v>
      </c>
    </row>
    <row r="379" spans="1:14" ht="17" customHeight="1">
      <c r="A379" s="44"/>
      <c r="B379" s="6">
        <v>2007</v>
      </c>
      <c r="C379" s="5">
        <f>UW!H379</f>
        <v>11450.214564411202</v>
      </c>
      <c r="D379" s="5">
        <f>Ci!H379</f>
        <v>21446.773491251079</v>
      </c>
      <c r="E379" s="5">
        <f>S!G379</f>
        <v>4004.3655071645094</v>
      </c>
      <c r="F379" s="5">
        <f>Gc!H379</f>
        <v>3242.0932935917785</v>
      </c>
      <c r="G379" s="5">
        <f>DIREp!G379</f>
        <v>2266.3977124523822</v>
      </c>
      <c r="H379" s="5">
        <f>INQ!G379</f>
        <v>5182.3912364430062</v>
      </c>
      <c r="I379" s="5">
        <f>NEC!H379</f>
        <v>391.61034695284133</v>
      </c>
      <c r="J379" s="5">
        <f>BEC!J379</f>
        <v>8112.1233406283754</v>
      </c>
      <c r="K379" s="5">
        <f>'(delta)K'!F394</f>
        <v>1764.9157017453224</v>
      </c>
      <c r="L379" s="8">
        <f t="shared" si="10"/>
        <v>32303.047560570343</v>
      </c>
      <c r="M379" s="8">
        <f t="shared" si="11"/>
        <v>26347.450268640132</v>
      </c>
      <c r="N379" s="5">
        <f>GDP!E379</f>
        <v>30830.363647314578</v>
      </c>
    </row>
    <row r="380" spans="1:14" ht="17" customHeight="1">
      <c r="A380" s="44"/>
      <c r="B380" s="6">
        <v>2008</v>
      </c>
      <c r="C380" s="5">
        <f>UW!H380</f>
        <v>11056.124575298265</v>
      </c>
      <c r="D380" s="5">
        <f>Ci!H380</f>
        <v>21371.292948317812</v>
      </c>
      <c r="E380" s="5">
        <f>S!G380</f>
        <v>4020.7060173180548</v>
      </c>
      <c r="F380" s="5">
        <f>Gc!H380</f>
        <v>3281.8796158661476</v>
      </c>
      <c r="G380" s="5">
        <f>DIREp!G380</f>
        <v>2226.8082787408994</v>
      </c>
      <c r="H380" s="5">
        <f>INQ!G380</f>
        <v>4969.5019106346317</v>
      </c>
      <c r="I380" s="5">
        <f>NEC!H380</f>
        <v>380.72492800937397</v>
      </c>
      <c r="J380" s="5">
        <f>BEC!J380</f>
        <v>7936.0060001844176</v>
      </c>
      <c r="K380" s="5">
        <f>'(delta)K'!F395</f>
        <v>1465.0091747420736</v>
      </c>
      <c r="L380" s="8">
        <f t="shared" si="10"/>
        <v>32152.968039415377</v>
      </c>
      <c r="M380" s="8">
        <f t="shared" si="11"/>
        <v>26062.696141982407</v>
      </c>
      <c r="N380" s="5">
        <f>GDP!E380</f>
        <v>30310.372685447928</v>
      </c>
    </row>
    <row r="381" spans="1:14" ht="17" customHeight="1">
      <c r="A381" s="44"/>
      <c r="B381" s="6">
        <v>2009</v>
      </c>
      <c r="C381" s="5">
        <f>UW!H381</f>
        <v>10815.793063054714</v>
      </c>
      <c r="D381" s="5">
        <f>Ci!H381</f>
        <v>20634.617422519641</v>
      </c>
      <c r="E381" s="5">
        <f>S!G381</f>
        <v>4015.7790241120151</v>
      </c>
      <c r="F381" s="5">
        <f>Gc!H381</f>
        <v>3064.7112654539328</v>
      </c>
      <c r="G381" s="5">
        <f>DIREp!G381</f>
        <v>1925.2017878049728</v>
      </c>
      <c r="H381" s="5">
        <f>INQ!G381</f>
        <v>4530.3704934642974</v>
      </c>
      <c r="I381" s="5">
        <f>NEC!H381</f>
        <v>509.25879102682973</v>
      </c>
      <c r="J381" s="5">
        <f>BEC!J381</f>
        <v>7363.3199461808881</v>
      </c>
      <c r="K381" s="5">
        <f>'(delta)K'!F396</f>
        <v>783.80577440366437</v>
      </c>
      <c r="L381" s="8">
        <f t="shared" si="10"/>
        <v>31566.069702844205</v>
      </c>
      <c r="M381" s="8">
        <f t="shared" si="11"/>
        <v>25495.814322093811</v>
      </c>
      <c r="N381" s="5">
        <f>GDP!E381</f>
        <v>28540.504673173309</v>
      </c>
    </row>
    <row r="382" spans="1:14" ht="17" customHeight="1">
      <c r="A382" s="44"/>
      <c r="B382" s="6">
        <v>2010</v>
      </c>
      <c r="C382" s="5">
        <f>UW!H382</f>
        <v>10809.50967156005</v>
      </c>
      <c r="D382" s="5">
        <f>Ci!H382</f>
        <v>20933.011278467391</v>
      </c>
      <c r="E382" s="5">
        <f>S!G382</f>
        <v>4036.8581786500281</v>
      </c>
      <c r="F382" s="5">
        <f>Gc!H382</f>
        <v>3005.4048964670828</v>
      </c>
      <c r="G382" s="5">
        <f>DIREp!G382</f>
        <v>1887.7234651415142</v>
      </c>
      <c r="H382" s="5">
        <f>INQ!G382</f>
        <v>4683.1532364366731</v>
      </c>
      <c r="I382" s="5">
        <f>NEC!H382</f>
        <v>348.7194549070843</v>
      </c>
      <c r="J382" s="5">
        <f>BEC!J382</f>
        <v>7636.9601160382372</v>
      </c>
      <c r="K382" s="5">
        <f>'(delta)K'!F397</f>
        <v>711.03055115105906</v>
      </c>
      <c r="L382" s="8">
        <f t="shared" si="10"/>
        <v>31865.187868659283</v>
      </c>
      <c r="M382" s="8">
        <f t="shared" si="11"/>
        <v>25287.97775867919</v>
      </c>
      <c r="N382" s="5">
        <f>GDP!E382</f>
        <v>28936.520721673369</v>
      </c>
    </row>
    <row r="383" spans="1:14" ht="17" customHeight="1">
      <c r="A383" s="44"/>
      <c r="B383" s="6">
        <v>2011</v>
      </c>
      <c r="C383" s="5">
        <f>UW!H383</f>
        <v>10812.36213938479</v>
      </c>
      <c r="D383" s="5">
        <f>Ci!H383</f>
        <v>21001.343138144028</v>
      </c>
      <c r="E383" s="5">
        <f>S!G383</f>
        <v>4008.9000850437665</v>
      </c>
      <c r="F383" s="5">
        <f>Gc!H383</f>
        <v>3022.2476592131802</v>
      </c>
      <c r="G383" s="5">
        <f>DIREp!G383</f>
        <v>1927.2045430490728</v>
      </c>
      <c r="H383" s="5">
        <f>INQ!G383</f>
        <v>4783.4678768199856</v>
      </c>
      <c r="I383" s="5">
        <f>NEC!H383</f>
        <v>351.02782589954751</v>
      </c>
      <c r="J383" s="5">
        <f>BEC!J383</f>
        <v>7466.7287692513719</v>
      </c>
      <c r="K383" s="5">
        <f>'(delta)K'!F398</f>
        <v>581.97895078707563</v>
      </c>
      <c r="L383" s="8">
        <f t="shared" si="10"/>
        <v>31783.152776017156</v>
      </c>
      <c r="M383" s="8">
        <f t="shared" si="11"/>
        <v>25249.430783452408</v>
      </c>
      <c r="N383" s="5">
        <f>GDP!E383</f>
        <v>29055.516011394648</v>
      </c>
    </row>
    <row r="384" spans="1:14" ht="17" customHeight="1">
      <c r="A384" s="44"/>
      <c r="B384" s="6">
        <v>2012</v>
      </c>
      <c r="C384" s="5">
        <f>UW!H384</f>
        <v>10828.486051881671</v>
      </c>
      <c r="D384" s="5">
        <f>Ci!H384</f>
        <v>20506.597582045379</v>
      </c>
      <c r="E384" s="5">
        <f>S!G384</f>
        <v>4020.6219907393129</v>
      </c>
      <c r="F384" s="5">
        <f>Gc!H384</f>
        <v>3152.8149782246337</v>
      </c>
      <c r="G384" s="5">
        <f>DIREp!G384</f>
        <v>1833.5562638082322</v>
      </c>
      <c r="H384" s="5">
        <f>INQ!G384</f>
        <v>4504.6174589741167</v>
      </c>
      <c r="I384" s="5">
        <f>NEC!H384</f>
        <v>548.07954864841395</v>
      </c>
      <c r="J384" s="5">
        <f>BEC!J384</f>
        <v>7143.9997296788106</v>
      </c>
      <c r="K384" s="5">
        <f>'(delta)K'!F399</f>
        <v>13.166267208517489</v>
      </c>
      <c r="L384" s="8">
        <f t="shared" si="10"/>
        <v>31622.267331460233</v>
      </c>
      <c r="M384" s="8">
        <f t="shared" si="11"/>
        <v>25039.513417638354</v>
      </c>
      <c r="N384" s="5">
        <f>GDP!E384</f>
        <v>28175.389221415408</v>
      </c>
    </row>
    <row r="385" spans="1:14" ht="17" customHeight="1">
      <c r="A385" s="44"/>
      <c r="B385" s="6">
        <v>2013</v>
      </c>
      <c r="C385" s="5">
        <f>UW!H385</f>
        <v>10877.705909214415</v>
      </c>
      <c r="D385" s="5">
        <f>Ci!H385</f>
        <v>19941.823663405925</v>
      </c>
      <c r="E385" s="5">
        <f>S!G385</f>
        <v>4030.0684662102112</v>
      </c>
      <c r="F385" s="5">
        <f>Gc!H385</f>
        <v>2981.2440576478643</v>
      </c>
      <c r="G385" s="5">
        <f>DIREp!G385</f>
        <v>1819.3288945245665</v>
      </c>
      <c r="H385" s="5">
        <f>INQ!G385</f>
        <v>4290.669980101743</v>
      </c>
      <c r="I385" s="5">
        <f>NEC!H385</f>
        <v>312.18167969117718</v>
      </c>
      <c r="J385" s="5">
        <f>BEC!J385</f>
        <v>6782.3863264914044</v>
      </c>
      <c r="K385" s="5">
        <f>'(delta)K'!F400</f>
        <v>-305.33518788493512</v>
      </c>
      <c r="L385" s="8">
        <f t="shared" si="10"/>
        <v>31408.661542160931</v>
      </c>
      <c r="M385" s="8">
        <f t="shared" si="11"/>
        <v>24633.12170747577</v>
      </c>
      <c r="N385" s="5">
        <f>GDP!E385</f>
        <v>27521.81037899042</v>
      </c>
    </row>
    <row r="386" spans="1:14" ht="17" customHeight="1">
      <c r="A386" s="44"/>
      <c r="B386" s="6">
        <v>2014</v>
      </c>
      <c r="C386" s="5">
        <f>UW!H386</f>
        <v>10864.348361660344</v>
      </c>
      <c r="D386" s="5">
        <f>Ci!H386</f>
        <v>19431.660214138905</v>
      </c>
      <c r="E386" s="5">
        <f>S!G386</f>
        <v>3977.5431723948573</v>
      </c>
      <c r="F386" s="5">
        <f>Gc!H386</f>
        <v>2866.0368883594256</v>
      </c>
      <c r="G386" s="5">
        <f>DIREp!G386</f>
        <v>1784.1059809350627</v>
      </c>
      <c r="H386" s="5">
        <f>INQ!G386</f>
        <v>4034.5097081974195</v>
      </c>
      <c r="I386" s="5">
        <f>NEC!H386</f>
        <v>311.54383110359737</v>
      </c>
      <c r="J386" s="5">
        <f>BEC!J386</f>
        <v>6437.6136489958853</v>
      </c>
      <c r="K386" s="5">
        <f>'(delta)K'!F401</f>
        <v>-400.17986706342009</v>
      </c>
      <c r="L386" s="8">
        <f t="shared" si="10"/>
        <v>31009.429116317453</v>
      </c>
      <c r="M386" s="8">
        <f t="shared" si="11"/>
        <v>24483.179431361747</v>
      </c>
      <c r="N386" s="5">
        <f>GDP!E386</f>
        <v>27023.670642726724</v>
      </c>
    </row>
    <row r="387" spans="1:14" ht="17" customHeight="1">
      <c r="A387" s="44"/>
      <c r="B387" s="6">
        <v>2015</v>
      </c>
      <c r="C387" s="5">
        <f>UW!H387</f>
        <v>10787.149009446428</v>
      </c>
      <c r="D387" s="5">
        <f>Ci!H387</f>
        <v>19463.102080531615</v>
      </c>
      <c r="E387" s="5">
        <f>S!G387</f>
        <v>3954.021185689257</v>
      </c>
      <c r="F387" s="5">
        <f>Gc!H387</f>
        <v>2664.6610613937073</v>
      </c>
      <c r="G387" s="5">
        <f>DIREp!G387</f>
        <v>1791.013703047498</v>
      </c>
      <c r="H387" s="5">
        <f>INQ!G387</f>
        <v>4089.2992765789681</v>
      </c>
      <c r="I387" s="5">
        <f>NEC!H387</f>
        <v>321.6543670347603</v>
      </c>
      <c r="J387" s="5">
        <f>BEC!J387</f>
        <v>6438.519597739195</v>
      </c>
      <c r="K387" s="5">
        <f>'(delta)K'!F402</f>
        <v>-323.23056473220464</v>
      </c>
      <c r="L387" s="8">
        <f t="shared" si="10"/>
        <v>30666.965990399782</v>
      </c>
      <c r="M387" s="8">
        <f t="shared" si="11"/>
        <v>24226.87019496314</v>
      </c>
      <c r="N387" s="5">
        <f>GDP!E387</f>
        <v>27228.198640388717</v>
      </c>
    </row>
    <row r="388" spans="1:14" ht="17" customHeight="1">
      <c r="A388" s="44"/>
      <c r="B388" s="6">
        <v>2016</v>
      </c>
      <c r="C388" s="5">
        <f>UW!H388</f>
        <v>10698.139370213403</v>
      </c>
      <c r="D388" s="5">
        <f>Ci!H388</f>
        <v>19474.184281749011</v>
      </c>
      <c r="E388" s="5">
        <f>S!G388</f>
        <v>3966.0749080490577</v>
      </c>
      <c r="F388" s="5">
        <f>Gc!H388</f>
        <v>2613.4931078928512</v>
      </c>
      <c r="G388" s="5">
        <f>DIREp!G388</f>
        <v>1818.6576746821158</v>
      </c>
      <c r="H388" s="5">
        <f>INQ!G388</f>
        <v>4249.7577661035784</v>
      </c>
      <c r="I388" s="5">
        <f>NEC!H388</f>
        <v>412.40272879475407</v>
      </c>
      <c r="J388" s="5">
        <f>BEC!J388</f>
        <v>6385.2922626995742</v>
      </c>
      <c r="K388" s="5">
        <f>'(delta)K'!F403</f>
        <v>-156.82705989104096</v>
      </c>
      <c r="L388" s="8">
        <f t="shared" ref="L388:L451" si="12">C388+D388+E388+F388-G388-H388-I388</f>
        <v>30271.073498323869</v>
      </c>
      <c r="M388" s="8">
        <f t="shared" ref="M388:M451" si="13">C388+D388+E388+F388-G388-H388-J388+K388</f>
        <v>24141.356904528006</v>
      </c>
      <c r="N388" s="5">
        <f>GDP!E388</f>
        <v>27639.514892690389</v>
      </c>
    </row>
    <row r="389" spans="1:14" ht="17" customHeight="1">
      <c r="A389" s="44"/>
      <c r="B389" s="6">
        <v>2017</v>
      </c>
      <c r="C389" s="5">
        <f>UW!H389</f>
        <v>10662.201588006194</v>
      </c>
      <c r="D389" s="5">
        <f>Ci!H389</f>
        <v>19772.855475366407</v>
      </c>
      <c r="E389" s="5">
        <f>S!G389</f>
        <v>3974.0499881244123</v>
      </c>
      <c r="F389" s="5">
        <f>Gc!H389</f>
        <v>2592.3522321682558</v>
      </c>
      <c r="G389" s="5">
        <f>DIREp!G389</f>
        <v>1840.0765039275952</v>
      </c>
      <c r="H389" s="5">
        <f>INQ!G389</f>
        <v>4376.2303470208117</v>
      </c>
      <c r="I389" s="5">
        <f>NEC!H389</f>
        <v>459.88261190553652</v>
      </c>
      <c r="J389" s="5">
        <f>BEC!J389</f>
        <v>6663.9946399186983</v>
      </c>
      <c r="K389" s="5">
        <f>'(delta)K'!F404</f>
        <v>-36.359468220908774</v>
      </c>
      <c r="L389" s="8">
        <f t="shared" si="12"/>
        <v>30325.269820811322</v>
      </c>
      <c r="M389" s="8">
        <f t="shared" si="13"/>
        <v>24084.798324577252</v>
      </c>
      <c r="N389" s="5">
        <f>GDP!E389</f>
        <v>28135.799894923846</v>
      </c>
    </row>
    <row r="390" spans="1:14" ht="17" customHeight="1">
      <c r="A390" s="44"/>
      <c r="B390" s="6">
        <v>2018</v>
      </c>
      <c r="C390" s="5">
        <f>UW!H390</f>
        <v>10600.486102835461</v>
      </c>
      <c r="D390" s="5">
        <f>Ci!H390</f>
        <v>19978.520537728054</v>
      </c>
      <c r="E390" s="5">
        <f>S!G390</f>
        <v>3981.9163341588555</v>
      </c>
      <c r="F390" s="5">
        <f>Gc!H390</f>
        <v>2553.3742605228872</v>
      </c>
      <c r="G390" s="5">
        <f>DIREp!G390</f>
        <v>1863.9901665272155</v>
      </c>
      <c r="H390" s="5">
        <f>INQ!G390</f>
        <v>4551.8865764373068</v>
      </c>
      <c r="I390" s="5">
        <f>NEC!H390</f>
        <v>355.15893572770301</v>
      </c>
      <c r="J390" s="5">
        <f>BEC!J390</f>
        <v>6629.8187042561603</v>
      </c>
      <c r="K390" s="5">
        <f>'(delta)K'!F405</f>
        <v>79.574799095952244</v>
      </c>
      <c r="L390" s="8">
        <f t="shared" si="12"/>
        <v>30343.261556553032</v>
      </c>
      <c r="M390" s="8">
        <f t="shared" si="13"/>
        <v>24148.176587120532</v>
      </c>
      <c r="N390" s="5">
        <f>GDP!E390</f>
        <v>28445.801675398568</v>
      </c>
    </row>
    <row r="391" spans="1:14" ht="17" customHeight="1">
      <c r="A391" s="44"/>
      <c r="B391" s="6">
        <v>2019</v>
      </c>
      <c r="C391" s="5">
        <f>UW!H391</f>
        <v>10621.204916290808</v>
      </c>
      <c r="D391" s="5">
        <f>Ci!H391</f>
        <v>20187.206515703383</v>
      </c>
      <c r="E391" s="5">
        <f>S!G391</f>
        <v>3982.4586105874532</v>
      </c>
      <c r="F391" s="5">
        <f>Gc!H391</f>
        <v>2484.3070235326682</v>
      </c>
      <c r="G391" s="5">
        <f>DIREp!G391</f>
        <v>1903.3471001586518</v>
      </c>
      <c r="H391" s="5">
        <f>INQ!G391</f>
        <v>4631.9838436230866</v>
      </c>
      <c r="I391" s="5">
        <f>NEC!H391</f>
        <v>347.58213210829564</v>
      </c>
      <c r="J391" s="5">
        <f>BEC!J391</f>
        <v>6611.0258597468192</v>
      </c>
      <c r="K391" s="5">
        <f>'(delta)K'!F406</f>
        <v>112.109210754667</v>
      </c>
      <c r="L391" s="8">
        <f t="shared" si="12"/>
        <v>30392.263990224277</v>
      </c>
      <c r="M391" s="8">
        <f t="shared" si="13"/>
        <v>24240.92947334042</v>
      </c>
      <c r="N391" s="5">
        <f>GDP!E391</f>
        <v>28902.118966988379</v>
      </c>
    </row>
    <row r="392" spans="1:14" ht="17" customHeight="1">
      <c r="A392" s="44"/>
      <c r="B392" s="6">
        <v>2020</v>
      </c>
      <c r="C392" s="5">
        <f>UW!H392</f>
        <v>9980.3996980235188</v>
      </c>
      <c r="D392" s="5">
        <f>Ci!H392</f>
        <v>18415.337332815954</v>
      </c>
      <c r="E392" s="5">
        <f>S!G392</f>
        <v>3936.1641344828604</v>
      </c>
      <c r="F392" s="5">
        <f>Gc!H392</f>
        <v>2447.385449619946</v>
      </c>
      <c r="G392" s="5">
        <f>DIREp!G392</f>
        <v>1889.3447340219861</v>
      </c>
      <c r="H392" s="5">
        <f>INQ!G392</f>
        <v>3707.7423326862031</v>
      </c>
      <c r="I392" s="5">
        <f>NEC!H392</f>
        <v>300.46890703129174</v>
      </c>
      <c r="J392" s="5">
        <f>BEC!J392</f>
        <v>6126.8767613112695</v>
      </c>
      <c r="K392" s="5">
        <f>'(delta)K'!F407</f>
        <v>-315.6862887123138</v>
      </c>
      <c r="L392" s="8">
        <f t="shared" si="12"/>
        <v>28881.730641202801</v>
      </c>
      <c r="M392" s="8">
        <f t="shared" si="13"/>
        <v>22739.636498210511</v>
      </c>
      <c r="N392" s="5">
        <f>GDP!E392</f>
        <v>26387.72570049917</v>
      </c>
    </row>
    <row r="393" spans="1:14" ht="17" customHeight="1">
      <c r="A393" s="44" t="s">
        <v>35</v>
      </c>
      <c r="B393" s="6">
        <v>1995</v>
      </c>
      <c r="C393" s="5">
        <f>UW!H393</f>
        <v>1294.347910524358</v>
      </c>
      <c r="D393" s="5">
        <f>Ci!H393</f>
        <v>3428.0324407050007</v>
      </c>
      <c r="E393" s="5">
        <f>S!G393</f>
        <v>693.63893280086211</v>
      </c>
      <c r="F393" s="5">
        <f>Gc!H393</f>
        <v>273.06340658640784</v>
      </c>
      <c r="G393" s="5">
        <f>DIREp!G393</f>
        <v>462.8382161968384</v>
      </c>
      <c r="H393" s="5">
        <f>INQ!G393</f>
        <v>10.311434857495021</v>
      </c>
      <c r="I393" s="5">
        <f>NEC!H393</f>
        <v>379.48533006007125</v>
      </c>
      <c r="J393" s="5">
        <f>BEC!J393</f>
        <v>3460.7365775059561</v>
      </c>
      <c r="K393" s="5">
        <f>'(delta)K'!F409</f>
        <v>-80.963905287109768</v>
      </c>
      <c r="L393" s="8">
        <f t="shared" si="12"/>
        <v>4836.447709502223</v>
      </c>
      <c r="M393" s="8">
        <f t="shared" si="13"/>
        <v>1674.2325567692287</v>
      </c>
      <c r="N393" s="5">
        <f>GDP!E393</f>
        <v>4451.4284413341356</v>
      </c>
    </row>
    <row r="394" spans="1:14" ht="17" customHeight="1">
      <c r="A394" s="44"/>
      <c r="B394" s="6">
        <v>1996</v>
      </c>
      <c r="C394" s="5">
        <f>UW!H394</f>
        <v>1322.8033147115118</v>
      </c>
      <c r="D394" s="5">
        <f>Ci!H394</f>
        <v>3638.4249532968752</v>
      </c>
      <c r="E394" s="5">
        <f>S!G394</f>
        <v>715.22762806822993</v>
      </c>
      <c r="F394" s="5">
        <f>Gc!H394</f>
        <v>302.20285079797611</v>
      </c>
      <c r="G394" s="5">
        <f>DIREp!G394</f>
        <v>465.85090494739865</v>
      </c>
      <c r="H394" s="5">
        <f>INQ!G394</f>
        <v>16.796032712789927</v>
      </c>
      <c r="I394" s="5">
        <f>NEC!H394</f>
        <v>390.63174214259016</v>
      </c>
      <c r="J394" s="5">
        <f>BEC!J394</f>
        <v>3600.1063153972868</v>
      </c>
      <c r="K394" s="5">
        <f>'(delta)K'!F410</f>
        <v>-675.29421578429253</v>
      </c>
      <c r="L394" s="8">
        <f t="shared" si="12"/>
        <v>5105.3800670718138</v>
      </c>
      <c r="M394" s="8">
        <f t="shared" si="13"/>
        <v>1220.6112780328244</v>
      </c>
      <c r="N394" s="5">
        <f>GDP!E394</f>
        <v>4624.0771926264169</v>
      </c>
    </row>
    <row r="395" spans="1:14" ht="17" customHeight="1">
      <c r="A395" s="44"/>
      <c r="B395" s="6">
        <v>1997</v>
      </c>
      <c r="C395" s="5">
        <f>UW!H395</f>
        <v>1333.8214449980894</v>
      </c>
      <c r="D395" s="5">
        <f>Ci!H395</f>
        <v>3841.9806994980449</v>
      </c>
      <c r="E395" s="5">
        <f>S!G395</f>
        <v>783.89157967223116</v>
      </c>
      <c r="F395" s="5">
        <f>Gc!H395</f>
        <v>310.33468016384256</v>
      </c>
      <c r="G395" s="5">
        <f>DIREp!G395</f>
        <v>455.54608978432651</v>
      </c>
      <c r="H395" s="5">
        <f>INQ!G395</f>
        <v>38.291988010779185</v>
      </c>
      <c r="I395" s="5">
        <f>NEC!H395</f>
        <v>372.41658525850676</v>
      </c>
      <c r="J395" s="5">
        <f>BEC!J395</f>
        <v>3691.7604781072341</v>
      </c>
      <c r="K395" s="5">
        <f>'(delta)K'!F411</f>
        <v>-646.12141459488066</v>
      </c>
      <c r="L395" s="8">
        <f t="shared" si="12"/>
        <v>5403.7737412785955</v>
      </c>
      <c r="M395" s="8">
        <f t="shared" si="13"/>
        <v>1438.3084338349872</v>
      </c>
      <c r="N395" s="5">
        <f>GDP!E395</f>
        <v>5083.4429295308792</v>
      </c>
    </row>
    <row r="396" spans="1:14" ht="17" customHeight="1">
      <c r="A396" s="44"/>
      <c r="B396" s="6">
        <v>1998</v>
      </c>
      <c r="C396" s="5">
        <f>UW!H396</f>
        <v>1389.2541664599105</v>
      </c>
      <c r="D396" s="5">
        <f>Ci!H396</f>
        <v>3989.6404660121821</v>
      </c>
      <c r="E396" s="5">
        <f>S!G396</f>
        <v>846.52785049250429</v>
      </c>
      <c r="F396" s="5">
        <f>Gc!H396</f>
        <v>354.12716965403752</v>
      </c>
      <c r="G396" s="5">
        <f>DIREp!G396</f>
        <v>504.37377915108306</v>
      </c>
      <c r="H396" s="5">
        <f>INQ!G396</f>
        <v>59.556489126835423</v>
      </c>
      <c r="I396" s="5">
        <f>NEC!H396</f>
        <v>357.49013562588351</v>
      </c>
      <c r="J396" s="5">
        <f>BEC!J396</f>
        <v>3549.106138859644</v>
      </c>
      <c r="K396" s="5">
        <f>'(delta)K'!F412</f>
        <v>-397.53981036761178</v>
      </c>
      <c r="L396" s="8">
        <f t="shared" si="12"/>
        <v>5658.129248714833</v>
      </c>
      <c r="M396" s="8">
        <f t="shared" si="13"/>
        <v>2068.9734351134607</v>
      </c>
      <c r="N396" s="5">
        <f>GDP!E396</f>
        <v>5459.3397327064995</v>
      </c>
    </row>
    <row r="397" spans="1:14" ht="17" customHeight="1">
      <c r="A397" s="44"/>
      <c r="B397" s="6">
        <v>1999</v>
      </c>
      <c r="C397" s="5">
        <f>UW!H397</f>
        <v>1402.5528158837774</v>
      </c>
      <c r="D397" s="5">
        <f>Ci!H397</f>
        <v>4233.765316316063</v>
      </c>
      <c r="E397" s="5">
        <f>S!G397</f>
        <v>873.69087803705406</v>
      </c>
      <c r="F397" s="5">
        <f>Gc!H397</f>
        <v>383.88288881545088</v>
      </c>
      <c r="G397" s="5">
        <f>DIREp!G397</f>
        <v>483.29446939406273</v>
      </c>
      <c r="H397" s="5">
        <f>INQ!G397</f>
        <v>75.444991583038416</v>
      </c>
      <c r="I397" s="5">
        <f>NEC!H397</f>
        <v>341.67844999335813</v>
      </c>
      <c r="J397" s="5">
        <f>BEC!J397</f>
        <v>3693.8912082475786</v>
      </c>
      <c r="K397" s="5">
        <f>'(delta)K'!F413</f>
        <v>-410.94542956793248</v>
      </c>
      <c r="L397" s="8">
        <f t="shared" si="12"/>
        <v>5993.4739880818861</v>
      </c>
      <c r="M397" s="8">
        <f t="shared" si="13"/>
        <v>2230.3158002597334</v>
      </c>
      <c r="N397" s="5">
        <f>GDP!E397</f>
        <v>5660.4050065198517</v>
      </c>
    </row>
    <row r="398" spans="1:14" ht="17" customHeight="1">
      <c r="A398" s="44"/>
      <c r="B398" s="6">
        <v>2000</v>
      </c>
      <c r="C398" s="5">
        <f>UW!H398</f>
        <v>1320.1214039653171</v>
      </c>
      <c r="D398" s="5">
        <f>Ci!H398</f>
        <v>4326.4589480323039</v>
      </c>
      <c r="E398" s="5">
        <f>S!G398</f>
        <v>918.94464191747363</v>
      </c>
      <c r="F398" s="5">
        <f>Gc!H398</f>
        <v>415.34591824939372</v>
      </c>
      <c r="G398" s="5">
        <f>DIREp!G398</f>
        <v>516.37976029376716</v>
      </c>
      <c r="H398" s="5">
        <f>INQ!G398</f>
        <v>99.784384175799275</v>
      </c>
      <c r="I398" s="5">
        <f>NEC!H398</f>
        <v>321.29944201442305</v>
      </c>
      <c r="J398" s="5">
        <f>BEC!J398</f>
        <v>3440.4046196310019</v>
      </c>
      <c r="K398" s="5">
        <f>'(delta)K'!F414</f>
        <v>-191.54264888955944</v>
      </c>
      <c r="L398" s="8">
        <f t="shared" si="12"/>
        <v>6043.4073256804977</v>
      </c>
      <c r="M398" s="8">
        <f t="shared" si="13"/>
        <v>2732.7594991743595</v>
      </c>
      <c r="N398" s="5">
        <f>GDP!E398</f>
        <v>6025.8665043768769</v>
      </c>
    </row>
    <row r="399" spans="1:14" ht="17" customHeight="1">
      <c r="A399" s="44"/>
      <c r="B399" s="6">
        <v>2001</v>
      </c>
      <c r="C399" s="5">
        <f>UW!H399</f>
        <v>1374.0249202371879</v>
      </c>
      <c r="D399" s="5">
        <f>Ci!H399</f>
        <v>4605.3317046222128</v>
      </c>
      <c r="E399" s="5">
        <f>S!G399</f>
        <v>978.46852222212158</v>
      </c>
      <c r="F399" s="5">
        <f>Gc!H399</f>
        <v>420.75545973121154</v>
      </c>
      <c r="G399" s="5">
        <f>DIREp!G399</f>
        <v>518.37598680712983</v>
      </c>
      <c r="H399" s="5">
        <f>INQ!G399</f>
        <v>137.61794636016168</v>
      </c>
      <c r="I399" s="5">
        <f>NEC!H399</f>
        <v>365.08338092416454</v>
      </c>
      <c r="J399" s="5">
        <f>BEC!J399</f>
        <v>4015.0557092038493</v>
      </c>
      <c r="K399" s="5">
        <f>'(delta)K'!F415</f>
        <v>61.247973131456419</v>
      </c>
      <c r="L399" s="8">
        <f t="shared" si="12"/>
        <v>6357.5032927212769</v>
      </c>
      <c r="M399" s="8">
        <f t="shared" si="13"/>
        <v>2768.778937573049</v>
      </c>
      <c r="N399" s="5">
        <f>GDP!E399</f>
        <v>6483.1196280477789</v>
      </c>
    </row>
    <row r="400" spans="1:14" ht="17" customHeight="1">
      <c r="A400" s="44"/>
      <c r="B400" s="6">
        <v>2002</v>
      </c>
      <c r="C400" s="5">
        <f>UW!H400</f>
        <v>1394.5380418620905</v>
      </c>
      <c r="D400" s="5">
        <f>Ci!H400</f>
        <v>5024.7401442524088</v>
      </c>
      <c r="E400" s="5">
        <f>S!G400</f>
        <v>1056.4882607062546</v>
      </c>
      <c r="F400" s="5">
        <f>Gc!H400</f>
        <v>449.91842724285431</v>
      </c>
      <c r="G400" s="5">
        <f>DIREp!G400</f>
        <v>541.6739521117305</v>
      </c>
      <c r="H400" s="5">
        <f>INQ!G400</f>
        <v>191.18661045577622</v>
      </c>
      <c r="I400" s="5">
        <f>NEC!H400</f>
        <v>353.34795163071465</v>
      </c>
      <c r="J400" s="5">
        <f>BEC!J400</f>
        <v>4301.5112935243324</v>
      </c>
      <c r="K400" s="5">
        <f>'(delta)K'!F416</f>
        <v>-44.929761701643137</v>
      </c>
      <c r="L400" s="8">
        <f t="shared" si="12"/>
        <v>6839.4763598653872</v>
      </c>
      <c r="M400" s="8">
        <f t="shared" si="13"/>
        <v>2846.3832562701259</v>
      </c>
      <c r="N400" s="5">
        <f>GDP!E400</f>
        <v>7040.7594815395714</v>
      </c>
    </row>
    <row r="401" spans="1:14" ht="17" customHeight="1">
      <c r="A401" s="44"/>
      <c r="B401" s="6">
        <v>2003</v>
      </c>
      <c r="C401" s="5">
        <f>UW!H401</f>
        <v>1731.9650973548255</v>
      </c>
      <c r="D401" s="5">
        <f>Ci!H401</f>
        <v>5454.1455368695824</v>
      </c>
      <c r="E401" s="5">
        <f>S!G401</f>
        <v>1142.5283119277638</v>
      </c>
      <c r="F401" s="5">
        <f>Gc!H401</f>
        <v>487.65957526145939</v>
      </c>
      <c r="G401" s="5">
        <f>DIREp!G401</f>
        <v>572.12708409661525</v>
      </c>
      <c r="H401" s="5">
        <f>INQ!G401</f>
        <v>263.04574283251515</v>
      </c>
      <c r="I401" s="5">
        <f>NEC!H401</f>
        <v>390.33656480589656</v>
      </c>
      <c r="J401" s="5">
        <f>BEC!J401</f>
        <v>5070.3564655287892</v>
      </c>
      <c r="K401" s="5">
        <f>'(delta)K'!F417</f>
        <v>40.471603338275663</v>
      </c>
      <c r="L401" s="8">
        <f t="shared" si="12"/>
        <v>7590.7891296786047</v>
      </c>
      <c r="M401" s="8">
        <f t="shared" si="13"/>
        <v>2951.2408322939873</v>
      </c>
      <c r="N401" s="5">
        <f>GDP!E401</f>
        <v>7704.2288239771578</v>
      </c>
    </row>
    <row r="402" spans="1:14" ht="17" customHeight="1">
      <c r="A402" s="44"/>
      <c r="B402" s="6">
        <v>2004</v>
      </c>
      <c r="C402" s="5">
        <f>UW!H402</f>
        <v>1940.2846500359649</v>
      </c>
      <c r="D402" s="5">
        <f>Ci!H402</f>
        <v>6005.053110098298</v>
      </c>
      <c r="E402" s="5">
        <f>S!G402</f>
        <v>1229.4694886090219</v>
      </c>
      <c r="F402" s="5">
        <f>Gc!H402</f>
        <v>580.79155767546592</v>
      </c>
      <c r="G402" s="5">
        <f>DIREp!G402</f>
        <v>583.01934552221462</v>
      </c>
      <c r="H402" s="5">
        <f>INQ!G402</f>
        <v>359.94387179532509</v>
      </c>
      <c r="I402" s="5">
        <f>NEC!H402</f>
        <v>383.48428429911036</v>
      </c>
      <c r="J402" s="5">
        <f>BEC!J402</f>
        <v>5303.9207160726892</v>
      </c>
      <c r="K402" s="5">
        <f>'(delta)K'!F418</f>
        <v>448.35099186477623</v>
      </c>
      <c r="L402" s="8">
        <f t="shared" si="12"/>
        <v>8429.1513048020988</v>
      </c>
      <c r="M402" s="8">
        <f t="shared" si="13"/>
        <v>3957.0658648932967</v>
      </c>
      <c r="N402" s="5">
        <f>GDP!E402</f>
        <v>8427.2279977563885</v>
      </c>
    </row>
    <row r="403" spans="1:14" ht="17" customHeight="1">
      <c r="A403" s="44"/>
      <c r="B403" s="6">
        <v>2005</v>
      </c>
      <c r="C403" s="5">
        <f>UW!H403</f>
        <v>2072.9539765589079</v>
      </c>
      <c r="D403" s="5">
        <f>Ci!H403</f>
        <v>6479.3500311320122</v>
      </c>
      <c r="E403" s="5">
        <f>S!G403</f>
        <v>1343.2274287350765</v>
      </c>
      <c r="F403" s="5">
        <f>Gc!H403</f>
        <v>622.66652714277154</v>
      </c>
      <c r="G403" s="5">
        <f>DIREp!G403</f>
        <v>625.25402852735397</v>
      </c>
      <c r="H403" s="5">
        <f>INQ!G403</f>
        <v>498.64824395747843</v>
      </c>
      <c r="I403" s="5">
        <f>NEC!H403</f>
        <v>548.17013747271073</v>
      </c>
      <c r="J403" s="5">
        <f>BEC!J403</f>
        <v>5760.2085275575728</v>
      </c>
      <c r="K403" s="5">
        <f>'(delta)K'!F419</f>
        <v>793.17729641502706</v>
      </c>
      <c r="L403" s="8">
        <f t="shared" si="12"/>
        <v>8846.1255536112258</v>
      </c>
      <c r="M403" s="8">
        <f t="shared" si="13"/>
        <v>4427.2644599413907</v>
      </c>
      <c r="N403" s="5">
        <f>GDP!E403</f>
        <v>9441.2428272871493</v>
      </c>
    </row>
    <row r="404" spans="1:14" ht="17" customHeight="1">
      <c r="A404" s="44"/>
      <c r="B404" s="6">
        <v>2006</v>
      </c>
      <c r="C404" s="5">
        <f>UW!H404</f>
        <v>2061.9651172827434</v>
      </c>
      <c r="D404" s="5">
        <f>Ci!H404</f>
        <v>7424.6431856454819</v>
      </c>
      <c r="E404" s="5">
        <f>S!G404</f>
        <v>1482.9823022951953</v>
      </c>
      <c r="F404" s="5">
        <f>Gc!H404</f>
        <v>762.55382144557245</v>
      </c>
      <c r="G404" s="5">
        <f>DIREp!G404</f>
        <v>668.125311981447</v>
      </c>
      <c r="H404" s="5">
        <f>INQ!G404</f>
        <v>828.75639917458591</v>
      </c>
      <c r="I404" s="5">
        <f>NEC!H404</f>
        <v>410.48595601393941</v>
      </c>
      <c r="J404" s="5">
        <f>BEC!J404</f>
        <v>5847.7268146614406</v>
      </c>
      <c r="K404" s="5">
        <f>'(delta)K'!F420</f>
        <v>1037.311804886632</v>
      </c>
      <c r="L404" s="8">
        <f t="shared" si="12"/>
        <v>9824.77675949902</v>
      </c>
      <c r="M404" s="8">
        <f t="shared" si="13"/>
        <v>5424.8477057381506</v>
      </c>
      <c r="N404" s="5">
        <f>GDP!E404</f>
        <v>10675.93795931432</v>
      </c>
    </row>
    <row r="405" spans="1:14" ht="17" customHeight="1">
      <c r="A405" s="44"/>
      <c r="B405" s="6">
        <v>2007</v>
      </c>
      <c r="C405" s="5">
        <f>UW!H405</f>
        <v>1945.7722437654386</v>
      </c>
      <c r="D405" s="5">
        <f>Ci!H405</f>
        <v>7803.5850410174371</v>
      </c>
      <c r="E405" s="5">
        <f>S!G405</f>
        <v>1626.6688808865567</v>
      </c>
      <c r="F405" s="5">
        <f>Gc!H405</f>
        <v>815.71889823821505</v>
      </c>
      <c r="G405" s="5">
        <f>DIREp!G405</f>
        <v>700.19228273697001</v>
      </c>
      <c r="H405" s="5">
        <f>INQ!G405</f>
        <v>881.4848234743323</v>
      </c>
      <c r="I405" s="5">
        <f>NEC!H405</f>
        <v>424.75849713126962</v>
      </c>
      <c r="J405" s="5">
        <f>BEC!J405</f>
        <v>6496.9177432125998</v>
      </c>
      <c r="K405" s="5">
        <f>'(delta)K'!F421</f>
        <v>1579.3402872095753</v>
      </c>
      <c r="L405" s="8">
        <f t="shared" si="12"/>
        <v>10185.309460565075</v>
      </c>
      <c r="M405" s="8">
        <f t="shared" si="13"/>
        <v>5692.4905016933208</v>
      </c>
      <c r="N405" s="5">
        <f>GDP!E405</f>
        <v>11837.168769385127</v>
      </c>
    </row>
    <row r="406" spans="1:14" ht="17" customHeight="1">
      <c r="A406" s="44"/>
      <c r="B406" s="6">
        <v>2008</v>
      </c>
      <c r="C406" s="5">
        <f>UW!H406</f>
        <v>1944.52472526511</v>
      </c>
      <c r="D406" s="5">
        <f>Ci!H406</f>
        <v>7652.8524555897029</v>
      </c>
      <c r="E406" s="5">
        <f>S!G406</f>
        <v>1615.9269680916927</v>
      </c>
      <c r="F406" s="5">
        <f>Gc!H406</f>
        <v>798.84092992380613</v>
      </c>
      <c r="G406" s="5">
        <f>DIREp!G406</f>
        <v>695.44444430166209</v>
      </c>
      <c r="H406" s="5">
        <f>INQ!G406</f>
        <v>906.06345070932502</v>
      </c>
      <c r="I406" s="5">
        <f>NEC!H406</f>
        <v>413.42824476491148</v>
      </c>
      <c r="J406" s="5">
        <f>BEC!J406</f>
        <v>6145.5117419941898</v>
      </c>
      <c r="K406" s="5">
        <f>'(delta)K'!F422</f>
        <v>1096.732837244105</v>
      </c>
      <c r="L406" s="8">
        <f t="shared" si="12"/>
        <v>9997.2089390944147</v>
      </c>
      <c r="M406" s="8">
        <f t="shared" si="13"/>
        <v>5361.8582791092413</v>
      </c>
      <c r="N406" s="5">
        <f>GDP!E406</f>
        <v>11541.767048958036</v>
      </c>
    </row>
    <row r="407" spans="1:14" ht="17" customHeight="1">
      <c r="A407" s="44"/>
      <c r="B407" s="6">
        <v>2009</v>
      </c>
      <c r="C407" s="5">
        <f>UW!H407</f>
        <v>2370.7581299731164</v>
      </c>
      <c r="D407" s="5">
        <f>Ci!H407</f>
        <v>7093.5662385921432</v>
      </c>
      <c r="E407" s="5">
        <f>S!G407</f>
        <v>1457.8572679857193</v>
      </c>
      <c r="F407" s="5">
        <f>Gc!H407</f>
        <v>769.4348620390374</v>
      </c>
      <c r="G407" s="5">
        <f>DIREp!G407</f>
        <v>643.94828518289535</v>
      </c>
      <c r="H407" s="5">
        <f>INQ!G407</f>
        <v>625.18494014711348</v>
      </c>
      <c r="I407" s="5">
        <f>NEC!H407</f>
        <v>430.7501367914507</v>
      </c>
      <c r="J407" s="5">
        <f>BEC!J407</f>
        <v>6252.226947893043</v>
      </c>
      <c r="K407" s="5">
        <f>'(delta)K'!F423</f>
        <v>-136.08996344610827</v>
      </c>
      <c r="L407" s="8">
        <f t="shared" si="12"/>
        <v>9991.733136468556</v>
      </c>
      <c r="M407" s="8">
        <f t="shared" si="13"/>
        <v>4034.1663619208548</v>
      </c>
      <c r="N407" s="5">
        <f>GDP!E407</f>
        <v>10029.101370464052</v>
      </c>
    </row>
    <row r="408" spans="1:14" ht="17" customHeight="1">
      <c r="A408" s="44"/>
      <c r="B408" s="6">
        <v>2010</v>
      </c>
      <c r="C408" s="5">
        <f>UW!H408</f>
        <v>2597.8949636947586</v>
      </c>
      <c r="D408" s="5">
        <f>Ci!H408</f>
        <v>7105.0100489862853</v>
      </c>
      <c r="E408" s="5">
        <f>S!G408</f>
        <v>1424.1030387981771</v>
      </c>
      <c r="F408" s="5">
        <f>Gc!H408</f>
        <v>778.28975812630506</v>
      </c>
      <c r="G408" s="5">
        <f>DIREp!G408</f>
        <v>691.45109787041906</v>
      </c>
      <c r="H408" s="5">
        <f>INQ!G408</f>
        <v>548.13987192557386</v>
      </c>
      <c r="I408" s="5">
        <f>NEC!H408</f>
        <v>449.82896438091456</v>
      </c>
      <c r="J408" s="5">
        <f>BEC!J408</f>
        <v>6774.1473572135637</v>
      </c>
      <c r="K408" s="5">
        <f>'(delta)K'!F424</f>
        <v>-618.1030547454767</v>
      </c>
      <c r="L408" s="8">
        <f t="shared" si="12"/>
        <v>10215.87787542862</v>
      </c>
      <c r="M408" s="8">
        <f t="shared" si="13"/>
        <v>3273.456427850494</v>
      </c>
      <c r="N408" s="5">
        <f>GDP!E408</f>
        <v>9773.5736043059333</v>
      </c>
    </row>
    <row r="409" spans="1:14" ht="17" customHeight="1">
      <c r="A409" s="44"/>
      <c r="B409" s="6">
        <v>2011</v>
      </c>
      <c r="C409" s="5">
        <f>UW!H409</f>
        <v>2523.8054126211287</v>
      </c>
      <c r="D409" s="5">
        <f>Ci!H409</f>
        <v>7228.7626243649611</v>
      </c>
      <c r="E409" s="5">
        <f>S!G409</f>
        <v>1468.5874887682312</v>
      </c>
      <c r="F409" s="5">
        <f>Gc!H409</f>
        <v>814.87187109042179</v>
      </c>
      <c r="G409" s="5">
        <f>DIREp!G409</f>
        <v>671.30734949510872</v>
      </c>
      <c r="H409" s="5">
        <f>INQ!G409</f>
        <v>591.20044726206902</v>
      </c>
      <c r="I409" s="5">
        <f>NEC!H409</f>
        <v>453.71321060748409</v>
      </c>
      <c r="J409" s="5">
        <f>BEC!J409</f>
        <v>6764.4090601697117</v>
      </c>
      <c r="K409" s="5">
        <f>'(delta)K'!F425</f>
        <v>-226.60217246174426</v>
      </c>
      <c r="L409" s="8">
        <f t="shared" si="12"/>
        <v>10319.80638948008</v>
      </c>
      <c r="M409" s="8">
        <f t="shared" si="13"/>
        <v>3782.5083674561079</v>
      </c>
      <c r="N409" s="5">
        <f>GDP!E409</f>
        <v>10246.336455795546</v>
      </c>
    </row>
    <row r="410" spans="1:14" ht="17" customHeight="1">
      <c r="A410" s="44"/>
      <c r="B410" s="6">
        <v>2012</v>
      </c>
      <c r="C410" s="5">
        <f>UW!H410</f>
        <v>2490.0836393087875</v>
      </c>
      <c r="D410" s="5">
        <f>Ci!H410</f>
        <v>7599.9016867817681</v>
      </c>
      <c r="E410" s="5">
        <f>S!G410</f>
        <v>1569.682436657567</v>
      </c>
      <c r="F410" s="5">
        <f>Gc!H410</f>
        <v>845.83760139796379</v>
      </c>
      <c r="G410" s="5">
        <f>DIREp!G410</f>
        <v>736.7125387536795</v>
      </c>
      <c r="H410" s="5">
        <f>INQ!G410</f>
        <v>785.93461724809379</v>
      </c>
      <c r="I410" s="5">
        <f>NEC!H410</f>
        <v>483.98405345564868</v>
      </c>
      <c r="J410" s="5">
        <f>BEC!J410</f>
        <v>6987.3841181909456</v>
      </c>
      <c r="K410" s="5">
        <f>'(delta)K'!F426</f>
        <v>134.51107754107554</v>
      </c>
      <c r="L410" s="8">
        <f t="shared" si="12"/>
        <v>10498.874154688663</v>
      </c>
      <c r="M410" s="8">
        <f t="shared" si="13"/>
        <v>4129.9851674944412</v>
      </c>
      <c r="N410" s="5">
        <f>GDP!E410</f>
        <v>11127.520626833068</v>
      </c>
    </row>
    <row r="411" spans="1:14" ht="17" customHeight="1">
      <c r="A411" s="44"/>
      <c r="B411" s="6">
        <v>2013</v>
      </c>
      <c r="C411" s="5">
        <f>UW!H411</f>
        <v>2544.3778601036574</v>
      </c>
      <c r="D411" s="5">
        <f>Ci!H411</f>
        <v>8037.034909563029</v>
      </c>
      <c r="E411" s="5">
        <f>S!G411</f>
        <v>1599.401617886858</v>
      </c>
      <c r="F411" s="5">
        <f>Gc!H411</f>
        <v>876.67109918251651</v>
      </c>
      <c r="G411" s="5">
        <f>DIREp!G411</f>
        <v>831.28557122542361</v>
      </c>
      <c r="H411" s="5">
        <f>INQ!G411</f>
        <v>831.57417682454695</v>
      </c>
      <c r="I411" s="5">
        <f>NEC!H411</f>
        <v>498.66874443340356</v>
      </c>
      <c r="J411" s="5">
        <f>BEC!J411</f>
        <v>7237.1730186797695</v>
      </c>
      <c r="K411" s="5">
        <f>'(delta)K'!F427</f>
        <v>-20.663841982384699</v>
      </c>
      <c r="L411" s="8">
        <f t="shared" si="12"/>
        <v>10895.956994252689</v>
      </c>
      <c r="M411" s="8">
        <f t="shared" si="13"/>
        <v>4136.7888780239382</v>
      </c>
      <c r="N411" s="5">
        <f>GDP!E411</f>
        <v>11468.530606588503</v>
      </c>
    </row>
    <row r="412" spans="1:14" ht="17" customHeight="1">
      <c r="A412" s="44"/>
      <c r="B412" s="6">
        <v>2014</v>
      </c>
      <c r="C412" s="5">
        <f>UW!H412</f>
        <v>2575.8415675069682</v>
      </c>
      <c r="D412" s="5">
        <f>Ci!H412</f>
        <v>8093.029458391632</v>
      </c>
      <c r="E412" s="5">
        <f>S!G412</f>
        <v>1636.4551336249117</v>
      </c>
      <c r="F412" s="5">
        <f>Gc!H412</f>
        <v>900.13050353555116</v>
      </c>
      <c r="G412" s="5">
        <f>DIREp!G412</f>
        <v>806.60234683314957</v>
      </c>
      <c r="H412" s="5">
        <f>INQ!G412</f>
        <v>914.67428570243976</v>
      </c>
      <c r="I412" s="5">
        <f>NEC!H412</f>
        <v>514.46702631215533</v>
      </c>
      <c r="J412" s="5">
        <f>BEC!J412</f>
        <v>8049.9016234855162</v>
      </c>
      <c r="K412" s="5">
        <f>'(delta)K'!F428</f>
        <v>-172.44342652493222</v>
      </c>
      <c r="L412" s="8">
        <f t="shared" si="12"/>
        <v>10969.713004211317</v>
      </c>
      <c r="M412" s="8">
        <f t="shared" si="13"/>
        <v>3261.8349805130233</v>
      </c>
      <c r="N412" s="5">
        <f>GDP!E412</f>
        <v>11817.89566570171</v>
      </c>
    </row>
    <row r="413" spans="1:14" ht="17" customHeight="1">
      <c r="A413" s="44"/>
      <c r="B413" s="6">
        <v>2015</v>
      </c>
      <c r="C413" s="5">
        <f>UW!H413</f>
        <v>2817.7945304104128</v>
      </c>
      <c r="D413" s="5">
        <f>Ci!H413</f>
        <v>8307.2096511110594</v>
      </c>
      <c r="E413" s="5">
        <f>S!G413</f>
        <v>1697.706436711587</v>
      </c>
      <c r="F413" s="5">
        <f>Gc!H413</f>
        <v>923.97346351837984</v>
      </c>
      <c r="G413" s="5">
        <f>DIREp!G413</f>
        <v>808.39471203537551</v>
      </c>
      <c r="H413" s="5">
        <f>INQ!G413</f>
        <v>1009.8107627209553</v>
      </c>
      <c r="I413" s="5">
        <f>NEC!H413</f>
        <v>517.40387926863696</v>
      </c>
      <c r="J413" s="5">
        <f>BEC!J413</f>
        <v>7942.9539936775609</v>
      </c>
      <c r="K413" s="5">
        <f>'(delta)K'!F429</f>
        <v>-223.73540856030974</v>
      </c>
      <c r="L413" s="8">
        <f t="shared" si="12"/>
        <v>11411.074727726471</v>
      </c>
      <c r="M413" s="8">
        <f t="shared" si="13"/>
        <v>3761.7892047572373</v>
      </c>
      <c r="N413" s="5">
        <f>GDP!E413</f>
        <v>12372.060565048214</v>
      </c>
    </row>
    <row r="414" spans="1:14" ht="17" customHeight="1">
      <c r="A414" s="44"/>
      <c r="B414" s="6">
        <v>2016</v>
      </c>
      <c r="C414" s="5">
        <f>UW!H414</f>
        <v>3035.0548527409164</v>
      </c>
      <c r="D414" s="5">
        <f>Ci!H414</f>
        <v>8701.5581907808846</v>
      </c>
      <c r="E414" s="5">
        <f>S!G414</f>
        <v>1743.2206581506784</v>
      </c>
      <c r="F414" s="5">
        <f>Gc!H414</f>
        <v>836.02048642946386</v>
      </c>
      <c r="G414" s="5">
        <f>DIREp!G414</f>
        <v>855.79490817485487</v>
      </c>
      <c r="H414" s="5">
        <f>INQ!G414</f>
        <v>1067.6677087025234</v>
      </c>
      <c r="I414" s="5">
        <f>NEC!H414</f>
        <v>524.52305913763394</v>
      </c>
      <c r="J414" s="5">
        <f>BEC!J414</f>
        <v>8031.1611815991109</v>
      </c>
      <c r="K414" s="5">
        <f>'(delta)K'!F430</f>
        <v>-469.35001627765416</v>
      </c>
      <c r="L414" s="8">
        <f t="shared" si="12"/>
        <v>11867.86851208693</v>
      </c>
      <c r="M414" s="8">
        <f t="shared" si="13"/>
        <v>3891.8803733477985</v>
      </c>
      <c r="N414" s="5">
        <f>GDP!E414</f>
        <v>12775.357807232342</v>
      </c>
    </row>
    <row r="415" spans="1:14" ht="17" customHeight="1">
      <c r="A415" s="44"/>
      <c r="B415" s="6">
        <v>2017</v>
      </c>
      <c r="C415" s="5">
        <f>UW!H415</f>
        <v>3175.9988200164025</v>
      </c>
      <c r="D415" s="5">
        <f>Ci!H415</f>
        <v>9058.7828613750607</v>
      </c>
      <c r="E415" s="5">
        <f>S!G415</f>
        <v>1806.557818692613</v>
      </c>
      <c r="F415" s="5">
        <f>Gc!H415</f>
        <v>905.16427887768259</v>
      </c>
      <c r="G415" s="5">
        <f>DIREp!G415</f>
        <v>898.24127778484626</v>
      </c>
      <c r="H415" s="5">
        <f>INQ!G415</f>
        <v>1195.9445289876844</v>
      </c>
      <c r="I415" s="5">
        <f>NEC!H415</f>
        <v>712.49505670667156</v>
      </c>
      <c r="J415" s="5">
        <f>BEC!J415</f>
        <v>8337.7640513480837</v>
      </c>
      <c r="K415" s="5">
        <f>'(delta)K'!F431</f>
        <v>-218.49982257465635</v>
      </c>
      <c r="L415" s="8">
        <f t="shared" si="12"/>
        <v>12139.822915482557</v>
      </c>
      <c r="M415" s="8">
        <f t="shared" si="13"/>
        <v>4296.0540982664879</v>
      </c>
      <c r="N415" s="5">
        <f>GDP!E415</f>
        <v>13326.048866248535</v>
      </c>
    </row>
    <row r="416" spans="1:14" ht="17" customHeight="1">
      <c r="A416" s="44"/>
      <c r="B416" s="6">
        <v>2018</v>
      </c>
      <c r="C416" s="5">
        <f>UW!H416</f>
        <v>3282.5271534828821</v>
      </c>
      <c r="D416" s="5">
        <f>Ci!H416</f>
        <v>9410.2694717372306</v>
      </c>
      <c r="E416" s="5">
        <f>S!G416</f>
        <v>1868.866008250315</v>
      </c>
      <c r="F416" s="5">
        <f>Gc!H416</f>
        <v>948.88950891071875</v>
      </c>
      <c r="G416" s="5">
        <f>DIREp!G416</f>
        <v>908.98334774092109</v>
      </c>
      <c r="H416" s="5">
        <f>INQ!G416</f>
        <v>1410.9223779373958</v>
      </c>
      <c r="I416" s="5">
        <f>NEC!H416</f>
        <v>575.52050028533108</v>
      </c>
      <c r="J416" s="5">
        <f>BEC!J416</f>
        <v>8582.8226924930659</v>
      </c>
      <c r="K416" s="5">
        <f>'(delta)K'!F432</f>
        <v>106.11157379189828</v>
      </c>
      <c r="L416" s="8">
        <f t="shared" si="12"/>
        <v>12615.125916417501</v>
      </c>
      <c r="M416" s="8">
        <f t="shared" si="13"/>
        <v>4713.9352980016638</v>
      </c>
      <c r="N416" s="5">
        <f>GDP!E416</f>
        <v>13970.78187312738</v>
      </c>
    </row>
    <row r="417" spans="1:14" ht="17" customHeight="1">
      <c r="A417" s="44"/>
      <c r="B417" s="6">
        <v>2019</v>
      </c>
      <c r="C417" s="5">
        <f>UW!H417</f>
        <v>3430.8835147710829</v>
      </c>
      <c r="D417" s="5">
        <f>Ci!H417</f>
        <v>9632.2446838047381</v>
      </c>
      <c r="E417" s="5">
        <f>S!G417</f>
        <v>1921.2536097970419</v>
      </c>
      <c r="F417" s="5">
        <f>Gc!H417</f>
        <v>907.17255755614781</v>
      </c>
      <c r="G417" s="5">
        <f>DIREp!G417</f>
        <v>900.22423020464032</v>
      </c>
      <c r="H417" s="5">
        <f>INQ!G417</f>
        <v>1494.4283572370177</v>
      </c>
      <c r="I417" s="5">
        <f>NEC!H417</f>
        <v>549.85063427419766</v>
      </c>
      <c r="J417" s="5">
        <f>BEC!J417</f>
        <v>9448.2262556894584</v>
      </c>
      <c r="K417" s="5">
        <f>'(delta)K'!F433</f>
        <v>83.100343339057162</v>
      </c>
      <c r="L417" s="8">
        <f t="shared" si="12"/>
        <v>12947.051144213156</v>
      </c>
      <c r="M417" s="8">
        <f t="shared" si="13"/>
        <v>4131.7758661369526</v>
      </c>
      <c r="N417" s="5">
        <f>GDP!E417</f>
        <v>14387.558170310915</v>
      </c>
    </row>
    <row r="418" spans="1:14" ht="17" customHeight="1">
      <c r="A418" s="44"/>
      <c r="B418" s="6">
        <v>2020</v>
      </c>
      <c r="C418" s="5">
        <f>UW!H418</f>
        <v>3550.3404753070117</v>
      </c>
      <c r="D418" s="5">
        <f>Ci!H418</f>
        <v>9322.8284154599023</v>
      </c>
      <c r="E418" s="5">
        <f>S!G418</f>
        <v>1921.2423348718203</v>
      </c>
      <c r="F418" s="5">
        <f>Gc!H418</f>
        <v>899.48847694461404</v>
      </c>
      <c r="G418" s="5">
        <f>DIREp!G418</f>
        <v>935.53009332557713</v>
      </c>
      <c r="H418" s="5">
        <f>INQ!G418</f>
        <v>1379.9928695396209</v>
      </c>
      <c r="I418" s="5">
        <f>NEC!H418</f>
        <v>552.20816042232741</v>
      </c>
      <c r="J418" s="5">
        <f>BEC!J418</f>
        <v>9267.7834355735195</v>
      </c>
      <c r="K418" s="5">
        <f>'(delta)K'!F434</f>
        <v>5.6718256516438643</v>
      </c>
      <c r="L418" s="8">
        <f t="shared" si="12"/>
        <v>12826.168579295823</v>
      </c>
      <c r="M418" s="8">
        <f t="shared" si="13"/>
        <v>4116.2651297962757</v>
      </c>
      <c r="N418" s="5">
        <f>GDP!E418</f>
        <v>14123.46073037331</v>
      </c>
    </row>
    <row r="419" spans="1:14" ht="17" customHeight="1">
      <c r="A419" s="44" t="s">
        <v>36</v>
      </c>
      <c r="B419" s="6">
        <v>1995</v>
      </c>
      <c r="C419" s="5">
        <f>UW!H419</f>
        <v>1684.2660194205253</v>
      </c>
      <c r="D419" s="5">
        <f>Ci!H419</f>
        <v>3286.5794570053513</v>
      </c>
      <c r="E419" s="5">
        <f>S!G419</f>
        <v>759.42489917207354</v>
      </c>
      <c r="F419" s="5">
        <f>Gc!H419</f>
        <v>256.99593618874059</v>
      </c>
      <c r="G419" s="5">
        <f>DIREp!G419</f>
        <v>383.62832331395725</v>
      </c>
      <c r="H419" s="5">
        <f>INQ!G419</f>
        <v>23.943564491769351</v>
      </c>
      <c r="I419" s="5">
        <f>NEC!H419</f>
        <v>535.05704852191627</v>
      </c>
      <c r="J419" s="5">
        <f>BEC!J419</f>
        <v>5585.6484911574098</v>
      </c>
      <c r="K419" s="5">
        <f>'(delta)K'!F436</f>
        <v>282.31133376902397</v>
      </c>
      <c r="L419" s="8">
        <f t="shared" si="12"/>
        <v>5044.6373754590477</v>
      </c>
      <c r="M419" s="8">
        <f t="shared" si="13"/>
        <v>276.35726659257779</v>
      </c>
      <c r="N419" s="5">
        <f>GDP!E419</f>
        <v>4431.8386746729711</v>
      </c>
    </row>
    <row r="420" spans="1:14" ht="17" customHeight="1">
      <c r="A420" s="44"/>
      <c r="B420" s="6">
        <v>1996</v>
      </c>
      <c r="C420" s="5">
        <f>UW!H420</f>
        <v>1816.4332291227195</v>
      </c>
      <c r="D420" s="5">
        <f>Ci!H420</f>
        <v>3477.4022185728682</v>
      </c>
      <c r="E420" s="5">
        <f>S!G420</f>
        <v>800.99730179782568</v>
      </c>
      <c r="F420" s="5">
        <f>Gc!H420</f>
        <v>355.53783032647988</v>
      </c>
      <c r="G420" s="5">
        <f>DIREp!G420</f>
        <v>394.97138711301164</v>
      </c>
      <c r="H420" s="5">
        <f>INQ!G420</f>
        <v>37.859622195613838</v>
      </c>
      <c r="I420" s="5">
        <f>NEC!H420</f>
        <v>542.39396317495743</v>
      </c>
      <c r="J420" s="5">
        <f>BEC!J420</f>
        <v>5950.1477399364458</v>
      </c>
      <c r="K420" s="5">
        <f>'(delta)K'!F437</f>
        <v>86.467958172301422</v>
      </c>
      <c r="L420" s="8">
        <f t="shared" si="12"/>
        <v>5475.1456073363097</v>
      </c>
      <c r="M420" s="8">
        <f t="shared" si="13"/>
        <v>153.85978874712256</v>
      </c>
      <c r="N420" s="5">
        <f>GDP!E420</f>
        <v>4696.2577996185582</v>
      </c>
    </row>
    <row r="421" spans="1:14" ht="17" customHeight="1">
      <c r="A421" s="44"/>
      <c r="B421" s="6">
        <v>1997</v>
      </c>
      <c r="C421" s="5">
        <f>UW!H421</f>
        <v>1761.5070367830315</v>
      </c>
      <c r="D421" s="5">
        <f>Ci!H421</f>
        <v>3676.7734056381164</v>
      </c>
      <c r="E421" s="5">
        <f>S!G421</f>
        <v>868.75309257152867</v>
      </c>
      <c r="F421" s="5">
        <f>Gc!H421</f>
        <v>994.20637794188963</v>
      </c>
      <c r="G421" s="5">
        <f>DIREp!G421</f>
        <v>390.56484359613961</v>
      </c>
      <c r="H421" s="5">
        <f>INQ!G421</f>
        <v>64.312714268400228</v>
      </c>
      <c r="I421" s="5">
        <f>NEC!H421</f>
        <v>548.40487749779902</v>
      </c>
      <c r="J421" s="5">
        <f>BEC!J421</f>
        <v>5750.3907673204276</v>
      </c>
      <c r="K421" s="5">
        <f>'(delta)K'!F438</f>
        <v>250.13844710150155</v>
      </c>
      <c r="L421" s="8">
        <f t="shared" si="12"/>
        <v>6297.9574775722276</v>
      </c>
      <c r="M421" s="8">
        <f t="shared" si="13"/>
        <v>1346.1100348511006</v>
      </c>
      <c r="N421" s="5">
        <f>GDP!E421</f>
        <v>5125.1399093534528</v>
      </c>
    </row>
    <row r="422" spans="1:14" ht="17" customHeight="1">
      <c r="A422" s="44"/>
      <c r="B422" s="6">
        <v>1998</v>
      </c>
      <c r="C422" s="5">
        <f>UW!H422</f>
        <v>1950.4957985103638</v>
      </c>
      <c r="D422" s="5">
        <f>Ci!H422</f>
        <v>4023.0563553838897</v>
      </c>
      <c r="E422" s="5">
        <f>S!G422</f>
        <v>942.28805164513938</v>
      </c>
      <c r="F422" s="5">
        <f>Gc!H422</f>
        <v>359.97906510893813</v>
      </c>
      <c r="G422" s="5">
        <f>DIREp!G422</f>
        <v>407.84380821636199</v>
      </c>
      <c r="H422" s="5">
        <f>INQ!G422</f>
        <v>97.722084547933591</v>
      </c>
      <c r="I422" s="5">
        <f>NEC!H422</f>
        <v>556.71181391555285</v>
      </c>
      <c r="J422" s="5">
        <f>BEC!J422</f>
        <v>5531.3839915430508</v>
      </c>
      <c r="K422" s="5">
        <f>'(delta)K'!F439</f>
        <v>398.31444130567678</v>
      </c>
      <c r="L422" s="8">
        <f t="shared" si="12"/>
        <v>6213.5415639684834</v>
      </c>
      <c r="M422" s="8">
        <f t="shared" si="13"/>
        <v>1637.1838276466622</v>
      </c>
      <c r="N422" s="5">
        <f>GDP!E422</f>
        <v>5548.1047087819852</v>
      </c>
    </row>
    <row r="423" spans="1:14" ht="17" customHeight="1">
      <c r="A423" s="44"/>
      <c r="B423" s="6">
        <v>1999</v>
      </c>
      <c r="C423" s="5">
        <f>UW!H423</f>
        <v>1942.7862634983678</v>
      </c>
      <c r="D423" s="5">
        <f>Ci!H423</f>
        <v>4307.8888935547548</v>
      </c>
      <c r="E423" s="5">
        <f>S!G423</f>
        <v>931.38762877002341</v>
      </c>
      <c r="F423" s="5">
        <f>Gc!H423</f>
        <v>301.68055403936256</v>
      </c>
      <c r="G423" s="5">
        <f>DIREp!G423</f>
        <v>419.90096729459367</v>
      </c>
      <c r="H423" s="5">
        <f>INQ!G423</f>
        <v>101.74158068399099</v>
      </c>
      <c r="I423" s="5">
        <f>NEC!H423</f>
        <v>518.29043058247726</v>
      </c>
      <c r="J423" s="5">
        <f>BEC!J423</f>
        <v>4982.668895120426</v>
      </c>
      <c r="K423" s="5">
        <f>'(delta)K'!F440</f>
        <v>301.74745454488857</v>
      </c>
      <c r="L423" s="8">
        <f t="shared" si="12"/>
        <v>6443.8103613014464</v>
      </c>
      <c r="M423" s="8">
        <f t="shared" si="13"/>
        <v>2281.1793513083858</v>
      </c>
      <c r="N423" s="5">
        <f>GDP!E423</f>
        <v>5524.8874845895571</v>
      </c>
    </row>
    <row r="424" spans="1:14" ht="17" customHeight="1">
      <c r="A424" s="44"/>
      <c r="B424" s="6">
        <v>2000</v>
      </c>
      <c r="C424" s="5">
        <f>UW!H424</f>
        <v>1645.6318347664312</v>
      </c>
      <c r="D424" s="5">
        <f>Ci!H424</f>
        <v>4335.9808616794726</v>
      </c>
      <c r="E424" s="5">
        <f>S!G424</f>
        <v>972.03401219692182</v>
      </c>
      <c r="F424" s="5">
        <f>Gc!H424</f>
        <v>391.42051683028166</v>
      </c>
      <c r="G424" s="5">
        <f>DIREp!G424</f>
        <v>417.15800436743001</v>
      </c>
      <c r="H424" s="5">
        <f>INQ!G424</f>
        <v>120.29676189661062</v>
      </c>
      <c r="I424" s="5">
        <f>NEC!H424</f>
        <v>471.36828688559461</v>
      </c>
      <c r="J424" s="5">
        <f>BEC!J424</f>
        <v>4472.1074448318395</v>
      </c>
      <c r="K424" s="5">
        <f>'(delta)K'!F441</f>
        <v>207.79744390351561</v>
      </c>
      <c r="L424" s="8">
        <f t="shared" si="12"/>
        <v>6336.2441723234715</v>
      </c>
      <c r="M424" s="8">
        <f t="shared" si="13"/>
        <v>2543.3024582807425</v>
      </c>
      <c r="N424" s="5">
        <f>GDP!E424</f>
        <v>5768.7477162664436</v>
      </c>
    </row>
    <row r="425" spans="1:14" ht="17" customHeight="1">
      <c r="A425" s="44"/>
      <c r="B425" s="6">
        <v>2001</v>
      </c>
      <c r="C425" s="5">
        <f>UW!H425</f>
        <v>1740.4639938095565</v>
      </c>
      <c r="D425" s="5">
        <f>Ci!H425</f>
        <v>4625.9563061220206</v>
      </c>
      <c r="E425" s="5">
        <f>S!G425</f>
        <v>1034.2728456478078</v>
      </c>
      <c r="F425" s="5">
        <f>Gc!H425</f>
        <v>406.97841679837273</v>
      </c>
      <c r="G425" s="5">
        <f>DIREp!G425</f>
        <v>447.55924716235597</v>
      </c>
      <c r="H425" s="5">
        <f>INQ!G425</f>
        <v>159.96421871023918</v>
      </c>
      <c r="I425" s="5">
        <f>NEC!H425</f>
        <v>481.89993597166023</v>
      </c>
      <c r="J425" s="5">
        <f>BEC!J425</f>
        <v>5158.1091194656183</v>
      </c>
      <c r="K425" s="5">
        <f>'(delta)K'!F442</f>
        <v>316.20322122352974</v>
      </c>
      <c r="L425" s="8">
        <f t="shared" si="12"/>
        <v>6718.2481605335024</v>
      </c>
      <c r="M425" s="8">
        <f t="shared" si="13"/>
        <v>2358.242198263074</v>
      </c>
      <c r="N425" s="5">
        <f>GDP!E425</f>
        <v>6189.4237887401714</v>
      </c>
    </row>
    <row r="426" spans="1:14" ht="17" customHeight="1">
      <c r="A426" s="44"/>
      <c r="B426" s="6">
        <v>2002</v>
      </c>
      <c r="C426" s="5">
        <f>UW!H426</f>
        <v>1790.5782003578518</v>
      </c>
      <c r="D426" s="5">
        <f>Ci!H426</f>
        <v>4949.6928230058393</v>
      </c>
      <c r="E426" s="5">
        <f>S!G426</f>
        <v>1095.7269407963233</v>
      </c>
      <c r="F426" s="5">
        <f>Gc!H426</f>
        <v>380.21446391339265</v>
      </c>
      <c r="G426" s="5">
        <f>DIREp!G426</f>
        <v>495.32235733603289</v>
      </c>
      <c r="H426" s="5">
        <f>INQ!G426</f>
        <v>211.97709147117746</v>
      </c>
      <c r="I426" s="5">
        <f>NEC!H426</f>
        <v>520.44871820065157</v>
      </c>
      <c r="J426" s="5">
        <f>BEC!J426</f>
        <v>5481.4090344299384</v>
      </c>
      <c r="K426" s="5">
        <f>'(delta)K'!F443</f>
        <v>399.54993824242479</v>
      </c>
      <c r="L426" s="8">
        <f t="shared" si="12"/>
        <v>6988.4642610655446</v>
      </c>
      <c r="M426" s="8">
        <f t="shared" si="13"/>
        <v>2427.0538830786827</v>
      </c>
      <c r="N426" s="5">
        <f>GDP!E426</f>
        <v>6669.1791133450788</v>
      </c>
    </row>
    <row r="427" spans="1:14" ht="17" customHeight="1">
      <c r="A427" s="44"/>
      <c r="B427" s="6">
        <v>2003</v>
      </c>
      <c r="C427" s="5">
        <f>UW!H427</f>
        <v>1994.6418637579386</v>
      </c>
      <c r="D427" s="5">
        <f>Ci!H427</f>
        <v>5451.3860678264455</v>
      </c>
      <c r="E427" s="5">
        <f>S!G427</f>
        <v>1203.6091948915371</v>
      </c>
      <c r="F427" s="5">
        <f>Gc!H427</f>
        <v>404.56672603356486</v>
      </c>
      <c r="G427" s="5">
        <f>DIREp!G427</f>
        <v>555.04564272125822</v>
      </c>
      <c r="H427" s="5">
        <f>INQ!G427</f>
        <v>308.98476894973675</v>
      </c>
      <c r="I427" s="5">
        <f>NEC!H427</f>
        <v>513.2438291525699</v>
      </c>
      <c r="J427" s="5">
        <f>BEC!J427</f>
        <v>6050.6257625459166</v>
      </c>
      <c r="K427" s="5">
        <f>'(delta)K'!F444</f>
        <v>522.83303759263038</v>
      </c>
      <c r="L427" s="8">
        <f t="shared" si="12"/>
        <v>7676.9296116859214</v>
      </c>
      <c r="M427" s="8">
        <f t="shared" si="13"/>
        <v>2662.3807158852046</v>
      </c>
      <c r="N427" s="5">
        <f>GDP!E427</f>
        <v>7423.5363696319846</v>
      </c>
    </row>
    <row r="428" spans="1:14" ht="17" customHeight="1">
      <c r="A428" s="44"/>
      <c r="B428" s="6">
        <v>2004</v>
      </c>
      <c r="C428" s="5">
        <f>UW!H428</f>
        <v>2126.7658396347215</v>
      </c>
      <c r="D428" s="5">
        <f>Ci!H428</f>
        <v>5913.0818006203408</v>
      </c>
      <c r="E428" s="5">
        <f>S!G428</f>
        <v>1281.5045342409337</v>
      </c>
      <c r="F428" s="5">
        <f>Gc!H428</f>
        <v>441.40782201134476</v>
      </c>
      <c r="G428" s="5">
        <f>DIREp!G428</f>
        <v>585.23461522828791</v>
      </c>
      <c r="H428" s="5">
        <f>INQ!G428</f>
        <v>397.64957326741279</v>
      </c>
      <c r="I428" s="5">
        <f>NEC!H428</f>
        <v>525.19018071510129</v>
      </c>
      <c r="J428" s="5">
        <f>BEC!J428</f>
        <v>6178.2669453443605</v>
      </c>
      <c r="K428" s="5">
        <f>'(delta)K'!F445</f>
        <v>689.54073474321001</v>
      </c>
      <c r="L428" s="8">
        <f t="shared" si="12"/>
        <v>8254.6856272965397</v>
      </c>
      <c r="M428" s="8">
        <f t="shared" si="13"/>
        <v>3291.1495974104901</v>
      </c>
      <c r="N428" s="5">
        <f>GDP!E428</f>
        <v>7987.0748558481446</v>
      </c>
    </row>
    <row r="429" spans="1:14" ht="17" customHeight="1">
      <c r="A429" s="44"/>
      <c r="B429" s="6">
        <v>2005</v>
      </c>
      <c r="C429" s="5">
        <f>UW!H429</f>
        <v>2162.7373873536858</v>
      </c>
      <c r="D429" s="5">
        <f>Ci!H429</f>
        <v>6392.7569520604138</v>
      </c>
      <c r="E429" s="5">
        <f>S!G429</f>
        <v>1373.9171221017602</v>
      </c>
      <c r="F429" s="5">
        <f>Gc!H429</f>
        <v>477.34457788693589</v>
      </c>
      <c r="G429" s="5">
        <f>DIREp!G429</f>
        <v>603.64638164069356</v>
      </c>
      <c r="H429" s="5">
        <f>INQ!G429</f>
        <v>522.70886846346582</v>
      </c>
      <c r="I429" s="5">
        <f>NEC!H429</f>
        <v>555.21624964603495</v>
      </c>
      <c r="J429" s="5">
        <f>BEC!J429</f>
        <v>6123.870316569315</v>
      </c>
      <c r="K429" s="5">
        <f>'(delta)K'!F446</f>
        <v>835.68290603894866</v>
      </c>
      <c r="L429" s="8">
        <f t="shared" si="12"/>
        <v>8725.1845396526005</v>
      </c>
      <c r="M429" s="8">
        <f t="shared" si="13"/>
        <v>3992.2133787682692</v>
      </c>
      <c r="N429" s="5">
        <f>GDP!E429</f>
        <v>8716.7216551572183</v>
      </c>
    </row>
    <row r="430" spans="1:14" ht="17" customHeight="1">
      <c r="A430" s="44"/>
      <c r="B430" s="6">
        <v>2006</v>
      </c>
      <c r="C430" s="5">
        <f>UW!H430</f>
        <v>2187.857425154295</v>
      </c>
      <c r="D430" s="5">
        <f>Ci!H430</f>
        <v>6986.4577385184166</v>
      </c>
      <c r="E430" s="5">
        <f>S!G430</f>
        <v>1487.3604070254094</v>
      </c>
      <c r="F430" s="5">
        <f>Gc!H430</f>
        <v>526.81534303424712</v>
      </c>
      <c r="G430" s="5">
        <f>DIREp!G430</f>
        <v>670.30279755245567</v>
      </c>
      <c r="H430" s="5">
        <f>INQ!G430</f>
        <v>641.94457713343695</v>
      </c>
      <c r="I430" s="5">
        <f>NEC!H430</f>
        <v>630.80638342797738</v>
      </c>
      <c r="J430" s="5">
        <f>BEC!J430</f>
        <v>6459.9930991530991</v>
      </c>
      <c r="K430" s="5">
        <f>'(delta)K'!F447</f>
        <v>1152.2462372732994</v>
      </c>
      <c r="L430" s="8">
        <f t="shared" si="12"/>
        <v>9245.437155618496</v>
      </c>
      <c r="M430" s="8">
        <f t="shared" si="13"/>
        <v>4568.496677166675</v>
      </c>
      <c r="N430" s="5">
        <f>GDP!E430</f>
        <v>9549.0938135686956</v>
      </c>
    </row>
    <row r="431" spans="1:14" ht="17" customHeight="1">
      <c r="A431" s="44"/>
      <c r="B431" s="6">
        <v>2007</v>
      </c>
      <c r="C431" s="5">
        <f>UW!H431</f>
        <v>2164.6643824029716</v>
      </c>
      <c r="D431" s="5">
        <f>Ci!H431</f>
        <v>7671.426069265186</v>
      </c>
      <c r="E431" s="5">
        <f>S!G431</f>
        <v>1636.6371313466991</v>
      </c>
      <c r="F431" s="5">
        <f>Gc!H431</f>
        <v>609.56561350591994</v>
      </c>
      <c r="G431" s="5">
        <f>DIREp!G431</f>
        <v>768.58581822402607</v>
      </c>
      <c r="H431" s="5">
        <f>INQ!G431</f>
        <v>833.8340097012981</v>
      </c>
      <c r="I431" s="5">
        <f>NEC!H431</f>
        <v>580.87344250023762</v>
      </c>
      <c r="J431" s="5">
        <f>BEC!J431</f>
        <v>6712.3000821659825</v>
      </c>
      <c r="K431" s="5">
        <f>'(delta)K'!F448</f>
        <v>1582.008275120206</v>
      </c>
      <c r="L431" s="8">
        <f t="shared" si="12"/>
        <v>9898.9999260952136</v>
      </c>
      <c r="M431" s="8">
        <f t="shared" si="13"/>
        <v>5349.5815615496758</v>
      </c>
      <c r="N431" s="5">
        <f>GDP!E431</f>
        <v>10739.84569813127</v>
      </c>
    </row>
    <row r="432" spans="1:14" ht="17" customHeight="1">
      <c r="A432" s="44"/>
      <c r="B432" s="6">
        <v>2008</v>
      </c>
      <c r="C432" s="5">
        <f>UW!H432</f>
        <v>2109.1287565446164</v>
      </c>
      <c r="D432" s="5">
        <f>Ci!H432</f>
        <v>8251.7645083644729</v>
      </c>
      <c r="E432" s="5">
        <f>S!G432</f>
        <v>1707.2998849093112</v>
      </c>
      <c r="F432" s="5">
        <f>Gc!H432</f>
        <v>649.91632159393782</v>
      </c>
      <c r="G432" s="5">
        <f>DIREp!G432</f>
        <v>824.33213153533666</v>
      </c>
      <c r="H432" s="5">
        <f>INQ!G432</f>
        <v>984.66677373975426</v>
      </c>
      <c r="I432" s="5">
        <f>NEC!H432</f>
        <v>556.81793133102849</v>
      </c>
      <c r="J432" s="5">
        <f>BEC!J432</f>
        <v>6556.022995443951</v>
      </c>
      <c r="K432" s="5">
        <f>'(delta)K'!F449</f>
        <v>1393.7910200600461</v>
      </c>
      <c r="L432" s="8">
        <f t="shared" si="12"/>
        <v>10352.292634806217</v>
      </c>
      <c r="M432" s="8">
        <f t="shared" si="13"/>
        <v>5746.8785907533411</v>
      </c>
      <c r="N432" s="5">
        <f>GDP!E432</f>
        <v>11148.869192126775</v>
      </c>
    </row>
    <row r="433" spans="1:14" ht="17" customHeight="1">
      <c r="A433" s="44"/>
      <c r="B433" s="6">
        <v>2009</v>
      </c>
      <c r="C433" s="5">
        <f>UW!H433</f>
        <v>2318.7791745266754</v>
      </c>
      <c r="D433" s="5">
        <f>Ci!H433</f>
        <v>7699.8230191526563</v>
      </c>
      <c r="E433" s="5">
        <f>S!G433</f>
        <v>1532.741757688349</v>
      </c>
      <c r="F433" s="5">
        <f>Gc!H433</f>
        <v>634.61123032958039</v>
      </c>
      <c r="G433" s="5">
        <f>DIREp!G433</f>
        <v>745.36893476415685</v>
      </c>
      <c r="H433" s="5">
        <f>INQ!G433</f>
        <v>739.80445019249794</v>
      </c>
      <c r="I433" s="5">
        <f>NEC!H433</f>
        <v>580.52406619416047</v>
      </c>
      <c r="J433" s="5">
        <f>BEC!J433</f>
        <v>6159.7489967682031</v>
      </c>
      <c r="K433" s="5">
        <f>'(delta)K'!F450</f>
        <v>274.79257855882747</v>
      </c>
      <c r="L433" s="8">
        <f t="shared" si="12"/>
        <v>10120.257730546444</v>
      </c>
      <c r="M433" s="8">
        <f t="shared" si="13"/>
        <v>4815.825378531229</v>
      </c>
      <c r="N433" s="5">
        <f>GDP!E433</f>
        <v>9580.2538374444193</v>
      </c>
    </row>
    <row r="434" spans="1:14" ht="17" customHeight="1">
      <c r="A434" s="44"/>
      <c r="B434" s="6">
        <v>2010</v>
      </c>
      <c r="C434" s="5">
        <f>UW!H434</f>
        <v>2390.5916435934701</v>
      </c>
      <c r="D434" s="5">
        <f>Ci!H434</f>
        <v>7429.7589544224593</v>
      </c>
      <c r="E434" s="5">
        <f>S!G434</f>
        <v>1578.9712295479733</v>
      </c>
      <c r="F434" s="5">
        <f>Gc!H434</f>
        <v>630.24294389743397</v>
      </c>
      <c r="G434" s="5">
        <f>DIREp!G434</f>
        <v>733.48884825237224</v>
      </c>
      <c r="H434" s="5">
        <f>INQ!G434</f>
        <v>792.15620617639024</v>
      </c>
      <c r="I434" s="5">
        <f>NEC!H434</f>
        <v>606.01437958215729</v>
      </c>
      <c r="J434" s="5">
        <f>BEC!J434</f>
        <v>5002.6356990403201</v>
      </c>
      <c r="K434" s="5">
        <f>'(delta)K'!F451</f>
        <v>242.07696048601449</v>
      </c>
      <c r="L434" s="8">
        <f t="shared" si="12"/>
        <v>9897.9053374504165</v>
      </c>
      <c r="M434" s="8">
        <f t="shared" si="13"/>
        <v>5743.3609784782675</v>
      </c>
      <c r="N434" s="5">
        <f>GDP!E434</f>
        <v>9868.2443256433708</v>
      </c>
    </row>
    <row r="435" spans="1:14" ht="17" customHeight="1">
      <c r="A435" s="44"/>
      <c r="B435" s="6">
        <v>2011</v>
      </c>
      <c r="C435" s="5">
        <f>UW!H435</f>
        <v>2352.208178774154</v>
      </c>
      <c r="D435" s="5">
        <f>Ci!H435</f>
        <v>7807.1306406699223</v>
      </c>
      <c r="E435" s="5">
        <f>S!G435</f>
        <v>1689.5586412572636</v>
      </c>
      <c r="F435" s="5">
        <f>Gc!H435</f>
        <v>690.07657792069222</v>
      </c>
      <c r="G435" s="5">
        <f>DIREp!G435</f>
        <v>780.80938835559903</v>
      </c>
      <c r="H435" s="5">
        <f>INQ!G435</f>
        <v>803.06945204864155</v>
      </c>
      <c r="I435" s="5">
        <f>NEC!H435</f>
        <v>628.70999206837962</v>
      </c>
      <c r="J435" s="5">
        <f>BEC!J435</f>
        <v>5458.9170422421712</v>
      </c>
      <c r="K435" s="5">
        <f>'(delta)K'!F452</f>
        <v>572.43230989573487</v>
      </c>
      <c r="L435" s="8">
        <f t="shared" si="12"/>
        <v>10326.385206149411</v>
      </c>
      <c r="M435" s="8">
        <f t="shared" si="13"/>
        <v>6068.6104658713539</v>
      </c>
      <c r="N435" s="5">
        <f>GDP!E435</f>
        <v>10770.628560208277</v>
      </c>
    </row>
    <row r="436" spans="1:14" ht="17" customHeight="1">
      <c r="A436" s="44"/>
      <c r="B436" s="6">
        <v>2012</v>
      </c>
      <c r="C436" s="5">
        <f>UW!H436</f>
        <v>2371.8501546891971</v>
      </c>
      <c r="D436" s="5">
        <f>Ci!H436</f>
        <v>8104.9077068556708</v>
      </c>
      <c r="E436" s="5">
        <f>S!G436</f>
        <v>1755.9282060521912</v>
      </c>
      <c r="F436" s="5">
        <f>Gc!H436</f>
        <v>663.77426610833049</v>
      </c>
      <c r="G436" s="5">
        <f>DIREp!G436</f>
        <v>781.50805965506402</v>
      </c>
      <c r="H436" s="5">
        <f>INQ!G436</f>
        <v>901.24603626857527</v>
      </c>
      <c r="I436" s="5">
        <f>NEC!H436</f>
        <v>640.09653531045547</v>
      </c>
      <c r="J436" s="5">
        <f>BEC!J436</f>
        <v>5373.4969575746982</v>
      </c>
      <c r="K436" s="5">
        <f>'(delta)K'!F453</f>
        <v>485.37758007697801</v>
      </c>
      <c r="L436" s="8">
        <f t="shared" si="12"/>
        <v>10573.609702471294</v>
      </c>
      <c r="M436" s="8">
        <f t="shared" si="13"/>
        <v>6325.5868602840292</v>
      </c>
      <c r="N436" s="5">
        <f>GDP!E436</f>
        <v>11366.904656859324</v>
      </c>
    </row>
    <row r="437" spans="1:14" ht="17" customHeight="1">
      <c r="A437" s="44"/>
      <c r="B437" s="6">
        <v>2013</v>
      </c>
      <c r="C437" s="5">
        <f>UW!H437</f>
        <v>2425.1587935014895</v>
      </c>
      <c r="D437" s="5">
        <f>Ci!H437</f>
        <v>8439.6410570805074</v>
      </c>
      <c r="E437" s="5">
        <f>S!G437</f>
        <v>1815.8257773021132</v>
      </c>
      <c r="F437" s="5">
        <f>Gc!H437</f>
        <v>701.07889210894973</v>
      </c>
      <c r="G437" s="5">
        <f>DIREp!G437</f>
        <v>808.09592206460889</v>
      </c>
      <c r="H437" s="5">
        <f>INQ!G437</f>
        <v>1153.2337728296291</v>
      </c>
      <c r="I437" s="5">
        <f>NEC!H437</f>
        <v>649.45686287437616</v>
      </c>
      <c r="J437" s="5">
        <f>BEC!J437</f>
        <v>5456.6693311739009</v>
      </c>
      <c r="K437" s="5">
        <f>'(delta)K'!F454</f>
        <v>626.02943230016012</v>
      </c>
      <c r="L437" s="8">
        <f t="shared" si="12"/>
        <v>10770.917962224445</v>
      </c>
      <c r="M437" s="8">
        <f t="shared" si="13"/>
        <v>6589.73492622508</v>
      </c>
      <c r="N437" s="5">
        <f>GDP!E437</f>
        <v>11896.103554504378</v>
      </c>
    </row>
    <row r="438" spans="1:14" ht="17" customHeight="1">
      <c r="A438" s="44"/>
      <c r="B438" s="6">
        <v>2014</v>
      </c>
      <c r="C438" s="5">
        <f>UW!H438</f>
        <v>2487.7141011539147</v>
      </c>
      <c r="D438" s="5">
        <f>Ci!H438</f>
        <v>8749.9403666718026</v>
      </c>
      <c r="E438" s="5">
        <f>S!G438</f>
        <v>1882.3049564257572</v>
      </c>
      <c r="F438" s="5">
        <f>Gc!H438</f>
        <v>746.94085043904556</v>
      </c>
      <c r="G438" s="5">
        <f>DIREp!G438</f>
        <v>839.50337632686546</v>
      </c>
      <c r="H438" s="5">
        <f>INQ!G438</f>
        <v>1312.3791588299455</v>
      </c>
      <c r="I438" s="5">
        <f>NEC!H438</f>
        <v>687.5768880908048</v>
      </c>
      <c r="J438" s="5">
        <f>BEC!J438</f>
        <v>5742.7326623286463</v>
      </c>
      <c r="K438" s="5">
        <f>'(delta)K'!F455</f>
        <v>716.77257334195906</v>
      </c>
      <c r="L438" s="8">
        <f t="shared" si="12"/>
        <v>11027.440851442903</v>
      </c>
      <c r="M438" s="8">
        <f t="shared" si="13"/>
        <v>6689.0576505470217</v>
      </c>
      <c r="N438" s="5">
        <f>GDP!E438</f>
        <v>12435.858061244247</v>
      </c>
    </row>
    <row r="439" spans="1:14" ht="17" customHeight="1">
      <c r="A439" s="44"/>
      <c r="B439" s="6">
        <v>2015</v>
      </c>
      <c r="C439" s="5">
        <f>UW!H439</f>
        <v>2728.0061355920411</v>
      </c>
      <c r="D439" s="5">
        <f>Ci!H439</f>
        <v>9104.197763471544</v>
      </c>
      <c r="E439" s="5">
        <f>S!G439</f>
        <v>1915.9970990479633</v>
      </c>
      <c r="F439" s="5">
        <f>Gc!H439</f>
        <v>749.12828770579301</v>
      </c>
      <c r="G439" s="5">
        <f>DIREp!G439</f>
        <v>868.38135946117097</v>
      </c>
      <c r="H439" s="5">
        <f>INQ!G439</f>
        <v>1575.6342915559974</v>
      </c>
      <c r="I439" s="5">
        <f>NEC!H439</f>
        <v>711.83779912775071</v>
      </c>
      <c r="J439" s="5">
        <f>BEC!J439</f>
        <v>6003.8508043006514</v>
      </c>
      <c r="K439" s="5">
        <f>'(delta)K'!F456</f>
        <v>800.98943538785431</v>
      </c>
      <c r="L439" s="8">
        <f t="shared" si="12"/>
        <v>11341.475835672421</v>
      </c>
      <c r="M439" s="8">
        <f t="shared" si="13"/>
        <v>6850.4522658873748</v>
      </c>
      <c r="N439" s="5">
        <f>GDP!E439</f>
        <v>12784.098105544794</v>
      </c>
    </row>
    <row r="440" spans="1:14" ht="17" customHeight="1">
      <c r="A440" s="44"/>
      <c r="B440" s="6">
        <v>2016</v>
      </c>
      <c r="C440" s="5">
        <f>UW!H440</f>
        <v>2917.7266776460165</v>
      </c>
      <c r="D440" s="5">
        <f>Ci!H440</f>
        <v>9505.9555892912995</v>
      </c>
      <c r="E440" s="5">
        <f>S!G440</f>
        <v>1970.2404475852595</v>
      </c>
      <c r="F440" s="5">
        <f>Gc!H440</f>
        <v>756.964091993176</v>
      </c>
      <c r="G440" s="5">
        <f>DIREp!G440</f>
        <v>882.05230393251748</v>
      </c>
      <c r="H440" s="5">
        <f>INQ!G440</f>
        <v>1671.9373536984358</v>
      </c>
      <c r="I440" s="5">
        <f>NEC!H440</f>
        <v>701.41495534425223</v>
      </c>
      <c r="J440" s="5">
        <f>BEC!J440</f>
        <v>6501.8217462922485</v>
      </c>
      <c r="K440" s="5">
        <f>'(delta)K'!F457</f>
        <v>864.30668866611154</v>
      </c>
      <c r="L440" s="8">
        <f t="shared" si="12"/>
        <v>11895.482193540543</v>
      </c>
      <c r="M440" s="8">
        <f t="shared" si="13"/>
        <v>6959.3820912586598</v>
      </c>
      <c r="N440" s="5">
        <f>GDP!E440</f>
        <v>13254.506006846204</v>
      </c>
    </row>
    <row r="441" spans="1:14" ht="17" customHeight="1">
      <c r="A441" s="44"/>
      <c r="B441" s="6">
        <v>2017</v>
      </c>
      <c r="C441" s="5">
        <f>UW!H441</f>
        <v>3015.6869766129098</v>
      </c>
      <c r="D441" s="5">
        <f>Ci!H441</f>
        <v>9881.2400705973541</v>
      </c>
      <c r="E441" s="5">
        <f>S!G441</f>
        <v>2058.6692942725949</v>
      </c>
      <c r="F441" s="5">
        <f>Gc!H441</f>
        <v>731.90668565900569</v>
      </c>
      <c r="G441" s="5">
        <f>DIREp!G441</f>
        <v>886.06071509785897</v>
      </c>
      <c r="H441" s="5">
        <f>INQ!G441</f>
        <v>1924.378704371069</v>
      </c>
      <c r="I441" s="5">
        <f>NEC!H441</f>
        <v>853.0922823785952</v>
      </c>
      <c r="J441" s="5">
        <f>BEC!J441</f>
        <v>6990.5342190689416</v>
      </c>
      <c r="K441" s="5">
        <f>'(delta)K'!F458</f>
        <v>1071.3493151454513</v>
      </c>
      <c r="L441" s="8">
        <f t="shared" si="12"/>
        <v>12023.97132529434</v>
      </c>
      <c r="M441" s="8">
        <f t="shared" si="13"/>
        <v>6957.8787037494449</v>
      </c>
      <c r="N441" s="5">
        <f>GDP!E441</f>
        <v>14019.440267738581</v>
      </c>
    </row>
    <row r="442" spans="1:14" ht="17" customHeight="1">
      <c r="A442" s="44"/>
      <c r="B442" s="6">
        <v>2018</v>
      </c>
      <c r="C442" s="5">
        <f>UW!H442</f>
        <v>3119.3872827644495</v>
      </c>
      <c r="D442" s="5">
        <f>Ci!H442</f>
        <v>10317.265663771632</v>
      </c>
      <c r="E442" s="5">
        <f>S!G442</f>
        <v>2147.3249740270935</v>
      </c>
      <c r="F442" s="5">
        <f>Gc!H442</f>
        <v>748.64660744635319</v>
      </c>
      <c r="G442" s="5">
        <f>DIREp!G442</f>
        <v>920.67673382217185</v>
      </c>
      <c r="H442" s="5">
        <f>INQ!G442</f>
        <v>2121.516905426925</v>
      </c>
      <c r="I442" s="5">
        <f>NEC!H442</f>
        <v>712.93754717692843</v>
      </c>
      <c r="J442" s="5">
        <f>BEC!J442</f>
        <v>7515.5267601697997</v>
      </c>
      <c r="K442" s="5">
        <f>'(delta)K'!F459</f>
        <v>1309.1953044980969</v>
      </c>
      <c r="L442" s="8">
        <f t="shared" si="12"/>
        <v>12577.493341583502</v>
      </c>
      <c r="M442" s="8">
        <f t="shared" si="13"/>
        <v>7084.0994330887279</v>
      </c>
      <c r="N442" s="5">
        <f>GDP!E442</f>
        <v>14781.710943624088</v>
      </c>
    </row>
    <row r="443" spans="1:14" ht="17" customHeight="1">
      <c r="A443" s="44"/>
      <c r="B443" s="6">
        <v>2019</v>
      </c>
      <c r="C443" s="5">
        <f>UW!H443</f>
        <v>3296.0992955901252</v>
      </c>
      <c r="D443" s="5">
        <f>Ci!H443</f>
        <v>10705.122993722032</v>
      </c>
      <c r="E443" s="5">
        <f>S!G443</f>
        <v>2248.3181825031543</v>
      </c>
      <c r="F443" s="5">
        <f>Gc!H443</f>
        <v>798.40841215533692</v>
      </c>
      <c r="G443" s="5">
        <f>DIREp!G443</f>
        <v>934.33556054477287</v>
      </c>
      <c r="H443" s="5">
        <f>INQ!G443</f>
        <v>2281.8992660076301</v>
      </c>
      <c r="I443" s="5">
        <f>NEC!H443</f>
        <v>755.75154892166051</v>
      </c>
      <c r="J443" s="5">
        <f>BEC!J443</f>
        <v>7461.3735152072213</v>
      </c>
      <c r="K443" s="5">
        <f>'(delta)K'!F460</f>
        <v>1438.8816198217439</v>
      </c>
      <c r="L443" s="8">
        <f t="shared" si="12"/>
        <v>13075.962508496585</v>
      </c>
      <c r="M443" s="8">
        <f t="shared" si="13"/>
        <v>7809.2221620327673</v>
      </c>
      <c r="N443" s="5">
        <f>GDP!E443</f>
        <v>15560.462215833591</v>
      </c>
    </row>
    <row r="444" spans="1:14" ht="17" customHeight="1">
      <c r="A444" s="44"/>
      <c r="B444" s="6">
        <v>2020</v>
      </c>
      <c r="C444" s="5">
        <f>UW!H444</f>
        <v>3443.7170372771375</v>
      </c>
      <c r="D444" s="5">
        <f>Ci!H444</f>
        <v>10512.980568804169</v>
      </c>
      <c r="E444" s="5">
        <f>S!G444</f>
        <v>2279.9455271068909</v>
      </c>
      <c r="F444" s="5">
        <f>Gc!H444</f>
        <v>869.41852628531103</v>
      </c>
      <c r="G444" s="5">
        <f>DIREp!G444</f>
        <v>976.60926892622808</v>
      </c>
      <c r="H444" s="5">
        <f>INQ!G444</f>
        <v>2223.4865856541433</v>
      </c>
      <c r="I444" s="5">
        <f>NEC!H444</f>
        <v>770.33879794929078</v>
      </c>
      <c r="J444" s="5">
        <f>BEC!J444</f>
        <v>7093.6070903072332</v>
      </c>
      <c r="K444" s="5">
        <f>'(delta)K'!F461</f>
        <v>1343.5501361802949</v>
      </c>
      <c r="L444" s="8">
        <f t="shared" si="12"/>
        <v>13135.627006943845</v>
      </c>
      <c r="M444" s="8">
        <f t="shared" si="13"/>
        <v>8155.9088507661982</v>
      </c>
      <c r="N444" s="5">
        <f>GDP!E444</f>
        <v>15557.634833745675</v>
      </c>
    </row>
    <row r="445" spans="1:14" ht="17" customHeight="1">
      <c r="A445" s="44" t="s">
        <v>37</v>
      </c>
      <c r="B445" s="6">
        <v>1995</v>
      </c>
      <c r="C445" s="5">
        <f>UW!H445</f>
        <v>11291.39823671353</v>
      </c>
      <c r="D445" s="5">
        <f>Ci!H445</f>
        <v>35387.691912177463</v>
      </c>
      <c r="E445" s="5">
        <f>S!G445</f>
        <v>3583.5291228619012</v>
      </c>
      <c r="F445" s="5">
        <f>Gc!H445</f>
        <v>4781.0722111766763</v>
      </c>
      <c r="G445" s="5">
        <f>DIREp!G445</f>
        <v>3814.0163772025339</v>
      </c>
      <c r="H445" s="5">
        <f>INQ!G445</f>
        <v>14077.461158862241</v>
      </c>
      <c r="I445" s="5">
        <f>NEC!H445</f>
        <v>1535.6801365770373</v>
      </c>
      <c r="J445" s="5">
        <f>BEC!J445</f>
        <v>18662.163870993772</v>
      </c>
      <c r="K445" s="5">
        <f>'(delta)K'!F463</f>
        <v>4766.6707752989178</v>
      </c>
      <c r="L445" s="8">
        <f t="shared" si="12"/>
        <v>35616.533810287758</v>
      </c>
      <c r="M445" s="8">
        <f t="shared" si="13"/>
        <v>23256.720851169939</v>
      </c>
      <c r="N445" s="5">
        <f>GDP!E445</f>
        <v>67998.513819002415</v>
      </c>
    </row>
    <row r="446" spans="1:14" ht="17" customHeight="1">
      <c r="A446" s="44"/>
      <c r="B446" s="6">
        <v>1996</v>
      </c>
      <c r="C446" s="5">
        <f>UW!H446</f>
        <v>11376.237828890009</v>
      </c>
      <c r="D446" s="5">
        <f>Ci!H446</f>
        <v>35209.437306860418</v>
      </c>
      <c r="E446" s="5">
        <f>S!G446</f>
        <v>3588.1277170180601</v>
      </c>
      <c r="F446" s="5">
        <f>Gc!H446</f>
        <v>4663.6152800403643</v>
      </c>
      <c r="G446" s="5">
        <f>DIREp!G446</f>
        <v>3763.6449174816385</v>
      </c>
      <c r="H446" s="5">
        <f>INQ!G446</f>
        <v>13970.737578546337</v>
      </c>
      <c r="I446" s="5">
        <f>NEC!H446</f>
        <v>1469.9373432571579</v>
      </c>
      <c r="J446" s="5">
        <f>BEC!J446</f>
        <v>17450.090712079418</v>
      </c>
      <c r="K446" s="5">
        <f>'(delta)K'!F464</f>
        <v>4208.9407191448045</v>
      </c>
      <c r="L446" s="8">
        <f t="shared" si="12"/>
        <v>35633.098293523719</v>
      </c>
      <c r="M446" s="8">
        <f t="shared" si="13"/>
        <v>23861.885643846264</v>
      </c>
      <c r="N446" s="5">
        <f>GDP!E446</f>
        <v>67952.6474611015</v>
      </c>
    </row>
    <row r="447" spans="1:14" ht="17" customHeight="1">
      <c r="A447" s="44"/>
      <c r="B447" s="6">
        <v>1997</v>
      </c>
      <c r="C447" s="5">
        <f>UW!H447</f>
        <v>11803.068221866704</v>
      </c>
      <c r="D447" s="5">
        <f>Ci!H447</f>
        <v>35636.32556341085</v>
      </c>
      <c r="E447" s="5">
        <f>S!G447</f>
        <v>3690.5032195534695</v>
      </c>
      <c r="F447" s="5">
        <f>Gc!H447</f>
        <v>5454.172896903272</v>
      </c>
      <c r="G447" s="5">
        <f>DIREp!G447</f>
        <v>4285.7726695044339</v>
      </c>
      <c r="H447" s="5">
        <f>INQ!G447</f>
        <v>14300.629846591948</v>
      </c>
      <c r="I447" s="5">
        <f>NEC!H447</f>
        <v>1359.0247999449598</v>
      </c>
      <c r="J447" s="5">
        <f>BEC!J447</f>
        <v>16580.55041480306</v>
      </c>
      <c r="K447" s="5">
        <f>'(delta)K'!F465</f>
        <v>5202.8307544680238</v>
      </c>
      <c r="L447" s="8">
        <f t="shared" si="12"/>
        <v>36638.642585692964</v>
      </c>
      <c r="M447" s="8">
        <f t="shared" si="13"/>
        <v>26619.947725302885</v>
      </c>
      <c r="N447" s="5">
        <f>GDP!E447</f>
        <v>70733.420703305062</v>
      </c>
    </row>
    <row r="448" spans="1:14" ht="17" customHeight="1">
      <c r="A448" s="44"/>
      <c r="B448" s="6">
        <v>1998</v>
      </c>
      <c r="C448" s="5">
        <f>UW!H448</f>
        <v>12275.648018456615</v>
      </c>
      <c r="D448" s="5">
        <f>Ci!H448</f>
        <v>38236.060714744723</v>
      </c>
      <c r="E448" s="5">
        <f>S!G448</f>
        <v>3830.8587037485927</v>
      </c>
      <c r="F448" s="5">
        <f>Gc!H448</f>
        <v>5791.2279939286818</v>
      </c>
      <c r="G448" s="5">
        <f>DIREp!G448</f>
        <v>4810.4796962916362</v>
      </c>
      <c r="H448" s="5">
        <f>INQ!G448</f>
        <v>15835.956156285461</v>
      </c>
      <c r="I448" s="5">
        <f>NEC!H448</f>
        <v>1229.4317247396023</v>
      </c>
      <c r="J448" s="5">
        <f>BEC!J448</f>
        <v>15358.947003392408</v>
      </c>
      <c r="K448" s="5">
        <f>'(delta)K'!F466</f>
        <v>5521.6206610591371</v>
      </c>
      <c r="L448" s="8">
        <f t="shared" si="12"/>
        <v>38257.927853561916</v>
      </c>
      <c r="M448" s="8">
        <f t="shared" si="13"/>
        <v>29650.033235968247</v>
      </c>
      <c r="N448" s="5">
        <f>GDP!E448</f>
        <v>74524.809812951455</v>
      </c>
    </row>
    <row r="449" spans="1:14" ht="17" customHeight="1">
      <c r="A449" s="44"/>
      <c r="B449" s="6">
        <v>1999</v>
      </c>
      <c r="C449" s="5">
        <f>UW!H449</f>
        <v>12161.557008411342</v>
      </c>
      <c r="D449" s="5">
        <f>Ci!H449</f>
        <v>39337.096276050739</v>
      </c>
      <c r="E449" s="5">
        <f>S!G449</f>
        <v>3994.0645837841057</v>
      </c>
      <c r="F449" s="5">
        <f>Gc!H449</f>
        <v>6100.4099818289096</v>
      </c>
      <c r="G449" s="5">
        <f>DIREp!G449</f>
        <v>5848.2884113200025</v>
      </c>
      <c r="H449" s="5">
        <f>INQ!G449</f>
        <v>16557.063375912108</v>
      </c>
      <c r="I449" s="5">
        <f>NEC!H449</f>
        <v>1268.7404013804769</v>
      </c>
      <c r="J449" s="5">
        <f>BEC!J449</f>
        <v>16688.84798450275</v>
      </c>
      <c r="K449" s="5">
        <f>'(delta)K'!F467</f>
        <v>7888.1478881478888</v>
      </c>
      <c r="L449" s="8">
        <f t="shared" si="12"/>
        <v>37919.035661462505</v>
      </c>
      <c r="M449" s="8">
        <f t="shared" si="13"/>
        <v>30387.075966488119</v>
      </c>
      <c r="N449" s="5">
        <f>GDP!E449</f>
        <v>79617.634797144361</v>
      </c>
    </row>
    <row r="450" spans="1:14" ht="17" customHeight="1">
      <c r="A450" s="44"/>
      <c r="B450" s="6">
        <v>2000</v>
      </c>
      <c r="C450" s="5">
        <f>UW!H450</f>
        <v>12364.092099927404</v>
      </c>
      <c r="D450" s="5">
        <f>Ci!H450</f>
        <v>39916.397217421079</v>
      </c>
      <c r="E450" s="5">
        <f>S!G450</f>
        <v>4111.7897095481039</v>
      </c>
      <c r="F450" s="5">
        <f>Gc!H450</f>
        <v>5996.9394186832578</v>
      </c>
      <c r="G450" s="5">
        <f>DIREp!G450</f>
        <v>6237.6021360056884</v>
      </c>
      <c r="H450" s="5">
        <f>INQ!G450</f>
        <v>17563.285822719812</v>
      </c>
      <c r="I450" s="5">
        <f>NEC!H450</f>
        <v>1309.5453829902697</v>
      </c>
      <c r="J450" s="5">
        <f>BEC!J450</f>
        <v>16391.117316899148</v>
      </c>
      <c r="K450" s="5">
        <f>'(delta)K'!F468</f>
        <v>6704.3357933579337</v>
      </c>
      <c r="L450" s="8">
        <f t="shared" si="12"/>
        <v>37278.785103864066</v>
      </c>
      <c r="M450" s="8">
        <f t="shared" si="13"/>
        <v>28901.548963313122</v>
      </c>
      <c r="N450" s="5">
        <f>GDP!E450</f>
        <v>83914.074071865442</v>
      </c>
    </row>
    <row r="451" spans="1:14" ht="17" customHeight="1">
      <c r="A451" s="44"/>
      <c r="B451" s="6">
        <v>2001</v>
      </c>
      <c r="C451" s="5">
        <f>UW!H451</f>
        <v>12675.493420401379</v>
      </c>
      <c r="D451" s="5">
        <f>Ci!H451</f>
        <v>41610.838546457177</v>
      </c>
      <c r="E451" s="5">
        <f>S!G451</f>
        <v>4212.1907871179801</v>
      </c>
      <c r="F451" s="5">
        <f>Gc!H451</f>
        <v>5965.8223742419386</v>
      </c>
      <c r="G451" s="5">
        <f>DIREp!G451</f>
        <v>5380.271793900084</v>
      </c>
      <c r="H451" s="5">
        <f>INQ!G451</f>
        <v>19172.015512194273</v>
      </c>
      <c r="I451" s="5">
        <f>NEC!H451</f>
        <v>1293.6184935659101</v>
      </c>
      <c r="J451" s="5">
        <f>BEC!J451</f>
        <v>16927.20342263022</v>
      </c>
      <c r="K451" s="5">
        <f>'(delta)K'!F469</f>
        <v>7054.2141230068401</v>
      </c>
      <c r="L451" s="8">
        <f t="shared" si="12"/>
        <v>38618.439328558197</v>
      </c>
      <c r="M451" s="8">
        <f t="shared" si="13"/>
        <v>30039.068522500729</v>
      </c>
      <c r="N451" s="5">
        <f>GDP!E451</f>
        <v>85430.104170460589</v>
      </c>
    </row>
    <row r="452" spans="1:14" ht="17" customHeight="1">
      <c r="A452" s="44"/>
      <c r="B452" s="6">
        <v>2002</v>
      </c>
      <c r="C452" s="5">
        <f>UW!H452</f>
        <v>12917.72892277838</v>
      </c>
      <c r="D452" s="5">
        <f>Ci!H452</f>
        <v>43448.136045147578</v>
      </c>
      <c r="E452" s="5">
        <f>S!G452</f>
        <v>4309.8179244531148</v>
      </c>
      <c r="F452" s="5">
        <f>Gc!H452</f>
        <v>6493.2739215393849</v>
      </c>
      <c r="G452" s="5">
        <f>DIREp!G452</f>
        <v>6122.5427859341235</v>
      </c>
      <c r="H452" s="5">
        <f>INQ!G452</f>
        <v>19979.182006075393</v>
      </c>
      <c r="I452" s="5">
        <f>NEC!H452</f>
        <v>1269.0179457613738</v>
      </c>
      <c r="J452" s="5">
        <f>BEC!J452</f>
        <v>17866.317958891104</v>
      </c>
      <c r="K452" s="5">
        <f>'(delta)K'!F470</f>
        <v>6492.5121044927046</v>
      </c>
      <c r="L452" s="8">
        <f t="shared" ref="L452:L515" si="14">C452+D452+E452+F452-G452-H452-I452</f>
        <v>39798.214076147575</v>
      </c>
      <c r="M452" s="8">
        <f t="shared" ref="M452:M515" si="15">C452+D452+E452+F452-G452-H452-J452+K452</f>
        <v>29693.426167510544</v>
      </c>
      <c r="N452" s="5">
        <f>GDP!E452</f>
        <v>87182.694534578972</v>
      </c>
    </row>
    <row r="453" spans="1:14" ht="17" customHeight="1">
      <c r="A453" s="44"/>
      <c r="B453" s="6">
        <v>2003</v>
      </c>
      <c r="C453" s="5">
        <f>UW!H453</f>
        <v>12913.160822206626</v>
      </c>
      <c r="D453" s="5">
        <f>Ci!H453</f>
        <v>44482.934906041228</v>
      </c>
      <c r="E453" s="5">
        <f>S!G453</f>
        <v>4447.1112573727769</v>
      </c>
      <c r="F453" s="5">
        <f>Gc!H453</f>
        <v>6545.8502700754143</v>
      </c>
      <c r="G453" s="5">
        <f>DIREp!G453</f>
        <v>5833.8601762376948</v>
      </c>
      <c r="H453" s="5">
        <f>INQ!G453</f>
        <v>20883.00938399649</v>
      </c>
      <c r="I453" s="5">
        <f>NEC!H453</f>
        <v>1244.8548920900846</v>
      </c>
      <c r="J453" s="5">
        <f>BEC!J453</f>
        <v>19690.717108137691</v>
      </c>
      <c r="K453" s="5">
        <f>'(delta)K'!F471</f>
        <v>6467.5440553201179</v>
      </c>
      <c r="L453" s="8">
        <f t="shared" si="14"/>
        <v>40427.332803371784</v>
      </c>
      <c r="M453" s="8">
        <f t="shared" si="15"/>
        <v>28449.014642644299</v>
      </c>
      <c r="N453" s="5">
        <f>GDP!E453</f>
        <v>88618.16899207604</v>
      </c>
    </row>
    <row r="454" spans="1:14" ht="17" customHeight="1">
      <c r="A454" s="44"/>
      <c r="B454" s="6">
        <v>2004</v>
      </c>
      <c r="C454" s="5">
        <f>UW!H454</f>
        <v>12814.111923020891</v>
      </c>
      <c r="D454" s="5">
        <f>Ci!H454</f>
        <v>44328.346822147811</v>
      </c>
      <c r="E454" s="5">
        <f>S!G454</f>
        <v>4597.7798358112987</v>
      </c>
      <c r="F454" s="5">
        <f>Gc!H454</f>
        <v>6899.4936044234328</v>
      </c>
      <c r="G454" s="5">
        <f>DIREp!G454</f>
        <v>6134.3415193194223</v>
      </c>
      <c r="H454" s="5">
        <f>INQ!G454</f>
        <v>21018.0640277569</v>
      </c>
      <c r="I454" s="5">
        <f>NEC!H454</f>
        <v>1408.1413456015352</v>
      </c>
      <c r="J454" s="5">
        <f>BEC!J454</f>
        <v>21726.719217004687</v>
      </c>
      <c r="K454" s="5">
        <f>'(delta)K'!F472</f>
        <v>6993.5818533497195</v>
      </c>
      <c r="L454" s="8">
        <f t="shared" si="14"/>
        <v>40079.185292725575</v>
      </c>
      <c r="M454" s="8">
        <f t="shared" si="15"/>
        <v>26754.189274672142</v>
      </c>
      <c r="N454" s="5">
        <f>GDP!E454</f>
        <v>91016.231462648662</v>
      </c>
    </row>
    <row r="455" spans="1:14" ht="17" customHeight="1">
      <c r="A455" s="44"/>
      <c r="B455" s="6">
        <v>2005</v>
      </c>
      <c r="C455" s="5">
        <f>UW!H455</f>
        <v>12485.133178854594</v>
      </c>
      <c r="D455" s="5">
        <f>Ci!H455</f>
        <v>43475.855292351931</v>
      </c>
      <c r="E455" s="5">
        <f>S!G455</f>
        <v>4627.0163333143091</v>
      </c>
      <c r="F455" s="5">
        <f>Gc!H455</f>
        <v>6991.2264360909076</v>
      </c>
      <c r="G455" s="5">
        <f>DIREp!G455</f>
        <v>5906.4533755063467</v>
      </c>
      <c r="H455" s="5">
        <f>INQ!G455</f>
        <v>20842.434583768689</v>
      </c>
      <c r="I455" s="5">
        <f>NEC!H455</f>
        <v>1382.2510680528383</v>
      </c>
      <c r="J455" s="5">
        <f>BEC!J455</f>
        <v>22434.848280321665</v>
      </c>
      <c r="K455" s="5">
        <f>'(delta)K'!F473</f>
        <v>5800.1430956356089</v>
      </c>
      <c r="L455" s="8">
        <f t="shared" si="14"/>
        <v>39448.092213283875</v>
      </c>
      <c r="M455" s="8">
        <f t="shared" si="15"/>
        <v>24195.638096650655</v>
      </c>
      <c r="N455" s="5">
        <f>GDP!E455</f>
        <v>92008.052375708954</v>
      </c>
    </row>
    <row r="456" spans="1:14" ht="17" customHeight="1">
      <c r="A456" s="44"/>
      <c r="B456" s="6">
        <v>2006</v>
      </c>
      <c r="C456" s="5">
        <f>UW!H456</f>
        <v>11983.837437704975</v>
      </c>
      <c r="D456" s="5">
        <f>Ci!H456</f>
        <v>42706.66360051091</v>
      </c>
      <c r="E456" s="5">
        <f>S!G456</f>
        <v>4714.6218128769597</v>
      </c>
      <c r="F456" s="5">
        <f>Gc!H456</f>
        <v>6272.6775482624707</v>
      </c>
      <c r="G456" s="5">
        <f>DIREp!G456</f>
        <v>5330.341167710787</v>
      </c>
      <c r="H456" s="5">
        <f>INQ!G456</f>
        <v>21424.471634133621</v>
      </c>
      <c r="I456" s="5">
        <f>NEC!H456</f>
        <v>1271.056148675922</v>
      </c>
      <c r="J456" s="5">
        <f>BEC!J456</f>
        <v>22369.506537252299</v>
      </c>
      <c r="K456" s="5">
        <f>'(delta)K'!F474</f>
        <v>6147.9131758355488</v>
      </c>
      <c r="L456" s="8">
        <f t="shared" si="14"/>
        <v>37651.931448834977</v>
      </c>
      <c r="M456" s="8">
        <f t="shared" si="15"/>
        <v>22701.394236094151</v>
      </c>
      <c r="N456" s="5">
        <f>GDP!E456</f>
        <v>95910.140580676452</v>
      </c>
    </row>
    <row r="457" spans="1:14" ht="17" customHeight="1">
      <c r="A457" s="44"/>
      <c r="B457" s="6">
        <v>2007</v>
      </c>
      <c r="C457" s="5">
        <f>UW!H457</f>
        <v>12220.515651256337</v>
      </c>
      <c r="D457" s="5">
        <f>Ci!H457</f>
        <v>43339.29476240505</v>
      </c>
      <c r="E457" s="5">
        <f>S!G457</f>
        <v>4854.2694860036499</v>
      </c>
      <c r="F457" s="5">
        <f>Gc!H457</f>
        <v>6553.2984405532816</v>
      </c>
      <c r="G457" s="5">
        <f>DIREp!G457</f>
        <v>5229.7455879231811</v>
      </c>
      <c r="H457" s="5">
        <f>INQ!G457</f>
        <v>22590.126728214716</v>
      </c>
      <c r="I457" s="5">
        <f>NEC!H457</f>
        <v>1158.4824586362595</v>
      </c>
      <c r="J457" s="5">
        <f>BEC!J457</f>
        <v>20912.269529354067</v>
      </c>
      <c r="K457" s="5">
        <f>'(delta)K'!F475</f>
        <v>7669.8859901677342</v>
      </c>
      <c r="L457" s="8">
        <f t="shared" si="14"/>
        <v>37989.023565444164</v>
      </c>
      <c r="M457" s="8">
        <f t="shared" si="15"/>
        <v>25905.122484894091</v>
      </c>
      <c r="N457" s="5">
        <f>GDP!E457</f>
        <v>102131.66255515361</v>
      </c>
    </row>
    <row r="458" spans="1:14" ht="17" customHeight="1">
      <c r="A458" s="44"/>
      <c r="B458" s="6">
        <v>2008</v>
      </c>
      <c r="C458" s="5">
        <f>UW!H458</f>
        <v>11919.350868844382</v>
      </c>
      <c r="D458" s="5">
        <f>Ci!H458</f>
        <v>42599.883165783249</v>
      </c>
      <c r="E458" s="5">
        <f>S!G458</f>
        <v>4875.0791492440021</v>
      </c>
      <c r="F458" s="5">
        <f>Gc!H458</f>
        <v>6615.1404582950126</v>
      </c>
      <c r="G458" s="5">
        <f>DIREp!G458</f>
        <v>5144.6033868738004</v>
      </c>
      <c r="H458" s="5">
        <f>INQ!G458</f>
        <v>22061.607663836501</v>
      </c>
      <c r="I458" s="5">
        <f>NEC!H458</f>
        <v>1090.3785866897624</v>
      </c>
      <c r="J458" s="5">
        <f>BEC!J458</f>
        <v>22702.577981041268</v>
      </c>
      <c r="K458" s="5">
        <f>'(delta)K'!F476</f>
        <v>9021.5151333508456</v>
      </c>
      <c r="L458" s="8">
        <f t="shared" si="14"/>
        <v>37712.86400476659</v>
      </c>
      <c r="M458" s="8">
        <f t="shared" si="15"/>
        <v>25122.179743765926</v>
      </c>
      <c r="N458" s="5">
        <f>GDP!E458</f>
        <v>100223.08530755836</v>
      </c>
    </row>
    <row r="459" spans="1:14" ht="17" customHeight="1">
      <c r="A459" s="44"/>
      <c r="B459" s="6">
        <v>2009</v>
      </c>
      <c r="C459" s="5">
        <f>UW!H459</f>
        <v>12276.166142457039</v>
      </c>
      <c r="D459" s="5">
        <f>Ci!H459</f>
        <v>42599.839697549352</v>
      </c>
      <c r="E459" s="5">
        <f>S!G459</f>
        <v>4814.1253197777323</v>
      </c>
      <c r="F459" s="5">
        <f>Gc!H459</f>
        <v>6820.3572016841081</v>
      </c>
      <c r="G459" s="5">
        <f>DIREp!G459</f>
        <v>4730.4250226137729</v>
      </c>
      <c r="H459" s="5">
        <f>INQ!G459</f>
        <v>21692.409307770296</v>
      </c>
      <c r="I459" s="5">
        <f>NEC!H459</f>
        <v>997.79855520902095</v>
      </c>
      <c r="J459" s="5">
        <f>BEC!J459</f>
        <v>18384.397520703504</v>
      </c>
      <c r="K459" s="5">
        <f>'(delta)K'!F477</f>
        <v>5947.5177304964363</v>
      </c>
      <c r="L459" s="8">
        <f t="shared" si="14"/>
        <v>39089.855475875149</v>
      </c>
      <c r="M459" s="8">
        <f t="shared" si="15"/>
        <v>27650.774240877101</v>
      </c>
      <c r="N459" s="5">
        <f>GDP!E459</f>
        <v>95070.399063289529</v>
      </c>
    </row>
    <row r="460" spans="1:14" ht="17" customHeight="1">
      <c r="A460" s="44"/>
      <c r="B460" s="6">
        <v>2010</v>
      </c>
      <c r="C460" s="5">
        <f>UW!H460</f>
        <v>12169.159816305959</v>
      </c>
      <c r="D460" s="5">
        <f>Ci!H460</f>
        <v>42344.856001334323</v>
      </c>
      <c r="E460" s="5">
        <f>S!G460</f>
        <v>4821.311336180639</v>
      </c>
      <c r="F460" s="5">
        <f>Gc!H460</f>
        <v>6928.4859859789021</v>
      </c>
      <c r="G460" s="5">
        <f>DIREp!G460</f>
        <v>4549.2167885486269</v>
      </c>
      <c r="H460" s="5">
        <f>INQ!G460</f>
        <v>21795.241418613252</v>
      </c>
      <c r="I460" s="5">
        <f>NEC!H460</f>
        <v>1050.453315103751</v>
      </c>
      <c r="J460" s="5">
        <f>BEC!J460</f>
        <v>19490.948265039831</v>
      </c>
      <c r="K460" s="5">
        <f>'(delta)K'!F478</f>
        <v>5460.2382953635752</v>
      </c>
      <c r="L460" s="8">
        <f t="shared" si="14"/>
        <v>38868.901617534189</v>
      </c>
      <c r="M460" s="8">
        <f t="shared" si="15"/>
        <v>25888.644962961687</v>
      </c>
      <c r="N460" s="5">
        <f>GDP!E460</f>
        <v>96962.445202042189</v>
      </c>
    </row>
    <row r="461" spans="1:14" ht="17" customHeight="1">
      <c r="A461" s="44"/>
      <c r="B461" s="6">
        <v>2011</v>
      </c>
      <c r="C461" s="5">
        <f>UW!H461</f>
        <v>11958.48869044276</v>
      </c>
      <c r="D461" s="5">
        <f>Ci!H461</f>
        <v>42134.966392753682</v>
      </c>
      <c r="E461" s="5">
        <f>S!G461</f>
        <v>4765.4815719442449</v>
      </c>
      <c r="F461" s="5">
        <f>Gc!H461</f>
        <v>6888.732009870635</v>
      </c>
      <c r="G461" s="5">
        <f>DIREp!G461</f>
        <v>4665.7315249675466</v>
      </c>
      <c r="H461" s="5">
        <f>INQ!G461</f>
        <v>21468.109409286815</v>
      </c>
      <c r="I461" s="5">
        <f>NEC!H461</f>
        <v>989.44587463556479</v>
      </c>
      <c r="J461" s="5">
        <f>BEC!J461</f>
        <v>19753.47868759905</v>
      </c>
      <c r="K461" s="5">
        <f>'(delta)K'!F479</f>
        <v>7268.482338230674</v>
      </c>
      <c r="L461" s="8">
        <f t="shared" si="14"/>
        <v>38624.381856121399</v>
      </c>
      <c r="M461" s="8">
        <f t="shared" si="15"/>
        <v>27128.831381388591</v>
      </c>
      <c r="N461" s="5">
        <f>GDP!E461</f>
        <v>96104.218702433383</v>
      </c>
    </row>
    <row r="462" spans="1:14" ht="17" customHeight="1">
      <c r="A462" s="44"/>
      <c r="B462" s="6">
        <v>2012</v>
      </c>
      <c r="C462" s="5">
        <f>UW!H462</f>
        <v>11806.01094319979</v>
      </c>
      <c r="D462" s="5">
        <f>Ci!H462</f>
        <v>41836.326544714881</v>
      </c>
      <c r="E462" s="5">
        <f>S!G462</f>
        <v>4820.1377509095282</v>
      </c>
      <c r="F462" s="5">
        <f>Gc!H462</f>
        <v>6936.4915878729207</v>
      </c>
      <c r="G462" s="5">
        <f>DIREp!G462</f>
        <v>4698.4799243585885</v>
      </c>
      <c r="H462" s="5">
        <f>INQ!G462</f>
        <v>21267.901947996761</v>
      </c>
      <c r="I462" s="5">
        <f>NEC!H462</f>
        <v>918.42055744271318</v>
      </c>
      <c r="J462" s="5">
        <f>BEC!J462</f>
        <v>18884.569223485687</v>
      </c>
      <c r="K462" s="5">
        <f>'(delta)K'!F480</f>
        <v>7158.0042411875493</v>
      </c>
      <c r="L462" s="8">
        <f t="shared" si="14"/>
        <v>38514.164396899061</v>
      </c>
      <c r="M462" s="8">
        <f t="shared" si="15"/>
        <v>27706.019972043636</v>
      </c>
      <c r="N462" s="5">
        <f>GDP!E462</f>
        <v>95267.621595139062</v>
      </c>
    </row>
    <row r="463" spans="1:14" ht="17" customHeight="1">
      <c r="A463" s="44"/>
      <c r="B463" s="6">
        <v>2013</v>
      </c>
      <c r="C463" s="5">
        <f>UW!H463</f>
        <v>11733.14914406012</v>
      </c>
      <c r="D463" s="5">
        <f>Ci!H463</f>
        <v>41596.568929548943</v>
      </c>
      <c r="E463" s="5">
        <f>S!G463</f>
        <v>4862.7892716520937</v>
      </c>
      <c r="F463" s="5">
        <f>Gc!H463</f>
        <v>6396.7666693190695</v>
      </c>
      <c r="G463" s="5">
        <f>DIREp!G463</f>
        <v>4481.0850831374064</v>
      </c>
      <c r="H463" s="5">
        <f>INQ!G463</f>
        <v>21550.606537281972</v>
      </c>
      <c r="I463" s="5">
        <f>NEC!H463</f>
        <v>852.32886781776165</v>
      </c>
      <c r="J463" s="5">
        <f>BEC!J463</f>
        <v>18551.131145949344</v>
      </c>
      <c r="K463" s="5">
        <f>'(delta)K'!F481</f>
        <v>6711.8030534095287</v>
      </c>
      <c r="L463" s="8">
        <f t="shared" si="14"/>
        <v>37705.253526343091</v>
      </c>
      <c r="M463" s="8">
        <f t="shared" si="15"/>
        <v>26718.25430162104</v>
      </c>
      <c r="N463" s="5">
        <f>GDP!E463</f>
        <v>96059.113953104679</v>
      </c>
    </row>
    <row r="464" spans="1:14" ht="17" customHeight="1">
      <c r="A464" s="44"/>
      <c r="B464" s="6">
        <v>2014</v>
      </c>
      <c r="C464" s="5">
        <f>UW!H464</f>
        <v>11592.743535041785</v>
      </c>
      <c r="D464" s="5">
        <f>Ci!H464</f>
        <v>40919.056563740392</v>
      </c>
      <c r="E464" s="5">
        <f>S!G464</f>
        <v>4817.5840210081087</v>
      </c>
      <c r="F464" s="5">
        <f>Gc!H464</f>
        <v>6163.1286123684076</v>
      </c>
      <c r="G464" s="5">
        <f>DIREp!G464</f>
        <v>4706.5322701603909</v>
      </c>
      <c r="H464" s="5">
        <f>INQ!G464</f>
        <v>21019.581368307041</v>
      </c>
      <c r="I464" s="5">
        <f>NEC!H464</f>
        <v>803.705115706421</v>
      </c>
      <c r="J464" s="5">
        <f>BEC!J464</f>
        <v>18535.138948955471</v>
      </c>
      <c r="K464" s="5">
        <f>'(delta)K'!F482</f>
        <v>7615.7036821423317</v>
      </c>
      <c r="L464" s="8">
        <f t="shared" si="14"/>
        <v>36962.69397798484</v>
      </c>
      <c r="M464" s="8">
        <f t="shared" si="15"/>
        <v>26846.96382687812</v>
      </c>
      <c r="N464" s="5">
        <f>GDP!E464</f>
        <v>96311.762386626011</v>
      </c>
    </row>
    <row r="465" spans="1:14" ht="17" customHeight="1">
      <c r="A465" s="44"/>
      <c r="B465" s="6">
        <v>2015</v>
      </c>
      <c r="C465" s="5">
        <f>UW!H465</f>
        <v>11640.294837225867</v>
      </c>
      <c r="D465" s="5">
        <f>Ci!H465</f>
        <v>40431.273958813414</v>
      </c>
      <c r="E465" s="5">
        <f>S!G465</f>
        <v>4785.9967521365543</v>
      </c>
      <c r="F465" s="5">
        <f>Gc!H465</f>
        <v>6084.4681130741546</v>
      </c>
      <c r="G465" s="5">
        <f>DIREp!G465</f>
        <v>4296.0089216706865</v>
      </c>
      <c r="H465" s="5">
        <f>INQ!G465</f>
        <v>20895.63167288958</v>
      </c>
      <c r="I465" s="5">
        <f>NEC!H465</f>
        <v>740.96382574301811</v>
      </c>
      <c r="J465" s="5">
        <f>BEC!J465</f>
        <v>18043.405657986299</v>
      </c>
      <c r="K465" s="5">
        <f>'(delta)K'!F483</f>
        <v>5588.1611061571357</v>
      </c>
      <c r="L465" s="8">
        <f t="shared" si="14"/>
        <v>37009.429240946702</v>
      </c>
      <c r="M465" s="8">
        <f t="shared" si="15"/>
        <v>25295.148514860557</v>
      </c>
      <c r="N465" s="5">
        <f>GDP!E465</f>
        <v>96174.670224066445</v>
      </c>
    </row>
    <row r="466" spans="1:14" ht="17" customHeight="1">
      <c r="A466" s="44"/>
      <c r="B466" s="6">
        <v>2016</v>
      </c>
      <c r="C466" s="5">
        <f>UW!H466</f>
        <v>12085.579503770616</v>
      </c>
      <c r="D466" s="5">
        <f>Ci!H466</f>
        <v>41106.916989691817</v>
      </c>
      <c r="E466" s="5">
        <f>S!G466</f>
        <v>4825.2156017312764</v>
      </c>
      <c r="F466" s="5">
        <f>Gc!H466</f>
        <v>6447.8270848626717</v>
      </c>
      <c r="G466" s="5">
        <f>DIREp!G466</f>
        <v>4519.1887945310664</v>
      </c>
      <c r="H466" s="5">
        <f>INQ!G466</f>
        <v>21581.496174552281</v>
      </c>
      <c r="I466" s="5">
        <f>NEC!H466</f>
        <v>779.85553205900976</v>
      </c>
      <c r="J466" s="5">
        <f>BEC!J466</f>
        <v>18087.600933684473</v>
      </c>
      <c r="K466" s="5">
        <f>'(delta)K'!F484</f>
        <v>5532.1571056956182</v>
      </c>
      <c r="L466" s="8">
        <f t="shared" si="14"/>
        <v>37584.998678914017</v>
      </c>
      <c r="M466" s="8">
        <f t="shared" si="15"/>
        <v>25809.41038298417</v>
      </c>
      <c r="N466" s="5">
        <f>GDP!E466</f>
        <v>98633.820370310685</v>
      </c>
    </row>
    <row r="467" spans="1:14" ht="17" customHeight="1">
      <c r="A467" s="44"/>
      <c r="B467" s="6">
        <v>2017</v>
      </c>
      <c r="C467" s="5">
        <f>UW!H467</f>
        <v>12159.515737193889</v>
      </c>
      <c r="D467" s="5">
        <f>Ci!H467</f>
        <v>41500.785739830666</v>
      </c>
      <c r="E467" s="5">
        <f>S!G467</f>
        <v>4789.303144581213</v>
      </c>
      <c r="F467" s="5">
        <f>Gc!H467</f>
        <v>6448.7598178380276</v>
      </c>
      <c r="G467" s="5">
        <f>DIREp!G467</f>
        <v>4652.3912327849293</v>
      </c>
      <c r="H467" s="5">
        <f>INQ!G467</f>
        <v>21512.357834296054</v>
      </c>
      <c r="I467" s="5">
        <f>NEC!H467</f>
        <v>648.43918095252059</v>
      </c>
      <c r="J467" s="5">
        <f>BEC!J467</f>
        <v>16864.294426148725</v>
      </c>
      <c r="K467" s="5">
        <f>'(delta)K'!F485</f>
        <v>5970.8769916043875</v>
      </c>
      <c r="L467" s="8">
        <f t="shared" si="14"/>
        <v>38085.176191410297</v>
      </c>
      <c r="M467" s="8">
        <f t="shared" si="15"/>
        <v>27840.197937818477</v>
      </c>
      <c r="N467" s="5">
        <f>GDP!E467</f>
        <v>97493.663606366739</v>
      </c>
    </row>
    <row r="468" spans="1:14" ht="17" customHeight="1">
      <c r="A468" s="44"/>
      <c r="B468" s="6">
        <v>2018</v>
      </c>
      <c r="C468" s="5">
        <f>UW!H468</f>
        <v>12196.579547463956</v>
      </c>
      <c r="D468" s="5">
        <f>Ci!H468</f>
        <v>41854.861305227074</v>
      </c>
      <c r="E468" s="5">
        <f>S!G468</f>
        <v>4749.3119681999306</v>
      </c>
      <c r="F468" s="5">
        <f>Gc!H468</f>
        <v>6804.5933925553209</v>
      </c>
      <c r="G468" s="5">
        <f>DIREp!G468</f>
        <v>4711.1709293979757</v>
      </c>
      <c r="H468" s="5">
        <f>INQ!G468</f>
        <v>21756.14874314766</v>
      </c>
      <c r="I468" s="5">
        <f>NEC!H468</f>
        <v>609.979885114284</v>
      </c>
      <c r="J468" s="5">
        <f>BEC!J468</f>
        <v>16774.107356514247</v>
      </c>
      <c r="K468" s="5">
        <f>'(delta)K'!F486</f>
        <v>4093.98593034945</v>
      </c>
      <c r="L468" s="8">
        <f t="shared" si="14"/>
        <v>38528.046655786355</v>
      </c>
      <c r="M468" s="8">
        <f t="shared" si="15"/>
        <v>26457.90511473584</v>
      </c>
      <c r="N468" s="5">
        <f>GDP!E468</f>
        <v>96823.894791370112</v>
      </c>
    </row>
    <row r="469" spans="1:14" ht="17" customHeight="1">
      <c r="A469" s="44"/>
      <c r="B469" s="6">
        <v>2019</v>
      </c>
      <c r="C469" s="5">
        <f>UW!H469</f>
        <v>12269.44521939454</v>
      </c>
      <c r="D469" s="5">
        <f>Ci!H469</f>
        <v>42580.939806211645</v>
      </c>
      <c r="E469" s="5">
        <f>S!G469</f>
        <v>4797.3339829647466</v>
      </c>
      <c r="F469" s="5">
        <f>Gc!H469</f>
        <v>6876.8412864330949</v>
      </c>
      <c r="G469" s="5">
        <f>DIREp!G469</f>
        <v>4693.1159778052015</v>
      </c>
      <c r="H469" s="5">
        <f>INQ!G469</f>
        <v>22278.079184428396</v>
      </c>
      <c r="I469" s="5">
        <f>NEC!H469</f>
        <v>784.68472457247992</v>
      </c>
      <c r="J469" s="5">
        <f>BEC!J469</f>
        <v>16604.536458994226</v>
      </c>
      <c r="K469" s="5">
        <f>'(delta)K'!F487</f>
        <v>5731.7712829902421</v>
      </c>
      <c r="L469" s="8">
        <f t="shared" si="14"/>
        <v>38768.680408197943</v>
      </c>
      <c r="M469" s="8">
        <f t="shared" si="15"/>
        <v>28680.599956766437</v>
      </c>
      <c r="N469" s="5">
        <f>GDP!E469</f>
        <v>97241.629130472211</v>
      </c>
    </row>
    <row r="470" spans="1:14" ht="17" customHeight="1">
      <c r="A470" s="44"/>
      <c r="B470" s="6">
        <v>2020</v>
      </c>
      <c r="C470" s="5">
        <f>UW!H470</f>
        <v>11946.05662978118</v>
      </c>
      <c r="D470" s="5">
        <f>Ci!H470</f>
        <v>38924.698441592642</v>
      </c>
      <c r="E470" s="5">
        <f>S!G470</f>
        <v>4790.7924870832394</v>
      </c>
      <c r="F470" s="5">
        <f>Gc!H470</f>
        <v>6401.5438566468292</v>
      </c>
      <c r="G470" s="5">
        <f>DIREp!G470</f>
        <v>4446.8203375057174</v>
      </c>
      <c r="H470" s="5">
        <f>INQ!G470</f>
        <v>20018.021157270963</v>
      </c>
      <c r="I470" s="5">
        <f>NEC!H470</f>
        <v>539.71028556295721</v>
      </c>
      <c r="J470" s="5">
        <f>BEC!J470</f>
        <v>14654.336928905555</v>
      </c>
      <c r="K470" s="5">
        <f>'(delta)K'!F488</f>
        <v>4127.0835063599252</v>
      </c>
      <c r="L470" s="8">
        <f t="shared" si="14"/>
        <v>37058.53963476426</v>
      </c>
      <c r="M470" s="8">
        <f t="shared" si="15"/>
        <v>27070.996497781587</v>
      </c>
      <c r="N470" s="5">
        <f>GDP!E470</f>
        <v>94122.168456064028</v>
      </c>
    </row>
    <row r="471" spans="1:14" ht="17" customHeight="1">
      <c r="A471" s="44" t="s">
        <v>38</v>
      </c>
      <c r="B471" s="6">
        <v>1995</v>
      </c>
      <c r="C471" s="5">
        <f>UW!H471</f>
        <v>5174.6121246095172</v>
      </c>
      <c r="D471" s="5">
        <f>Ci!H471</f>
        <v>8823.575774602923</v>
      </c>
      <c r="E471" s="5">
        <f>S!G471</f>
        <v>1824.6476479040487</v>
      </c>
      <c r="F471" s="5">
        <f>Gc!H471</f>
        <v>1009.4529935543602</v>
      </c>
      <c r="G471" s="5">
        <f>DIREp!G471</f>
        <v>863.6021105744494</v>
      </c>
      <c r="H471" s="5">
        <f>INQ!G471</f>
        <v>477.37326064913753</v>
      </c>
      <c r="I471" s="5">
        <f>NEC!H471</f>
        <v>230.66202196088821</v>
      </c>
      <c r="J471" s="5">
        <f>BEC!J471</f>
        <v>5393.5084589529442</v>
      </c>
      <c r="K471" s="5">
        <f>'(delta)K'!F490</f>
        <v>1508.8902513877194</v>
      </c>
      <c r="L471" s="8">
        <f t="shared" si="14"/>
        <v>15260.651147486373</v>
      </c>
      <c r="M471" s="8">
        <f t="shared" si="15"/>
        <v>11606.694961882038</v>
      </c>
      <c r="N471" s="5">
        <f>GDP!E471</f>
        <v>12856.863049001528</v>
      </c>
    </row>
    <row r="472" spans="1:14" ht="17" customHeight="1">
      <c r="A472" s="44"/>
      <c r="B472" s="6">
        <v>1996</v>
      </c>
      <c r="C472" s="5">
        <f>UW!H472</f>
        <v>5380.6531550475338</v>
      </c>
      <c r="D472" s="5">
        <f>Ci!H472</f>
        <v>9476.3928877399558</v>
      </c>
      <c r="E472" s="5">
        <f>S!G472</f>
        <v>1898.1496758744017</v>
      </c>
      <c r="F472" s="5">
        <f>Gc!H472</f>
        <v>1047.4255115993567</v>
      </c>
      <c r="G472" s="5">
        <f>DIREp!G472</f>
        <v>915.83350848526186</v>
      </c>
      <c r="H472" s="5">
        <f>INQ!G472</f>
        <v>563.60390873749225</v>
      </c>
      <c r="I472" s="5">
        <f>NEC!H472</f>
        <v>225.31363720037189</v>
      </c>
      <c r="J472" s="5">
        <f>BEC!J472</f>
        <v>5441.598310596718</v>
      </c>
      <c r="K472" s="5">
        <f>'(delta)K'!F491</f>
        <v>961.0099258993024</v>
      </c>
      <c r="L472" s="8">
        <f t="shared" si="14"/>
        <v>16097.870175838125</v>
      </c>
      <c r="M472" s="8">
        <f t="shared" si="15"/>
        <v>11842.595428341083</v>
      </c>
      <c r="N472" s="5">
        <f>GDP!E472</f>
        <v>13299.785935137172</v>
      </c>
    </row>
    <row r="473" spans="1:14" ht="17" customHeight="1">
      <c r="A473" s="44"/>
      <c r="B473" s="6">
        <v>1997</v>
      </c>
      <c r="C473" s="5">
        <f>UW!H473</f>
        <v>5539.719555960357</v>
      </c>
      <c r="D473" s="5">
        <f>Ci!H473</f>
        <v>9831.7516732086751</v>
      </c>
      <c r="E473" s="5">
        <f>S!G473</f>
        <v>1955.5303163035967</v>
      </c>
      <c r="F473" s="5">
        <f>Gc!H473</f>
        <v>1062.0506865576201</v>
      </c>
      <c r="G473" s="5">
        <f>DIREp!G473</f>
        <v>977.27761628352562</v>
      </c>
      <c r="H473" s="5">
        <f>INQ!G473</f>
        <v>650.84886405031159</v>
      </c>
      <c r="I473" s="5">
        <f>NEC!H473</f>
        <v>228.9087169001296</v>
      </c>
      <c r="J473" s="5">
        <f>BEC!J473</f>
        <v>5825.0782613442952</v>
      </c>
      <c r="K473" s="5">
        <f>'(delta)K'!F492</f>
        <v>807.27835240754484</v>
      </c>
      <c r="L473" s="8">
        <f t="shared" si="14"/>
        <v>16532.017034796281</v>
      </c>
      <c r="M473" s="8">
        <f t="shared" si="15"/>
        <v>11743.125842759659</v>
      </c>
      <c r="N473" s="5">
        <f>GDP!E473</f>
        <v>13836.011046208811</v>
      </c>
    </row>
    <row r="474" spans="1:14" ht="17" customHeight="1">
      <c r="A474" s="44"/>
      <c r="B474" s="6">
        <v>1998</v>
      </c>
      <c r="C474" s="5">
        <f>UW!H474</f>
        <v>5710.6966940395505</v>
      </c>
      <c r="D474" s="5">
        <f>Ci!H474</f>
        <v>10023.826077733587</v>
      </c>
      <c r="E474" s="5">
        <f>S!G474</f>
        <v>1986.2086258615116</v>
      </c>
      <c r="F474" s="5">
        <f>Gc!H474</f>
        <v>1115.7316166150281</v>
      </c>
      <c r="G474" s="5">
        <f>DIREp!G474</f>
        <v>1029.8235348462035</v>
      </c>
      <c r="H474" s="5">
        <f>INQ!G474</f>
        <v>710.32532732599464</v>
      </c>
      <c r="I474" s="5">
        <f>NEC!H474</f>
        <v>226.84074058932856</v>
      </c>
      <c r="J474" s="5">
        <f>BEC!J474</f>
        <v>6204.294519407963</v>
      </c>
      <c r="K474" s="5">
        <f>'(delta)K'!F493</f>
        <v>876.91578859689639</v>
      </c>
      <c r="L474" s="8">
        <f t="shared" si="14"/>
        <v>16869.47341148815</v>
      </c>
      <c r="M474" s="8">
        <f t="shared" si="15"/>
        <v>11768.935421266411</v>
      </c>
      <c r="N474" s="5">
        <f>GDP!E474</f>
        <v>14206.638835377564</v>
      </c>
    </row>
    <row r="475" spans="1:14" ht="17" customHeight="1">
      <c r="A475" s="44"/>
      <c r="B475" s="6">
        <v>1999</v>
      </c>
      <c r="C475" s="5">
        <f>UW!H475</f>
        <v>5934.3148527195799</v>
      </c>
      <c r="D475" s="5">
        <f>Ci!H475</f>
        <v>10373.522991121585</v>
      </c>
      <c r="E475" s="5">
        <f>S!G475</f>
        <v>2047.4736116709762</v>
      </c>
      <c r="F475" s="5">
        <f>Gc!H475</f>
        <v>1277.942091901594</v>
      </c>
      <c r="G475" s="5">
        <f>DIREp!G475</f>
        <v>977.06531263380805</v>
      </c>
      <c r="H475" s="5">
        <f>INQ!G475</f>
        <v>809.56610442654573</v>
      </c>
      <c r="I475" s="5">
        <f>NEC!H475</f>
        <v>227.89535459896948</v>
      </c>
      <c r="J475" s="5">
        <f>BEC!J475</f>
        <v>6103.9044132309818</v>
      </c>
      <c r="K475" s="5">
        <f>'(delta)K'!F494</f>
        <v>806.47624075756016</v>
      </c>
      <c r="L475" s="8">
        <f t="shared" si="14"/>
        <v>17618.72677575441</v>
      </c>
      <c r="M475" s="8">
        <f t="shared" si="15"/>
        <v>12549.193957879956</v>
      </c>
      <c r="N475" s="5">
        <f>GDP!E475</f>
        <v>14698.047115972757</v>
      </c>
    </row>
    <row r="476" spans="1:14" ht="17" customHeight="1">
      <c r="A476" s="44"/>
      <c r="B476" s="6">
        <v>2000</v>
      </c>
      <c r="C476" s="5">
        <f>UW!H476</f>
        <v>6290.2941349162511</v>
      </c>
      <c r="D476" s="5">
        <f>Ci!H476</f>
        <v>10968.344719705661</v>
      </c>
      <c r="E476" s="5">
        <f>S!G476</f>
        <v>2106.4769383220264</v>
      </c>
      <c r="F476" s="5">
        <f>Gc!H476</f>
        <v>1422.3329824775419</v>
      </c>
      <c r="G476" s="5">
        <f>DIREp!G476</f>
        <v>1055.4754524283983</v>
      </c>
      <c r="H476" s="5">
        <f>INQ!G476</f>
        <v>977.97186825948904</v>
      </c>
      <c r="I476" s="5">
        <f>NEC!H476</f>
        <v>220.55415049176608</v>
      </c>
      <c r="J476" s="5">
        <f>BEC!J476</f>
        <v>6516.9655998458102</v>
      </c>
      <c r="K476" s="5">
        <f>'(delta)K'!F495</f>
        <v>1040.7476097016413</v>
      </c>
      <c r="L476" s="8">
        <f t="shared" si="14"/>
        <v>18533.447304241825</v>
      </c>
      <c r="M476" s="8">
        <f t="shared" si="15"/>
        <v>13277.783464589422</v>
      </c>
      <c r="N476" s="5">
        <f>GDP!E476</f>
        <v>15545.955045538529</v>
      </c>
    </row>
    <row r="477" spans="1:14" ht="17" customHeight="1">
      <c r="A477" s="44"/>
      <c r="B477" s="6">
        <v>2001</v>
      </c>
      <c r="C477" s="5">
        <f>UW!H477</f>
        <v>6353.5831950954935</v>
      </c>
      <c r="D477" s="5">
        <f>Ci!H477</f>
        <v>10929.177938634568</v>
      </c>
      <c r="E477" s="5">
        <f>S!G477</f>
        <v>2106.3661665313789</v>
      </c>
      <c r="F477" s="5">
        <f>Gc!H477</f>
        <v>1320.1698506413513</v>
      </c>
      <c r="G477" s="5">
        <f>DIREp!G477</f>
        <v>1070.3677068654392</v>
      </c>
      <c r="H477" s="5">
        <f>INQ!G477</f>
        <v>930.19934571137264</v>
      </c>
      <c r="I477" s="5">
        <f>NEC!H477</f>
        <v>219.32609702320084</v>
      </c>
      <c r="J477" s="5">
        <f>BEC!J477</f>
        <v>6782.1120306753173</v>
      </c>
      <c r="K477" s="5">
        <f>'(delta)K'!F496</f>
        <v>702.88568399269059</v>
      </c>
      <c r="L477" s="8">
        <f t="shared" si="14"/>
        <v>18489.404001302781</v>
      </c>
      <c r="M477" s="8">
        <f t="shared" si="15"/>
        <v>12629.503751643353</v>
      </c>
      <c r="N477" s="5">
        <f>GDP!E477</f>
        <v>15258.823931906558</v>
      </c>
    </row>
    <row r="478" spans="1:14" ht="17" customHeight="1">
      <c r="A478" s="44"/>
      <c r="B478" s="6">
        <v>2002</v>
      </c>
      <c r="C478" s="5">
        <f>UW!H478</f>
        <v>6494.4094408116471</v>
      </c>
      <c r="D478" s="5">
        <f>Ci!H478</f>
        <v>10752.328241387495</v>
      </c>
      <c r="E478" s="5">
        <f>S!G478</f>
        <v>2131.8492132030442</v>
      </c>
      <c r="F478" s="5">
        <f>Gc!H478</f>
        <v>1328.3290402375901</v>
      </c>
      <c r="G478" s="5">
        <f>DIREp!G478</f>
        <v>1047.7380131529949</v>
      </c>
      <c r="H478" s="5">
        <f>INQ!G478</f>
        <v>959.56753703395714</v>
      </c>
      <c r="I478" s="5">
        <f>NEC!H478</f>
        <v>214.21112730283224</v>
      </c>
      <c r="J478" s="5">
        <f>BEC!J478</f>
        <v>7126.0555516720624</v>
      </c>
      <c r="K478" s="5">
        <f>'(delta)K'!F497</f>
        <v>305.74623518590738</v>
      </c>
      <c r="L478" s="8">
        <f t="shared" si="14"/>
        <v>18485.399258149995</v>
      </c>
      <c r="M478" s="8">
        <f t="shared" si="15"/>
        <v>11879.30106896667</v>
      </c>
      <c r="N478" s="5">
        <f>GDP!E478</f>
        <v>15522.492351152059</v>
      </c>
    </row>
    <row r="479" spans="1:14" ht="17" customHeight="1">
      <c r="A479" s="44"/>
      <c r="B479" s="6">
        <v>2003</v>
      </c>
      <c r="C479" s="5">
        <f>UW!H479</f>
        <v>6867.5719082906799</v>
      </c>
      <c r="D479" s="5">
        <f>Ci!H479</f>
        <v>11097.799458445095</v>
      </c>
      <c r="E479" s="5">
        <f>S!G479</f>
        <v>2211.6570916127589</v>
      </c>
      <c r="F479" s="5">
        <f>Gc!H479</f>
        <v>1281.1621029584392</v>
      </c>
      <c r="G479" s="5">
        <f>DIREp!G479</f>
        <v>1075.3234806117455</v>
      </c>
      <c r="H479" s="5">
        <f>INQ!G479</f>
        <v>1073.758473811421</v>
      </c>
      <c r="I479" s="5">
        <f>NEC!H479</f>
        <v>252.33648828585038</v>
      </c>
      <c r="J479" s="5">
        <f>BEC!J479</f>
        <v>7089.046209107365</v>
      </c>
      <c r="K479" s="5">
        <f>'(delta)K'!F498</f>
        <v>990.21887962627329</v>
      </c>
      <c r="L479" s="8">
        <f t="shared" si="14"/>
        <v>19056.772118597954</v>
      </c>
      <c r="M479" s="8">
        <f t="shared" si="15"/>
        <v>13210.281277402713</v>
      </c>
      <c r="N479" s="5">
        <f>GDP!E479</f>
        <v>16046.962876188089</v>
      </c>
    </row>
    <row r="480" spans="1:14" ht="17" customHeight="1">
      <c r="A480" s="44"/>
      <c r="B480" s="6">
        <v>2004</v>
      </c>
      <c r="C480" s="5">
        <f>UW!H480</f>
        <v>6980.7481808667699</v>
      </c>
      <c r="D480" s="5">
        <f>Ci!H480</f>
        <v>11442.639469253727</v>
      </c>
      <c r="E480" s="5">
        <f>S!G480</f>
        <v>2208.255117310367</v>
      </c>
      <c r="F480" s="5">
        <f>Gc!H480</f>
        <v>1451.1289255768552</v>
      </c>
      <c r="G480" s="5">
        <f>DIREp!G480</f>
        <v>1203.5519670263975</v>
      </c>
      <c r="H480" s="5">
        <f>INQ!G480</f>
        <v>1079.5284661077123</v>
      </c>
      <c r="I480" s="5">
        <f>NEC!H480</f>
        <v>209.39479212564629</v>
      </c>
      <c r="J480" s="5">
        <f>BEC!J480</f>
        <v>7181.7232678394248</v>
      </c>
      <c r="K480" s="5">
        <f>'(delta)K'!F499</f>
        <v>1015.4126246977091</v>
      </c>
      <c r="L480" s="8">
        <f t="shared" si="14"/>
        <v>19590.296467747965</v>
      </c>
      <c r="M480" s="8">
        <f t="shared" si="15"/>
        <v>13633.380616731896</v>
      </c>
      <c r="N480" s="5">
        <f>GDP!E480</f>
        <v>15965.994793082211</v>
      </c>
    </row>
    <row r="481" spans="1:14" ht="17" customHeight="1">
      <c r="A481" s="44"/>
      <c r="B481" s="6">
        <v>2005</v>
      </c>
      <c r="C481" s="5">
        <f>UW!H481</f>
        <v>7105.7720326117769</v>
      </c>
      <c r="D481" s="5">
        <f>Ci!H481</f>
        <v>11853.213755096665</v>
      </c>
      <c r="E481" s="5">
        <f>S!G481</f>
        <v>2241.1210100756102</v>
      </c>
      <c r="F481" s="5">
        <f>Gc!H481</f>
        <v>1374.7449223405954</v>
      </c>
      <c r="G481" s="5">
        <f>DIREp!G481</f>
        <v>1386.051876254629</v>
      </c>
      <c r="H481" s="5">
        <f>INQ!G481</f>
        <v>1171.8416522328312</v>
      </c>
      <c r="I481" s="5">
        <f>NEC!H481</f>
        <v>216.65691077817678</v>
      </c>
      <c r="J481" s="5">
        <f>BEC!J481</f>
        <v>6139.9334881824561</v>
      </c>
      <c r="K481" s="5">
        <f>'(delta)K'!F500</f>
        <v>1388.8116264515713</v>
      </c>
      <c r="L481" s="8">
        <f t="shared" si="14"/>
        <v>19800.301280859017</v>
      </c>
      <c r="M481" s="8">
        <f t="shared" si="15"/>
        <v>15265.836329906309</v>
      </c>
      <c r="N481" s="5">
        <f>GDP!E481</f>
        <v>16391.629980076326</v>
      </c>
    </row>
    <row r="482" spans="1:14" ht="17" customHeight="1">
      <c r="A482" s="44"/>
      <c r="B482" s="6">
        <v>2006</v>
      </c>
      <c r="C482" s="5">
        <f>UW!H482</f>
        <v>7152.9959288070495</v>
      </c>
      <c r="D482" s="5">
        <f>Ci!H482</f>
        <v>12307.726930371673</v>
      </c>
      <c r="E482" s="5">
        <f>S!G482</f>
        <v>2271.3583402261911</v>
      </c>
      <c r="F482" s="5">
        <f>Gc!H482</f>
        <v>1418.0029216353225</v>
      </c>
      <c r="G482" s="5">
        <f>DIREp!G482</f>
        <v>1338.9222021804485</v>
      </c>
      <c r="H482" s="5">
        <f>INQ!G482</f>
        <v>1281.9119812393653</v>
      </c>
      <c r="I482" s="5">
        <f>NEC!H482</f>
        <v>218.13998486461449</v>
      </c>
      <c r="J482" s="5">
        <f>BEC!J482</f>
        <v>6758.7028874401267</v>
      </c>
      <c r="K482" s="5">
        <f>'(delta)K'!F501</f>
        <v>1341.9045479124625</v>
      </c>
      <c r="L482" s="8">
        <f t="shared" si="14"/>
        <v>20311.109952755804</v>
      </c>
      <c r="M482" s="8">
        <f t="shared" si="15"/>
        <v>15112.451598092754</v>
      </c>
      <c r="N482" s="5">
        <f>GDP!E482</f>
        <v>16706.214098551347</v>
      </c>
    </row>
    <row r="483" spans="1:14" ht="17" customHeight="1">
      <c r="A483" s="44"/>
      <c r="B483" s="6">
        <v>2007</v>
      </c>
      <c r="C483" s="5">
        <f>UW!H483</f>
        <v>7155.9295747596097</v>
      </c>
      <c r="D483" s="5">
        <f>Ci!H483</f>
        <v>12198.967208600989</v>
      </c>
      <c r="E483" s="5">
        <f>S!G483</f>
        <v>2334.292620156576</v>
      </c>
      <c r="F483" s="5">
        <f>Gc!H483</f>
        <v>1412.9039842036166</v>
      </c>
      <c r="G483" s="5">
        <f>DIREp!G483</f>
        <v>1356.4623266715771</v>
      </c>
      <c r="H483" s="5">
        <f>INQ!G483</f>
        <v>1368.065474718931</v>
      </c>
      <c r="I483" s="5">
        <f>NEC!H483</f>
        <v>218.36428742650497</v>
      </c>
      <c r="J483" s="5">
        <f>BEC!J483</f>
        <v>7783.8300602980653</v>
      </c>
      <c r="K483" s="5">
        <f>'(delta)K'!F502</f>
        <v>1514.6345311821988</v>
      </c>
      <c r="L483" s="8">
        <f t="shared" si="14"/>
        <v>20159.201298903776</v>
      </c>
      <c r="M483" s="8">
        <f t="shared" si="15"/>
        <v>14108.370057214415</v>
      </c>
      <c r="N483" s="5">
        <f>GDP!E483</f>
        <v>17477.329501675285</v>
      </c>
    </row>
    <row r="484" spans="1:14" ht="17" customHeight="1">
      <c r="A484" s="44"/>
      <c r="B484" s="6">
        <v>2008</v>
      </c>
      <c r="C484" s="5">
        <f>UW!H484</f>
        <v>7087.6198768410923</v>
      </c>
      <c r="D484" s="5">
        <f>Ci!H484</f>
        <v>12461.102930265868</v>
      </c>
      <c r="E484" s="5">
        <f>S!G484</f>
        <v>2420.6451069397731</v>
      </c>
      <c r="F484" s="5">
        <f>Gc!H484</f>
        <v>1545.0461358426103</v>
      </c>
      <c r="G484" s="5">
        <f>DIREp!G484</f>
        <v>1358.8166491099955</v>
      </c>
      <c r="H484" s="5">
        <f>INQ!G484</f>
        <v>1598.4211557275735</v>
      </c>
      <c r="I484" s="5">
        <f>NEC!H484</f>
        <v>205.82169249598923</v>
      </c>
      <c r="J484" s="5">
        <f>BEC!J484</f>
        <v>8723.5920365701822</v>
      </c>
      <c r="K484" s="5">
        <f>'(delta)K'!F503</f>
        <v>1169.5256870476107</v>
      </c>
      <c r="L484" s="8">
        <f t="shared" si="14"/>
        <v>20351.354552555789</v>
      </c>
      <c r="M484" s="8">
        <f t="shared" si="15"/>
        <v>13003.109895529207</v>
      </c>
      <c r="N484" s="5">
        <f>GDP!E484</f>
        <v>18047.34861479247</v>
      </c>
    </row>
    <row r="485" spans="1:14" ht="17" customHeight="1">
      <c r="A485" s="44"/>
      <c r="B485" s="6">
        <v>2009</v>
      </c>
      <c r="C485" s="5">
        <f>UW!H485</f>
        <v>7095.7774503109122</v>
      </c>
      <c r="D485" s="5">
        <f>Ci!H485</f>
        <v>12560.367083180139</v>
      </c>
      <c r="E485" s="5">
        <f>S!G485</f>
        <v>2404.4917751361945</v>
      </c>
      <c r="F485" s="5">
        <f>Gc!H485</f>
        <v>1549.7172699362957</v>
      </c>
      <c r="G485" s="5">
        <f>DIREp!G485</f>
        <v>941.25656454256978</v>
      </c>
      <c r="H485" s="5">
        <f>INQ!G485</f>
        <v>1566.9633075080924</v>
      </c>
      <c r="I485" s="5">
        <f>NEC!H485</f>
        <v>178.87718357888826</v>
      </c>
      <c r="J485" s="5">
        <f>BEC!J485</f>
        <v>7767.4358009483676</v>
      </c>
      <c r="K485" s="5">
        <f>'(delta)K'!F504</f>
        <v>785.12919601095859</v>
      </c>
      <c r="L485" s="8">
        <f t="shared" si="14"/>
        <v>20923.256522933993</v>
      </c>
      <c r="M485" s="8">
        <f t="shared" si="15"/>
        <v>14119.827101575471</v>
      </c>
      <c r="N485" s="5">
        <f>GDP!E485</f>
        <v>17708.306357965022</v>
      </c>
    </row>
    <row r="486" spans="1:14" ht="17" customHeight="1">
      <c r="A486" s="44"/>
      <c r="B486" s="6">
        <v>2010</v>
      </c>
      <c r="C486" s="5">
        <f>UW!H486</f>
        <v>7020.3738367802489</v>
      </c>
      <c r="D486" s="5">
        <f>Ci!H486</f>
        <v>12694.611168298783</v>
      </c>
      <c r="E486" s="5">
        <f>S!G486</f>
        <v>2494.2828321539241</v>
      </c>
      <c r="F486" s="5">
        <f>Gc!H486</f>
        <v>1425.8663463250143</v>
      </c>
      <c r="G486" s="5">
        <f>DIREp!G486</f>
        <v>1034.0275949097497</v>
      </c>
      <c r="H486" s="5">
        <f>INQ!G486</f>
        <v>1796.6638004307756</v>
      </c>
      <c r="I486" s="5">
        <f>NEC!H486</f>
        <v>195.63594912866577</v>
      </c>
      <c r="J486" s="5">
        <f>BEC!J486</f>
        <v>9600.4132475877159</v>
      </c>
      <c r="K486" s="5">
        <f>'(delta)K'!F505</f>
        <v>1453.8423822600994</v>
      </c>
      <c r="L486" s="8">
        <f t="shared" si="14"/>
        <v>20608.806839088782</v>
      </c>
      <c r="M486" s="8">
        <f t="shared" si="15"/>
        <v>12657.871922889834</v>
      </c>
      <c r="N486" s="5">
        <f>GDP!E486</f>
        <v>18550.14285795387</v>
      </c>
    </row>
    <row r="487" spans="1:14" ht="17" customHeight="1">
      <c r="A487" s="44"/>
      <c r="B487" s="6">
        <v>2011</v>
      </c>
      <c r="C487" s="5">
        <f>UW!H487</f>
        <v>7346.2864053230405</v>
      </c>
      <c r="D487" s="5">
        <f>Ci!H487</f>
        <v>13251.706411204395</v>
      </c>
      <c r="E487" s="5">
        <f>S!G487</f>
        <v>2495.618921600686</v>
      </c>
      <c r="F487" s="5">
        <f>Gc!H487</f>
        <v>1540.7380329039963</v>
      </c>
      <c r="G487" s="5">
        <f>DIREp!G487</f>
        <v>1163.4222108662632</v>
      </c>
      <c r="H487" s="5">
        <f>INQ!G487</f>
        <v>1778.0437878635132</v>
      </c>
      <c r="I487" s="5">
        <f>NEC!H487</f>
        <v>174.12577594268083</v>
      </c>
      <c r="J487" s="5">
        <f>BEC!J487</f>
        <v>11412.901527997279</v>
      </c>
      <c r="K487" s="5">
        <f>'(delta)K'!F506</f>
        <v>826.6966112354778</v>
      </c>
      <c r="L487" s="8">
        <f t="shared" si="14"/>
        <v>21518.757996359662</v>
      </c>
      <c r="M487" s="8">
        <f t="shared" si="15"/>
        <v>11106.678855540542</v>
      </c>
      <c r="N487" s="5">
        <f>GDP!E487</f>
        <v>18593.577174358688</v>
      </c>
    </row>
    <row r="488" spans="1:14" ht="17" customHeight="1">
      <c r="A488" s="44"/>
      <c r="B488" s="6">
        <v>2012</v>
      </c>
      <c r="C488" s="5">
        <f>UW!H488</f>
        <v>7584.1886253388457</v>
      </c>
      <c r="D488" s="5">
        <f>Ci!H488</f>
        <v>13431.87618777794</v>
      </c>
      <c r="E488" s="5">
        <f>S!G488</f>
        <v>2576.3109893207029</v>
      </c>
      <c r="F488" s="5">
        <f>Gc!H488</f>
        <v>1647.0041289135781</v>
      </c>
      <c r="G488" s="5">
        <f>DIREp!G488</f>
        <v>1189.9123792562086</v>
      </c>
      <c r="H488" s="5">
        <f>INQ!G488</f>
        <v>1927.3741884450435</v>
      </c>
      <c r="I488" s="5">
        <f>NEC!H488</f>
        <v>180.31652724979068</v>
      </c>
      <c r="J488" s="5">
        <f>BEC!J488</f>
        <v>11127.926048148742</v>
      </c>
      <c r="K488" s="5">
        <f>'(delta)K'!F507</f>
        <v>790.45183045700617</v>
      </c>
      <c r="L488" s="8">
        <f t="shared" si="14"/>
        <v>21941.776836400022</v>
      </c>
      <c r="M488" s="8">
        <f t="shared" si="15"/>
        <v>11784.619145958077</v>
      </c>
      <c r="N488" s="5">
        <f>GDP!E488</f>
        <v>19240.7390662818</v>
      </c>
    </row>
    <row r="489" spans="1:14" ht="17" customHeight="1">
      <c r="A489" s="44"/>
      <c r="B489" s="6">
        <v>2013</v>
      </c>
      <c r="C489" s="5">
        <f>UW!H489</f>
        <v>7805.3641284084842</v>
      </c>
      <c r="D489" s="5">
        <f>Ci!H489</f>
        <v>13606.397889514754</v>
      </c>
      <c r="E489" s="5">
        <f>S!G489</f>
        <v>2651.6479882914655</v>
      </c>
      <c r="F489" s="5">
        <f>Gc!H489</f>
        <v>1603.0472570318682</v>
      </c>
      <c r="G489" s="5">
        <f>DIREp!G489</f>
        <v>1275.6428818327986</v>
      </c>
      <c r="H489" s="5">
        <f>INQ!G489</f>
        <v>2166.5230588104873</v>
      </c>
      <c r="I489" s="5">
        <f>NEC!H489</f>
        <v>154.92247906030826</v>
      </c>
      <c r="J489" s="5">
        <f>BEC!J489</f>
        <v>9892.4579162216069</v>
      </c>
      <c r="K489" s="5">
        <f>'(delta)K'!F508</f>
        <v>718.80125630459247</v>
      </c>
      <c r="L489" s="8">
        <f t="shared" si="14"/>
        <v>22069.368843542979</v>
      </c>
      <c r="M489" s="8">
        <f t="shared" si="15"/>
        <v>13050.634662686272</v>
      </c>
      <c r="N489" s="5">
        <f>GDP!E489</f>
        <v>20055.257203209876</v>
      </c>
    </row>
    <row r="490" spans="1:14" ht="17" customHeight="1">
      <c r="A490" s="44"/>
      <c r="B490" s="6">
        <v>2014</v>
      </c>
      <c r="C490" s="5">
        <f>UW!H490</f>
        <v>7999.609396425918</v>
      </c>
      <c r="D490" s="5">
        <f>Ci!H490</f>
        <v>13585.345059057694</v>
      </c>
      <c r="E490" s="5">
        <f>S!G490</f>
        <v>2768.3639943168791</v>
      </c>
      <c r="F490" s="5">
        <f>Gc!H490</f>
        <v>1682.1367586446117</v>
      </c>
      <c r="G490" s="5">
        <f>DIREp!G490</f>
        <v>1231.2177959695327</v>
      </c>
      <c r="H490" s="5">
        <f>INQ!G490</f>
        <v>2401.5593581385942</v>
      </c>
      <c r="I490" s="5">
        <f>NEC!H490</f>
        <v>149.07623622051284</v>
      </c>
      <c r="J490" s="5">
        <f>BEC!J490</f>
        <v>10971.857408561855</v>
      </c>
      <c r="K490" s="5">
        <f>'(delta)K'!F509</f>
        <v>938.093818696673</v>
      </c>
      <c r="L490" s="8">
        <f t="shared" si="14"/>
        <v>22253.601818116458</v>
      </c>
      <c r="M490" s="8">
        <f t="shared" si="15"/>
        <v>12368.914464471789</v>
      </c>
      <c r="N490" s="5">
        <f>GDP!E490</f>
        <v>21238.705797972678</v>
      </c>
    </row>
    <row r="491" spans="1:14" ht="17" customHeight="1">
      <c r="A491" s="44"/>
      <c r="B491" s="6">
        <v>2015</v>
      </c>
      <c r="C491" s="5">
        <f>UW!H491</f>
        <v>8116.3848992717931</v>
      </c>
      <c r="D491" s="5">
        <f>Ci!H491</f>
        <v>13315.754823035655</v>
      </c>
      <c r="E491" s="5">
        <f>S!G491</f>
        <v>2891.5509469640492</v>
      </c>
      <c r="F491" s="5">
        <f>Gc!H491</f>
        <v>1757.3705170221815</v>
      </c>
      <c r="G491" s="5">
        <f>DIREp!G491</f>
        <v>1220.923560771623</v>
      </c>
      <c r="H491" s="5">
        <f>INQ!G491</f>
        <v>2686.5680023359678</v>
      </c>
      <c r="I491" s="5">
        <f>NEC!H491</f>
        <v>126.63077626127756</v>
      </c>
      <c r="J491" s="5">
        <f>BEC!J491</f>
        <v>11856.678171583262</v>
      </c>
      <c r="K491" s="5">
        <f>'(delta)K'!F510</f>
        <v>2943.2715247753558</v>
      </c>
      <c r="L491" s="8">
        <f t="shared" si="14"/>
        <v>22046.938846924812</v>
      </c>
      <c r="M491" s="8">
        <f t="shared" si="15"/>
        <v>13260.162976378182</v>
      </c>
      <c r="N491" s="5">
        <f>GDP!E491</f>
        <v>22735.73941699967</v>
      </c>
    </row>
    <row r="492" spans="1:14" ht="17" customHeight="1">
      <c r="A492" s="44"/>
      <c r="B492" s="6">
        <v>2016</v>
      </c>
      <c r="C492" s="5">
        <f>UW!H492</f>
        <v>8401.0398363374061</v>
      </c>
      <c r="D492" s="5">
        <f>Ci!H492</f>
        <v>13312.152933970818</v>
      </c>
      <c r="E492" s="5">
        <f>S!G492</f>
        <v>2850.4723886877828</v>
      </c>
      <c r="F492" s="5">
        <f>Gc!H492</f>
        <v>1663.0024891512089</v>
      </c>
      <c r="G492" s="5">
        <f>DIREp!G492</f>
        <v>1166.8916954278104</v>
      </c>
      <c r="H492" s="5">
        <f>INQ!G492</f>
        <v>2755.5382952971859</v>
      </c>
      <c r="I492" s="5">
        <f>NEC!H492</f>
        <v>113.96475049202155</v>
      </c>
      <c r="J492" s="5">
        <f>BEC!J492</f>
        <v>12803.352221121784</v>
      </c>
      <c r="K492" s="5">
        <f>'(delta)K'!F511</f>
        <v>2563.3471354195567</v>
      </c>
      <c r="L492" s="8">
        <f t="shared" si="14"/>
        <v>22190.2729069302</v>
      </c>
      <c r="M492" s="8">
        <f t="shared" si="15"/>
        <v>12064.232571719995</v>
      </c>
      <c r="N492" s="5">
        <f>GDP!E492</f>
        <v>22944.86327014635</v>
      </c>
    </row>
    <row r="493" spans="1:14" ht="17" customHeight="1">
      <c r="A493" s="44"/>
      <c r="B493" s="6">
        <v>2017</v>
      </c>
      <c r="C493" s="5">
        <f>UW!H493</f>
        <v>8652.7260816864273</v>
      </c>
      <c r="D493" s="5">
        <f>Ci!H493</f>
        <v>13759.449073320513</v>
      </c>
      <c r="E493" s="5">
        <f>S!G493</f>
        <v>3017.0297515402699</v>
      </c>
      <c r="F493" s="5">
        <f>Gc!H493</f>
        <v>1683.5533396463845</v>
      </c>
      <c r="G493" s="5">
        <f>DIREp!G493</f>
        <v>1180.3256605476445</v>
      </c>
      <c r="H493" s="5">
        <f>INQ!G493</f>
        <v>3212.8430353415638</v>
      </c>
      <c r="I493" s="5">
        <f>NEC!H493</f>
        <v>103.02972364035864</v>
      </c>
      <c r="J493" s="5">
        <f>BEC!J493</f>
        <v>13205.421349031649</v>
      </c>
      <c r="K493" s="5">
        <f>'(delta)K'!F512</f>
        <v>1958.7136131671512</v>
      </c>
      <c r="L493" s="8">
        <f t="shared" si="14"/>
        <v>22616.559826664023</v>
      </c>
      <c r="M493" s="8">
        <f t="shared" si="15"/>
        <v>11472.881814439885</v>
      </c>
      <c r="N493" s="5">
        <f>GDP!E493</f>
        <v>24892.732310198229</v>
      </c>
    </row>
    <row r="494" spans="1:14" ht="17" customHeight="1">
      <c r="A494" s="44"/>
      <c r="B494" s="6">
        <v>2018</v>
      </c>
      <c r="C494" s="5">
        <f>UW!H494</f>
        <v>8924.5548512294354</v>
      </c>
      <c r="D494" s="5">
        <f>Ci!H494</f>
        <v>14339.248086857533</v>
      </c>
      <c r="E494" s="5">
        <f>S!G494</f>
        <v>3123.8493554018532</v>
      </c>
      <c r="F494" s="5">
        <f>Gc!H494</f>
        <v>1721.2340510769864</v>
      </c>
      <c r="G494" s="5">
        <f>DIREp!G494</f>
        <v>1316.8421693131911</v>
      </c>
      <c r="H494" s="5">
        <f>INQ!G494</f>
        <v>3515.2826322353212</v>
      </c>
      <c r="I494" s="5">
        <f>NEC!H494</f>
        <v>97.328175475818497</v>
      </c>
      <c r="J494" s="5">
        <f>BEC!J494</f>
        <v>14530.775512958438</v>
      </c>
      <c r="K494" s="5">
        <f>'(delta)K'!F513</f>
        <v>1875.0433570667271</v>
      </c>
      <c r="L494" s="8">
        <f t="shared" si="14"/>
        <v>23179.433367541482</v>
      </c>
      <c r="M494" s="8">
        <f t="shared" si="15"/>
        <v>10621.029387125587</v>
      </c>
      <c r="N494" s="5">
        <f>GDP!E494</f>
        <v>25756.311761211666</v>
      </c>
    </row>
    <row r="495" spans="1:14" ht="17" customHeight="1">
      <c r="A495" s="44"/>
      <c r="B495" s="6">
        <v>2019</v>
      </c>
      <c r="C495" s="5">
        <f>UW!H495</f>
        <v>9233.6787180082101</v>
      </c>
      <c r="D495" s="5">
        <f>Ci!H495</f>
        <v>14462.490982828804</v>
      </c>
      <c r="E495" s="5">
        <f>S!G495</f>
        <v>3248.7780565432345</v>
      </c>
      <c r="F495" s="5">
        <f>Gc!H495</f>
        <v>1810.3166204429419</v>
      </c>
      <c r="G495" s="5">
        <f>DIREp!G495</f>
        <v>1469.733407220325</v>
      </c>
      <c r="H495" s="5">
        <f>INQ!G495</f>
        <v>3643.5029235382071</v>
      </c>
      <c r="I495" s="5">
        <f>NEC!H495</f>
        <v>141.48027507699609</v>
      </c>
      <c r="J495" s="5">
        <f>BEC!J495</f>
        <v>14103.824935136387</v>
      </c>
      <c r="K495" s="5">
        <f>'(delta)K'!F514</f>
        <v>2104.7736947355875</v>
      </c>
      <c r="L495" s="8">
        <f t="shared" si="14"/>
        <v>23500.547771987662</v>
      </c>
      <c r="M495" s="8">
        <f t="shared" si="15"/>
        <v>11642.976806663859</v>
      </c>
      <c r="N495" s="5">
        <f>GDP!E495</f>
        <v>26581.435886939395</v>
      </c>
    </row>
    <row r="496" spans="1:14" ht="17" customHeight="1">
      <c r="A496" s="44"/>
      <c r="B496" s="6">
        <v>2020</v>
      </c>
      <c r="C496" s="5">
        <f>UW!H496</f>
        <v>8138.9787386948046</v>
      </c>
      <c r="D496" s="5">
        <f>Ci!H496</f>
        <v>13106.159441940785</v>
      </c>
      <c r="E496" s="5">
        <f>S!G496</f>
        <v>3049.8193652431978</v>
      </c>
      <c r="F496" s="5">
        <f>Gc!H496</f>
        <v>1692.4409740209735</v>
      </c>
      <c r="G496" s="5">
        <f>DIREp!G496</f>
        <v>1284.7815274555637</v>
      </c>
      <c r="H496" s="5">
        <f>INQ!G496</f>
        <v>2930.4513863725238</v>
      </c>
      <c r="I496" s="5">
        <f>NEC!H496</f>
        <v>89.956928563438836</v>
      </c>
      <c r="J496" s="5">
        <f>BEC!J496</f>
        <v>12294.362326659353</v>
      </c>
      <c r="K496" s="5">
        <f>'(delta)K'!F515</f>
        <v>1479.7187521863095</v>
      </c>
      <c r="L496" s="8">
        <f t="shared" si="14"/>
        <v>21682.208677508235</v>
      </c>
      <c r="M496" s="8">
        <f t="shared" si="15"/>
        <v>10957.52203159863</v>
      </c>
      <c r="N496" s="5">
        <f>GDP!E496</f>
        <v>23439.631637296596</v>
      </c>
    </row>
    <row r="497" spans="1:14" ht="17" customHeight="1">
      <c r="A497" s="44" t="s">
        <v>39</v>
      </c>
      <c r="B497" s="6">
        <v>1995</v>
      </c>
      <c r="C497" s="5">
        <f>UW!H497</f>
        <v>10396.081371298011</v>
      </c>
      <c r="D497" s="5">
        <f>Ci!H497</f>
        <v>18765.738089163802</v>
      </c>
      <c r="E497" s="5">
        <f>S!G497</f>
        <v>2181.9082353058257</v>
      </c>
      <c r="F497" s="5">
        <f>Gc!H497</f>
        <v>4804.9507169354165</v>
      </c>
      <c r="G497" s="5">
        <f>DIREp!G497</f>
        <v>2097.2910481282556</v>
      </c>
      <c r="H497" s="5">
        <f>INQ!G497</f>
        <v>3261.1260009040629</v>
      </c>
      <c r="I497" s="5">
        <f>NEC!H497</f>
        <v>756.55491897920683</v>
      </c>
      <c r="J497" s="5">
        <f>BEC!J497</f>
        <v>10223.56227597199</v>
      </c>
      <c r="K497" s="5">
        <f>'(delta)K'!F517</f>
        <v>1421.9285869237808</v>
      </c>
      <c r="L497" s="8">
        <f t="shared" si="14"/>
        <v>30033.706444691532</v>
      </c>
      <c r="M497" s="8">
        <f t="shared" si="15"/>
        <v>21988.627674622527</v>
      </c>
      <c r="N497" s="5">
        <f>GDP!E497</f>
        <v>30439.380782649958</v>
      </c>
    </row>
    <row r="498" spans="1:14" ht="17" customHeight="1">
      <c r="A498" s="44"/>
      <c r="B498" s="6">
        <v>1996</v>
      </c>
      <c r="C498" s="5">
        <f>UW!H498</f>
        <v>10638.311573362696</v>
      </c>
      <c r="D498" s="5">
        <f>Ci!H498</f>
        <v>19364.432519138976</v>
      </c>
      <c r="E498" s="5">
        <f>S!G498</f>
        <v>2206.2233435464286</v>
      </c>
      <c r="F498" s="5">
        <f>Gc!H498</f>
        <v>3203.1873176649492</v>
      </c>
      <c r="G498" s="5">
        <f>DIREp!G498</f>
        <v>2125.8301169481338</v>
      </c>
      <c r="H498" s="5">
        <f>INQ!G498</f>
        <v>3649.769046660801</v>
      </c>
      <c r="I498" s="5">
        <f>NEC!H498</f>
        <v>673.43479949303583</v>
      </c>
      <c r="J498" s="5">
        <f>BEC!J498</f>
        <v>10465.3834254717</v>
      </c>
      <c r="K498" s="5">
        <f>'(delta)K'!F518</f>
        <v>1688.6012285230647</v>
      </c>
      <c r="L498" s="8">
        <f t="shared" si="14"/>
        <v>28963.120790611076</v>
      </c>
      <c r="M498" s="8">
        <f t="shared" si="15"/>
        <v>20859.773393155476</v>
      </c>
      <c r="N498" s="5">
        <f>GDP!E498</f>
        <v>31362.533704186291</v>
      </c>
    </row>
    <row r="499" spans="1:14" ht="17" customHeight="1">
      <c r="A499" s="44"/>
      <c r="B499" s="6">
        <v>1997</v>
      </c>
      <c r="C499" s="5">
        <f>UW!H499</f>
        <v>10967.459348689854</v>
      </c>
      <c r="D499" s="5">
        <f>Ci!H499</f>
        <v>19968.719241741583</v>
      </c>
      <c r="E499" s="5">
        <f>S!G499</f>
        <v>2249.9771827889135</v>
      </c>
      <c r="F499" s="5">
        <f>Gc!H499</f>
        <v>3222.2556605995746</v>
      </c>
      <c r="G499" s="5">
        <f>DIREp!G499</f>
        <v>2260.3462349242659</v>
      </c>
      <c r="H499" s="5">
        <f>INQ!G499</f>
        <v>3594.0912252774056</v>
      </c>
      <c r="I499" s="5">
        <f>NEC!H499</f>
        <v>640.30543732959131</v>
      </c>
      <c r="J499" s="5">
        <f>BEC!J499</f>
        <v>10358.487199633189</v>
      </c>
      <c r="K499" s="5">
        <f>'(delta)K'!F519</f>
        <v>1947.246845544262</v>
      </c>
      <c r="L499" s="8">
        <f t="shared" si="14"/>
        <v>29913.66853628866</v>
      </c>
      <c r="M499" s="8">
        <f t="shared" si="15"/>
        <v>22142.733619529325</v>
      </c>
      <c r="N499" s="5">
        <f>GDP!E499</f>
        <v>32566.456751861144</v>
      </c>
    </row>
    <row r="500" spans="1:14" ht="17" customHeight="1">
      <c r="A500" s="44"/>
      <c r="B500" s="6">
        <v>1998</v>
      </c>
      <c r="C500" s="5">
        <f>UW!H500</f>
        <v>10614.439683764627</v>
      </c>
      <c r="D500" s="5">
        <f>Ci!H500</f>
        <v>20800.981655951295</v>
      </c>
      <c r="E500" s="5">
        <f>S!G500</f>
        <v>2297.1053928641436</v>
      </c>
      <c r="F500" s="5">
        <f>Gc!H500</f>
        <v>3286.9518958127856</v>
      </c>
      <c r="G500" s="5">
        <f>DIREp!G500</f>
        <v>2359.2287708578783</v>
      </c>
      <c r="H500" s="5">
        <f>INQ!G500</f>
        <v>4050.9531068658671</v>
      </c>
      <c r="I500" s="5">
        <f>NEC!H500</f>
        <v>649.29352202238363</v>
      </c>
      <c r="J500" s="5">
        <f>BEC!J500</f>
        <v>10462.783062647417</v>
      </c>
      <c r="K500" s="5">
        <f>'(delta)K'!F520</f>
        <v>2185.548765468061</v>
      </c>
      <c r="L500" s="8">
        <f t="shared" si="14"/>
        <v>29940.003228646721</v>
      </c>
      <c r="M500" s="8">
        <f t="shared" si="15"/>
        <v>22312.062453489751</v>
      </c>
      <c r="N500" s="5">
        <f>GDP!E500</f>
        <v>33895.570660270088</v>
      </c>
    </row>
    <row r="501" spans="1:14" ht="17" customHeight="1">
      <c r="A501" s="44"/>
      <c r="B501" s="6">
        <v>1999</v>
      </c>
      <c r="C501" s="5">
        <f>UW!H501</f>
        <v>10769.991475623068</v>
      </c>
      <c r="D501" s="5">
        <f>Ci!H501</f>
        <v>21817.270893756009</v>
      </c>
      <c r="E501" s="5">
        <f>S!G501</f>
        <v>2353.2406137078292</v>
      </c>
      <c r="F501" s="5">
        <f>Gc!H501</f>
        <v>3294.6341709952367</v>
      </c>
      <c r="G501" s="5">
        <f>DIREp!G501</f>
        <v>2468.181591736819</v>
      </c>
      <c r="H501" s="5">
        <f>INQ!G501</f>
        <v>4644.5021676786919</v>
      </c>
      <c r="I501" s="5">
        <f>NEC!H501</f>
        <v>596.48739469343332</v>
      </c>
      <c r="J501" s="5">
        <f>BEC!J501</f>
        <v>9281.1111725306</v>
      </c>
      <c r="K501" s="5">
        <f>'(delta)K'!F521</f>
        <v>2623.5031543014138</v>
      </c>
      <c r="L501" s="8">
        <f t="shared" si="14"/>
        <v>30525.965999973199</v>
      </c>
      <c r="M501" s="8">
        <f t="shared" si="15"/>
        <v>24464.84537643745</v>
      </c>
      <c r="N501" s="5">
        <f>GDP!E501</f>
        <v>35362.434870304278</v>
      </c>
    </row>
    <row r="502" spans="1:14" ht="17" customHeight="1">
      <c r="A502" s="44"/>
      <c r="B502" s="6">
        <v>2000</v>
      </c>
      <c r="C502" s="5">
        <f>UW!H502</f>
        <v>10972.13662546142</v>
      </c>
      <c r="D502" s="5">
        <f>Ci!H502</f>
        <v>22533.088652159135</v>
      </c>
      <c r="E502" s="5">
        <f>S!G502</f>
        <v>2397.6407837201959</v>
      </c>
      <c r="F502" s="5">
        <f>Gc!H502</f>
        <v>3262.590540538386</v>
      </c>
      <c r="G502" s="5">
        <f>DIREp!G502</f>
        <v>2546.8904068819138</v>
      </c>
      <c r="H502" s="5">
        <f>INQ!G502</f>
        <v>4957.861374147481</v>
      </c>
      <c r="I502" s="5">
        <f>NEC!H502</f>
        <v>556.66126694911759</v>
      </c>
      <c r="J502" s="5">
        <f>BEC!J502</f>
        <v>8867.4790905551999</v>
      </c>
      <c r="K502" s="5">
        <f>'(delta)K'!F522</f>
        <v>2528.9414048833992</v>
      </c>
      <c r="L502" s="8">
        <f t="shared" si="14"/>
        <v>31104.043553900628</v>
      </c>
      <c r="M502" s="8">
        <f t="shared" si="15"/>
        <v>25322.167135177948</v>
      </c>
      <c r="N502" s="5">
        <f>GDP!E502</f>
        <v>36605.201738951371</v>
      </c>
    </row>
    <row r="503" spans="1:14" ht="17" customHeight="1">
      <c r="A503" s="44"/>
      <c r="B503" s="6">
        <v>2001</v>
      </c>
      <c r="C503" s="5">
        <f>UW!H503</f>
        <v>11016.668138586909</v>
      </c>
      <c r="D503" s="5">
        <f>Ci!H503</f>
        <v>22881.020747631384</v>
      </c>
      <c r="E503" s="5">
        <f>S!G503</f>
        <v>2421.9703553599816</v>
      </c>
      <c r="F503" s="5">
        <f>Gc!H503</f>
        <v>3300.7156076117562</v>
      </c>
      <c r="G503" s="5">
        <f>DIREp!G503</f>
        <v>2322.6524380090727</v>
      </c>
      <c r="H503" s="5">
        <f>INQ!G503</f>
        <v>5149.9954234173911</v>
      </c>
      <c r="I503" s="5">
        <f>NEC!H503</f>
        <v>523.00229115105412</v>
      </c>
      <c r="J503" s="5">
        <f>BEC!J503</f>
        <v>8853.4572850105233</v>
      </c>
      <c r="K503" s="5">
        <f>'(delta)K'!F523</f>
        <v>2375.1061404290654</v>
      </c>
      <c r="L503" s="8">
        <f t="shared" si="14"/>
        <v>31624.724696612517</v>
      </c>
      <c r="M503" s="8">
        <f t="shared" si="15"/>
        <v>25669.375843182112</v>
      </c>
      <c r="N503" s="5">
        <f>GDP!E503</f>
        <v>37168.512086359005</v>
      </c>
    </row>
    <row r="504" spans="1:14" ht="17" customHeight="1">
      <c r="A504" s="44"/>
      <c r="B504" s="6">
        <v>2002</v>
      </c>
      <c r="C504" s="5">
        <f>UW!H504</f>
        <v>10942.303554189668</v>
      </c>
      <c r="D504" s="5">
        <f>Ci!H504</f>
        <v>23248.995304218282</v>
      </c>
      <c r="E504" s="5">
        <f>S!G504</f>
        <v>2437.0991054358942</v>
      </c>
      <c r="F504" s="5">
        <f>Gc!H504</f>
        <v>3172.3408149948641</v>
      </c>
      <c r="G504" s="5">
        <f>DIREp!G504</f>
        <v>2274.154749250793</v>
      </c>
      <c r="H504" s="5">
        <f>INQ!G504</f>
        <v>5248.1114620694552</v>
      </c>
      <c r="I504" s="5">
        <f>NEC!H504</f>
        <v>506.3028223224004</v>
      </c>
      <c r="J504" s="5">
        <f>BEC!J504</f>
        <v>9012.3377407003682</v>
      </c>
      <c r="K504" s="5">
        <f>'(delta)K'!F524</f>
        <v>1862.4942060944591</v>
      </c>
      <c r="L504" s="8">
        <f t="shared" si="14"/>
        <v>31772.169745196061</v>
      </c>
      <c r="M504" s="8">
        <f t="shared" si="15"/>
        <v>25128.629032912551</v>
      </c>
      <c r="N504" s="5">
        <f>GDP!E504</f>
        <v>36975.866007770237</v>
      </c>
    </row>
    <row r="505" spans="1:14" ht="17" customHeight="1">
      <c r="A505" s="44"/>
      <c r="B505" s="6">
        <v>2003</v>
      </c>
      <c r="C505" s="5">
        <f>UW!H505</f>
        <v>10533.911093511037</v>
      </c>
      <c r="D505" s="5">
        <f>Ci!H505</f>
        <v>23442.611483745506</v>
      </c>
      <c r="E505" s="5">
        <f>S!G505</f>
        <v>2453.4789396827969</v>
      </c>
      <c r="F505" s="5">
        <f>Gc!H505</f>
        <v>3125.4955743143933</v>
      </c>
      <c r="G505" s="5">
        <f>DIREp!G505</f>
        <v>2332.0926448738514</v>
      </c>
      <c r="H505" s="5">
        <f>INQ!G505</f>
        <v>5294.6401489249638</v>
      </c>
      <c r="I505" s="5">
        <f>NEC!H505</f>
        <v>488.79287361051479</v>
      </c>
      <c r="J505" s="5">
        <f>BEC!J505</f>
        <v>10040.445266165183</v>
      </c>
      <c r="K505" s="5">
        <f>'(delta)K'!F525</f>
        <v>1594.4965382892849</v>
      </c>
      <c r="L505" s="8">
        <f t="shared" si="14"/>
        <v>31439.97142384441</v>
      </c>
      <c r="M505" s="8">
        <f t="shared" si="15"/>
        <v>23482.815569579026</v>
      </c>
      <c r="N505" s="5">
        <f>GDP!E505</f>
        <v>36833.786493178377</v>
      </c>
    </row>
    <row r="506" spans="1:14" ht="17" customHeight="1">
      <c r="A506" s="44"/>
      <c r="B506" s="6">
        <v>2004</v>
      </c>
      <c r="C506" s="5">
        <f>UW!H506</f>
        <v>10808.553118406522</v>
      </c>
      <c r="D506" s="5">
        <f>Ci!H506</f>
        <v>23659.159282703156</v>
      </c>
      <c r="E506" s="5">
        <f>S!G506</f>
        <v>2484.0492153250889</v>
      </c>
      <c r="F506" s="5">
        <f>Gc!H506</f>
        <v>2989.9917816987991</v>
      </c>
      <c r="G506" s="5">
        <f>DIREp!G506</f>
        <v>2349.8765786886365</v>
      </c>
      <c r="H506" s="5">
        <f>INQ!G506</f>
        <v>5507.0183335127058</v>
      </c>
      <c r="I506" s="5">
        <f>NEC!H506</f>
        <v>488.39768940684326</v>
      </c>
      <c r="J506" s="5">
        <f>BEC!J506</f>
        <v>10386.100794523591</v>
      </c>
      <c r="K506" s="5">
        <f>'(delta)K'!F526</f>
        <v>1489.9712339107218</v>
      </c>
      <c r="L506" s="8">
        <f t="shared" si="14"/>
        <v>31596.460796525378</v>
      </c>
      <c r="M506" s="8">
        <f t="shared" si="15"/>
        <v>23188.728925319352</v>
      </c>
      <c r="N506" s="5">
        <f>GDP!E506</f>
        <v>37413.66912145041</v>
      </c>
    </row>
    <row r="507" spans="1:14" ht="17" customHeight="1">
      <c r="A507" s="44"/>
      <c r="B507" s="6">
        <v>2005</v>
      </c>
      <c r="C507" s="5">
        <f>UW!H507</f>
        <v>10983.196466264975</v>
      </c>
      <c r="D507" s="5">
        <f>Ci!H507</f>
        <v>23840.752253284412</v>
      </c>
      <c r="E507" s="5">
        <f>S!G507</f>
        <v>2518.8986996075987</v>
      </c>
      <c r="F507" s="5">
        <f>Gc!H507</f>
        <v>2946.85248557462</v>
      </c>
      <c r="G507" s="5">
        <f>DIREp!G507</f>
        <v>2377.9139418112281</v>
      </c>
      <c r="H507" s="5">
        <f>INQ!G507</f>
        <v>5727.9778619935541</v>
      </c>
      <c r="I507" s="5">
        <f>NEC!H507</f>
        <v>474.15252563477884</v>
      </c>
      <c r="J507" s="5">
        <f>BEC!J507</f>
        <v>10897.557270958905</v>
      </c>
      <c r="K507" s="5">
        <f>'(delta)K'!F527</f>
        <v>1605.4679867426539</v>
      </c>
      <c r="L507" s="8">
        <f t="shared" si="14"/>
        <v>31709.655575292043</v>
      </c>
      <c r="M507" s="8">
        <f t="shared" si="15"/>
        <v>22891.718816710571</v>
      </c>
      <c r="N507" s="5">
        <f>GDP!E507</f>
        <v>38069.765438084585</v>
      </c>
    </row>
    <row r="508" spans="1:14" ht="17" customHeight="1">
      <c r="A508" s="44"/>
      <c r="B508" s="6">
        <v>2006</v>
      </c>
      <c r="C508" s="5">
        <f>UW!H508</f>
        <v>11082.140366394535</v>
      </c>
      <c r="D508" s="5">
        <f>Ci!H508</f>
        <v>24410.788601781569</v>
      </c>
      <c r="E508" s="5">
        <f>S!G508</f>
        <v>2583.0423247579633</v>
      </c>
      <c r="F508" s="5">
        <f>Gc!H508</f>
        <v>2996.4895583612797</v>
      </c>
      <c r="G508" s="5">
        <f>DIREp!G508</f>
        <v>2531.2380279068034</v>
      </c>
      <c r="H508" s="5">
        <f>INQ!G508</f>
        <v>6040.4194380201616</v>
      </c>
      <c r="I508" s="5">
        <f>NEC!H508</f>
        <v>470.4529922417575</v>
      </c>
      <c r="J508" s="5">
        <f>BEC!J508</f>
        <v>11382.911587497616</v>
      </c>
      <c r="K508" s="5">
        <f>'(delta)K'!F528</f>
        <v>2004.1985501594506</v>
      </c>
      <c r="L508" s="8">
        <f t="shared" si="14"/>
        <v>32030.35039312662</v>
      </c>
      <c r="M508" s="8">
        <f t="shared" si="15"/>
        <v>23122.090348030211</v>
      </c>
      <c r="N508" s="5">
        <f>GDP!E508</f>
        <v>39318.188632334117</v>
      </c>
    </row>
    <row r="509" spans="1:14" ht="17" customHeight="1">
      <c r="A509" s="44"/>
      <c r="B509" s="6">
        <v>2007</v>
      </c>
      <c r="C509" s="5">
        <f>UW!H509</f>
        <v>10738.583272655596</v>
      </c>
      <c r="D509" s="5">
        <f>Ci!H509</f>
        <v>24899.047396383921</v>
      </c>
      <c r="E509" s="5">
        <f>S!G509</f>
        <v>2637.3395044397157</v>
      </c>
      <c r="F509" s="5">
        <f>Gc!H509</f>
        <v>2961.9864151219572</v>
      </c>
      <c r="G509" s="5">
        <f>DIREp!G509</f>
        <v>2649.9303312565448</v>
      </c>
      <c r="H509" s="5">
        <f>INQ!G509</f>
        <v>6524.4135157659066</v>
      </c>
      <c r="I509" s="5">
        <f>NEC!H509</f>
        <v>453.60991376705744</v>
      </c>
      <c r="J509" s="5">
        <f>BEC!J509</f>
        <v>10857.050844928826</v>
      </c>
      <c r="K509" s="5">
        <f>'(delta)K'!F529</f>
        <v>3017.4241435012318</v>
      </c>
      <c r="L509" s="8">
        <f t="shared" si="14"/>
        <v>31609.002827811681</v>
      </c>
      <c r="M509" s="8">
        <f t="shared" si="15"/>
        <v>24222.98604015114</v>
      </c>
      <c r="N509" s="5">
        <f>GDP!E509</f>
        <v>40742.283037523041</v>
      </c>
    </row>
    <row r="510" spans="1:14" ht="17" customHeight="1">
      <c r="A510" s="44"/>
      <c r="B510" s="6">
        <v>2008</v>
      </c>
      <c r="C510" s="5">
        <f>UW!H510</f>
        <v>10420.923058475151</v>
      </c>
      <c r="D510" s="5">
        <f>Ci!H510</f>
        <v>25149.374401402241</v>
      </c>
      <c r="E510" s="5">
        <f>S!G510</f>
        <v>2669.1899667071589</v>
      </c>
      <c r="F510" s="5">
        <f>Gc!H510</f>
        <v>3174.7364365646881</v>
      </c>
      <c r="G510" s="5">
        <f>DIREp!G510</f>
        <v>2619.5470670408085</v>
      </c>
      <c r="H510" s="5">
        <f>INQ!G510</f>
        <v>6778.1584259866877</v>
      </c>
      <c r="I510" s="5">
        <f>NEC!H510</f>
        <v>418.33869735395422</v>
      </c>
      <c r="J510" s="5">
        <f>BEC!J510</f>
        <v>11284.064458635521</v>
      </c>
      <c r="K510" s="5">
        <f>'(delta)K'!F530</f>
        <v>2536.7868224357117</v>
      </c>
      <c r="L510" s="8">
        <f t="shared" si="14"/>
        <v>31598.179672767787</v>
      </c>
      <c r="M510" s="8">
        <f t="shared" si="15"/>
        <v>23269.240733921932</v>
      </c>
      <c r="N510" s="5">
        <f>GDP!E510</f>
        <v>41506.233405486397</v>
      </c>
    </row>
    <row r="511" spans="1:14" ht="17" customHeight="1">
      <c r="A511" s="44"/>
      <c r="B511" s="6">
        <v>2009</v>
      </c>
      <c r="C511" s="5">
        <f>UW!H511</f>
        <v>10379.537638926362</v>
      </c>
      <c r="D511" s="5">
        <f>Ci!H511</f>
        <v>24976.376204228673</v>
      </c>
      <c r="E511" s="5">
        <f>S!G511</f>
        <v>2641.8026687153324</v>
      </c>
      <c r="F511" s="5">
        <f>Gc!H511</f>
        <v>3103.7116157874052</v>
      </c>
      <c r="G511" s="5">
        <f>DIREp!G511</f>
        <v>2264.3127218461968</v>
      </c>
      <c r="H511" s="5">
        <f>INQ!G511</f>
        <v>6430.6071212589486</v>
      </c>
      <c r="I511" s="5">
        <f>NEC!H511</f>
        <v>385.51142865211813</v>
      </c>
      <c r="J511" s="5">
        <f>BEC!J511</f>
        <v>10504.913958765301</v>
      </c>
      <c r="K511" s="5">
        <f>'(delta)K'!F531</f>
        <v>1628.6150003029882</v>
      </c>
      <c r="L511" s="8">
        <f t="shared" si="14"/>
        <v>32020.996855900514</v>
      </c>
      <c r="M511" s="8">
        <f t="shared" si="15"/>
        <v>23530.209326090317</v>
      </c>
      <c r="N511" s="5">
        <f>GDP!E511</f>
        <v>39789.277255474641</v>
      </c>
    </row>
    <row r="512" spans="1:14" ht="17" customHeight="1">
      <c r="A512" s="44"/>
      <c r="B512" s="6">
        <v>2010</v>
      </c>
      <c r="C512" s="5">
        <f>UW!H512</f>
        <v>10306.398845678406</v>
      </c>
      <c r="D512" s="5">
        <f>Ci!H512</f>
        <v>25204.179221999628</v>
      </c>
      <c r="E512" s="5">
        <f>S!G512</f>
        <v>2673.5823675519869</v>
      </c>
      <c r="F512" s="5">
        <f>Gc!H512</f>
        <v>3147.4104161826799</v>
      </c>
      <c r="G512" s="5">
        <f>DIREp!G512</f>
        <v>2266.7105527867293</v>
      </c>
      <c r="H512" s="5">
        <f>INQ!G512</f>
        <v>6419.2441441354013</v>
      </c>
      <c r="I512" s="5">
        <f>NEC!H512</f>
        <v>375.12501820350337</v>
      </c>
      <c r="J512" s="5">
        <f>BEC!J512</f>
        <v>11284.819565441328</v>
      </c>
      <c r="K512" s="5">
        <f>'(delta)K'!F532</f>
        <v>966.9991334534219</v>
      </c>
      <c r="L512" s="8">
        <f t="shared" si="14"/>
        <v>32270.491136287066</v>
      </c>
      <c r="M512" s="8">
        <f t="shared" si="15"/>
        <v>22327.795722502662</v>
      </c>
      <c r="N512" s="5">
        <f>GDP!E512</f>
        <v>40106.533396235289</v>
      </c>
    </row>
    <row r="513" spans="1:14" ht="17" customHeight="1">
      <c r="A513" s="44"/>
      <c r="B513" s="6">
        <v>2011</v>
      </c>
      <c r="C513" s="5">
        <f>UW!H513</f>
        <v>9721.7974829279628</v>
      </c>
      <c r="D513" s="5">
        <f>Ci!H513</f>
        <v>25484.510989231076</v>
      </c>
      <c r="E513" s="5">
        <f>S!G513</f>
        <v>2680.5409077181707</v>
      </c>
      <c r="F513" s="5">
        <f>Gc!H513</f>
        <v>2957.570033794183</v>
      </c>
      <c r="G513" s="5">
        <f>DIREp!G513</f>
        <v>2294.9849816085452</v>
      </c>
      <c r="H513" s="5">
        <f>INQ!G513</f>
        <v>6602.8303933235466</v>
      </c>
      <c r="I513" s="5">
        <f>NEC!H513</f>
        <v>363.37541487991172</v>
      </c>
      <c r="J513" s="5">
        <f>BEC!J513</f>
        <v>10957.844687314124</v>
      </c>
      <c r="K513" s="5">
        <f>'(delta)K'!F533</f>
        <v>1261.8427972143515</v>
      </c>
      <c r="L513" s="8">
        <f t="shared" si="14"/>
        <v>31583.228623859384</v>
      </c>
      <c r="M513" s="8">
        <f t="shared" si="15"/>
        <v>22250.602148639522</v>
      </c>
      <c r="N513" s="5">
        <f>GDP!E513</f>
        <v>40531.055262834794</v>
      </c>
    </row>
    <row r="514" spans="1:14" ht="17" customHeight="1">
      <c r="A514" s="44"/>
      <c r="B514" s="6">
        <v>2012</v>
      </c>
      <c r="C514" s="5">
        <f>UW!H514</f>
        <v>9551.9714923960055</v>
      </c>
      <c r="D514" s="5">
        <f>Ci!H514</f>
        <v>25226.049256593353</v>
      </c>
      <c r="E514" s="5">
        <f>S!G514</f>
        <v>2669.9351673180495</v>
      </c>
      <c r="F514" s="5">
        <f>Gc!H514</f>
        <v>2855.8161088353936</v>
      </c>
      <c r="G514" s="5">
        <f>DIREp!G514</f>
        <v>2085.606928921804</v>
      </c>
      <c r="H514" s="5">
        <f>INQ!G514</f>
        <v>6413.6048498555247</v>
      </c>
      <c r="I514" s="5">
        <f>NEC!H514</f>
        <v>347.02709951485519</v>
      </c>
      <c r="J514" s="5">
        <f>BEC!J514</f>
        <v>10397.602151101904</v>
      </c>
      <c r="K514" s="5">
        <f>'(delta)K'!F534</f>
        <v>677.27222410436411</v>
      </c>
      <c r="L514" s="8">
        <f t="shared" si="14"/>
        <v>31457.533146850616</v>
      </c>
      <c r="M514" s="8">
        <f t="shared" si="15"/>
        <v>22084.230319367929</v>
      </c>
      <c r="N514" s="5">
        <f>GDP!E514</f>
        <v>39934.700103261843</v>
      </c>
    </row>
    <row r="515" spans="1:14" ht="17" customHeight="1">
      <c r="A515" s="44"/>
      <c r="B515" s="6">
        <v>2013</v>
      </c>
      <c r="C515" s="5">
        <f>UW!H515</f>
        <v>9510.0666836794899</v>
      </c>
      <c r="D515" s="5">
        <f>Ci!H515</f>
        <v>25027.100518578081</v>
      </c>
      <c r="E515" s="5">
        <f>S!G515</f>
        <v>2681.6175694254357</v>
      </c>
      <c r="F515" s="5">
        <f>Gc!H515</f>
        <v>2796.9413212809295</v>
      </c>
      <c r="G515" s="5">
        <f>DIREp!G515</f>
        <v>2096.725931652792</v>
      </c>
      <c r="H515" s="5">
        <f>INQ!G515</f>
        <v>6321.4021637482956</v>
      </c>
      <c r="I515" s="5">
        <f>NEC!H515</f>
        <v>350.07393714658696</v>
      </c>
      <c r="J515" s="5">
        <f>BEC!J515</f>
        <v>10432.223986206895</v>
      </c>
      <c r="K515" s="5">
        <f>'(delta)K'!F535</f>
        <v>480.64387804816272</v>
      </c>
      <c r="L515" s="8">
        <f t="shared" si="14"/>
        <v>31247.524060416265</v>
      </c>
      <c r="M515" s="8">
        <f t="shared" si="15"/>
        <v>21646.017889404116</v>
      </c>
      <c r="N515" s="5">
        <f>GDP!E515</f>
        <v>39765.709215076567</v>
      </c>
    </row>
    <row r="516" spans="1:14" ht="17" customHeight="1">
      <c r="A516" s="44"/>
      <c r="B516" s="6">
        <v>2014</v>
      </c>
      <c r="C516" s="5">
        <f>UW!H516</f>
        <v>9565.6751570476408</v>
      </c>
      <c r="D516" s="5">
        <f>Ci!H516</f>
        <v>25115.496940259203</v>
      </c>
      <c r="E516" s="5">
        <f>S!G516</f>
        <v>2702.021284848382</v>
      </c>
      <c r="F516" s="5">
        <f>Gc!H516</f>
        <v>2782.2950763548392</v>
      </c>
      <c r="G516" s="5">
        <f>DIREp!G516</f>
        <v>2126.260234910329</v>
      </c>
      <c r="H516" s="5">
        <f>INQ!G516</f>
        <v>6529.9748820507048</v>
      </c>
      <c r="I516" s="5">
        <f>NEC!H516</f>
        <v>332.67411439341004</v>
      </c>
      <c r="J516" s="5">
        <f>BEC!J516</f>
        <v>9868.1135696228794</v>
      </c>
      <c r="K516" s="5">
        <f>'(delta)K'!F536</f>
        <v>224.37073841919286</v>
      </c>
      <c r="L516" s="8">
        <f t="shared" ref="L516:L579" si="16">C516+D516+E516+F516-G516-H516-I516</f>
        <v>31176.579227155613</v>
      </c>
      <c r="M516" s="8">
        <f t="shared" ref="M516:M579" si="17">C516+D516+E516+F516-G516-H516-J516+K516</f>
        <v>21865.510510345335</v>
      </c>
      <c r="N516" s="5">
        <f>GDP!E516</f>
        <v>40212.591875107188</v>
      </c>
    </row>
    <row r="517" spans="1:14" ht="17" customHeight="1">
      <c r="A517" s="44"/>
      <c r="B517" s="6">
        <v>2015</v>
      </c>
      <c r="C517" s="5">
        <f>UW!H517</f>
        <v>9741.870994013314</v>
      </c>
      <c r="D517" s="5">
        <f>Ci!H517</f>
        <v>25137.323574558897</v>
      </c>
      <c r="E517" s="5">
        <f>S!G517</f>
        <v>2744.0921729615397</v>
      </c>
      <c r="F517" s="5">
        <f>Gc!H517</f>
        <v>2721.3032150216509</v>
      </c>
      <c r="G517" s="5">
        <f>DIREp!G517</f>
        <v>2095.2069240830469</v>
      </c>
      <c r="H517" s="5">
        <f>INQ!G517</f>
        <v>6685.0679483714675</v>
      </c>
      <c r="I517" s="5">
        <f>NEC!H517</f>
        <v>345.48042616587952</v>
      </c>
      <c r="J517" s="5">
        <f>BEC!J517</f>
        <v>9763.2345046916162</v>
      </c>
      <c r="K517" s="5">
        <f>'(delta)K'!F537</f>
        <v>2176.8887324722027</v>
      </c>
      <c r="L517" s="8">
        <f t="shared" si="16"/>
        <v>31218.834657935007</v>
      </c>
      <c r="M517" s="8">
        <f t="shared" si="17"/>
        <v>23977.969311881472</v>
      </c>
      <c r="N517" s="5">
        <f>GDP!E517</f>
        <v>40827.121864469016</v>
      </c>
    </row>
    <row r="518" spans="1:14" ht="17" customHeight="1">
      <c r="A518" s="44"/>
      <c r="B518" s="6">
        <v>2016</v>
      </c>
      <c r="C518" s="5">
        <f>UW!H518</f>
        <v>9955.3140101459412</v>
      </c>
      <c r="D518" s="5">
        <f>Ci!H518</f>
        <v>25249.610333169268</v>
      </c>
      <c r="E518" s="5">
        <f>S!G518</f>
        <v>2757.4210294686009</v>
      </c>
      <c r="F518" s="5">
        <f>Gc!H518</f>
        <v>2492.2142479856343</v>
      </c>
      <c r="G518" s="5">
        <f>DIREp!G518</f>
        <v>2147.2150926436548</v>
      </c>
      <c r="H518" s="5">
        <f>INQ!G518</f>
        <v>6895.1028413347185</v>
      </c>
      <c r="I518" s="5">
        <f>NEC!H518</f>
        <v>350.89308423116609</v>
      </c>
      <c r="J518" s="5">
        <f>BEC!J518</f>
        <v>9844.4244829171421</v>
      </c>
      <c r="K518" s="5">
        <f>'(delta)K'!F538</f>
        <v>1397.0099746041019</v>
      </c>
      <c r="L518" s="8">
        <f t="shared" si="16"/>
        <v>31061.348602559901</v>
      </c>
      <c r="M518" s="8">
        <f t="shared" si="17"/>
        <v>22964.82717847803</v>
      </c>
      <c r="N518" s="5">
        <f>GDP!E518</f>
        <v>41529.301867304981</v>
      </c>
    </row>
    <row r="519" spans="1:14" ht="17" customHeight="1">
      <c r="A519" s="44"/>
      <c r="B519" s="6">
        <v>2017</v>
      </c>
      <c r="C519" s="5">
        <f>UW!H519</f>
        <v>9982.5931161428252</v>
      </c>
      <c r="D519" s="5">
        <f>Ci!H519</f>
        <v>25617.597786956474</v>
      </c>
      <c r="E519" s="5">
        <f>S!G519</f>
        <v>2773.0038801329501</v>
      </c>
      <c r="F519" s="5">
        <f>Gc!H519</f>
        <v>2402.3484346132291</v>
      </c>
      <c r="G519" s="5">
        <f>DIREp!G519</f>
        <v>2155.716931244483</v>
      </c>
      <c r="H519" s="5">
        <f>INQ!G519</f>
        <v>7199.8499876797869</v>
      </c>
      <c r="I519" s="5">
        <f>NEC!H519</f>
        <v>326.99534452648243</v>
      </c>
      <c r="J519" s="5">
        <f>BEC!J519</f>
        <v>9803.6573924763561</v>
      </c>
      <c r="K519" s="5">
        <f>'(delta)K'!F539</f>
        <v>1579.4859317740525</v>
      </c>
      <c r="L519" s="8">
        <f t="shared" si="16"/>
        <v>31092.980954394727</v>
      </c>
      <c r="M519" s="8">
        <f t="shared" si="17"/>
        <v>23195.804838218904</v>
      </c>
      <c r="N519" s="5">
        <f>GDP!E519</f>
        <v>42482.005836232493</v>
      </c>
    </row>
    <row r="520" spans="1:14" ht="17" customHeight="1">
      <c r="A520" s="44"/>
      <c r="B520" s="6">
        <v>2018</v>
      </c>
      <c r="C520" s="5">
        <f>UW!H520</f>
        <v>9889.9068347425036</v>
      </c>
      <c r="D520" s="5">
        <f>Ci!H520</f>
        <v>25944.928734369423</v>
      </c>
      <c r="E520" s="5">
        <f>S!G520</f>
        <v>2788.1499018299974</v>
      </c>
      <c r="F520" s="5">
        <f>Gc!H520</f>
        <v>2492.9181065398466</v>
      </c>
      <c r="G520" s="5">
        <f>DIREp!G520</f>
        <v>2215.3604795872725</v>
      </c>
      <c r="H520" s="5">
        <f>INQ!G520</f>
        <v>7474.0761080380444</v>
      </c>
      <c r="I520" s="5">
        <f>NEC!H520</f>
        <v>313.75125917177564</v>
      </c>
      <c r="J520" s="5">
        <f>BEC!J520</f>
        <v>9738.3337592735897</v>
      </c>
      <c r="K520" s="5">
        <f>'(delta)K'!F540</f>
        <v>1721.8354790652324</v>
      </c>
      <c r="L520" s="8">
        <f t="shared" si="16"/>
        <v>31112.715730684675</v>
      </c>
      <c r="M520" s="8">
        <f t="shared" si="17"/>
        <v>23409.968709648096</v>
      </c>
      <c r="N520" s="5">
        <f>GDP!E520</f>
        <v>43232.942113521305</v>
      </c>
    </row>
    <row r="521" spans="1:14" ht="17" customHeight="1">
      <c r="A521" s="44"/>
      <c r="B521" s="6">
        <v>2019</v>
      </c>
      <c r="C521" s="5">
        <f>UW!H521</f>
        <v>9784.4573328458846</v>
      </c>
      <c r="D521" s="5">
        <f>Ci!H521</f>
        <v>26180.131715743704</v>
      </c>
      <c r="E521" s="5">
        <f>S!G521</f>
        <v>2809.7383474871717</v>
      </c>
      <c r="F521" s="5">
        <f>Gc!H521</f>
        <v>2472.1660773066678</v>
      </c>
      <c r="G521" s="5">
        <f>DIREp!G521</f>
        <v>2162.8346145992691</v>
      </c>
      <c r="H521" s="5">
        <f>INQ!G521</f>
        <v>7622.0936269735048</v>
      </c>
      <c r="I521" s="5">
        <f>NEC!H521</f>
        <v>303.52206359145663</v>
      </c>
      <c r="J521" s="5">
        <f>BEC!J521</f>
        <v>10037.053244204764</v>
      </c>
      <c r="K521" s="5">
        <f>'(delta)K'!F541</f>
        <v>2147.9371534685788</v>
      </c>
      <c r="L521" s="8">
        <f t="shared" si="16"/>
        <v>31158.043168219203</v>
      </c>
      <c r="M521" s="8">
        <f t="shared" si="17"/>
        <v>23572.449141074474</v>
      </c>
      <c r="N521" s="5">
        <f>GDP!E521</f>
        <v>43820.597571008155</v>
      </c>
    </row>
    <row r="522" spans="1:14" ht="17" customHeight="1">
      <c r="A522" s="44"/>
      <c r="B522" s="6">
        <v>2020</v>
      </c>
      <c r="C522" s="5">
        <f>UW!H522</f>
        <v>9978.0715666875913</v>
      </c>
      <c r="D522" s="5">
        <f>Ci!H522</f>
        <v>24685.479122683995</v>
      </c>
      <c r="E522" s="5">
        <f>S!G522</f>
        <v>2757.2480296411268</v>
      </c>
      <c r="F522" s="5">
        <f>Gc!H522</f>
        <v>2479.2570378604264</v>
      </c>
      <c r="G522" s="5">
        <f>DIREp!G522</f>
        <v>2181.111107398156</v>
      </c>
      <c r="H522" s="5">
        <f>INQ!G522</f>
        <v>6901.657315343642</v>
      </c>
      <c r="I522" s="5">
        <f>NEC!H522</f>
        <v>299.27888153488641</v>
      </c>
      <c r="J522" s="5">
        <f>BEC!J522</f>
        <v>9428.9425472121529</v>
      </c>
      <c r="K522" s="5">
        <f>'(delta)K'!F542</f>
        <v>1759.5777932435774</v>
      </c>
      <c r="L522" s="8">
        <f t="shared" si="16"/>
        <v>30518.008452596459</v>
      </c>
      <c r="M522" s="8">
        <f t="shared" si="17"/>
        <v>23147.922580162773</v>
      </c>
      <c r="N522" s="5">
        <f>GDP!E522</f>
        <v>41814.23325923107</v>
      </c>
    </row>
    <row r="523" spans="1:14" ht="17" customHeight="1">
      <c r="A523" s="44" t="s">
        <v>40</v>
      </c>
      <c r="B523" s="6">
        <v>1995</v>
      </c>
      <c r="C523" s="5">
        <f>UW!H523</f>
        <v>1627.3124756722914</v>
      </c>
      <c r="D523" s="5">
        <f>Ci!H523</f>
        <v>3376.2854927609496</v>
      </c>
      <c r="E523" s="5">
        <f>S!G523</f>
        <v>717.64536932797012</v>
      </c>
      <c r="F523" s="5">
        <f>Gc!H523</f>
        <v>637.22794900794042</v>
      </c>
      <c r="G523" s="5">
        <f>DIREp!G523</f>
        <v>469.55773719662392</v>
      </c>
      <c r="H523" s="5">
        <f>INQ!G523</f>
        <v>64.341156924347288</v>
      </c>
      <c r="I523" s="5">
        <f>NEC!H523</f>
        <v>750.52550615427185</v>
      </c>
      <c r="J523" s="5">
        <f>BEC!J523</f>
        <v>6609.9500197175057</v>
      </c>
      <c r="K523" s="5">
        <f>'(delta)K'!F544</f>
        <v>659.44852169566991</v>
      </c>
      <c r="L523" s="8">
        <f t="shared" si="16"/>
        <v>5074.0468864939094</v>
      </c>
      <c r="M523" s="8">
        <f t="shared" si="17"/>
        <v>-125.92910537365435</v>
      </c>
      <c r="N523" s="5">
        <f>GDP!E523</f>
        <v>5072.597321260524</v>
      </c>
    </row>
    <row r="524" spans="1:14" ht="17" customHeight="1">
      <c r="A524" s="44"/>
      <c r="B524" s="6">
        <v>1996</v>
      </c>
      <c r="C524" s="5">
        <f>UW!H524</f>
        <v>1777.2364225020497</v>
      </c>
      <c r="D524" s="5">
        <f>Ci!H524</f>
        <v>3653.6654839223643</v>
      </c>
      <c r="E524" s="5">
        <f>S!G524</f>
        <v>750.70004379461784</v>
      </c>
      <c r="F524" s="5">
        <f>Gc!H524</f>
        <v>623.66601442784372</v>
      </c>
      <c r="G524" s="5">
        <f>DIREp!G524</f>
        <v>491.77879572966845</v>
      </c>
      <c r="H524" s="5">
        <f>INQ!G524</f>
        <v>87.055100405997607</v>
      </c>
      <c r="I524" s="5">
        <f>NEC!H524</f>
        <v>750.20728622615059</v>
      </c>
      <c r="J524" s="5">
        <f>BEC!J524</f>
        <v>6718.043587518383</v>
      </c>
      <c r="K524" s="5">
        <f>'(delta)K'!F545</f>
        <v>205.76764055007922</v>
      </c>
      <c r="L524" s="8">
        <f t="shared" si="16"/>
        <v>5476.226782285059</v>
      </c>
      <c r="M524" s="8">
        <f t="shared" si="17"/>
        <v>-285.84187845709448</v>
      </c>
      <c r="N524" s="5">
        <f>GDP!E524</f>
        <v>5378.7986867155723</v>
      </c>
    </row>
    <row r="525" spans="1:14" ht="17" customHeight="1">
      <c r="A525" s="44"/>
      <c r="B525" s="6">
        <v>1997</v>
      </c>
      <c r="C525" s="5">
        <f>UW!H525</f>
        <v>1895.7990289984239</v>
      </c>
      <c r="D525" s="5">
        <f>Ci!H525</f>
        <v>3935.1472751935494</v>
      </c>
      <c r="E525" s="5">
        <f>S!G525</f>
        <v>788.57339123005579</v>
      </c>
      <c r="F525" s="5">
        <f>Gc!H525</f>
        <v>601.11224984366754</v>
      </c>
      <c r="G525" s="5">
        <f>DIREp!G525</f>
        <v>539.9005715589733</v>
      </c>
      <c r="H525" s="5">
        <f>INQ!G525</f>
        <v>114.26790050410706</v>
      </c>
      <c r="I525" s="5">
        <f>NEC!H525</f>
        <v>829.07522917755568</v>
      </c>
      <c r="J525" s="5">
        <f>BEC!J525</f>
        <v>6597.9818411571077</v>
      </c>
      <c r="K525" s="5">
        <f>'(delta)K'!F546</f>
        <v>363.09412842630468</v>
      </c>
      <c r="L525" s="8">
        <f t="shared" si="16"/>
        <v>5737.38824402506</v>
      </c>
      <c r="M525" s="8">
        <f t="shared" si="17"/>
        <v>331.57576047181306</v>
      </c>
      <c r="N525" s="5">
        <f>GDP!E525</f>
        <v>5721.2406976979473</v>
      </c>
    </row>
    <row r="526" spans="1:14" ht="17" customHeight="1">
      <c r="A526" s="44"/>
      <c r="B526" s="6">
        <v>1998</v>
      </c>
      <c r="C526" s="5">
        <f>UW!H526</f>
        <v>1959.3206115368985</v>
      </c>
      <c r="D526" s="5">
        <f>Ci!H526</f>
        <v>4101.9658045707511</v>
      </c>
      <c r="E526" s="5">
        <f>S!G526</f>
        <v>816.87721583775283</v>
      </c>
      <c r="F526" s="5">
        <f>Gc!H526</f>
        <v>567.57108174828772</v>
      </c>
      <c r="G526" s="5">
        <f>DIREp!G526</f>
        <v>536.98493543862139</v>
      </c>
      <c r="H526" s="5">
        <f>INQ!G526</f>
        <v>136.7505759850705</v>
      </c>
      <c r="I526" s="5">
        <f>NEC!H526</f>
        <v>673.23203475588389</v>
      </c>
      <c r="J526" s="5">
        <f>BEC!J526</f>
        <v>6107.8931215062603</v>
      </c>
      <c r="K526" s="5">
        <f>'(delta)K'!F547</f>
        <v>477.28727120769094</v>
      </c>
      <c r="L526" s="8">
        <f t="shared" si="16"/>
        <v>6098.7671675141155</v>
      </c>
      <c r="M526" s="8">
        <f t="shared" si="17"/>
        <v>1141.3933519714296</v>
      </c>
      <c r="N526" s="5">
        <f>GDP!E526</f>
        <v>5983.5397996532338</v>
      </c>
    </row>
    <row r="527" spans="1:14" ht="17" customHeight="1">
      <c r="A527" s="44"/>
      <c r="B527" s="6">
        <v>1999</v>
      </c>
      <c r="C527" s="5">
        <f>UW!H527</f>
        <v>2148.7290426474046</v>
      </c>
      <c r="D527" s="5">
        <f>Ci!H527</f>
        <v>4446.0176387881202</v>
      </c>
      <c r="E527" s="5">
        <f>S!G527</f>
        <v>857.91688030412422</v>
      </c>
      <c r="F527" s="5">
        <f>Gc!H527</f>
        <v>535.33467823577337</v>
      </c>
      <c r="G527" s="5">
        <f>DIREp!G527</f>
        <v>553.45618067478335</v>
      </c>
      <c r="H527" s="5">
        <f>INQ!G527</f>
        <v>168.83655582356303</v>
      </c>
      <c r="I527" s="5">
        <f>NEC!H527</f>
        <v>650.61701263183954</v>
      </c>
      <c r="J527" s="5">
        <f>BEC!J527</f>
        <v>6143.1504224769715</v>
      </c>
      <c r="K527" s="5">
        <f>'(delta)K'!F548</f>
        <v>516.12848687449707</v>
      </c>
      <c r="L527" s="8">
        <f t="shared" si="16"/>
        <v>6615.0884908452363</v>
      </c>
      <c r="M527" s="8">
        <f t="shared" si="17"/>
        <v>1638.6835678746011</v>
      </c>
      <c r="N527" s="5">
        <f>GDP!E527</f>
        <v>6260.9328220264615</v>
      </c>
    </row>
    <row r="528" spans="1:14" ht="17" customHeight="1">
      <c r="A528" s="44"/>
      <c r="B528" s="6">
        <v>2000</v>
      </c>
      <c r="C528" s="5">
        <f>UW!H528</f>
        <v>2248.3952912488712</v>
      </c>
      <c r="D528" s="5">
        <f>Ci!H528</f>
        <v>4813.1390095228589</v>
      </c>
      <c r="E528" s="5">
        <f>S!G528</f>
        <v>912.94714375911417</v>
      </c>
      <c r="F528" s="5">
        <f>Gc!H528</f>
        <v>542.51466845616744</v>
      </c>
      <c r="G528" s="5">
        <f>DIREp!G528</f>
        <v>653.49836052115563</v>
      </c>
      <c r="H528" s="5">
        <f>INQ!G528</f>
        <v>209.61469642042238</v>
      </c>
      <c r="I528" s="5">
        <f>NEC!H528</f>
        <v>615.36645466833295</v>
      </c>
      <c r="J528" s="5">
        <f>BEC!J528</f>
        <v>5947.738152254351</v>
      </c>
      <c r="K528" s="5">
        <f>'(delta)K'!F549</f>
        <v>526.09589626518061</v>
      </c>
      <c r="L528" s="8">
        <f t="shared" si="16"/>
        <v>7038.5166013771004</v>
      </c>
      <c r="M528" s="8">
        <f t="shared" si="17"/>
        <v>2232.2408000562632</v>
      </c>
      <c r="N528" s="5">
        <f>GDP!E528</f>
        <v>6615.5589213111371</v>
      </c>
    </row>
    <row r="529" spans="1:14" ht="17" customHeight="1">
      <c r="A529" s="44"/>
      <c r="B529" s="6">
        <v>2001</v>
      </c>
      <c r="C529" s="5">
        <f>UW!H529</f>
        <v>2408.0332493587057</v>
      </c>
      <c r="D529" s="5">
        <f>Ci!H529</f>
        <v>4961.6923291963913</v>
      </c>
      <c r="E529" s="5">
        <f>S!G529</f>
        <v>936.05326295702935</v>
      </c>
      <c r="F529" s="5">
        <f>Gc!H529</f>
        <v>559.91463794915398</v>
      </c>
      <c r="G529" s="5">
        <f>DIREp!G529</f>
        <v>633.69672849705228</v>
      </c>
      <c r="H529" s="5">
        <f>INQ!G529</f>
        <v>224.95503524999646</v>
      </c>
      <c r="I529" s="5">
        <f>NEC!H529</f>
        <v>639.0543738482969</v>
      </c>
      <c r="J529" s="5">
        <f>BEC!J529</f>
        <v>6027.5321262155085</v>
      </c>
      <c r="K529" s="5">
        <f>'(delta)K'!F550</f>
        <v>342.51728529726</v>
      </c>
      <c r="L529" s="8">
        <f t="shared" si="16"/>
        <v>7367.9873418659354</v>
      </c>
      <c r="M529" s="8">
        <f t="shared" si="17"/>
        <v>2322.0268747959835</v>
      </c>
      <c r="N529" s="5">
        <f>GDP!E529</f>
        <v>6700.4572947049473</v>
      </c>
    </row>
    <row r="530" spans="1:14" ht="17" customHeight="1">
      <c r="A530" s="44"/>
      <c r="B530" s="6">
        <v>2002</v>
      </c>
      <c r="C530" s="5">
        <f>UW!H530</f>
        <v>2447.8571359810912</v>
      </c>
      <c r="D530" s="5">
        <f>Ci!H530</f>
        <v>5199.7102813693673</v>
      </c>
      <c r="E530" s="5">
        <f>S!G530</f>
        <v>958.22562397708657</v>
      </c>
      <c r="F530" s="5">
        <f>Gc!H530</f>
        <v>577.10089793783379</v>
      </c>
      <c r="G530" s="5">
        <f>DIREp!G530</f>
        <v>662.28760941605128</v>
      </c>
      <c r="H530" s="5">
        <f>INQ!G530</f>
        <v>247.58792346818208</v>
      </c>
      <c r="I530" s="5">
        <f>NEC!H530</f>
        <v>593.62048905556514</v>
      </c>
      <c r="J530" s="5">
        <f>BEC!J530</f>
        <v>5863.1801904752374</v>
      </c>
      <c r="K530" s="5">
        <f>'(delta)K'!F551</f>
        <v>239.9914326946608</v>
      </c>
      <c r="L530" s="8">
        <f t="shared" si="16"/>
        <v>7679.3979173255793</v>
      </c>
      <c r="M530" s="8">
        <f t="shared" si="17"/>
        <v>2649.8296486005684</v>
      </c>
      <c r="N530" s="5">
        <f>GDP!E530</f>
        <v>6838.9715007394398</v>
      </c>
    </row>
    <row r="531" spans="1:14" ht="17" customHeight="1">
      <c r="A531" s="44"/>
      <c r="B531" s="6">
        <v>2003</v>
      </c>
      <c r="C531" s="5">
        <f>UW!H531</f>
        <v>2526.5250433048386</v>
      </c>
      <c r="D531" s="5">
        <f>Ci!H531</f>
        <v>5262.0491862511017</v>
      </c>
      <c r="E531" s="5">
        <f>S!G531</f>
        <v>991.27880193012493</v>
      </c>
      <c r="F531" s="5">
        <f>Gc!H531</f>
        <v>592.44962835105582</v>
      </c>
      <c r="G531" s="5">
        <f>DIREp!G531</f>
        <v>661.40892953440493</v>
      </c>
      <c r="H531" s="5">
        <f>INQ!G531</f>
        <v>274.8892068959874</v>
      </c>
      <c r="I531" s="5">
        <f>NEC!H531</f>
        <v>590.67007128220996</v>
      </c>
      <c r="J531" s="5">
        <f>BEC!J531</f>
        <v>5907.6004288027625</v>
      </c>
      <c r="K531" s="5">
        <f>'(delta)K'!F552</f>
        <v>222.11124760034332</v>
      </c>
      <c r="L531" s="8">
        <f t="shared" si="16"/>
        <v>7845.334452124519</v>
      </c>
      <c r="M531" s="8">
        <f t="shared" si="17"/>
        <v>2750.5153422043099</v>
      </c>
      <c r="N531" s="5">
        <f>GDP!E531</f>
        <v>7082.6085200577691</v>
      </c>
    </row>
    <row r="532" spans="1:14" ht="17" customHeight="1">
      <c r="A532" s="44"/>
      <c r="B532" s="6">
        <v>2004</v>
      </c>
      <c r="C532" s="5">
        <f>UW!H532</f>
        <v>2500.2500019494378</v>
      </c>
      <c r="D532" s="5">
        <f>Ci!H532</f>
        <v>5441.9939928118774</v>
      </c>
      <c r="E532" s="5">
        <f>S!G532</f>
        <v>1029.2888302908502</v>
      </c>
      <c r="F532" s="5">
        <f>Gc!H532</f>
        <v>618.06659512201327</v>
      </c>
      <c r="G532" s="5">
        <f>DIREp!G532</f>
        <v>676.76940906191203</v>
      </c>
      <c r="H532" s="5">
        <f>INQ!G532</f>
        <v>320.10264819653281</v>
      </c>
      <c r="I532" s="5">
        <f>NEC!H532</f>
        <v>595.54968521931335</v>
      </c>
      <c r="J532" s="5">
        <f>BEC!J532</f>
        <v>5963.1004749895474</v>
      </c>
      <c r="K532" s="5">
        <f>'(delta)K'!F553</f>
        <v>286.03072151674832</v>
      </c>
      <c r="L532" s="8">
        <f t="shared" si="16"/>
        <v>7997.1776776964198</v>
      </c>
      <c r="M532" s="8">
        <f t="shared" si="17"/>
        <v>2915.6576094429342</v>
      </c>
      <c r="N532" s="5">
        <f>GDP!E532</f>
        <v>7440.9603665951599</v>
      </c>
    </row>
    <row r="533" spans="1:14" ht="17" customHeight="1">
      <c r="A533" s="44"/>
      <c r="B533" s="6">
        <v>2005</v>
      </c>
      <c r="C533" s="5">
        <f>UW!H533</f>
        <v>2520.6292028545668</v>
      </c>
      <c r="D533" s="5">
        <f>Ci!H533</f>
        <v>5556.0209371362243</v>
      </c>
      <c r="E533" s="5">
        <f>S!G533</f>
        <v>1058.9837667333888</v>
      </c>
      <c r="F533" s="5">
        <f>Gc!H533</f>
        <v>626.4538917685154</v>
      </c>
      <c r="G533" s="5">
        <f>DIREp!G533</f>
        <v>703.03618650471901</v>
      </c>
      <c r="H533" s="5">
        <f>INQ!G533</f>
        <v>353.82175710564832</v>
      </c>
      <c r="I533" s="5">
        <f>NEC!H533</f>
        <v>602.55975520943946</v>
      </c>
      <c r="J533" s="5">
        <f>BEC!J533</f>
        <v>6108.4007862814542</v>
      </c>
      <c r="K533" s="5">
        <f>'(delta)K'!F554</f>
        <v>350.99330598513563</v>
      </c>
      <c r="L533" s="8">
        <f t="shared" si="16"/>
        <v>8102.6700996728878</v>
      </c>
      <c r="M533" s="8">
        <f t="shared" si="17"/>
        <v>2947.8223745860087</v>
      </c>
      <c r="N533" s="5">
        <f>GDP!E533</f>
        <v>7705.2866431000339</v>
      </c>
    </row>
    <row r="534" spans="1:14" ht="17" customHeight="1">
      <c r="A534" s="44"/>
      <c r="B534" s="6">
        <v>2006</v>
      </c>
      <c r="C534" s="5">
        <f>UW!H534</f>
        <v>2557.2562720685401</v>
      </c>
      <c r="D534" s="5">
        <f>Ci!H534</f>
        <v>5843.6462471123314</v>
      </c>
      <c r="E534" s="5">
        <f>S!G534</f>
        <v>1113.0051947864069</v>
      </c>
      <c r="F534" s="5">
        <f>Gc!H534</f>
        <v>642.84492552710583</v>
      </c>
      <c r="G534" s="5">
        <f>DIREp!G534</f>
        <v>767.60912779450928</v>
      </c>
      <c r="H534" s="5">
        <f>INQ!G534</f>
        <v>371.03482910367933</v>
      </c>
      <c r="I534" s="5">
        <f>NEC!H534</f>
        <v>635.74427485344665</v>
      </c>
      <c r="J534" s="5">
        <f>BEC!J534</f>
        <v>6654.8100383063529</v>
      </c>
      <c r="K534" s="5">
        <f>'(delta)K'!F555</f>
        <v>497.15748922796826</v>
      </c>
      <c r="L534" s="8">
        <f t="shared" si="16"/>
        <v>8382.3644077427507</v>
      </c>
      <c r="M534" s="8">
        <f t="shared" si="17"/>
        <v>2860.4561335178128</v>
      </c>
      <c r="N534" s="5">
        <f>GDP!E534</f>
        <v>8181.3045225463429</v>
      </c>
    </row>
    <row r="535" spans="1:14" ht="17" customHeight="1">
      <c r="A535" s="44"/>
      <c r="B535" s="6">
        <v>2007</v>
      </c>
      <c r="C535" s="5">
        <f>UW!H535</f>
        <v>2731.1888320317912</v>
      </c>
      <c r="D535" s="5">
        <f>Ci!H535</f>
        <v>6065.0984177739856</v>
      </c>
      <c r="E535" s="5">
        <f>S!G535</f>
        <v>1166.2857938364334</v>
      </c>
      <c r="F535" s="5">
        <f>Gc!H535</f>
        <v>647.26560591487623</v>
      </c>
      <c r="G535" s="5">
        <f>DIREp!G535</f>
        <v>823.21246598034088</v>
      </c>
      <c r="H535" s="5">
        <f>INQ!G535</f>
        <v>426.28824992519077</v>
      </c>
      <c r="I535" s="5">
        <f>NEC!H535</f>
        <v>637.6433800873408</v>
      </c>
      <c r="J535" s="5">
        <f>BEC!J535</f>
        <v>6806.4558132368502</v>
      </c>
      <c r="K535" s="5">
        <f>'(delta)K'!F556</f>
        <v>748.0871704418106</v>
      </c>
      <c r="L535" s="8">
        <f t="shared" si="16"/>
        <v>8722.6945535642153</v>
      </c>
      <c r="M535" s="8">
        <f t="shared" si="17"/>
        <v>3301.9692908565157</v>
      </c>
      <c r="N535" s="5">
        <f>GDP!E535</f>
        <v>8766.2845047680221</v>
      </c>
    </row>
    <row r="536" spans="1:14" ht="17" customHeight="1">
      <c r="A536" s="44"/>
      <c r="B536" s="6">
        <v>2008</v>
      </c>
      <c r="C536" s="5">
        <f>UW!H536</f>
        <v>2881.5761365429289</v>
      </c>
      <c r="D536" s="5">
        <f>Ci!H536</f>
        <v>6422.8425729162018</v>
      </c>
      <c r="E536" s="5">
        <f>S!G536</f>
        <v>1207.7586533553726</v>
      </c>
      <c r="F536" s="5">
        <f>Gc!H536</f>
        <v>680.1849792685997</v>
      </c>
      <c r="G536" s="5">
        <f>DIREp!G536</f>
        <v>898.13894031207246</v>
      </c>
      <c r="H536" s="5">
        <f>INQ!G536</f>
        <v>493.75343079283186</v>
      </c>
      <c r="I536" s="5">
        <f>NEC!H536</f>
        <v>628.28685997298362</v>
      </c>
      <c r="J536" s="5">
        <f>BEC!J536</f>
        <v>6939.4128432972702</v>
      </c>
      <c r="K536" s="5">
        <f>'(delta)K'!F557</f>
        <v>894.69327770807695</v>
      </c>
      <c r="L536" s="8">
        <f t="shared" si="16"/>
        <v>9172.1831110052153</v>
      </c>
      <c r="M536" s="8">
        <f t="shared" si="17"/>
        <v>3755.7504053890048</v>
      </c>
      <c r="N536" s="5">
        <f>GDP!E536</f>
        <v>9136.8245046765587</v>
      </c>
    </row>
    <row r="537" spans="1:14" ht="17" customHeight="1">
      <c r="A537" s="44"/>
      <c r="B537" s="6">
        <v>2009</v>
      </c>
      <c r="C537" s="5">
        <f>UW!H537</f>
        <v>3016.9882241522214</v>
      </c>
      <c r="D537" s="5">
        <f>Ci!H537</f>
        <v>6668.3340830750985</v>
      </c>
      <c r="E537" s="5">
        <f>S!G537</f>
        <v>1239.928243151531</v>
      </c>
      <c r="F537" s="5">
        <f>Gc!H537</f>
        <v>733.94979021456118</v>
      </c>
      <c r="G537" s="5">
        <f>DIREp!G537</f>
        <v>900.81325588229834</v>
      </c>
      <c r="H537" s="5">
        <f>INQ!G537</f>
        <v>521.76092253398042</v>
      </c>
      <c r="I537" s="5">
        <f>NEC!H537</f>
        <v>601.94271627314038</v>
      </c>
      <c r="J537" s="5">
        <f>BEC!J537</f>
        <v>6646.7220788756158</v>
      </c>
      <c r="K537" s="5">
        <f>'(delta)K'!F558</f>
        <v>837.68360330244752</v>
      </c>
      <c r="L537" s="8">
        <f t="shared" si="16"/>
        <v>9634.6834459039928</v>
      </c>
      <c r="M537" s="8">
        <f t="shared" si="17"/>
        <v>4427.5876866039653</v>
      </c>
      <c r="N537" s="5">
        <f>GDP!E537</f>
        <v>9390.6108660844529</v>
      </c>
    </row>
    <row r="538" spans="1:14" ht="17" customHeight="1">
      <c r="A538" s="44"/>
      <c r="B538" s="6">
        <v>2010</v>
      </c>
      <c r="C538" s="5">
        <f>UW!H538</f>
        <v>3197.4114875125547</v>
      </c>
      <c r="D538" s="5">
        <f>Ci!H538</f>
        <v>6895.7340426221926</v>
      </c>
      <c r="E538" s="5">
        <f>S!G538</f>
        <v>1282.2020261528253</v>
      </c>
      <c r="F538" s="5">
        <f>Gc!H538</f>
        <v>764.18072753678564</v>
      </c>
      <c r="G538" s="5">
        <f>DIREp!G538</f>
        <v>903.85191871120287</v>
      </c>
      <c r="H538" s="5">
        <f>INQ!G538</f>
        <v>564.29568872359062</v>
      </c>
      <c r="I538" s="5">
        <f>NEC!H538</f>
        <v>665.97096142014493</v>
      </c>
      <c r="J538" s="5">
        <f>BEC!J538</f>
        <v>7140.0252953567206</v>
      </c>
      <c r="K538" s="5">
        <f>'(delta)K'!F559</f>
        <v>750.25684364464632</v>
      </c>
      <c r="L538" s="8">
        <f t="shared" si="16"/>
        <v>10005.409714969419</v>
      </c>
      <c r="M538" s="8">
        <f t="shared" si="17"/>
        <v>4281.6122246774903</v>
      </c>
      <c r="N538" s="5">
        <f>GDP!E538</f>
        <v>9694.9200103261501</v>
      </c>
    </row>
    <row r="539" spans="1:14" ht="17" customHeight="1">
      <c r="A539" s="44"/>
      <c r="B539" s="6">
        <v>2011</v>
      </c>
      <c r="C539" s="5">
        <f>UW!H539</f>
        <v>3178.3514249528539</v>
      </c>
      <c r="D539" s="5">
        <f>Ci!H539</f>
        <v>7178.977379035563</v>
      </c>
      <c r="E539" s="5">
        <f>S!G539</f>
        <v>1319.3153233639089</v>
      </c>
      <c r="F539" s="5">
        <f>Gc!H539</f>
        <v>791.79892197659603</v>
      </c>
      <c r="G539" s="5">
        <f>DIREp!G539</f>
        <v>916.31052063398477</v>
      </c>
      <c r="H539" s="5">
        <f>INQ!G539</f>
        <v>654.17998605994137</v>
      </c>
      <c r="I539" s="5">
        <f>NEC!H539</f>
        <v>599.49445377639267</v>
      </c>
      <c r="J539" s="5">
        <f>BEC!J539</f>
        <v>7104.0426613714426</v>
      </c>
      <c r="K539" s="5">
        <f>'(delta)K'!F560</f>
        <v>915.59708294210941</v>
      </c>
      <c r="L539" s="8">
        <f t="shared" si="16"/>
        <v>10298.458088858604</v>
      </c>
      <c r="M539" s="8">
        <f t="shared" si="17"/>
        <v>4709.5069642056642</v>
      </c>
      <c r="N539" s="5">
        <f>GDP!E539</f>
        <v>10173.094414166257</v>
      </c>
    </row>
    <row r="540" spans="1:14" ht="17" customHeight="1">
      <c r="A540" s="44"/>
      <c r="B540" s="6">
        <v>2012</v>
      </c>
      <c r="C540" s="5">
        <f>UW!H540</f>
        <v>3186.2254043991547</v>
      </c>
      <c r="D540" s="5">
        <f>Ci!H540</f>
        <v>7306.5277966310168</v>
      </c>
      <c r="E540" s="5">
        <f>S!G540</f>
        <v>1335.9727232659934</v>
      </c>
      <c r="F540" s="5">
        <f>Gc!H540</f>
        <v>808.81807784085117</v>
      </c>
      <c r="G540" s="5">
        <f>DIREp!G540</f>
        <v>900.47716554734677</v>
      </c>
      <c r="H540" s="5">
        <f>INQ!G540</f>
        <v>680.56680657068887</v>
      </c>
      <c r="I540" s="5">
        <f>NEC!H540</f>
        <v>588.75140483609368</v>
      </c>
      <c r="J540" s="5">
        <f>BEC!J540</f>
        <v>7073.5894222849029</v>
      </c>
      <c r="K540" s="5">
        <f>'(delta)K'!F561</f>
        <v>825.57568772498212</v>
      </c>
      <c r="L540" s="8">
        <f t="shared" si="16"/>
        <v>10467.748625182887</v>
      </c>
      <c r="M540" s="8">
        <f t="shared" si="17"/>
        <v>4808.4862954590599</v>
      </c>
      <c r="N540" s="5">
        <f>GDP!E540</f>
        <v>10329.999778568992</v>
      </c>
    </row>
    <row r="541" spans="1:14" ht="17" customHeight="1">
      <c r="A541" s="44"/>
      <c r="B541" s="6">
        <v>2013</v>
      </c>
      <c r="C541" s="5">
        <f>UW!H541</f>
        <v>3261.9504334262947</v>
      </c>
      <c r="D541" s="5">
        <f>Ci!H541</f>
        <v>7320.2235544581217</v>
      </c>
      <c r="E541" s="5">
        <f>S!G541</f>
        <v>1350.6630175144512</v>
      </c>
      <c r="F541" s="5">
        <f>Gc!H541</f>
        <v>804.36069157176394</v>
      </c>
      <c r="G541" s="5">
        <f>DIREp!G541</f>
        <v>886.66092125896114</v>
      </c>
      <c r="H541" s="5">
        <f>INQ!G541</f>
        <v>688.60518131655283</v>
      </c>
      <c r="I541" s="5">
        <f>NEC!H541</f>
        <v>591.983480781195</v>
      </c>
      <c r="J541" s="5">
        <f>BEC!J541</f>
        <v>6964.0241537327292</v>
      </c>
      <c r="K541" s="5">
        <f>'(delta)K'!F562</f>
        <v>748.87846486336173</v>
      </c>
      <c r="L541" s="8">
        <f t="shared" si="16"/>
        <v>10569.948113613924</v>
      </c>
      <c r="M541" s="8">
        <f t="shared" si="17"/>
        <v>4946.7859055257513</v>
      </c>
      <c r="N541" s="5">
        <f>GDP!E541</f>
        <v>10418.826195543214</v>
      </c>
    </row>
    <row r="542" spans="1:14" ht="17" customHeight="1">
      <c r="A542" s="44"/>
      <c r="B542" s="6">
        <v>2014</v>
      </c>
      <c r="C542" s="5">
        <f>UW!H542</f>
        <v>3329.3009531443527</v>
      </c>
      <c r="D542" s="5">
        <f>Ci!H542</f>
        <v>7490.1314237127117</v>
      </c>
      <c r="E542" s="5">
        <f>S!G542</f>
        <v>1389.9455144754015</v>
      </c>
      <c r="F542" s="5">
        <f>Gc!H542</f>
        <v>764.563026435393</v>
      </c>
      <c r="G542" s="5">
        <f>DIREp!G542</f>
        <v>900.04413412713461</v>
      </c>
      <c r="H542" s="5">
        <f>INQ!G542</f>
        <v>766.86152394941234</v>
      </c>
      <c r="I542" s="5">
        <f>NEC!H542</f>
        <v>563.28194332810256</v>
      </c>
      <c r="J542" s="5">
        <f>BEC!J542</f>
        <v>6877.4263317985778</v>
      </c>
      <c r="K542" s="5">
        <f>'(delta)K'!F563</f>
        <v>913.15078747601638</v>
      </c>
      <c r="L542" s="8">
        <f t="shared" si="16"/>
        <v>10743.753316363211</v>
      </c>
      <c r="M542" s="8">
        <f t="shared" si="17"/>
        <v>5342.7597153687511</v>
      </c>
      <c r="N542" s="5">
        <f>GDP!E542</f>
        <v>10831.306356523801</v>
      </c>
    </row>
    <row r="543" spans="1:14" ht="17" customHeight="1">
      <c r="A543" s="44"/>
      <c r="B543" s="6">
        <v>2015</v>
      </c>
      <c r="C543" s="5">
        <f>UW!H543</f>
        <v>3470.7830320943858</v>
      </c>
      <c r="D543" s="5">
        <f>Ci!H543</f>
        <v>7637.8918203644434</v>
      </c>
      <c r="E543" s="5">
        <f>S!G543</f>
        <v>1442.4436033485272</v>
      </c>
      <c r="F543" s="5">
        <f>Gc!H543</f>
        <v>762.3796358671101</v>
      </c>
      <c r="G543" s="5">
        <f>DIREp!G543</f>
        <v>880.19431496582524</v>
      </c>
      <c r="H543" s="5">
        <f>INQ!G543</f>
        <v>854.38980589399796</v>
      </c>
      <c r="I543" s="5">
        <f>NEC!H543</f>
        <v>543.87345181080036</v>
      </c>
      <c r="J543" s="5">
        <f>BEC!J543</f>
        <v>7064.1533314523012</v>
      </c>
      <c r="K543" s="5">
        <f>'(delta)K'!F564</f>
        <v>1001.5030356976943</v>
      </c>
      <c r="L543" s="8">
        <f t="shared" si="16"/>
        <v>11035.040519003844</v>
      </c>
      <c r="M543" s="8">
        <f t="shared" si="17"/>
        <v>5516.2636750600359</v>
      </c>
      <c r="N543" s="5">
        <f>GDP!E543</f>
        <v>11309.716663512074</v>
      </c>
    </row>
    <row r="544" spans="1:14" ht="17" customHeight="1">
      <c r="A544" s="44"/>
      <c r="B544" s="6">
        <v>2016</v>
      </c>
      <c r="C544" s="5">
        <f>UW!H544</f>
        <v>3653.2624817635819</v>
      </c>
      <c r="D544" s="5">
        <f>Ci!H544</f>
        <v>7858.5287151395087</v>
      </c>
      <c r="E544" s="5">
        <f>S!G544</f>
        <v>1473.7961258719795</v>
      </c>
      <c r="F544" s="5">
        <f>Gc!H544</f>
        <v>742.37438455668587</v>
      </c>
      <c r="G544" s="5">
        <f>DIREp!G544</f>
        <v>916.64052568592638</v>
      </c>
      <c r="H544" s="5">
        <f>INQ!G544</f>
        <v>887.98782347411111</v>
      </c>
      <c r="I544" s="5">
        <f>NEC!H544</f>
        <v>546.90547013746288</v>
      </c>
      <c r="J544" s="5">
        <f>BEC!J544</f>
        <v>7083.6615467073561</v>
      </c>
      <c r="K544" s="5">
        <f>'(delta)K'!F565</f>
        <v>760.81792427800997</v>
      </c>
      <c r="L544" s="8">
        <f t="shared" si="16"/>
        <v>11376.427888034254</v>
      </c>
      <c r="M544" s="8">
        <f t="shared" si="17"/>
        <v>5600.4897357423697</v>
      </c>
      <c r="N544" s="5">
        <f>GDP!E544</f>
        <v>11655.528155243932</v>
      </c>
    </row>
    <row r="545" spans="1:14" ht="17" customHeight="1">
      <c r="A545" s="44"/>
      <c r="B545" s="6">
        <v>2017</v>
      </c>
      <c r="C545" s="5">
        <f>UW!H545</f>
        <v>3770.1389323471471</v>
      </c>
      <c r="D545" s="5">
        <f>Ci!H545</f>
        <v>8295.1832731096456</v>
      </c>
      <c r="E545" s="5">
        <f>S!G545</f>
        <v>1530.4292419316175</v>
      </c>
      <c r="F545" s="5">
        <f>Gc!H545</f>
        <v>760.20900756001083</v>
      </c>
      <c r="G545" s="5">
        <f>DIREp!G545</f>
        <v>951.85786583001345</v>
      </c>
      <c r="H545" s="5">
        <f>INQ!G545</f>
        <v>1020.3633347863508</v>
      </c>
      <c r="I545" s="5">
        <f>NEC!H545</f>
        <v>574.18521415244868</v>
      </c>
      <c r="J545" s="5">
        <f>BEC!J545</f>
        <v>7409.8140842974217</v>
      </c>
      <c r="K545" s="5">
        <f>'(delta)K'!F566</f>
        <v>750.00924034033198</v>
      </c>
      <c r="L545" s="8">
        <f t="shared" si="16"/>
        <v>11809.554040179608</v>
      </c>
      <c r="M545" s="8">
        <f t="shared" si="17"/>
        <v>5723.9344103749672</v>
      </c>
      <c r="N545" s="5">
        <f>GDP!E545</f>
        <v>12252.767097890786</v>
      </c>
    </row>
    <row r="546" spans="1:14" ht="17" customHeight="1">
      <c r="A546" s="44"/>
      <c r="B546" s="6">
        <v>2018</v>
      </c>
      <c r="C546" s="5">
        <f>UW!H546</f>
        <v>3901.133522902127</v>
      </c>
      <c r="D546" s="5">
        <f>Ci!H546</f>
        <v>8736.4119412863165</v>
      </c>
      <c r="E546" s="5">
        <f>S!G546</f>
        <v>1603.3037628252566</v>
      </c>
      <c r="F546" s="5">
        <f>Gc!H546</f>
        <v>814.67264849799835</v>
      </c>
      <c r="G546" s="5">
        <f>DIREp!G546</f>
        <v>1001.1880604698463</v>
      </c>
      <c r="H546" s="5">
        <f>INQ!G546</f>
        <v>1140.4353445240847</v>
      </c>
      <c r="I546" s="5">
        <f>NEC!H546</f>
        <v>605.96103202187669</v>
      </c>
      <c r="J546" s="5">
        <f>BEC!J546</f>
        <v>7957.236453487686</v>
      </c>
      <c r="K546" s="5">
        <f>'(delta)K'!F567</f>
        <v>964.48086551979202</v>
      </c>
      <c r="L546" s="8">
        <f t="shared" si="16"/>
        <v>12307.937438495892</v>
      </c>
      <c r="M546" s="8">
        <f t="shared" si="17"/>
        <v>5921.1428825498742</v>
      </c>
      <c r="N546" s="5">
        <f>GDP!E546</f>
        <v>12979.947051439969</v>
      </c>
    </row>
    <row r="547" spans="1:14" ht="17" customHeight="1">
      <c r="A547" s="44"/>
      <c r="B547" s="6">
        <v>2019</v>
      </c>
      <c r="C547" s="5">
        <f>UW!H547</f>
        <v>4102.7755639788529</v>
      </c>
      <c r="D547" s="5">
        <f>Ci!H547</f>
        <v>9074.5924056042986</v>
      </c>
      <c r="E547" s="5">
        <f>S!G547</f>
        <v>1665.8345630761501</v>
      </c>
      <c r="F547" s="5">
        <f>Gc!H547</f>
        <v>833.2892718935218</v>
      </c>
      <c r="G547" s="5">
        <f>DIREp!G547</f>
        <v>1020.1506653888389</v>
      </c>
      <c r="H547" s="5">
        <f>INQ!G547</f>
        <v>1322.5550707590028</v>
      </c>
      <c r="I547" s="5">
        <f>NEC!H547</f>
        <v>523.70927780887155</v>
      </c>
      <c r="J547" s="5">
        <f>BEC!J547</f>
        <v>7786.725897553245</v>
      </c>
      <c r="K547" s="5">
        <f>'(delta)K'!F568</f>
        <v>1044.3802780301819</v>
      </c>
      <c r="L547" s="8">
        <f t="shared" si="16"/>
        <v>12810.076790596111</v>
      </c>
      <c r="M547" s="8">
        <f t="shared" si="17"/>
        <v>6591.44044888192</v>
      </c>
      <c r="N547" s="5">
        <f>GDP!E547</f>
        <v>13558.942918147239</v>
      </c>
    </row>
    <row r="548" spans="1:14" ht="17" customHeight="1">
      <c r="A548" s="44"/>
      <c r="B548" s="6">
        <v>2020</v>
      </c>
      <c r="C548" s="5">
        <f>UW!H548</f>
        <v>4135.9033796913618</v>
      </c>
      <c r="D548" s="5">
        <f>Ci!H548</f>
        <v>8859.2631626773855</v>
      </c>
      <c r="E548" s="5">
        <f>S!G548</f>
        <v>1672.7168597470247</v>
      </c>
      <c r="F548" s="5">
        <f>Gc!H548</f>
        <v>818.94014005084102</v>
      </c>
      <c r="G548" s="5">
        <f>DIREp!G548</f>
        <v>1010.2537310289471</v>
      </c>
      <c r="H548" s="5">
        <f>INQ!G548</f>
        <v>1193.6696208491526</v>
      </c>
      <c r="I548" s="5">
        <f>NEC!H548</f>
        <v>523.70480504950683</v>
      </c>
      <c r="J548" s="5">
        <f>BEC!J548</f>
        <v>7537.3333900218968</v>
      </c>
      <c r="K548" s="5">
        <f>'(delta)K'!F569</f>
        <v>903.80170650093737</v>
      </c>
      <c r="L548" s="8">
        <f t="shared" si="16"/>
        <v>12759.195385239009</v>
      </c>
      <c r="M548" s="8">
        <f t="shared" si="17"/>
        <v>6649.368506767556</v>
      </c>
      <c r="N548" s="5">
        <f>GDP!E548</f>
        <v>13290.172291135825</v>
      </c>
    </row>
    <row r="549" spans="1:14" ht="17" customHeight="1">
      <c r="A549" s="44" t="s">
        <v>41</v>
      </c>
      <c r="B549" s="6">
        <v>1995</v>
      </c>
      <c r="C549" s="5">
        <f>UW!H549</f>
        <v>4167.6101339317138</v>
      </c>
      <c r="D549" s="5">
        <f>Ci!H549</f>
        <v>10481.15215146162</v>
      </c>
      <c r="E549" s="5">
        <f>S!G549</f>
        <v>1720.1617156969439</v>
      </c>
      <c r="F549" s="5">
        <f>Gc!H549</f>
        <v>1581.4105283074907</v>
      </c>
      <c r="G549" s="5">
        <f>DIREp!G549</f>
        <v>989.83925574200396</v>
      </c>
      <c r="H549" s="5">
        <f>INQ!G549</f>
        <v>1301.4018000363612</v>
      </c>
      <c r="I549" s="5">
        <f>NEC!H549</f>
        <v>417.8379441392529</v>
      </c>
      <c r="J549" s="5">
        <f>BEC!J549</f>
        <v>4611.9825964413039</v>
      </c>
      <c r="K549" s="5">
        <f>'(delta)K'!F571</f>
        <v>1006.2586806084657</v>
      </c>
      <c r="L549" s="8">
        <f t="shared" si="16"/>
        <v>15241.25552948015</v>
      </c>
      <c r="M549" s="8">
        <f t="shared" si="17"/>
        <v>12053.369557786566</v>
      </c>
      <c r="N549" s="5">
        <f>GDP!E549</f>
        <v>14255.483906853618</v>
      </c>
    </row>
    <row r="550" spans="1:14" ht="17" customHeight="1">
      <c r="A550" s="44"/>
      <c r="B550" s="6">
        <v>1996</v>
      </c>
      <c r="C550" s="5">
        <f>UW!H550</f>
        <v>4346.0476567926589</v>
      </c>
      <c r="D550" s="5">
        <f>Ci!H550</f>
        <v>10856.741652746854</v>
      </c>
      <c r="E550" s="5">
        <f>S!G550</f>
        <v>1752.1453823958414</v>
      </c>
      <c r="F550" s="5">
        <f>Gc!H550</f>
        <v>1541.218746313677</v>
      </c>
      <c r="G550" s="5">
        <f>DIREp!G550</f>
        <v>1020.7878702353647</v>
      </c>
      <c r="H550" s="5">
        <f>INQ!G550</f>
        <v>1350.1958891868576</v>
      </c>
      <c r="I550" s="5">
        <f>NEC!H550</f>
        <v>425.075407914984</v>
      </c>
      <c r="J550" s="5">
        <f>BEC!J550</f>
        <v>4612.5779069318332</v>
      </c>
      <c r="K550" s="5">
        <f>'(delta)K'!F572</f>
        <v>1111.0952913435328</v>
      </c>
      <c r="L550" s="8">
        <f t="shared" si="16"/>
        <v>15700.094270911819</v>
      </c>
      <c r="M550" s="8">
        <f t="shared" si="17"/>
        <v>12623.687063238503</v>
      </c>
      <c r="N550" s="5">
        <f>GDP!E550</f>
        <v>14703.510481053512</v>
      </c>
    </row>
    <row r="551" spans="1:14" ht="17" customHeight="1">
      <c r="A551" s="44"/>
      <c r="B551" s="6">
        <v>1997</v>
      </c>
      <c r="C551" s="5">
        <f>UW!H551</f>
        <v>4496.4774298764014</v>
      </c>
      <c r="D551" s="5">
        <f>Ci!H551</f>
        <v>11130.364317965192</v>
      </c>
      <c r="E551" s="5">
        <f>S!G551</f>
        <v>1795.316813914887</v>
      </c>
      <c r="F551" s="5">
        <f>Gc!H551</f>
        <v>1449.3426986328029</v>
      </c>
      <c r="G551" s="5">
        <f>DIREp!G551</f>
        <v>1039.9668046625238</v>
      </c>
      <c r="H551" s="5">
        <f>INQ!G551</f>
        <v>1549.5519775133318</v>
      </c>
      <c r="I551" s="5">
        <f>NEC!H551</f>
        <v>417.40921213395109</v>
      </c>
      <c r="J551" s="5">
        <f>BEC!J551</f>
        <v>5109.0439552955058</v>
      </c>
      <c r="K551" s="5">
        <f>'(delta)K'!F573</f>
        <v>1486.6133105703209</v>
      </c>
      <c r="L551" s="8">
        <f t="shared" si="16"/>
        <v>15864.573266079477</v>
      </c>
      <c r="M551" s="8">
        <f t="shared" si="17"/>
        <v>12659.551833488242</v>
      </c>
      <c r="N551" s="5">
        <f>GDP!E551</f>
        <v>15288.995969670435</v>
      </c>
    </row>
    <row r="552" spans="1:14" ht="17" customHeight="1">
      <c r="A552" s="44"/>
      <c r="B552" s="6">
        <v>1998</v>
      </c>
      <c r="C552" s="5">
        <f>UW!H552</f>
        <v>4571.2780909908452</v>
      </c>
      <c r="D552" s="5">
        <f>Ci!H552</f>
        <v>11415.031701885448</v>
      </c>
      <c r="E552" s="5">
        <f>S!G552</f>
        <v>1841.2596533802598</v>
      </c>
      <c r="F552" s="5">
        <f>Gc!H552</f>
        <v>1372.8562709829246</v>
      </c>
      <c r="G552" s="5">
        <f>DIREp!G552</f>
        <v>1086.0474503291994</v>
      </c>
      <c r="H552" s="5">
        <f>INQ!G552</f>
        <v>1714.1111681163597</v>
      </c>
      <c r="I552" s="5">
        <f>NEC!H552</f>
        <v>424.33374034993801</v>
      </c>
      <c r="J552" s="5">
        <f>BEC!J552</f>
        <v>5466.621798260775</v>
      </c>
      <c r="K552" s="5">
        <f>'(delta)K'!F574</f>
        <v>1805.1052728908664</v>
      </c>
      <c r="L552" s="8">
        <f t="shared" si="16"/>
        <v>15975.933358443979</v>
      </c>
      <c r="M552" s="8">
        <f t="shared" si="17"/>
        <v>12738.750573424009</v>
      </c>
      <c r="N552" s="5">
        <f>GDP!E552</f>
        <v>15945.685105105536</v>
      </c>
    </row>
    <row r="553" spans="1:14" ht="17" customHeight="1">
      <c r="A553" s="44"/>
      <c r="B553" s="6">
        <v>1999</v>
      </c>
      <c r="C553" s="5">
        <f>UW!H553</f>
        <v>4661.8887128958077</v>
      </c>
      <c r="D553" s="5">
        <f>Ci!H553</f>
        <v>11829.750070494894</v>
      </c>
      <c r="E553" s="5">
        <f>S!G553</f>
        <v>1881.6439774555251</v>
      </c>
      <c r="F553" s="5">
        <f>Gc!H553</f>
        <v>1462.1849136651067</v>
      </c>
      <c r="G553" s="5">
        <f>DIREp!G553</f>
        <v>1140.3098716973032</v>
      </c>
      <c r="H553" s="5">
        <f>INQ!G553</f>
        <v>1799.0127286887889</v>
      </c>
      <c r="I553" s="5">
        <f>NEC!H553</f>
        <v>414.00777018734544</v>
      </c>
      <c r="J553" s="5">
        <f>BEC!J553</f>
        <v>6110.2990365858623</v>
      </c>
      <c r="K553" s="5">
        <f>'(delta)K'!F575</f>
        <v>1922.3621855855451</v>
      </c>
      <c r="L553" s="8">
        <f t="shared" si="16"/>
        <v>16482.1373039379</v>
      </c>
      <c r="M553" s="8">
        <f t="shared" si="17"/>
        <v>12708.208223124928</v>
      </c>
      <c r="N553" s="5">
        <f>GDP!E553</f>
        <v>16482.610049345618</v>
      </c>
    </row>
    <row r="554" spans="1:14" ht="17" customHeight="1">
      <c r="A554" s="44"/>
      <c r="B554" s="6">
        <v>2000</v>
      </c>
      <c r="C554" s="5">
        <f>UW!H554</f>
        <v>4741.3067837513863</v>
      </c>
      <c r="D554" s="5">
        <f>Ci!H554</f>
        <v>12319.454716847453</v>
      </c>
      <c r="E554" s="5">
        <f>S!G554</f>
        <v>1930.3454506389828</v>
      </c>
      <c r="F554" s="5">
        <f>Gc!H554</f>
        <v>1464.1585528006231</v>
      </c>
      <c r="G554" s="5">
        <f>DIREp!G554</f>
        <v>1172.6448224099961</v>
      </c>
      <c r="H554" s="5">
        <f>INQ!G554</f>
        <v>1851.6434579538031</v>
      </c>
      <c r="I554" s="5">
        <f>NEC!H554</f>
        <v>418.67867567427328</v>
      </c>
      <c r="J554" s="5">
        <f>BEC!J554</f>
        <v>6650.6191402414506</v>
      </c>
      <c r="K554" s="5">
        <f>'(delta)K'!F576</f>
        <v>1959.4552533890551</v>
      </c>
      <c r="L554" s="8">
        <f t="shared" si="16"/>
        <v>17012.298548000374</v>
      </c>
      <c r="M554" s="8">
        <f t="shared" si="17"/>
        <v>12739.81333682225</v>
      </c>
      <c r="N554" s="5">
        <f>GDP!E554</f>
        <v>17007.448332693537</v>
      </c>
    </row>
    <row r="555" spans="1:14" ht="17" customHeight="1">
      <c r="A555" s="44"/>
      <c r="B555" s="6">
        <v>2001</v>
      </c>
      <c r="C555" s="5">
        <f>UW!H555</f>
        <v>4766.8655284451133</v>
      </c>
      <c r="D555" s="5">
        <f>Ci!H555</f>
        <v>12580.178493544772</v>
      </c>
      <c r="E555" s="5">
        <f>S!G555</f>
        <v>1945.0299765654238</v>
      </c>
      <c r="F555" s="5">
        <f>Gc!H555</f>
        <v>1528.7351748171718</v>
      </c>
      <c r="G555" s="5">
        <f>DIREp!G555</f>
        <v>1207.2418318127814</v>
      </c>
      <c r="H555" s="5">
        <f>INQ!G555</f>
        <v>2114.5726580999203</v>
      </c>
      <c r="I555" s="5">
        <f>NEC!H555</f>
        <v>394.97027542284872</v>
      </c>
      <c r="J555" s="5">
        <f>BEC!J555</f>
        <v>6504.372322192231</v>
      </c>
      <c r="K555" s="5">
        <f>'(delta)K'!F577</f>
        <v>1873.1607138051761</v>
      </c>
      <c r="L555" s="8">
        <f t="shared" si="16"/>
        <v>17104.024408036927</v>
      </c>
      <c r="M555" s="8">
        <f t="shared" si="17"/>
        <v>12867.783075072723</v>
      </c>
      <c r="N555" s="5">
        <f>GDP!E555</f>
        <v>17200.820276686318</v>
      </c>
    </row>
    <row r="556" spans="1:14" ht="17" customHeight="1">
      <c r="A556" s="44"/>
      <c r="B556" s="6">
        <v>2002</v>
      </c>
      <c r="C556" s="5">
        <f>UW!H556</f>
        <v>4727.8655976358623</v>
      </c>
      <c r="D556" s="5">
        <f>Ci!H556</f>
        <v>12705.045070288665</v>
      </c>
      <c r="E556" s="5">
        <f>S!G556</f>
        <v>1952.7601652783869</v>
      </c>
      <c r="F556" s="5">
        <f>Gc!H556</f>
        <v>1432.4649705709369</v>
      </c>
      <c r="G556" s="5">
        <f>DIREp!G556</f>
        <v>1215.069671346414</v>
      </c>
      <c r="H556" s="5">
        <f>INQ!G556</f>
        <v>2156.0973783944564</v>
      </c>
      <c r="I556" s="5">
        <f>NEC!H556</f>
        <v>391.88035458175284</v>
      </c>
      <c r="J556" s="5">
        <f>BEC!J556</f>
        <v>6668.7910720789232</v>
      </c>
      <c r="K556" s="5">
        <f>'(delta)K'!F578</f>
        <v>1626.7473259610285</v>
      </c>
      <c r="L556" s="8">
        <f t="shared" si="16"/>
        <v>17055.08839945123</v>
      </c>
      <c r="M556" s="8">
        <f t="shared" si="17"/>
        <v>12404.92500791509</v>
      </c>
      <c r="N556" s="5">
        <f>GDP!E556</f>
        <v>17226.884303283376</v>
      </c>
    </row>
    <row r="557" spans="1:14" ht="17" customHeight="1">
      <c r="A557" s="44"/>
      <c r="B557" s="6">
        <v>2003</v>
      </c>
      <c r="C557" s="5">
        <f>UW!H557</f>
        <v>4781.0496732051761</v>
      </c>
      <c r="D557" s="5">
        <f>Ci!H557</f>
        <v>12764.388545163725</v>
      </c>
      <c r="E557" s="5">
        <f>S!G557</f>
        <v>1953.6218080968606</v>
      </c>
      <c r="F557" s="5">
        <f>Gc!H557</f>
        <v>1432.1591363065666</v>
      </c>
      <c r="G557" s="5">
        <f>DIREp!G557</f>
        <v>1257.771396958055</v>
      </c>
      <c r="H557" s="5">
        <f>INQ!G557</f>
        <v>2134.0670265179033</v>
      </c>
      <c r="I557" s="5">
        <f>NEC!H557</f>
        <v>712.56983777767402</v>
      </c>
      <c r="J557" s="5">
        <f>BEC!J557</f>
        <v>6883.7702660954174</v>
      </c>
      <c r="K557" s="5">
        <f>'(delta)K'!F579</f>
        <v>1258.1056301672697</v>
      </c>
      <c r="L557" s="8">
        <f t="shared" si="16"/>
        <v>16826.810901518696</v>
      </c>
      <c r="M557" s="8">
        <f t="shared" si="17"/>
        <v>11913.716103368224</v>
      </c>
      <c r="N557" s="5">
        <f>GDP!E557</f>
        <v>16985.009906068706</v>
      </c>
    </row>
    <row r="558" spans="1:14" ht="17" customHeight="1">
      <c r="A558" s="44"/>
      <c r="B558" s="6">
        <v>2004</v>
      </c>
      <c r="C558" s="5">
        <f>UW!H558</f>
        <v>4873.183565710613</v>
      </c>
      <c r="D558" s="5">
        <f>Ci!H558</f>
        <v>12986.495102108482</v>
      </c>
      <c r="E558" s="5">
        <f>S!G558</f>
        <v>1981.937863146733</v>
      </c>
      <c r="F558" s="5">
        <f>Gc!H558</f>
        <v>1449.7231290294008</v>
      </c>
      <c r="G558" s="5">
        <f>DIREp!G558</f>
        <v>1292.3153787271954</v>
      </c>
      <c r="H558" s="5">
        <f>INQ!G558</f>
        <v>2232.557409039659</v>
      </c>
      <c r="I558" s="5">
        <f>NEC!H558</f>
        <v>483.6125186887682</v>
      </c>
      <c r="J558" s="5">
        <f>BEC!J558</f>
        <v>6761.0700711238942</v>
      </c>
      <c r="K558" s="5">
        <f>'(delta)K'!F580</f>
        <v>1206.8690591566005</v>
      </c>
      <c r="L558" s="8">
        <f t="shared" si="16"/>
        <v>17282.854353539606</v>
      </c>
      <c r="M558" s="8">
        <f t="shared" si="17"/>
        <v>12212.265860261083</v>
      </c>
      <c r="N558" s="5">
        <f>GDP!E558</f>
        <v>17241.844721842299</v>
      </c>
    </row>
    <row r="559" spans="1:14" ht="17" customHeight="1">
      <c r="A559" s="44"/>
      <c r="B559" s="6">
        <v>2005</v>
      </c>
      <c r="C559" s="5">
        <f>UW!H559</f>
        <v>4912.2011737754056</v>
      </c>
      <c r="D559" s="5">
        <f>Ci!H559</f>
        <v>13184.627444097214</v>
      </c>
      <c r="E559" s="5">
        <f>S!G559</f>
        <v>2002.6850502549696</v>
      </c>
      <c r="F559" s="5">
        <f>Gc!H559</f>
        <v>1485.6877918109508</v>
      </c>
      <c r="G559" s="5">
        <f>DIREp!G559</f>
        <v>1310.7109944685928</v>
      </c>
      <c r="H559" s="5">
        <f>INQ!G559</f>
        <v>2329.3960452064957</v>
      </c>
      <c r="I559" s="5">
        <f>NEC!H559</f>
        <v>486.8442923295911</v>
      </c>
      <c r="J559" s="5">
        <f>BEC!J559</f>
        <v>7543.0964197980084</v>
      </c>
      <c r="K559" s="5">
        <f>'(delta)K'!F581</f>
        <v>1152.5372112630048</v>
      </c>
      <c r="L559" s="8">
        <f t="shared" si="16"/>
        <v>17458.250127933858</v>
      </c>
      <c r="M559" s="8">
        <f t="shared" si="17"/>
        <v>11554.535211728446</v>
      </c>
      <c r="N559" s="5">
        <f>GDP!E559</f>
        <v>17340.847810945455</v>
      </c>
    </row>
    <row r="560" spans="1:14" ht="17" customHeight="1">
      <c r="A560" s="44"/>
      <c r="B560" s="6">
        <v>2006</v>
      </c>
      <c r="C560" s="5">
        <f>UW!H560</f>
        <v>4949.914591283653</v>
      </c>
      <c r="D560" s="5">
        <f>Ci!H560</f>
        <v>13290.600765672378</v>
      </c>
      <c r="E560" s="5">
        <f>S!G560</f>
        <v>2016.9148463895021</v>
      </c>
      <c r="F560" s="5">
        <f>Gc!H560</f>
        <v>1496.0560597673534</v>
      </c>
      <c r="G560" s="5">
        <f>DIREp!G560</f>
        <v>1400.1532117319982</v>
      </c>
      <c r="H560" s="5">
        <f>INQ!G560</f>
        <v>2352.6583125009292</v>
      </c>
      <c r="I560" s="5">
        <f>NEC!H560</f>
        <v>314.2294175835832</v>
      </c>
      <c r="J560" s="5">
        <f>BEC!J560</f>
        <v>7009.7428528091768</v>
      </c>
      <c r="K560" s="5">
        <f>'(delta)K'!F582</f>
        <v>1079.3962093564123</v>
      </c>
      <c r="L560" s="8">
        <f t="shared" si="16"/>
        <v>17686.445321296378</v>
      </c>
      <c r="M560" s="8">
        <f t="shared" si="17"/>
        <v>12070.328095427198</v>
      </c>
      <c r="N560" s="5">
        <f>GDP!E560</f>
        <v>17593.61629991583</v>
      </c>
    </row>
    <row r="561" spans="1:14" ht="17" customHeight="1">
      <c r="A561" s="44"/>
      <c r="B561" s="6">
        <v>2007</v>
      </c>
      <c r="C561" s="5">
        <f>UW!H561</f>
        <v>5002.0462974586662</v>
      </c>
      <c r="D561" s="5">
        <f>Ci!H561</f>
        <v>13497.60617701756</v>
      </c>
      <c r="E561" s="5">
        <f>S!G561</f>
        <v>2031.4553748461226</v>
      </c>
      <c r="F561" s="5">
        <f>Gc!H561</f>
        <v>1597.4667822472459</v>
      </c>
      <c r="G561" s="5">
        <f>DIREp!G561</f>
        <v>1450.6451836749675</v>
      </c>
      <c r="H561" s="5">
        <f>INQ!G561</f>
        <v>2373.9091316746858</v>
      </c>
      <c r="I561" s="5">
        <f>NEC!H561</f>
        <v>323.38434864543791</v>
      </c>
      <c r="J561" s="5">
        <f>BEC!J561</f>
        <v>7025.1680334968487</v>
      </c>
      <c r="K561" s="5">
        <f>'(delta)K'!F583</f>
        <v>1137.9919161368507</v>
      </c>
      <c r="L561" s="8">
        <f t="shared" si="16"/>
        <v>17980.635967574508</v>
      </c>
      <c r="M561" s="8">
        <f t="shared" si="17"/>
        <v>12416.84419885995</v>
      </c>
      <c r="N561" s="5">
        <f>GDP!E561</f>
        <v>17999.338808288365</v>
      </c>
    </row>
    <row r="562" spans="1:14" ht="17" customHeight="1">
      <c r="A562" s="44"/>
      <c r="B562" s="6">
        <v>2008</v>
      </c>
      <c r="C562" s="5">
        <f>UW!H562</f>
        <v>5108.6096745387931</v>
      </c>
      <c r="D562" s="5">
        <f>Ci!H562</f>
        <v>13798.175969734584</v>
      </c>
      <c r="E562" s="5">
        <f>S!G562</f>
        <v>2024.6257870120137</v>
      </c>
      <c r="F562" s="5">
        <f>Gc!H562</f>
        <v>1679.0335181202822</v>
      </c>
      <c r="G562" s="5">
        <f>DIREp!G562</f>
        <v>1505.059814070444</v>
      </c>
      <c r="H562" s="5">
        <f>INQ!G562</f>
        <v>2332.8576635779641</v>
      </c>
      <c r="I562" s="5">
        <f>NEC!H562</f>
        <v>300.02430949812481</v>
      </c>
      <c r="J562" s="5">
        <f>BEC!J562</f>
        <v>6899.2218183792247</v>
      </c>
      <c r="K562" s="5">
        <f>'(delta)K'!F584</f>
        <v>1072.8168591949836</v>
      </c>
      <c r="L562" s="8">
        <f t="shared" si="16"/>
        <v>18472.503162259141</v>
      </c>
      <c r="M562" s="8">
        <f t="shared" si="17"/>
        <v>12946.122512573023</v>
      </c>
      <c r="N562" s="5">
        <f>GDP!E562</f>
        <v>18021.298407085396</v>
      </c>
    </row>
    <row r="563" spans="1:14" ht="17" customHeight="1">
      <c r="A563" s="44"/>
      <c r="B563" s="6">
        <v>2009</v>
      </c>
      <c r="C563" s="5">
        <f>UW!H563</f>
        <v>5241.9131873918759</v>
      </c>
      <c r="D563" s="5">
        <f>Ci!H563</f>
        <v>13425.330578540937</v>
      </c>
      <c r="E563" s="5">
        <f>S!G563</f>
        <v>2020.868693142992</v>
      </c>
      <c r="F563" s="5">
        <f>Gc!H563</f>
        <v>1683.8252181597204</v>
      </c>
      <c r="G563" s="5">
        <f>DIREp!G563</f>
        <v>1380.4495081068899</v>
      </c>
      <c r="H563" s="5">
        <f>INQ!G563</f>
        <v>2153.6476614397639</v>
      </c>
      <c r="I563" s="5">
        <f>NEC!H563</f>
        <v>284.05145886099143</v>
      </c>
      <c r="J563" s="5">
        <f>BEC!J563</f>
        <v>6275.1798570721776</v>
      </c>
      <c r="K563" s="5">
        <f>'(delta)K'!F585</f>
        <v>714.36997054060737</v>
      </c>
      <c r="L563" s="8">
        <f t="shared" si="16"/>
        <v>18553.789048827879</v>
      </c>
      <c r="M563" s="8">
        <f t="shared" si="17"/>
        <v>13277.030621157301</v>
      </c>
      <c r="N563" s="5">
        <f>GDP!E563</f>
        <v>17442.662485608234</v>
      </c>
    </row>
    <row r="564" spans="1:14" ht="17" customHeight="1">
      <c r="A564" s="44"/>
      <c r="B564" s="6">
        <v>2010</v>
      </c>
      <c r="C564" s="5">
        <f>UW!H564</f>
        <v>5396.6658401174745</v>
      </c>
      <c r="D564" s="5">
        <f>Ci!H564</f>
        <v>13624.008590327165</v>
      </c>
      <c r="E564" s="5">
        <f>S!G564</f>
        <v>2042.2131267844079</v>
      </c>
      <c r="F564" s="5">
        <f>Gc!H564</f>
        <v>1648.2575609014598</v>
      </c>
      <c r="G564" s="5">
        <f>DIREp!G564</f>
        <v>1415.4630957133613</v>
      </c>
      <c r="H564" s="5">
        <f>INQ!G564</f>
        <v>2112.3414399466719</v>
      </c>
      <c r="I564" s="5">
        <f>NEC!H564</f>
        <v>389.34286606462285</v>
      </c>
      <c r="J564" s="5">
        <f>BEC!J564</f>
        <v>6417.2117480162597</v>
      </c>
      <c r="K564" s="5">
        <f>'(delta)K'!F586</f>
        <v>613.76203612831466</v>
      </c>
      <c r="L564" s="8">
        <f t="shared" si="16"/>
        <v>18793.997716405851</v>
      </c>
      <c r="M564" s="8">
        <f t="shared" si="17"/>
        <v>13379.890870582531</v>
      </c>
      <c r="N564" s="5">
        <f>GDP!E564</f>
        <v>17728.192484598567</v>
      </c>
    </row>
    <row r="565" spans="1:14" ht="17" customHeight="1">
      <c r="A565" s="44"/>
      <c r="B565" s="6">
        <v>2011</v>
      </c>
      <c r="C565" s="5">
        <f>UW!H565</f>
        <v>5358.6885401524396</v>
      </c>
      <c r="D565" s="5">
        <f>Ci!H565</f>
        <v>13370.215755203262</v>
      </c>
      <c r="E565" s="5">
        <f>S!G565</f>
        <v>2020.2810978057992</v>
      </c>
      <c r="F565" s="5">
        <f>Gc!H565</f>
        <v>1837.7576361778392</v>
      </c>
      <c r="G565" s="5">
        <f>DIREp!G565</f>
        <v>1399.1585884123535</v>
      </c>
      <c r="H565" s="5">
        <f>INQ!G565</f>
        <v>2064.4261173466034</v>
      </c>
      <c r="I565" s="5">
        <f>NEC!H565</f>
        <v>260.48887003854151</v>
      </c>
      <c r="J565" s="5">
        <f>BEC!J565</f>
        <v>5425.4439050566079</v>
      </c>
      <c r="K565" s="5">
        <f>'(delta)K'!F587</f>
        <v>137.35347787953106</v>
      </c>
      <c r="L565" s="8">
        <f t="shared" si="16"/>
        <v>18862.86945354184</v>
      </c>
      <c r="M565" s="8">
        <f t="shared" si="17"/>
        <v>13835.267896403306</v>
      </c>
      <c r="N565" s="5">
        <f>GDP!E565</f>
        <v>17428.743409569004</v>
      </c>
    </row>
    <row r="566" spans="1:14" ht="17" customHeight="1">
      <c r="A566" s="44"/>
      <c r="B566" s="6">
        <v>2012</v>
      </c>
      <c r="C566" s="5">
        <f>UW!H566</f>
        <v>5327.2399950428889</v>
      </c>
      <c r="D566" s="5">
        <f>Ci!H566</f>
        <v>12985.773780393909</v>
      </c>
      <c r="E566" s="5">
        <f>S!G566</f>
        <v>1965.5804017609394</v>
      </c>
      <c r="F566" s="5">
        <f>Gc!H566</f>
        <v>1812.1519756708562</v>
      </c>
      <c r="G566" s="5">
        <f>DIREp!G566</f>
        <v>1314.3475489538084</v>
      </c>
      <c r="H566" s="5">
        <f>INQ!G566</f>
        <v>1894.9036192203155</v>
      </c>
      <c r="I566" s="5">
        <f>NEC!H566</f>
        <v>258.20987712859539</v>
      </c>
      <c r="J566" s="5">
        <f>BEC!J566</f>
        <v>5066.1730662719219</v>
      </c>
      <c r="K566" s="5">
        <f>'(delta)K'!F588</f>
        <v>-340.62459034462557</v>
      </c>
      <c r="L566" s="8">
        <f t="shared" si="16"/>
        <v>18623.285107565873</v>
      </c>
      <c r="M566" s="8">
        <f t="shared" si="17"/>
        <v>13474.697328077922</v>
      </c>
      <c r="N566" s="5">
        <f>GDP!E566</f>
        <v>16769.704723180883</v>
      </c>
    </row>
    <row r="567" spans="1:14" ht="17" customHeight="1">
      <c r="A567" s="44"/>
      <c r="B567" s="6">
        <v>2013</v>
      </c>
      <c r="C567" s="5">
        <f>UW!H567</f>
        <v>5162.0033665362016</v>
      </c>
      <c r="D567" s="5">
        <f>Ci!H567</f>
        <v>12720.809799155368</v>
      </c>
      <c r="E567" s="5">
        <f>S!G567</f>
        <v>1965.7183543181495</v>
      </c>
      <c r="F567" s="5">
        <f>Gc!H567</f>
        <v>1829.8012432137959</v>
      </c>
      <c r="G567" s="5">
        <f>DIREp!G567</f>
        <v>1280.293641881432</v>
      </c>
      <c r="H567" s="5">
        <f>INQ!G567</f>
        <v>1807.352030080207</v>
      </c>
      <c r="I567" s="5">
        <f>NEC!H567</f>
        <v>301.56270947697749</v>
      </c>
      <c r="J567" s="5">
        <f>BEC!J567</f>
        <v>5113.7344151511934</v>
      </c>
      <c r="K567" s="5">
        <f>'(delta)K'!F589</f>
        <v>-437.13871144391146</v>
      </c>
      <c r="L567" s="8">
        <f t="shared" si="16"/>
        <v>18289.124381784895</v>
      </c>
      <c r="M567" s="8">
        <f t="shared" si="17"/>
        <v>13039.813964666768</v>
      </c>
      <c r="N567" s="5">
        <f>GDP!E567</f>
        <v>16702.288910455529</v>
      </c>
    </row>
    <row r="568" spans="1:14" ht="17" customHeight="1">
      <c r="A568" s="44"/>
      <c r="B568" s="6">
        <v>2014</v>
      </c>
      <c r="C568" s="5">
        <f>UW!H568</f>
        <v>5080.0271663421026</v>
      </c>
      <c r="D568" s="5">
        <f>Ci!H568</f>
        <v>12798.976160170299</v>
      </c>
      <c r="E568" s="5">
        <f>S!G568</f>
        <v>1970.9386527642127</v>
      </c>
      <c r="F568" s="5">
        <f>Gc!H568</f>
        <v>1792.8363272750387</v>
      </c>
      <c r="G568" s="5">
        <f>DIREp!G568</f>
        <v>1238.6673780051447</v>
      </c>
      <c r="H568" s="5">
        <f>INQ!G568</f>
        <v>1884.3789821347907</v>
      </c>
      <c r="I568" s="5">
        <f>NEC!H568</f>
        <v>271.44018650972043</v>
      </c>
      <c r="J568" s="5">
        <f>BEC!J568</f>
        <v>5025.8906521912022</v>
      </c>
      <c r="K568" s="5">
        <f>'(delta)K'!F590</f>
        <v>-407.84283488124782</v>
      </c>
      <c r="L568" s="8">
        <f t="shared" si="16"/>
        <v>18248.291759901997</v>
      </c>
      <c r="M568" s="8">
        <f t="shared" si="17"/>
        <v>13085.998459339266</v>
      </c>
      <c r="N568" s="5">
        <f>GDP!E568</f>
        <v>16931.449492169213</v>
      </c>
    </row>
    <row r="569" spans="1:14" ht="17" customHeight="1">
      <c r="A569" s="44"/>
      <c r="B569" s="6">
        <v>2015</v>
      </c>
      <c r="C569" s="5">
        <f>UW!H569</f>
        <v>5081.5126609184235</v>
      </c>
      <c r="D569" s="5">
        <f>Ci!H569</f>
        <v>12855.348930565411</v>
      </c>
      <c r="E569" s="5">
        <f>S!G569</f>
        <v>1970.7259637111772</v>
      </c>
      <c r="F569" s="5">
        <f>Gc!H569</f>
        <v>1746.6805695557957</v>
      </c>
      <c r="G569" s="5">
        <f>DIREp!G569</f>
        <v>1223.0818546623632</v>
      </c>
      <c r="H569" s="5">
        <f>INQ!G569</f>
        <v>1928.9574385976925</v>
      </c>
      <c r="I569" s="5">
        <f>NEC!H569</f>
        <v>267.28479792781269</v>
      </c>
      <c r="J569" s="5">
        <f>BEC!J569</f>
        <v>5348.6012493495255</v>
      </c>
      <c r="K569" s="5">
        <f>'(delta)K'!F591</f>
        <v>-298.7135586518956</v>
      </c>
      <c r="L569" s="8">
        <f t="shared" si="16"/>
        <v>18234.944033562941</v>
      </c>
      <c r="M569" s="8">
        <f t="shared" si="17"/>
        <v>12854.914023489331</v>
      </c>
      <c r="N569" s="5">
        <f>GDP!E569</f>
        <v>17322.051404833743</v>
      </c>
    </row>
    <row r="570" spans="1:14" ht="17" customHeight="1">
      <c r="A570" s="44"/>
      <c r="B570" s="6">
        <v>2016</v>
      </c>
      <c r="C570" s="5">
        <f>UW!H570</f>
        <v>5100.8817242047571</v>
      </c>
      <c r="D570" s="5">
        <f>Ci!H570</f>
        <v>13072.157689381722</v>
      </c>
      <c r="E570" s="5">
        <f>S!G570</f>
        <v>1984.6208949831239</v>
      </c>
      <c r="F570" s="5">
        <f>Gc!H570</f>
        <v>1684.2041125855778</v>
      </c>
      <c r="G570" s="5">
        <f>DIREp!G570</f>
        <v>1255.1593605732196</v>
      </c>
      <c r="H570" s="5">
        <f>INQ!G570</f>
        <v>2027.9006166190561</v>
      </c>
      <c r="I570" s="5">
        <f>NEC!H570</f>
        <v>279.28835614449588</v>
      </c>
      <c r="J570" s="5">
        <f>BEC!J570</f>
        <v>5695.5225845402038</v>
      </c>
      <c r="K570" s="5">
        <f>'(delta)K'!F592</f>
        <v>-310.43395772109875</v>
      </c>
      <c r="L570" s="8">
        <f t="shared" si="16"/>
        <v>18279.516087818411</v>
      </c>
      <c r="M570" s="8">
        <f t="shared" si="17"/>
        <v>12552.847901701602</v>
      </c>
      <c r="N570" s="5">
        <f>GDP!E570</f>
        <v>17729.095790519354</v>
      </c>
    </row>
    <row r="571" spans="1:14" ht="17" customHeight="1">
      <c r="A571" s="44"/>
      <c r="B571" s="6">
        <v>2017</v>
      </c>
      <c r="C571" s="5">
        <f>UW!H571</f>
        <v>5124.1169728156574</v>
      </c>
      <c r="D571" s="5">
        <f>Ci!H571</f>
        <v>13351.692786150357</v>
      </c>
      <c r="E571" s="5">
        <f>S!G571</f>
        <v>1998.9712462941404</v>
      </c>
      <c r="F571" s="5">
        <f>Gc!H571</f>
        <v>1635.2217137696553</v>
      </c>
      <c r="G571" s="5">
        <f>DIREp!G571</f>
        <v>1293.0162872195369</v>
      </c>
      <c r="H571" s="5">
        <f>INQ!G571</f>
        <v>2164.7027823057265</v>
      </c>
      <c r="I571" s="5">
        <f>NEC!H571</f>
        <v>406.16940415359164</v>
      </c>
      <c r="J571" s="5">
        <f>BEC!J571</f>
        <v>6795.8463277113415</v>
      </c>
      <c r="K571" s="5">
        <f>'(delta)K'!F593</f>
        <v>-90.799104870781434</v>
      </c>
      <c r="L571" s="8">
        <f t="shared" si="16"/>
        <v>18246.114245350953</v>
      </c>
      <c r="M571" s="8">
        <f t="shared" si="17"/>
        <v>11765.638216922423</v>
      </c>
      <c r="N571" s="5">
        <f>GDP!E571</f>
        <v>18407.265781914586</v>
      </c>
    </row>
    <row r="572" spans="1:14" ht="17" customHeight="1">
      <c r="A572" s="44"/>
      <c r="B572" s="6">
        <v>2018</v>
      </c>
      <c r="C572" s="5">
        <f>UW!H572</f>
        <v>5131.7390197923351</v>
      </c>
      <c r="D572" s="5">
        <f>Ci!H572</f>
        <v>13710.96073473863</v>
      </c>
      <c r="E572" s="5">
        <f>S!G572</f>
        <v>2019.7840846447036</v>
      </c>
      <c r="F572" s="5">
        <f>Gc!H572</f>
        <v>1606.7144359449137</v>
      </c>
      <c r="G572" s="5">
        <f>DIREp!G572</f>
        <v>1329.8352668286811</v>
      </c>
      <c r="H572" s="5">
        <f>INQ!G572</f>
        <v>2234.4192318570176</v>
      </c>
      <c r="I572" s="5">
        <f>NEC!H572</f>
        <v>269.07237729548808</v>
      </c>
      <c r="J572" s="5">
        <f>BEC!J572</f>
        <v>5891.2930409475184</v>
      </c>
      <c r="K572" s="5">
        <f>'(delta)K'!F594</f>
        <v>-5.7234326564319851</v>
      </c>
      <c r="L572" s="8">
        <f t="shared" si="16"/>
        <v>18635.871399139392</v>
      </c>
      <c r="M572" s="8">
        <f t="shared" si="17"/>
        <v>13007.927302830929</v>
      </c>
      <c r="N572" s="5">
        <f>GDP!E572</f>
        <v>18965.865214030557</v>
      </c>
    </row>
    <row r="573" spans="1:14" ht="17" customHeight="1">
      <c r="A573" s="44"/>
      <c r="B573" s="6">
        <v>2019</v>
      </c>
      <c r="C573" s="5">
        <f>UW!H573</f>
        <v>5281.8059653535538</v>
      </c>
      <c r="D573" s="5">
        <f>Ci!H573</f>
        <v>14142.498461155636</v>
      </c>
      <c r="E573" s="5">
        <f>S!G573</f>
        <v>2048.2644089429436</v>
      </c>
      <c r="F573" s="5">
        <f>Gc!H573</f>
        <v>1539.7747672250312</v>
      </c>
      <c r="G573" s="5">
        <f>DIREp!G573</f>
        <v>1309.711568228108</v>
      </c>
      <c r="H573" s="5">
        <f>INQ!G573</f>
        <v>2405.4581722513276</v>
      </c>
      <c r="I573" s="5">
        <f>NEC!H573</f>
        <v>305.32291872372952</v>
      </c>
      <c r="J573" s="5">
        <f>BEC!J573</f>
        <v>5812.8818052506131</v>
      </c>
      <c r="K573" s="5">
        <f>'(delta)K'!F595</f>
        <v>89.241430326728789</v>
      </c>
      <c r="L573" s="8">
        <f t="shared" si="16"/>
        <v>18991.850943473997</v>
      </c>
      <c r="M573" s="8">
        <f t="shared" si="17"/>
        <v>13573.533487273842</v>
      </c>
      <c r="N573" s="5">
        <f>GDP!E573</f>
        <v>19501.982158346626</v>
      </c>
    </row>
    <row r="574" spans="1:14" ht="17" customHeight="1">
      <c r="A574" s="44"/>
      <c r="B574" s="6">
        <v>2020</v>
      </c>
      <c r="C574" s="5">
        <f>UW!H574</f>
        <v>5242.471018257771</v>
      </c>
      <c r="D574" s="5">
        <f>Ci!H574</f>
        <v>13313.522404268011</v>
      </c>
      <c r="E574" s="5">
        <f>S!G574</f>
        <v>1991.9059537205521</v>
      </c>
      <c r="F574" s="5">
        <f>Gc!H574</f>
        <v>1517.5010295208228</v>
      </c>
      <c r="G574" s="5">
        <f>DIREp!G574</f>
        <v>1300.5765741622674</v>
      </c>
      <c r="H574" s="5">
        <f>INQ!G574</f>
        <v>1914.6603038655323</v>
      </c>
      <c r="I574" s="5">
        <f>NEC!H574</f>
        <v>249.92926537096054</v>
      </c>
      <c r="J574" s="5">
        <f>BEC!J574</f>
        <v>5297.1966002884674</v>
      </c>
      <c r="K574" s="5">
        <f>'(delta)K'!F596</f>
        <v>-90.997307765640045</v>
      </c>
      <c r="L574" s="8">
        <f t="shared" si="16"/>
        <v>18600.234262368398</v>
      </c>
      <c r="M574" s="8">
        <f t="shared" si="17"/>
        <v>13461.969619685251</v>
      </c>
      <c r="N574" s="5">
        <f>GDP!E574</f>
        <v>17849.713571048789</v>
      </c>
    </row>
    <row r="575" spans="1:14" ht="17" customHeight="1">
      <c r="A575" s="44" t="s">
        <v>42</v>
      </c>
      <c r="B575" s="6">
        <v>1995</v>
      </c>
      <c r="C575" s="5">
        <f>UW!H575</f>
        <v>1135.0000839410272</v>
      </c>
      <c r="D575" s="5">
        <f>Ci!H575</f>
        <v>3064.7598348510323</v>
      </c>
      <c r="E575" s="5">
        <f>S!G575</f>
        <v>695.80326072801483</v>
      </c>
      <c r="F575" s="5">
        <f>Gc!H575</f>
        <v>241.30200574079009</v>
      </c>
      <c r="G575" s="5">
        <f>DIREp!G575</f>
        <v>382.36487527243509</v>
      </c>
      <c r="H575" s="5">
        <f>INQ!G575</f>
        <v>53.215237982473887</v>
      </c>
      <c r="I575" s="5">
        <f>NEC!H575</f>
        <v>482.66151014529623</v>
      </c>
      <c r="J575" s="5">
        <f>BEC!J575</f>
        <v>4436.514885896434</v>
      </c>
      <c r="K575" s="5">
        <f>'(delta)K'!F598</f>
        <v>548.55029717387004</v>
      </c>
      <c r="L575" s="8">
        <f t="shared" si="16"/>
        <v>4218.6235618606597</v>
      </c>
      <c r="M575" s="8">
        <f t="shared" si="17"/>
        <v>813.32048328339204</v>
      </c>
      <c r="N575" s="5">
        <f>GDP!E575</f>
        <v>4112.9967410769477</v>
      </c>
    </row>
    <row r="576" spans="1:14" ht="17" customHeight="1">
      <c r="A576" s="44"/>
      <c r="B576" s="6">
        <v>1996</v>
      </c>
      <c r="C576" s="5">
        <f>UW!H576</f>
        <v>1191.2184198670916</v>
      </c>
      <c r="D576" s="5">
        <f>Ci!H576</f>
        <v>3351.0956646495547</v>
      </c>
      <c r="E576" s="5">
        <f>S!G576</f>
        <v>711.60411724943674</v>
      </c>
      <c r="F576" s="5">
        <f>Gc!H576</f>
        <v>264.74913551934958</v>
      </c>
      <c r="G576" s="5">
        <f>DIREp!G576</f>
        <v>431.62696805389925</v>
      </c>
      <c r="H576" s="5">
        <f>INQ!G576</f>
        <v>68.407655583394572</v>
      </c>
      <c r="I576" s="5">
        <f>NEC!H576</f>
        <v>516.77668052374395</v>
      </c>
      <c r="J576" s="5">
        <f>BEC!J576</f>
        <v>4672.8195969914786</v>
      </c>
      <c r="K576" s="5">
        <f>'(delta)K'!F599</f>
        <v>-90.045316565007795</v>
      </c>
      <c r="L576" s="8">
        <f t="shared" si="16"/>
        <v>4501.8560331243953</v>
      </c>
      <c r="M576" s="8">
        <f t="shared" si="17"/>
        <v>255.7678000916531</v>
      </c>
      <c r="N576" s="5">
        <f>GDP!E576</f>
        <v>4284.331008318456</v>
      </c>
    </row>
    <row r="577" spans="1:14" ht="17" customHeight="1">
      <c r="A577" s="44"/>
      <c r="B577" s="6">
        <v>1997</v>
      </c>
      <c r="C577" s="5">
        <f>UW!H577</f>
        <v>1143.6272027502091</v>
      </c>
      <c r="D577" s="5">
        <f>Ci!H577</f>
        <v>3236.4401644398577</v>
      </c>
      <c r="E577" s="5">
        <f>S!G577</f>
        <v>680.88233472288357</v>
      </c>
      <c r="F577" s="5">
        <f>Gc!H577</f>
        <v>368.89959088832347</v>
      </c>
      <c r="G577" s="5">
        <f>DIREp!G577</f>
        <v>364.84714895269997</v>
      </c>
      <c r="H577" s="5">
        <f>INQ!G577</f>
        <v>54.507447959591474</v>
      </c>
      <c r="I577" s="5">
        <f>NEC!H577</f>
        <v>512.96155434500258</v>
      </c>
      <c r="J577" s="5">
        <f>BEC!J577</f>
        <v>4585.2997487558141</v>
      </c>
      <c r="K577" s="5">
        <f>'(delta)K'!F600</f>
        <v>-62.060610064855481</v>
      </c>
      <c r="L577" s="8">
        <f t="shared" si="16"/>
        <v>4497.5331415439796</v>
      </c>
      <c r="M577" s="8">
        <f t="shared" si="17"/>
        <v>363.13433706831268</v>
      </c>
      <c r="N577" s="5">
        <f>GDP!E577</f>
        <v>4089.9897641788421</v>
      </c>
    </row>
    <row r="578" spans="1:14" ht="17" customHeight="1">
      <c r="A578" s="44"/>
      <c r="B578" s="6">
        <v>1998</v>
      </c>
      <c r="C578" s="5">
        <f>UW!H578</f>
        <v>1126.5452947571114</v>
      </c>
      <c r="D578" s="5">
        <f>Ci!H578</f>
        <v>3351.0195746155159</v>
      </c>
      <c r="E578" s="5">
        <f>S!G578</f>
        <v>668.82293893408689</v>
      </c>
      <c r="F578" s="5">
        <f>Gc!H578</f>
        <v>409.99588698995501</v>
      </c>
      <c r="G578" s="5">
        <f>DIREp!G578</f>
        <v>361.67107066954895</v>
      </c>
      <c r="H578" s="5">
        <f>INQ!G578</f>
        <v>51.415120061718902</v>
      </c>
      <c r="I578" s="5">
        <f>NEC!H578</f>
        <v>471.79094705219057</v>
      </c>
      <c r="J578" s="5">
        <f>BEC!J578</f>
        <v>4269.0976901440172</v>
      </c>
      <c r="K578" s="5">
        <f>'(delta)K'!F601</f>
        <v>-95.418494810766205</v>
      </c>
      <c r="L578" s="8">
        <f t="shared" si="16"/>
        <v>4671.5065575132103</v>
      </c>
      <c r="M578" s="8">
        <f t="shared" si="17"/>
        <v>778.78131961061774</v>
      </c>
      <c r="N578" s="5">
        <f>GDP!E578</f>
        <v>4016.8916387255872</v>
      </c>
    </row>
    <row r="579" spans="1:14" ht="17" customHeight="1">
      <c r="A579" s="44"/>
      <c r="B579" s="6">
        <v>1999</v>
      </c>
      <c r="C579" s="5">
        <f>UW!H579</f>
        <v>1126.0285624465173</v>
      </c>
      <c r="D579" s="5">
        <f>Ci!H579</f>
        <v>3240.9735005972152</v>
      </c>
      <c r="E579" s="5">
        <f>S!G579</f>
        <v>686.32097832255215</v>
      </c>
      <c r="F579" s="5">
        <f>Gc!H579</f>
        <v>507.75836229994769</v>
      </c>
      <c r="G579" s="5">
        <f>DIREp!G579</f>
        <v>329.32140603817425</v>
      </c>
      <c r="H579" s="5">
        <f>INQ!G579</f>
        <v>50.036779270974456</v>
      </c>
      <c r="I579" s="5">
        <f>NEC!H579</f>
        <v>455.68206790522231</v>
      </c>
      <c r="J579" s="5">
        <f>BEC!J579</f>
        <v>3893.9229105866898</v>
      </c>
      <c r="K579" s="5">
        <f>'(delta)K'!F602</f>
        <v>-111.61222776215796</v>
      </c>
      <c r="L579" s="8">
        <f t="shared" si="16"/>
        <v>4726.0411504518597</v>
      </c>
      <c r="M579" s="8">
        <f t="shared" si="17"/>
        <v>1176.1880800082345</v>
      </c>
      <c r="N579" s="5">
        <f>GDP!E579</f>
        <v>4008.4334216657367</v>
      </c>
    </row>
    <row r="580" spans="1:14" ht="17" customHeight="1">
      <c r="A580" s="44"/>
      <c r="B580" s="6">
        <v>2000</v>
      </c>
      <c r="C580" s="5">
        <f>UW!H580</f>
        <v>1158.9231617699602</v>
      </c>
      <c r="D580" s="5">
        <f>Ci!H580</f>
        <v>3153.6093643052141</v>
      </c>
      <c r="E580" s="5">
        <f>S!G580</f>
        <v>707.46129991721398</v>
      </c>
      <c r="F580" s="5">
        <f>Gc!H580</f>
        <v>427.26364980469032</v>
      </c>
      <c r="G580" s="5">
        <f>DIREp!G580</f>
        <v>322.07299875337526</v>
      </c>
      <c r="H580" s="5">
        <f>INQ!G580</f>
        <v>55.757705537990162</v>
      </c>
      <c r="I580" s="5">
        <f>NEC!H580</f>
        <v>520.11655854661592</v>
      </c>
      <c r="J580" s="5">
        <f>BEC!J580</f>
        <v>3925.1543547111132</v>
      </c>
      <c r="K580" s="5">
        <f>'(delta)K'!F603</f>
        <v>-33.168397086523413</v>
      </c>
      <c r="L580" s="8">
        <f t="shared" ref="L580:L643" si="18">C580+D580+E580+F580-G580-H580-I580</f>
        <v>4549.310212959098</v>
      </c>
      <c r="M580" s="8">
        <f t="shared" ref="M580:M643" si="19">C580+D580+E580+F580-G580-H580-J580+K580</f>
        <v>1111.1040197080774</v>
      </c>
      <c r="N580" s="5">
        <f>GDP!E580</f>
        <v>4113.1469100953109</v>
      </c>
    </row>
    <row r="581" spans="1:14" ht="17" customHeight="1">
      <c r="A581" s="44"/>
      <c r="B581" s="6">
        <v>2001</v>
      </c>
      <c r="C581" s="5">
        <f>UW!H581</f>
        <v>1217.1476596263294</v>
      </c>
      <c r="D581" s="5">
        <f>Ci!H581</f>
        <v>3294.8454675131034</v>
      </c>
      <c r="E581" s="5">
        <f>S!G581</f>
        <v>733.76005165756465</v>
      </c>
      <c r="F581" s="5">
        <f>Gc!H581</f>
        <v>382.14992016717281</v>
      </c>
      <c r="G581" s="5">
        <f>DIREp!G581</f>
        <v>357.98147485102152</v>
      </c>
      <c r="H581" s="5">
        <f>INQ!G581</f>
        <v>72.382744696068556</v>
      </c>
      <c r="I581" s="5">
        <f>NEC!H581</f>
        <v>452.14558231584061</v>
      </c>
      <c r="J581" s="5">
        <f>BEC!J581</f>
        <v>3938.1543803663931</v>
      </c>
      <c r="K581" s="5">
        <f>'(delta)K'!F604</f>
        <v>34.218316842931088</v>
      </c>
      <c r="L581" s="8">
        <f t="shared" si="18"/>
        <v>4745.39329710124</v>
      </c>
      <c r="M581" s="8">
        <f t="shared" si="19"/>
        <v>1293.6028158936183</v>
      </c>
      <c r="N581" s="5">
        <f>GDP!E581</f>
        <v>4332.6071427631659</v>
      </c>
    </row>
    <row r="582" spans="1:14" ht="17" customHeight="1">
      <c r="A582" s="44"/>
      <c r="B582" s="6">
        <v>2002</v>
      </c>
      <c r="C582" s="5">
        <f>UW!H582</f>
        <v>1314.9065500626555</v>
      </c>
      <c r="D582" s="5">
        <f>Ci!H582</f>
        <v>3556.3597312329243</v>
      </c>
      <c r="E582" s="5">
        <f>S!G582</f>
        <v>796.76812378906857</v>
      </c>
      <c r="F582" s="5">
        <f>Gc!H582</f>
        <v>373.47873092795322</v>
      </c>
      <c r="G582" s="5">
        <f>DIREp!G582</f>
        <v>382.2814322898044</v>
      </c>
      <c r="H582" s="5">
        <f>INQ!G582</f>
        <v>105.51814595491355</v>
      </c>
      <c r="I582" s="5">
        <f>NEC!H582</f>
        <v>438.93396408151244</v>
      </c>
      <c r="J582" s="5">
        <f>BEC!J582</f>
        <v>4206.8202337097446</v>
      </c>
      <c r="K582" s="5">
        <f>'(delta)K'!F605</f>
        <v>-32.526647444640624</v>
      </c>
      <c r="L582" s="8">
        <f t="shared" si="18"/>
        <v>5114.7795936863704</v>
      </c>
      <c r="M582" s="8">
        <f t="shared" si="19"/>
        <v>1314.3666766134975</v>
      </c>
      <c r="N582" s="5">
        <f>GDP!E582</f>
        <v>4704.9130976467914</v>
      </c>
    </row>
    <row r="583" spans="1:14" ht="17" customHeight="1">
      <c r="A583" s="44"/>
      <c r="B583" s="6">
        <v>2003</v>
      </c>
      <c r="C583" s="5">
        <f>UW!H583</f>
        <v>1346.3613521787506</v>
      </c>
      <c r="D583" s="5">
        <f>Ci!H583</f>
        <v>3639.7130913274109</v>
      </c>
      <c r="E583" s="5">
        <f>S!G583</f>
        <v>831.66985809399205</v>
      </c>
      <c r="F583" s="5">
        <f>Gc!H583</f>
        <v>370.91061446795629</v>
      </c>
      <c r="G583" s="5">
        <f>DIREp!G583</f>
        <v>403.42446908305953</v>
      </c>
      <c r="H583" s="5">
        <f>INQ!G583</f>
        <v>119.79603855721604</v>
      </c>
      <c r="I583" s="5">
        <f>NEC!H583</f>
        <v>507.94339492347996</v>
      </c>
      <c r="J583" s="5">
        <f>BEC!J583</f>
        <v>4542.2621701821054</v>
      </c>
      <c r="K583" s="5">
        <f>'(delta)K'!F606</f>
        <v>65.38161111139604</v>
      </c>
      <c r="L583" s="8">
        <f t="shared" si="18"/>
        <v>5157.4910135043547</v>
      </c>
      <c r="M583" s="8">
        <f t="shared" si="19"/>
        <v>1188.5538493571253</v>
      </c>
      <c r="N583" s="5">
        <f>GDP!E583</f>
        <v>4860.919336202418</v>
      </c>
    </row>
    <row r="584" spans="1:14" ht="17" customHeight="1">
      <c r="A584" s="44"/>
      <c r="B584" s="6">
        <v>2004</v>
      </c>
      <c r="C584" s="5">
        <f>UW!H584</f>
        <v>1405.038705525845</v>
      </c>
      <c r="D584" s="5">
        <f>Ci!H584</f>
        <v>4099.0853477081546</v>
      </c>
      <c r="E584" s="5">
        <f>S!G584</f>
        <v>905.64446087878184</v>
      </c>
      <c r="F584" s="5">
        <f>Gc!H584</f>
        <v>381.43882546072643</v>
      </c>
      <c r="G584" s="5">
        <f>DIREp!G584</f>
        <v>451.47911401353423</v>
      </c>
      <c r="H584" s="5">
        <f>INQ!G584</f>
        <v>179.62628368840456</v>
      </c>
      <c r="I584" s="5">
        <f>NEC!H584</f>
        <v>491.79890199337831</v>
      </c>
      <c r="J584" s="5">
        <f>BEC!J584</f>
        <v>4626.1225829554287</v>
      </c>
      <c r="K584" s="5">
        <f>'(delta)K'!F607</f>
        <v>143.86895654044264</v>
      </c>
      <c r="L584" s="8">
        <f t="shared" si="18"/>
        <v>5668.3030398781912</v>
      </c>
      <c r="M584" s="8">
        <f t="shared" si="19"/>
        <v>1677.8483154565836</v>
      </c>
      <c r="N584" s="5">
        <f>GDP!E584</f>
        <v>5394.3520009699314</v>
      </c>
    </row>
    <row r="585" spans="1:14" ht="17" customHeight="1">
      <c r="A585" s="44"/>
      <c r="B585" s="6">
        <v>2005</v>
      </c>
      <c r="C585" s="5">
        <f>UW!H585</f>
        <v>1464.9784581407553</v>
      </c>
      <c r="D585" s="5">
        <f>Ci!H585</f>
        <v>4361.7423440671628</v>
      </c>
      <c r="E585" s="5">
        <f>S!G585</f>
        <v>947.9220381972641</v>
      </c>
      <c r="F585" s="5">
        <f>Gc!H585</f>
        <v>329.42523721214906</v>
      </c>
      <c r="G585" s="5">
        <f>DIREp!G585</f>
        <v>439.37255112856406</v>
      </c>
      <c r="H585" s="5">
        <f>INQ!G585</f>
        <v>220.16128860129436</v>
      </c>
      <c r="I585" s="5">
        <f>NEC!H585</f>
        <v>613.21438514322506</v>
      </c>
      <c r="J585" s="5">
        <f>BEC!J585</f>
        <v>4763.5414865654166</v>
      </c>
      <c r="K585" s="5">
        <f>'(delta)K'!F608</f>
        <v>245.51456062314878</v>
      </c>
      <c r="L585" s="8">
        <f t="shared" si="18"/>
        <v>5831.3198527442482</v>
      </c>
      <c r="M585" s="8">
        <f t="shared" si="19"/>
        <v>1926.5073119452052</v>
      </c>
      <c r="N585" s="5">
        <f>GDP!E585</f>
        <v>5682.8161317353906</v>
      </c>
    </row>
    <row r="586" spans="1:14" ht="17" customHeight="1">
      <c r="A586" s="44"/>
      <c r="B586" s="6">
        <v>2006</v>
      </c>
      <c r="C586" s="5">
        <f>UW!H586</f>
        <v>1509.9516001165809</v>
      </c>
      <c r="D586" s="5">
        <f>Ci!H586</f>
        <v>4581.685722841883</v>
      </c>
      <c r="E586" s="5">
        <f>S!G586</f>
        <v>1019.1588032237989</v>
      </c>
      <c r="F586" s="5">
        <f>Gc!H586</f>
        <v>367.45103469406843</v>
      </c>
      <c r="G586" s="5">
        <f>DIREp!G586</f>
        <v>454.57885547295734</v>
      </c>
      <c r="H586" s="5">
        <f>INQ!G586</f>
        <v>284.55263890448106</v>
      </c>
      <c r="I586" s="5">
        <f>NEC!H586</f>
        <v>505.94309251029034</v>
      </c>
      <c r="J586" s="5">
        <f>BEC!J586</f>
        <v>4960.3306967827102</v>
      </c>
      <c r="K586" s="5">
        <f>'(delta)K'!F609</f>
        <v>505.3428251758362</v>
      </c>
      <c r="L586" s="8">
        <f t="shared" si="18"/>
        <v>6233.1725739886033</v>
      </c>
      <c r="M586" s="8">
        <f t="shared" si="19"/>
        <v>2284.1277948920197</v>
      </c>
      <c r="N586" s="5">
        <f>GDP!E586</f>
        <v>6175.2766294901394</v>
      </c>
    </row>
    <row r="587" spans="1:14" ht="17" customHeight="1">
      <c r="A587" s="44"/>
      <c r="B587" s="6">
        <v>2007</v>
      </c>
      <c r="C587" s="5">
        <f>UW!H587</f>
        <v>1523.6512841604813</v>
      </c>
      <c r="D587" s="5">
        <f>Ci!H587</f>
        <v>4863.5592119266812</v>
      </c>
      <c r="E587" s="5">
        <f>S!G587</f>
        <v>1079.062663729268</v>
      </c>
      <c r="F587" s="5">
        <f>Gc!H587</f>
        <v>467.93737885080111</v>
      </c>
      <c r="G587" s="5">
        <f>DIREp!G587</f>
        <v>518.57959819731911</v>
      </c>
      <c r="H587" s="5">
        <f>INQ!G587</f>
        <v>354.75389330777671</v>
      </c>
      <c r="I587" s="5">
        <f>NEC!H587</f>
        <v>480.65735962882485</v>
      </c>
      <c r="J587" s="5">
        <f>BEC!J587</f>
        <v>5084.7116852595746</v>
      </c>
      <c r="K587" s="5">
        <f>'(delta)K'!F610</f>
        <v>1186.8033492818299</v>
      </c>
      <c r="L587" s="8">
        <f t="shared" si="18"/>
        <v>6580.2196875333111</v>
      </c>
      <c r="M587" s="8">
        <f t="shared" si="19"/>
        <v>3162.9687111843909</v>
      </c>
      <c r="N587" s="5">
        <f>GDP!E587</f>
        <v>6661.6317092817626</v>
      </c>
    </row>
    <row r="588" spans="1:14" ht="17" customHeight="1">
      <c r="A588" s="44"/>
      <c r="B588" s="6">
        <v>2008</v>
      </c>
      <c r="C588" s="5">
        <f>UW!H588</f>
        <v>1496.1549077325001</v>
      </c>
      <c r="D588" s="5">
        <f>Ci!H588</f>
        <v>5268.9050792181943</v>
      </c>
      <c r="E588" s="5">
        <f>S!G588</f>
        <v>1188.7905892295994</v>
      </c>
      <c r="F588" s="5">
        <f>Gc!H588</f>
        <v>522.34599753629197</v>
      </c>
      <c r="G588" s="5">
        <f>DIREp!G588</f>
        <v>575.89259199915443</v>
      </c>
      <c r="H588" s="5">
        <f>INQ!G588</f>
        <v>418.74670519658713</v>
      </c>
      <c r="I588" s="5">
        <f>NEC!H588</f>
        <v>524.5022708827529</v>
      </c>
      <c r="J588" s="5">
        <f>BEC!J588</f>
        <v>5381.9976114194469</v>
      </c>
      <c r="K588" s="5">
        <f>'(delta)K'!F611</f>
        <v>1532.3246404626389</v>
      </c>
      <c r="L588" s="8">
        <f t="shared" si="18"/>
        <v>6957.0550056380907</v>
      </c>
      <c r="M588" s="8">
        <f t="shared" si="19"/>
        <v>3631.8843055640355</v>
      </c>
      <c r="N588" s="5">
        <f>GDP!E588</f>
        <v>7456.3480568944296</v>
      </c>
    </row>
    <row r="589" spans="1:14" ht="17" customHeight="1">
      <c r="A589" s="44"/>
      <c r="B589" s="6">
        <v>2009</v>
      </c>
      <c r="C589" s="5">
        <f>UW!H589</f>
        <v>1610.1901293041597</v>
      </c>
      <c r="D589" s="5">
        <f>Ci!H589</f>
        <v>5055.8559191324139</v>
      </c>
      <c r="E589" s="5">
        <f>S!G589</f>
        <v>1154.2199972557112</v>
      </c>
      <c r="F589" s="5">
        <f>Gc!H589</f>
        <v>502.02820386833776</v>
      </c>
      <c r="G589" s="5">
        <f>DIREp!G589</f>
        <v>543.83609745312253</v>
      </c>
      <c r="H589" s="5">
        <f>INQ!G589</f>
        <v>329.17431678264307</v>
      </c>
      <c r="I589" s="5">
        <f>NEC!H589</f>
        <v>475.75968727199859</v>
      </c>
      <c r="J589" s="5">
        <f>BEC!J589</f>
        <v>4710.1455626126317</v>
      </c>
      <c r="K589" s="5">
        <f>'(delta)K'!F612</f>
        <v>624.1748758500147</v>
      </c>
      <c r="L589" s="8">
        <f t="shared" si="18"/>
        <v>6973.5241480528575</v>
      </c>
      <c r="M589" s="8">
        <f t="shared" si="19"/>
        <v>3363.3131485622393</v>
      </c>
      <c r="N589" s="5">
        <f>GDP!E589</f>
        <v>7112.2178271328421</v>
      </c>
    </row>
    <row r="590" spans="1:14" ht="17" customHeight="1">
      <c r="A590" s="44"/>
      <c r="B590" s="6">
        <v>2010</v>
      </c>
      <c r="C590" s="5">
        <f>UW!H590</f>
        <v>1683.4854572676356</v>
      </c>
      <c r="D590" s="5">
        <f>Ci!H590</f>
        <v>4935.9861856759035</v>
      </c>
      <c r="E590" s="5">
        <f>S!G590</f>
        <v>1118.4265669579072</v>
      </c>
      <c r="F590" s="5">
        <f>Gc!H590</f>
        <v>489.14565545508458</v>
      </c>
      <c r="G590" s="5">
        <f>DIREp!G590</f>
        <v>575.3269083258723</v>
      </c>
      <c r="H590" s="5">
        <f>INQ!G590</f>
        <v>268.63741659931696</v>
      </c>
      <c r="I590" s="5">
        <f>NEC!H590</f>
        <v>500.64462354743563</v>
      </c>
      <c r="J590" s="5">
        <f>BEC!J590</f>
        <v>4577.5237894872143</v>
      </c>
      <c r="K590" s="5">
        <f>'(delta)K'!F613</f>
        <v>553.29143483411576</v>
      </c>
      <c r="L590" s="8">
        <f t="shared" si="18"/>
        <v>6882.4349168839062</v>
      </c>
      <c r="M590" s="8">
        <f t="shared" si="19"/>
        <v>3358.8471857782433</v>
      </c>
      <c r="N590" s="5">
        <f>GDP!E590</f>
        <v>6883.7909527197617</v>
      </c>
    </row>
    <row r="591" spans="1:14" ht="17" customHeight="1">
      <c r="A591" s="44"/>
      <c r="B591" s="6">
        <v>2011</v>
      </c>
      <c r="C591" s="5">
        <f>UW!H591</f>
        <v>1674.6490566533482</v>
      </c>
      <c r="D591" s="5">
        <f>Ci!H591</f>
        <v>5073.0468418239798</v>
      </c>
      <c r="E591" s="5">
        <f>S!G591</f>
        <v>1165.4343596312376</v>
      </c>
      <c r="F591" s="5">
        <f>Gc!H591</f>
        <v>523.59869645130311</v>
      </c>
      <c r="G591" s="5">
        <f>DIREp!G591</f>
        <v>584.82632035638517</v>
      </c>
      <c r="H591" s="5">
        <f>INQ!G591</f>
        <v>308.27961118029617</v>
      </c>
      <c r="I591" s="5">
        <f>NEC!H591</f>
        <v>449.75353872916457</v>
      </c>
      <c r="J591" s="5">
        <f>BEC!J591</f>
        <v>4574.3580976958247</v>
      </c>
      <c r="K591" s="5">
        <f>'(delta)K'!F614</f>
        <v>615.45870827118654</v>
      </c>
      <c r="L591" s="8">
        <f t="shared" si="18"/>
        <v>7093.8694842940222</v>
      </c>
      <c r="M591" s="8">
        <f t="shared" si="19"/>
        <v>3584.7236335985485</v>
      </c>
      <c r="N591" s="5">
        <f>GDP!E591</f>
        <v>7228.798740537316</v>
      </c>
    </row>
    <row r="592" spans="1:14" ht="17" customHeight="1">
      <c r="A592" s="44"/>
      <c r="B592" s="6">
        <v>2012</v>
      </c>
      <c r="C592" s="5">
        <f>UW!H592</f>
        <v>1666.2545346152015</v>
      </c>
      <c r="D592" s="5">
        <f>Ci!H592</f>
        <v>5202.2910737927314</v>
      </c>
      <c r="E592" s="5">
        <f>S!G592</f>
        <v>1187.3504918270273</v>
      </c>
      <c r="F592" s="5">
        <f>Gc!H592</f>
        <v>547.90448909525946</v>
      </c>
      <c r="G592" s="5">
        <f>DIREp!G592</f>
        <v>593.75496867424022</v>
      </c>
      <c r="H592" s="5">
        <f>INQ!G592</f>
        <v>336.88328157934478</v>
      </c>
      <c r="I592" s="5">
        <f>NEC!H592</f>
        <v>428.22718724831145</v>
      </c>
      <c r="J592" s="5">
        <f>BEC!J592</f>
        <v>4449.4063860849501</v>
      </c>
      <c r="K592" s="5">
        <f>'(delta)K'!F615</f>
        <v>651.79358315880131</v>
      </c>
      <c r="L592" s="8">
        <f t="shared" si="18"/>
        <v>7244.9351518283229</v>
      </c>
      <c r="M592" s="8">
        <f t="shared" si="19"/>
        <v>3875.5495361504854</v>
      </c>
      <c r="N592" s="5">
        <f>GDP!E592</f>
        <v>7405.7390743231854</v>
      </c>
    </row>
    <row r="593" spans="1:14" ht="17" customHeight="1">
      <c r="A593" s="44"/>
      <c r="B593" s="6">
        <v>2013</v>
      </c>
      <c r="C593" s="5">
        <f>UW!H593</f>
        <v>1695.909624457129</v>
      </c>
      <c r="D593" s="5">
        <f>Ci!H593</f>
        <v>5056.3002081160112</v>
      </c>
      <c r="E593" s="5">
        <f>S!G593</f>
        <v>1184.0567337691923</v>
      </c>
      <c r="F593" s="5">
        <f>Gc!H593</f>
        <v>558.67705978940273</v>
      </c>
      <c r="G593" s="5">
        <f>DIREp!G593</f>
        <v>587.20480339363269</v>
      </c>
      <c r="H593" s="5">
        <f>INQ!G593</f>
        <v>350.45187035812671</v>
      </c>
      <c r="I593" s="5">
        <f>NEC!H593</f>
        <v>428.28014053460697</v>
      </c>
      <c r="J593" s="5">
        <f>BEC!J593</f>
        <v>4081.2917364636401</v>
      </c>
      <c r="K593" s="5">
        <f>'(delta)K'!F616</f>
        <v>428.62989098416608</v>
      </c>
      <c r="L593" s="8">
        <f t="shared" si="18"/>
        <v>7129.0068118453682</v>
      </c>
      <c r="M593" s="8">
        <f t="shared" si="19"/>
        <v>3904.6251069005016</v>
      </c>
      <c r="N593" s="5">
        <f>GDP!E593</f>
        <v>7453.892455664959</v>
      </c>
    </row>
    <row r="594" spans="1:14" ht="17" customHeight="1">
      <c r="A594" s="44"/>
      <c r="B594" s="6">
        <v>2014</v>
      </c>
      <c r="C594" s="5">
        <f>UW!H594</f>
        <v>1718.8704981070173</v>
      </c>
      <c r="D594" s="5">
        <f>Ci!H594</f>
        <v>5225.694190489914</v>
      </c>
      <c r="E594" s="5">
        <f>S!G594</f>
        <v>1227.2833508609795</v>
      </c>
      <c r="F594" s="5">
        <f>Gc!H594</f>
        <v>556.84713478889444</v>
      </c>
      <c r="G594" s="5">
        <f>DIREp!G594</f>
        <v>598.98089265484225</v>
      </c>
      <c r="H594" s="5">
        <f>INQ!G594</f>
        <v>403.47774502314599</v>
      </c>
      <c r="I594" s="5">
        <f>NEC!H594</f>
        <v>422.85074296953201</v>
      </c>
      <c r="J594" s="5">
        <f>BEC!J594</f>
        <v>3955.5104207864938</v>
      </c>
      <c r="K594" s="5">
        <f>'(delta)K'!F617</f>
        <v>446.96270742511604</v>
      </c>
      <c r="L594" s="8">
        <f t="shared" si="18"/>
        <v>7303.3857935992846</v>
      </c>
      <c r="M594" s="8">
        <f t="shared" si="19"/>
        <v>4217.6888232074389</v>
      </c>
      <c r="N594" s="5">
        <f>GDP!E594</f>
        <v>7789.3524214901545</v>
      </c>
    </row>
    <row r="595" spans="1:14" ht="17" customHeight="1">
      <c r="A595" s="44"/>
      <c r="B595" s="6">
        <v>2015</v>
      </c>
      <c r="C595" s="5">
        <f>UW!H595</f>
        <v>2064.1347316133379</v>
      </c>
      <c r="D595" s="5">
        <f>Ci!H595</f>
        <v>5425.547578741026</v>
      </c>
      <c r="E595" s="5">
        <f>S!G595</f>
        <v>1262.4289967415698</v>
      </c>
      <c r="F595" s="5">
        <f>Gc!H595</f>
        <v>588.51783798206952</v>
      </c>
      <c r="G595" s="5">
        <f>DIREp!G595</f>
        <v>605.62319561928882</v>
      </c>
      <c r="H595" s="5">
        <f>INQ!G595</f>
        <v>529.75618374724422</v>
      </c>
      <c r="I595" s="5">
        <f>NEC!H595</f>
        <v>544.53879512263825</v>
      </c>
      <c r="J595" s="5">
        <f>BEC!J595</f>
        <v>3960.2493061580399</v>
      </c>
      <c r="K595" s="5">
        <f>'(delta)K'!F618</f>
        <v>559.46083317596754</v>
      </c>
      <c r="L595" s="8">
        <f t="shared" si="18"/>
        <v>7660.7109705888306</v>
      </c>
      <c r="M595" s="8">
        <f t="shared" si="19"/>
        <v>4804.4612927293965</v>
      </c>
      <c r="N595" s="5">
        <f>GDP!E595</f>
        <v>8066.5378929197923</v>
      </c>
    </row>
    <row r="596" spans="1:14" ht="17" customHeight="1">
      <c r="A596" s="44"/>
      <c r="B596" s="6">
        <v>2016</v>
      </c>
      <c r="C596" s="5">
        <f>UW!H596</f>
        <v>2401.2251750129185</v>
      </c>
      <c r="D596" s="5">
        <f>Ci!H596</f>
        <v>5715.3501789606162</v>
      </c>
      <c r="E596" s="5">
        <f>S!G596</f>
        <v>1297.4500868998489</v>
      </c>
      <c r="F596" s="5">
        <f>Gc!H596</f>
        <v>544.50733108122813</v>
      </c>
      <c r="G596" s="5">
        <f>DIREp!G596</f>
        <v>643.08067752405771</v>
      </c>
      <c r="H596" s="5">
        <f>INQ!G596</f>
        <v>501.35160887324037</v>
      </c>
      <c r="I596" s="5">
        <f>NEC!H596</f>
        <v>406.16972786535263</v>
      </c>
      <c r="J596" s="5">
        <f>BEC!J596</f>
        <v>3910.9464424053504</v>
      </c>
      <c r="K596" s="5">
        <f>'(delta)K'!F619</f>
        <v>402.8164013959173</v>
      </c>
      <c r="L596" s="8">
        <f t="shared" si="18"/>
        <v>8407.93075769196</v>
      </c>
      <c r="M596" s="8">
        <f t="shared" si="19"/>
        <v>5305.9704445478792</v>
      </c>
      <c r="N596" s="5">
        <f>GDP!E596</f>
        <v>8343.2560252298808</v>
      </c>
    </row>
    <row r="597" spans="1:14" ht="17" customHeight="1">
      <c r="A597" s="44"/>
      <c r="B597" s="6">
        <v>2017</v>
      </c>
      <c r="C597" s="5">
        <f>UW!H597</f>
        <v>2665.2821399289069</v>
      </c>
      <c r="D597" s="5">
        <f>Ci!H597</f>
        <v>6227.1699727642408</v>
      </c>
      <c r="E597" s="5">
        <f>S!G597</f>
        <v>1387.2554062873344</v>
      </c>
      <c r="F597" s="5">
        <f>Gc!H597</f>
        <v>543.75307164779656</v>
      </c>
      <c r="G597" s="5">
        <f>DIREp!G597</f>
        <v>662.4995807500776</v>
      </c>
      <c r="H597" s="5">
        <f>INQ!G597</f>
        <v>617.25025694199553</v>
      </c>
      <c r="I597" s="5">
        <f>NEC!H597</f>
        <v>421.42207681896389</v>
      </c>
      <c r="J597" s="5">
        <f>BEC!J597</f>
        <v>4191.8147490443198</v>
      </c>
      <c r="K597" s="5">
        <f>'(delta)K'!F620</f>
        <v>488.92937965565528</v>
      </c>
      <c r="L597" s="8">
        <f t="shared" si="18"/>
        <v>9122.2886761172394</v>
      </c>
      <c r="M597" s="8">
        <f t="shared" si="19"/>
        <v>5840.8253835475389</v>
      </c>
      <c r="N597" s="5">
        <f>GDP!E597</f>
        <v>9080.710417703207</v>
      </c>
    </row>
    <row r="598" spans="1:14" ht="17" customHeight="1">
      <c r="A598" s="44"/>
      <c r="B598" s="6">
        <v>2018</v>
      </c>
      <c r="C598" s="5">
        <f>UW!H598</f>
        <v>2858.2745328093561</v>
      </c>
      <c r="D598" s="5">
        <f>Ci!H598</f>
        <v>6713.1346447610413</v>
      </c>
      <c r="E598" s="5">
        <f>S!G598</f>
        <v>1466.8382408893751</v>
      </c>
      <c r="F598" s="5">
        <f>Gc!H598</f>
        <v>617.85593006223337</v>
      </c>
      <c r="G598" s="5">
        <f>DIREp!G598</f>
        <v>713.01669025632168</v>
      </c>
      <c r="H598" s="5">
        <f>INQ!G598</f>
        <v>835.79959196132427</v>
      </c>
      <c r="I598" s="5">
        <f>NEC!H598</f>
        <v>454.13108356198398</v>
      </c>
      <c r="J598" s="5">
        <f>BEC!J598</f>
        <v>4358.8537134861908</v>
      </c>
      <c r="K598" s="5">
        <f>'(delta)K'!F621</f>
        <v>417.82970992702099</v>
      </c>
      <c r="L598" s="8">
        <f t="shared" si="18"/>
        <v>9653.1559827423753</v>
      </c>
      <c r="M598" s="8">
        <f t="shared" si="19"/>
        <v>6166.2630627451899</v>
      </c>
      <c r="N598" s="5">
        <f>GDP!E598</f>
        <v>9682.6384319666795</v>
      </c>
    </row>
    <row r="599" spans="1:14" ht="17" customHeight="1">
      <c r="A599" s="44"/>
      <c r="B599" s="6">
        <v>2019</v>
      </c>
      <c r="C599" s="5">
        <f>UW!H599</f>
        <v>2986.7485170453933</v>
      </c>
      <c r="D599" s="5">
        <f>Ci!H599</f>
        <v>6976.3614084657256</v>
      </c>
      <c r="E599" s="5">
        <f>S!G599</f>
        <v>1521.3998170075902</v>
      </c>
      <c r="F599" s="5">
        <f>Gc!H599</f>
        <v>623.79664262125141</v>
      </c>
      <c r="G599" s="5">
        <f>DIREp!G599</f>
        <v>746.64264847279924</v>
      </c>
      <c r="H599" s="5">
        <f>INQ!G599</f>
        <v>936.97390326187758</v>
      </c>
      <c r="I599" s="5">
        <f>NEC!H599</f>
        <v>446.88064631043488</v>
      </c>
      <c r="J599" s="5">
        <f>BEC!J599</f>
        <v>4387.1036879685416</v>
      </c>
      <c r="K599" s="5">
        <f>'(delta)K'!F622</f>
        <v>644.88498549473593</v>
      </c>
      <c r="L599" s="8">
        <f t="shared" si="18"/>
        <v>9977.8091870948465</v>
      </c>
      <c r="M599" s="8">
        <f t="shared" si="19"/>
        <v>6682.4711309314762</v>
      </c>
      <c r="N599" s="5">
        <f>GDP!E599</f>
        <v>10117.374326584018</v>
      </c>
    </row>
    <row r="600" spans="1:14" ht="17" customHeight="1">
      <c r="A600" s="44"/>
      <c r="B600" s="6">
        <v>2020</v>
      </c>
      <c r="C600" s="5">
        <f>UW!H600</f>
        <v>2886.6437169775681</v>
      </c>
      <c r="D600" s="5">
        <f>Ci!H600</f>
        <v>6641.9728979617512</v>
      </c>
      <c r="E600" s="5">
        <f>S!G600</f>
        <v>1509.0665085585908</v>
      </c>
      <c r="F600" s="5">
        <f>Gc!H600</f>
        <v>682.68800955574659</v>
      </c>
      <c r="G600" s="5">
        <f>DIREp!G600</f>
        <v>752.05203078966667</v>
      </c>
      <c r="H600" s="5">
        <f>INQ!G600</f>
        <v>802.97502937734851</v>
      </c>
      <c r="I600" s="5">
        <f>NEC!H600</f>
        <v>457.58221010385199</v>
      </c>
      <c r="J600" s="5">
        <f>BEC!J600</f>
        <v>4232.074482246715</v>
      </c>
      <c r="K600" s="5">
        <f>'(delta)K'!F623</f>
        <v>847.87032782081019</v>
      </c>
      <c r="L600" s="8">
        <f t="shared" si="18"/>
        <v>9707.7618627827906</v>
      </c>
      <c r="M600" s="8">
        <f t="shared" si="19"/>
        <v>6781.139918460738</v>
      </c>
      <c r="N600" s="5">
        <f>GDP!E600</f>
        <v>9788.4757340955566</v>
      </c>
    </row>
    <row r="601" spans="1:14" ht="17" customHeight="1">
      <c r="A601" s="44" t="s">
        <v>43</v>
      </c>
      <c r="B601" s="6">
        <v>1995</v>
      </c>
      <c r="C601" s="5">
        <f>UW!H601</f>
        <v>1863.4336006010062</v>
      </c>
      <c r="D601" s="5">
        <f>Ci!H601</f>
        <v>3861.3660164147618</v>
      </c>
      <c r="E601" s="5">
        <f>S!G601</f>
        <v>648.54417286732496</v>
      </c>
      <c r="F601" s="5">
        <f>Gc!H601</f>
        <v>590.57627727666716</v>
      </c>
      <c r="G601" s="5">
        <f>DIREp!G601</f>
        <v>433.94613558993274</v>
      </c>
      <c r="H601" s="5">
        <f>INQ!G601</f>
        <v>39.043836603913867</v>
      </c>
      <c r="I601" s="5">
        <f>NEC!H601</f>
        <v>543.11168304347996</v>
      </c>
      <c r="J601" s="5">
        <f>BEC!J601</f>
        <v>6382.6697545440247</v>
      </c>
      <c r="K601" s="5">
        <f>'(delta)K'!F625</f>
        <v>751.45468475352038</v>
      </c>
      <c r="L601" s="8">
        <f t="shared" si="18"/>
        <v>5947.8184119224325</v>
      </c>
      <c r="M601" s="8">
        <f t="shared" si="19"/>
        <v>859.71502517540841</v>
      </c>
      <c r="N601" s="5">
        <f>GDP!E601</f>
        <v>6805.0392834130253</v>
      </c>
    </row>
    <row r="602" spans="1:14" ht="17" customHeight="1">
      <c r="A602" s="44"/>
      <c r="B602" s="6">
        <v>1996</v>
      </c>
      <c r="C602" s="5">
        <f>UW!H602</f>
        <v>2033.6771411224231</v>
      </c>
      <c r="D602" s="5">
        <f>Ci!H602</f>
        <v>4559.2719546221497</v>
      </c>
      <c r="E602" s="5">
        <f>S!G602</f>
        <v>690.50791758911066</v>
      </c>
      <c r="F602" s="5">
        <f>Gc!H602</f>
        <v>728.47560943291978</v>
      </c>
      <c r="G602" s="5">
        <f>DIREp!G602</f>
        <v>497.87742359336772</v>
      </c>
      <c r="H602" s="5">
        <f>INQ!G602</f>
        <v>61.501823747479683</v>
      </c>
      <c r="I602" s="5">
        <f>NEC!H602</f>
        <v>534.96219827378218</v>
      </c>
      <c r="J602" s="5">
        <f>BEC!J602</f>
        <v>6549.5684773822086</v>
      </c>
      <c r="K602" s="5">
        <f>'(delta)K'!F626</f>
        <v>40.109616806917359</v>
      </c>
      <c r="L602" s="8">
        <f t="shared" si="18"/>
        <v>6917.5911771519732</v>
      </c>
      <c r="M602" s="8">
        <f t="shared" si="19"/>
        <v>943.09451485046361</v>
      </c>
      <c r="N602" s="5">
        <f>GDP!E602</f>
        <v>7239.8393046106821</v>
      </c>
    </row>
    <row r="603" spans="1:14" ht="17" customHeight="1">
      <c r="A603" s="44"/>
      <c r="B603" s="6">
        <v>1997</v>
      </c>
      <c r="C603" s="5">
        <f>UW!H603</f>
        <v>2263.3989679162873</v>
      </c>
      <c r="D603" s="5">
        <f>Ci!H603</f>
        <v>4829.3301665575373</v>
      </c>
      <c r="E603" s="5">
        <f>S!G603</f>
        <v>721.04503479476864</v>
      </c>
      <c r="F603" s="5">
        <f>Gc!H603</f>
        <v>620.99327052740409</v>
      </c>
      <c r="G603" s="5">
        <f>DIREp!G603</f>
        <v>513.9420991393813</v>
      </c>
      <c r="H603" s="5">
        <f>INQ!G603</f>
        <v>81.97264679146673</v>
      </c>
      <c r="I603" s="5">
        <f>NEC!H603</f>
        <v>551.21364008291982</v>
      </c>
      <c r="J603" s="5">
        <f>BEC!J603</f>
        <v>6568.0623913958298</v>
      </c>
      <c r="K603" s="5">
        <f>'(delta)K'!F627</f>
        <v>311.02828591251944</v>
      </c>
      <c r="L603" s="8">
        <f t="shared" si="18"/>
        <v>7287.6390537822281</v>
      </c>
      <c r="M603" s="8">
        <f t="shared" si="19"/>
        <v>1581.8185883818373</v>
      </c>
      <c r="N603" s="5">
        <f>GDP!E603</f>
        <v>7652.9918474386714</v>
      </c>
    </row>
    <row r="604" spans="1:14" ht="17" customHeight="1">
      <c r="A604" s="44"/>
      <c r="B604" s="6">
        <v>1998</v>
      </c>
      <c r="C604" s="5">
        <f>UW!H604</f>
        <v>2474.8494440085378</v>
      </c>
      <c r="D604" s="5">
        <f>Ci!H604</f>
        <v>5107.2614276715185</v>
      </c>
      <c r="E604" s="5">
        <f>S!G604</f>
        <v>748.25701087829088</v>
      </c>
      <c r="F604" s="5">
        <f>Gc!H604</f>
        <v>630.21960793965343</v>
      </c>
      <c r="G604" s="5">
        <f>DIREp!G604</f>
        <v>499.69776783034683</v>
      </c>
      <c r="H604" s="5">
        <f>INQ!G604</f>
        <v>101.24218973181323</v>
      </c>
      <c r="I604" s="5">
        <f>NEC!H604</f>
        <v>525.1186780942985</v>
      </c>
      <c r="J604" s="5">
        <f>BEC!J604</f>
        <v>6453.5089451432177</v>
      </c>
      <c r="K604" s="5">
        <f>'(delta)K'!F628</f>
        <v>543.68787875975556</v>
      </c>
      <c r="L604" s="8">
        <f t="shared" si="18"/>
        <v>7834.528854841541</v>
      </c>
      <c r="M604" s="8">
        <f t="shared" si="19"/>
        <v>2449.826466552378</v>
      </c>
      <c r="N604" s="5">
        <f>GDP!E604</f>
        <v>7952.069167808454</v>
      </c>
    </row>
    <row r="605" spans="1:14" ht="17" customHeight="1">
      <c r="A605" s="44"/>
      <c r="B605" s="6">
        <v>1999</v>
      </c>
      <c r="C605" s="5">
        <f>UW!H605</f>
        <v>2786.9134471276147</v>
      </c>
      <c r="D605" s="5">
        <f>Ci!H605</f>
        <v>4984.0307960605714</v>
      </c>
      <c r="E605" s="5">
        <f>S!G605</f>
        <v>747.51679658634146</v>
      </c>
      <c r="F605" s="5">
        <f>Gc!H605</f>
        <v>801.97274621303143</v>
      </c>
      <c r="G605" s="5">
        <f>DIREp!G605</f>
        <v>471.32135533533813</v>
      </c>
      <c r="H605" s="5">
        <f>INQ!G605</f>
        <v>98.629469443223883</v>
      </c>
      <c r="I605" s="5">
        <f>NEC!H605</f>
        <v>561.77705603310278</v>
      </c>
      <c r="J605" s="5">
        <f>BEC!J605</f>
        <v>6476.0749255293604</v>
      </c>
      <c r="K605" s="5">
        <f>'(delta)K'!F629</f>
        <v>153.15065760222166</v>
      </c>
      <c r="L605" s="8">
        <f t="shared" si="18"/>
        <v>8188.7059051758952</v>
      </c>
      <c r="M605" s="8">
        <f t="shared" si="19"/>
        <v>2427.5586932818592</v>
      </c>
      <c r="N605" s="5">
        <f>GDP!E605</f>
        <v>7935.1958590388076</v>
      </c>
    </row>
    <row r="606" spans="1:14" ht="17" customHeight="1">
      <c r="A606" s="44"/>
      <c r="B606" s="6">
        <v>2000</v>
      </c>
      <c r="C606" s="5">
        <f>UW!H606</f>
        <v>2787.3332990638783</v>
      </c>
      <c r="D606" s="5">
        <f>Ci!H606</f>
        <v>5018.2263369959119</v>
      </c>
      <c r="E606" s="5">
        <f>S!G606</f>
        <v>757.8806157474279</v>
      </c>
      <c r="F606" s="5">
        <f>Gc!H606</f>
        <v>1065.8407440146991</v>
      </c>
      <c r="G606" s="5">
        <f>DIREp!G606</f>
        <v>466.35098598207992</v>
      </c>
      <c r="H606" s="5">
        <f>INQ!G606</f>
        <v>103.66900373638356</v>
      </c>
      <c r="I606" s="5">
        <f>NEC!H606</f>
        <v>503.38766184131481</v>
      </c>
      <c r="J606" s="5">
        <f>BEC!J606</f>
        <v>6608.7097036885516</v>
      </c>
      <c r="K606" s="5">
        <f>'(delta)K'!F630</f>
        <v>-204.55087255959924</v>
      </c>
      <c r="L606" s="8">
        <f t="shared" si="18"/>
        <v>8555.8733442621378</v>
      </c>
      <c r="M606" s="8">
        <f t="shared" si="19"/>
        <v>2246.0004298553013</v>
      </c>
      <c r="N606" s="5">
        <f>GDP!E606</f>
        <v>8019.9008576103179</v>
      </c>
    </row>
    <row r="607" spans="1:14" ht="17" customHeight="1">
      <c r="A607" s="44"/>
      <c r="B607" s="6">
        <v>2001</v>
      </c>
      <c r="C607" s="5">
        <f>UW!H607</f>
        <v>2871.433689512392</v>
      </c>
      <c r="D607" s="5">
        <f>Ci!H607</f>
        <v>5266.3738346986647</v>
      </c>
      <c r="E607" s="5">
        <f>S!G607</f>
        <v>784.67219316631622</v>
      </c>
      <c r="F607" s="5">
        <f>Gc!H607</f>
        <v>784.67487282957632</v>
      </c>
      <c r="G607" s="5">
        <f>DIREp!G607</f>
        <v>488.23792788795657</v>
      </c>
      <c r="H607" s="5">
        <f>INQ!G607</f>
        <v>123.93747310296271</v>
      </c>
      <c r="I607" s="5">
        <f>NEC!H607</f>
        <v>536.88015666320041</v>
      </c>
      <c r="J607" s="5">
        <f>BEC!J607</f>
        <v>7018.6022202418681</v>
      </c>
      <c r="K607" s="5">
        <f>'(delta)K'!F631</f>
        <v>129.34152576893271</v>
      </c>
      <c r="L607" s="8">
        <f t="shared" si="18"/>
        <v>8558.099032552831</v>
      </c>
      <c r="M607" s="8">
        <f t="shared" si="19"/>
        <v>2205.7184947430965</v>
      </c>
      <c r="N607" s="5">
        <f>GDP!E607</f>
        <v>8311.4425527757085</v>
      </c>
    </row>
    <row r="608" spans="1:14" ht="17" customHeight="1">
      <c r="A608" s="44"/>
      <c r="B608" s="6">
        <v>2002</v>
      </c>
      <c r="C608" s="5">
        <f>UW!H608</f>
        <v>2970.0264527130862</v>
      </c>
      <c r="D608" s="5">
        <f>Ci!H608</f>
        <v>5531.8510609621599</v>
      </c>
      <c r="E608" s="5">
        <f>S!G608</f>
        <v>813.80960909312353</v>
      </c>
      <c r="F608" s="5">
        <f>Gc!H608</f>
        <v>843.38297662242951</v>
      </c>
      <c r="G608" s="5">
        <f>DIREp!G608</f>
        <v>537.13791232674282</v>
      </c>
      <c r="H608" s="5">
        <f>INQ!G608</f>
        <v>150.91186542005624</v>
      </c>
      <c r="I608" s="5">
        <f>NEC!H608</f>
        <v>510.84318046779356</v>
      </c>
      <c r="J608" s="5">
        <f>BEC!J608</f>
        <v>6834.2946192087556</v>
      </c>
      <c r="K608" s="5">
        <f>'(delta)K'!F632</f>
        <v>128.16625397777267</v>
      </c>
      <c r="L608" s="8">
        <f t="shared" si="18"/>
        <v>8960.1771411762074</v>
      </c>
      <c r="M608" s="8">
        <f t="shared" si="19"/>
        <v>2764.8919564130174</v>
      </c>
      <c r="N608" s="5">
        <f>GDP!E608</f>
        <v>8685.9938897084867</v>
      </c>
    </row>
    <row r="609" spans="1:14" ht="17" customHeight="1">
      <c r="A609" s="44"/>
      <c r="B609" s="6">
        <v>2003</v>
      </c>
      <c r="C609" s="5">
        <f>UW!H609</f>
        <v>2947.5355985469528</v>
      </c>
      <c r="D609" s="5">
        <f>Ci!H609</f>
        <v>5643.8270331492777</v>
      </c>
      <c r="E609" s="5">
        <f>S!G609</f>
        <v>852.01757709280173</v>
      </c>
      <c r="F609" s="5">
        <f>Gc!H609</f>
        <v>704.28665881778068</v>
      </c>
      <c r="G609" s="5">
        <f>DIREp!G609</f>
        <v>535.83456193267989</v>
      </c>
      <c r="H609" s="5">
        <f>INQ!G609</f>
        <v>185.25581113526417</v>
      </c>
      <c r="I609" s="5">
        <f>NEC!H609</f>
        <v>526.37787415914022</v>
      </c>
      <c r="J609" s="5">
        <f>BEC!J609</f>
        <v>6782.3770024821761</v>
      </c>
      <c r="K609" s="5">
        <f>'(delta)K'!F633</f>
        <v>-38.140436062396269</v>
      </c>
      <c r="L609" s="8">
        <f t="shared" si="18"/>
        <v>8900.1986203797296</v>
      </c>
      <c r="M609" s="8">
        <f t="shared" si="19"/>
        <v>2606.0590559942966</v>
      </c>
      <c r="N609" s="5">
        <f>GDP!E609</f>
        <v>9170.5850614321116</v>
      </c>
    </row>
    <row r="610" spans="1:14" ht="17" customHeight="1">
      <c r="A610" s="44"/>
      <c r="B610" s="6">
        <v>2004</v>
      </c>
      <c r="C610" s="5">
        <f>UW!H610</f>
        <v>2879.9607833607279</v>
      </c>
      <c r="D610" s="5">
        <f>Ci!H610</f>
        <v>6047.5787457564584</v>
      </c>
      <c r="E610" s="5">
        <f>S!G610</f>
        <v>885.07138787668396</v>
      </c>
      <c r="F610" s="5">
        <f>Gc!H610</f>
        <v>630.78065274008713</v>
      </c>
      <c r="G610" s="5">
        <f>DIREp!G610</f>
        <v>558.59155026787892</v>
      </c>
      <c r="H610" s="5">
        <f>INQ!G610</f>
        <v>233.53366414249382</v>
      </c>
      <c r="I610" s="5">
        <f>NEC!H610</f>
        <v>545.02266723497905</v>
      </c>
      <c r="J610" s="5">
        <f>BEC!J610</f>
        <v>6898.9610629201416</v>
      </c>
      <c r="K610" s="5">
        <f>'(delta)K'!F634</f>
        <v>102.98080279232327</v>
      </c>
      <c r="L610" s="8">
        <f t="shared" si="18"/>
        <v>9106.2436880886053</v>
      </c>
      <c r="M610" s="8">
        <f t="shared" si="19"/>
        <v>2855.2860951957668</v>
      </c>
      <c r="N610" s="5">
        <f>GDP!E610</f>
        <v>9660.0655153966018</v>
      </c>
    </row>
    <row r="611" spans="1:14" ht="17" customHeight="1">
      <c r="A611" s="44"/>
      <c r="B611" s="6">
        <v>2005</v>
      </c>
      <c r="C611" s="5">
        <f>UW!H611</f>
        <v>2885.9670230775819</v>
      </c>
      <c r="D611" s="5">
        <f>Ci!H611</f>
        <v>6329.4616172977885</v>
      </c>
      <c r="E611" s="5">
        <f>S!G611</f>
        <v>930.30214518675848</v>
      </c>
      <c r="F611" s="5">
        <f>Gc!H611</f>
        <v>664.05624014358386</v>
      </c>
      <c r="G611" s="5">
        <f>DIREp!G611</f>
        <v>588.30067556298832</v>
      </c>
      <c r="H611" s="5">
        <f>INQ!G611</f>
        <v>295.80910620187717</v>
      </c>
      <c r="I611" s="5">
        <f>NEC!H611</f>
        <v>486.19075504557594</v>
      </c>
      <c r="J611" s="5">
        <f>BEC!J611</f>
        <v>7229.272551273657</v>
      </c>
      <c r="K611" s="5">
        <f>'(delta)K'!F635</f>
        <v>494.89221869512062</v>
      </c>
      <c r="L611" s="8">
        <f t="shared" si="18"/>
        <v>9439.4864888952707</v>
      </c>
      <c r="M611" s="8">
        <f t="shared" si="19"/>
        <v>3191.2969113623103</v>
      </c>
      <c r="N611" s="5">
        <f>GDP!E611</f>
        <v>10298.360222321195</v>
      </c>
    </row>
    <row r="612" spans="1:14" ht="17" customHeight="1">
      <c r="A612" s="44"/>
      <c r="B612" s="6">
        <v>2006</v>
      </c>
      <c r="C612" s="5">
        <f>UW!H612</f>
        <v>2873.2405384050726</v>
      </c>
      <c r="D612" s="5">
        <f>Ci!H612</f>
        <v>6873.4778724162861</v>
      </c>
      <c r="E612" s="5">
        <f>S!G612</f>
        <v>994.0455439647543</v>
      </c>
      <c r="F612" s="5">
        <f>Gc!H612</f>
        <v>710.25628406860221</v>
      </c>
      <c r="G612" s="5">
        <f>DIREp!G612</f>
        <v>630.23710801902746</v>
      </c>
      <c r="H612" s="5">
        <f>INQ!G612</f>
        <v>501.02836433111077</v>
      </c>
      <c r="I612" s="5">
        <f>NEC!H612</f>
        <v>460.86541227238655</v>
      </c>
      <c r="J612" s="5">
        <f>BEC!J612</f>
        <v>7195.9215824958428</v>
      </c>
      <c r="K612" s="5">
        <f>'(delta)K'!F636</f>
        <v>630.97811844863679</v>
      </c>
      <c r="L612" s="8">
        <f t="shared" si="18"/>
        <v>9858.8893542321894</v>
      </c>
      <c r="M612" s="8">
        <f t="shared" si="19"/>
        <v>3754.8113024573709</v>
      </c>
      <c r="N612" s="5">
        <f>GDP!E612</f>
        <v>11172.510198722457</v>
      </c>
    </row>
    <row r="613" spans="1:14" ht="17" customHeight="1">
      <c r="A613" s="44"/>
      <c r="B613" s="6">
        <v>2007</v>
      </c>
      <c r="C613" s="5">
        <f>UW!H613</f>
        <v>2922.0278640473662</v>
      </c>
      <c r="D613" s="5">
        <f>Ci!H613</f>
        <v>7550.1618898479783</v>
      </c>
      <c r="E613" s="5">
        <f>S!G613</f>
        <v>1076.2026073654206</v>
      </c>
      <c r="F613" s="5">
        <f>Gc!H613</f>
        <v>687.48761661614469</v>
      </c>
      <c r="G613" s="5">
        <f>DIREp!G613</f>
        <v>699.44105264249981</v>
      </c>
      <c r="H613" s="5">
        <f>INQ!G613</f>
        <v>539.80417698833116</v>
      </c>
      <c r="I613" s="5">
        <f>NEC!H613</f>
        <v>463.06106001660845</v>
      </c>
      <c r="J613" s="5">
        <f>BEC!J613</f>
        <v>7333.2996862361761</v>
      </c>
      <c r="K613" s="5">
        <f>'(delta)K'!F637</f>
        <v>847.1333549220393</v>
      </c>
      <c r="L613" s="8">
        <f t="shared" si="18"/>
        <v>10533.57368822947</v>
      </c>
      <c r="M613" s="8">
        <f t="shared" si="19"/>
        <v>4510.4684169319416</v>
      </c>
      <c r="N613" s="5">
        <f>GDP!E613</f>
        <v>12382.13966267765</v>
      </c>
    </row>
    <row r="614" spans="1:14" ht="17" customHeight="1">
      <c r="A614" s="44"/>
      <c r="B614" s="6">
        <v>2008</v>
      </c>
      <c r="C614" s="5">
        <f>UW!H614</f>
        <v>2940.3908828992453</v>
      </c>
      <c r="D614" s="5">
        <f>Ci!H614</f>
        <v>8201.9661779265734</v>
      </c>
      <c r="E614" s="5">
        <f>S!G614</f>
        <v>1121.5840993270324</v>
      </c>
      <c r="F614" s="5">
        <f>Gc!H614</f>
        <v>737.5945683848289</v>
      </c>
      <c r="G614" s="5">
        <f>DIREp!G614</f>
        <v>745.04596933542837</v>
      </c>
      <c r="H614" s="5">
        <f>INQ!G614</f>
        <v>629.72233323035505</v>
      </c>
      <c r="I614" s="5">
        <f>NEC!H614</f>
        <v>463.33611086304347</v>
      </c>
      <c r="J614" s="5">
        <f>BEC!J614</f>
        <v>7781.2902614364866</v>
      </c>
      <c r="K614" s="5">
        <f>'(delta)K'!F638</f>
        <v>824.39494767919439</v>
      </c>
      <c r="L614" s="8">
        <f t="shared" si="18"/>
        <v>11163.431315108855</v>
      </c>
      <c r="M614" s="8">
        <f t="shared" si="19"/>
        <v>4669.8721122146062</v>
      </c>
      <c r="N614" s="5">
        <f>GDP!E614</f>
        <v>13065.415929400315</v>
      </c>
    </row>
    <row r="615" spans="1:14" ht="17" customHeight="1">
      <c r="A615" s="44"/>
      <c r="B615" s="6">
        <v>2009</v>
      </c>
      <c r="C615" s="5">
        <f>UW!H615</f>
        <v>3171.1475005978687</v>
      </c>
      <c r="D615" s="5">
        <f>Ci!H615</f>
        <v>8339.2749512836417</v>
      </c>
      <c r="E615" s="5">
        <f>S!G615</f>
        <v>1086.0857606609618</v>
      </c>
      <c r="F615" s="5">
        <f>Gc!H615</f>
        <v>940.05055498166382</v>
      </c>
      <c r="G615" s="5">
        <f>DIREp!G615</f>
        <v>749.1012493493165</v>
      </c>
      <c r="H615" s="5">
        <f>INQ!G615</f>
        <v>590.66400345285615</v>
      </c>
      <c r="I615" s="5">
        <f>NEC!H615</f>
        <v>409.77627463832175</v>
      </c>
      <c r="J615" s="5">
        <f>BEC!J615</f>
        <v>7259.053171292675</v>
      </c>
      <c r="K615" s="5">
        <f>'(delta)K'!F639</f>
        <v>164.81492181649151</v>
      </c>
      <c r="L615" s="8">
        <f t="shared" si="18"/>
        <v>11787.017240083644</v>
      </c>
      <c r="M615" s="8">
        <f t="shared" si="19"/>
        <v>5102.5552652457818</v>
      </c>
      <c r="N615" s="5">
        <f>GDP!E615</f>
        <v>12338.079317462318</v>
      </c>
    </row>
    <row r="616" spans="1:14" ht="17" customHeight="1">
      <c r="A616" s="44"/>
      <c r="B616" s="6">
        <v>2010</v>
      </c>
      <c r="C616" s="5">
        <f>UW!H616</f>
        <v>3445.1842958263842</v>
      </c>
      <c r="D616" s="5">
        <f>Ci!H616</f>
        <v>8491.4526040600122</v>
      </c>
      <c r="E616" s="5">
        <f>S!G616</f>
        <v>1154.166260596335</v>
      </c>
      <c r="F616" s="5">
        <f>Gc!H616</f>
        <v>861.19970435684445</v>
      </c>
      <c r="G616" s="5">
        <f>DIREp!G616</f>
        <v>821.78449216615695</v>
      </c>
      <c r="H616" s="5">
        <f>INQ!G616</f>
        <v>735.41791240193243</v>
      </c>
      <c r="I616" s="5">
        <f>NEC!H616</f>
        <v>432.63596012258222</v>
      </c>
      <c r="J616" s="5">
        <f>BEC!J616</f>
        <v>7980.492503968966</v>
      </c>
      <c r="K616" s="5">
        <f>'(delta)K'!F640</f>
        <v>366.96652017193333</v>
      </c>
      <c r="L616" s="8">
        <f t="shared" si="18"/>
        <v>11962.164500148905</v>
      </c>
      <c r="M616" s="8">
        <f t="shared" si="19"/>
        <v>4781.2744764744557</v>
      </c>
      <c r="N616" s="5">
        <f>GDP!E616</f>
        <v>13147.214179497372</v>
      </c>
    </row>
    <row r="617" spans="1:14" ht="17" customHeight="1">
      <c r="A617" s="44"/>
      <c r="B617" s="6">
        <v>2011</v>
      </c>
      <c r="C617" s="5">
        <f>UW!H617</f>
        <v>3527.666070950369</v>
      </c>
      <c r="D617" s="5">
        <f>Ci!H617</f>
        <v>8494.6864119270904</v>
      </c>
      <c r="E617" s="5">
        <f>S!G617</f>
        <v>1172.6481885387932</v>
      </c>
      <c r="F617" s="5">
        <f>Gc!H617</f>
        <v>901.95815162099996</v>
      </c>
      <c r="G617" s="5">
        <f>DIREp!G617</f>
        <v>857.94116386178678</v>
      </c>
      <c r="H617" s="5">
        <f>INQ!G617</f>
        <v>770.52539747808828</v>
      </c>
      <c r="I617" s="5">
        <f>NEC!H617</f>
        <v>428.5020807492611</v>
      </c>
      <c r="J617" s="5">
        <f>BEC!J617</f>
        <v>7721.2020719544398</v>
      </c>
      <c r="K617" s="5">
        <f>'(delta)K'!F641</f>
        <v>721.89874502220391</v>
      </c>
      <c r="L617" s="8">
        <f t="shared" si="18"/>
        <v>12039.990180948114</v>
      </c>
      <c r="M617" s="8">
        <f t="shared" si="19"/>
        <v>5469.1889347651404</v>
      </c>
      <c r="N617" s="5">
        <f>GDP!E617</f>
        <v>13493.339060255239</v>
      </c>
    </row>
    <row r="618" spans="1:14" ht="17" customHeight="1">
      <c r="A618" s="44"/>
      <c r="B618" s="6">
        <v>2012</v>
      </c>
      <c r="C618" s="5">
        <f>UW!H618</f>
        <v>3619.1487002430435</v>
      </c>
      <c r="D618" s="5">
        <f>Ci!H618</f>
        <v>8706.9909572474953</v>
      </c>
      <c r="E618" s="5">
        <f>S!G618</f>
        <v>1180.723489525124</v>
      </c>
      <c r="F618" s="5">
        <f>Gc!H618</f>
        <v>884.71794686333089</v>
      </c>
      <c r="G618" s="5">
        <f>DIREp!G618</f>
        <v>866.04028904131417</v>
      </c>
      <c r="H618" s="5">
        <f>INQ!G618</f>
        <v>794.54381276702486</v>
      </c>
      <c r="I618" s="5">
        <f>NEC!H618</f>
        <v>399.72429836712746</v>
      </c>
      <c r="J618" s="5">
        <f>BEC!J618</f>
        <v>7236.2166026973819</v>
      </c>
      <c r="K618" s="5">
        <f>'(delta)K'!F642</f>
        <v>375.23670869352236</v>
      </c>
      <c r="L618" s="8">
        <f t="shared" si="18"/>
        <v>12331.27269370353</v>
      </c>
      <c r="M618" s="8">
        <f t="shared" si="19"/>
        <v>5870.0170980667972</v>
      </c>
      <c r="N618" s="5">
        <f>GDP!E618</f>
        <v>13641.263133593247</v>
      </c>
    </row>
    <row r="619" spans="1:14" ht="17" customHeight="1">
      <c r="A619" s="44"/>
      <c r="B619" s="6">
        <v>2013</v>
      </c>
      <c r="C619" s="5">
        <f>UW!H619</f>
        <v>3739.0634635694887</v>
      </c>
      <c r="D619" s="5">
        <f>Ci!H619</f>
        <v>8745.2785138531381</v>
      </c>
      <c r="E619" s="5">
        <f>S!G619</f>
        <v>1189.2636027331957</v>
      </c>
      <c r="F619" s="5">
        <f>Gc!H619</f>
        <v>980.75658747890077</v>
      </c>
      <c r="G619" s="5">
        <f>DIREp!G619</f>
        <v>873.01868828525573</v>
      </c>
      <c r="H619" s="5">
        <f>INQ!G619</f>
        <v>762.17902743697698</v>
      </c>
      <c r="I619" s="5">
        <f>NEC!H619</f>
        <v>400.49253516200986</v>
      </c>
      <c r="J619" s="5">
        <f>BEC!J619</f>
        <v>7231.3549189342975</v>
      </c>
      <c r="K619" s="5">
        <f>'(delta)K'!F643</f>
        <v>362.75355601241711</v>
      </c>
      <c r="L619" s="8">
        <f t="shared" si="18"/>
        <v>12618.671916750482</v>
      </c>
      <c r="M619" s="8">
        <f t="shared" si="19"/>
        <v>6150.5630889906106</v>
      </c>
      <c r="N619" s="5">
        <f>GDP!E619</f>
        <v>13711.045194660457</v>
      </c>
    </row>
    <row r="620" spans="1:14" ht="17" customHeight="1">
      <c r="A620" s="44"/>
      <c r="B620" s="6">
        <v>2014</v>
      </c>
      <c r="C620" s="5">
        <f>UW!H620</f>
        <v>3881.5015569876018</v>
      </c>
      <c r="D620" s="5">
        <f>Ci!H620</f>
        <v>8904.8133348995834</v>
      </c>
      <c r="E620" s="5">
        <f>S!G620</f>
        <v>1212.318648041736</v>
      </c>
      <c r="F620" s="5">
        <f>Gc!H620</f>
        <v>970.89006088307542</v>
      </c>
      <c r="G620" s="5">
        <f>DIREp!G620</f>
        <v>871.19843305020459</v>
      </c>
      <c r="H620" s="5">
        <f>INQ!G620</f>
        <v>906.73670951972406</v>
      </c>
      <c r="I620" s="5">
        <f>NEC!H620</f>
        <v>382.34708290550822</v>
      </c>
      <c r="J620" s="5">
        <f>BEC!J620</f>
        <v>6873.1529485706296</v>
      </c>
      <c r="K620" s="5">
        <f>'(delta)K'!F644</f>
        <v>417.67380010410102</v>
      </c>
      <c r="L620" s="8">
        <f t="shared" si="18"/>
        <v>12809.24137533656</v>
      </c>
      <c r="M620" s="8">
        <f t="shared" si="19"/>
        <v>6736.1093097755393</v>
      </c>
      <c r="N620" s="5">
        <f>GDP!E620</f>
        <v>14067.560801126589</v>
      </c>
    </row>
    <row r="621" spans="1:14" ht="17" customHeight="1">
      <c r="A621" s="44"/>
      <c r="B621" s="6">
        <v>2015</v>
      </c>
      <c r="C621" s="5">
        <f>UW!H621</f>
        <v>4211.7237813066686</v>
      </c>
      <c r="D621" s="5">
        <f>Ci!H621</f>
        <v>9146.6402335506009</v>
      </c>
      <c r="E621" s="5">
        <f>S!G621</f>
        <v>1260.265764412103</v>
      </c>
      <c r="F621" s="5">
        <f>Gc!H621</f>
        <v>1127.8189247731516</v>
      </c>
      <c r="G621" s="5">
        <f>DIREp!G621</f>
        <v>890.10968850279608</v>
      </c>
      <c r="H621" s="5">
        <f>INQ!G621</f>
        <v>943.3218541393552</v>
      </c>
      <c r="I621" s="5">
        <f>NEC!H621</f>
        <v>398.50939891892904</v>
      </c>
      <c r="J621" s="5">
        <f>BEC!J621</f>
        <v>7198.8900683789161</v>
      </c>
      <c r="K621" s="5">
        <f>'(delta)K'!F645</f>
        <v>979.64547200337029</v>
      </c>
      <c r="L621" s="8">
        <f t="shared" si="18"/>
        <v>13514.507762481444</v>
      </c>
      <c r="M621" s="8">
        <f t="shared" si="19"/>
        <v>7693.7725650248285</v>
      </c>
      <c r="N621" s="5">
        <f>GDP!E621</f>
        <v>14779.716266191312</v>
      </c>
    </row>
    <row r="622" spans="1:14" ht="17" customHeight="1">
      <c r="A622" s="44"/>
      <c r="B622" s="6">
        <v>2016</v>
      </c>
      <c r="C622" s="5">
        <f>UW!H622</f>
        <v>4553.470681438107</v>
      </c>
      <c r="D622" s="5">
        <f>Ci!H622</f>
        <v>9462.6485971867496</v>
      </c>
      <c r="E622" s="5">
        <f>S!G622</f>
        <v>1272.8780588455957</v>
      </c>
      <c r="F622" s="5">
        <f>Gc!H622</f>
        <v>952.90250047152949</v>
      </c>
      <c r="G622" s="5">
        <f>DIREp!G622</f>
        <v>918.7014398496782</v>
      </c>
      <c r="H622" s="5">
        <f>INQ!G622</f>
        <v>1037.5903861573559</v>
      </c>
      <c r="I622" s="5">
        <f>NEC!H622</f>
        <v>387.37494886661813</v>
      </c>
      <c r="J622" s="5">
        <f>BEC!J622</f>
        <v>7217.1326778600942</v>
      </c>
      <c r="K622" s="5">
        <f>'(delta)K'!F646</f>
        <v>578.3734334490905</v>
      </c>
      <c r="L622" s="8">
        <f t="shared" si="18"/>
        <v>13898.233063068332</v>
      </c>
      <c r="M622" s="8">
        <f t="shared" si="19"/>
        <v>7646.8487675239467</v>
      </c>
      <c r="N622" s="5">
        <f>GDP!E622</f>
        <v>15053.421772349238</v>
      </c>
    </row>
    <row r="623" spans="1:14" ht="17" customHeight="1">
      <c r="A623" s="44"/>
      <c r="B623" s="6">
        <v>2017</v>
      </c>
      <c r="C623" s="5">
        <f>UW!H623</f>
        <v>4806.3833527522575</v>
      </c>
      <c r="D623" s="5">
        <f>Ci!H623</f>
        <v>9863.2206711616509</v>
      </c>
      <c r="E623" s="5">
        <f>S!G623</f>
        <v>1299.2160515490032</v>
      </c>
      <c r="F623" s="5">
        <f>Gc!H623</f>
        <v>994.10896918697699</v>
      </c>
      <c r="G623" s="5">
        <f>DIREp!G623</f>
        <v>972.57610789315811</v>
      </c>
      <c r="H623" s="5">
        <f>INQ!G623</f>
        <v>1106.7307361114404</v>
      </c>
      <c r="I623" s="5">
        <f>NEC!H623</f>
        <v>388.28547767712382</v>
      </c>
      <c r="J623" s="5">
        <f>BEC!J623</f>
        <v>7395.7218975405731</v>
      </c>
      <c r="K623" s="5">
        <f>'(delta)K'!F647</f>
        <v>609.69473315667631</v>
      </c>
      <c r="L623" s="8">
        <f t="shared" si="18"/>
        <v>14495.336722968168</v>
      </c>
      <c r="M623" s="8">
        <f t="shared" si="19"/>
        <v>8097.5950362613949</v>
      </c>
      <c r="N623" s="5">
        <f>GDP!E623</f>
        <v>15469.786254395225</v>
      </c>
    </row>
    <row r="624" spans="1:14" ht="17" customHeight="1">
      <c r="A624" s="44"/>
      <c r="B624" s="6">
        <v>2018</v>
      </c>
      <c r="C624" s="5">
        <f>UW!H624</f>
        <v>5009.2386769080704</v>
      </c>
      <c r="D624" s="5">
        <f>Ci!H624</f>
        <v>10264.041776730228</v>
      </c>
      <c r="E624" s="5">
        <f>S!G624</f>
        <v>1335.9592898751719</v>
      </c>
      <c r="F624" s="5">
        <f>Gc!H624</f>
        <v>1049.8153578489141</v>
      </c>
      <c r="G624" s="5">
        <f>DIREp!G624</f>
        <v>1030.4779439963072</v>
      </c>
      <c r="H624" s="5">
        <f>INQ!G624</f>
        <v>1166.0346224480095</v>
      </c>
      <c r="I624" s="5">
        <f>NEC!H624</f>
        <v>382.7891797888895</v>
      </c>
      <c r="J624" s="5">
        <f>BEC!J624</f>
        <v>7447.0793959298699</v>
      </c>
      <c r="K624" s="5">
        <f>'(delta)K'!F648</f>
        <v>647.20233983450726</v>
      </c>
      <c r="L624" s="8">
        <f t="shared" si="18"/>
        <v>15079.75335512918</v>
      </c>
      <c r="M624" s="8">
        <f t="shared" si="19"/>
        <v>8662.6654788227061</v>
      </c>
      <c r="N624" s="5">
        <f>GDP!E624</f>
        <v>16070.282113037165</v>
      </c>
    </row>
    <row r="625" spans="1:14" ht="17" customHeight="1">
      <c r="A625" s="44"/>
      <c r="B625" s="6">
        <v>2019</v>
      </c>
      <c r="C625" s="5">
        <f>UW!H625</f>
        <v>5168.1605546731435</v>
      </c>
      <c r="D625" s="5">
        <f>Ci!H625</f>
        <v>10645.853962276791</v>
      </c>
      <c r="E625" s="5">
        <f>S!G625</f>
        <v>1365.3608943288891</v>
      </c>
      <c r="F625" s="5">
        <f>Gc!H625</f>
        <v>1133.9273286176356</v>
      </c>
      <c r="G625" s="5">
        <f>DIREp!G625</f>
        <v>1032.6447943355788</v>
      </c>
      <c r="H625" s="5">
        <f>INQ!G625</f>
        <v>1344.3059521437121</v>
      </c>
      <c r="I625" s="5">
        <f>NEC!H625</f>
        <v>378.82126294397818</v>
      </c>
      <c r="J625" s="5">
        <f>BEC!J625</f>
        <v>7304.8414646052843</v>
      </c>
      <c r="K625" s="5">
        <f>'(delta)K'!F649</f>
        <v>772.56417440047073</v>
      </c>
      <c r="L625" s="8">
        <f t="shared" si="18"/>
        <v>15557.53073047319</v>
      </c>
      <c r="M625" s="8">
        <f t="shared" si="19"/>
        <v>9404.0747032123563</v>
      </c>
      <c r="N625" s="5">
        <f>GDP!E625</f>
        <v>16451.781126705802</v>
      </c>
    </row>
    <row r="626" spans="1:14" ht="17" customHeight="1">
      <c r="A626" s="44"/>
      <c r="B626" s="6">
        <v>2020</v>
      </c>
      <c r="C626" s="5">
        <f>UW!H626</f>
        <v>5210.8560183073032</v>
      </c>
      <c r="D626" s="5">
        <f>Ci!H626</f>
        <v>10583.425646366848</v>
      </c>
      <c r="E626" s="5">
        <f>S!G626</f>
        <v>1345.9669048116527</v>
      </c>
      <c r="F626" s="5">
        <f>Gc!H626</f>
        <v>1113.2085762448312</v>
      </c>
      <c r="G626" s="5">
        <f>DIREp!G626</f>
        <v>1065.6817897607375</v>
      </c>
      <c r="H626" s="5">
        <f>INQ!G626</f>
        <v>1169.7725259307588</v>
      </c>
      <c r="I626" s="5">
        <f>NEC!H626</f>
        <v>358.34948730315784</v>
      </c>
      <c r="J626" s="5">
        <f>BEC!J626</f>
        <v>6796.5202839893545</v>
      </c>
      <c r="K626" s="5">
        <f>'(delta)K'!F650</f>
        <v>315.41591385508605</v>
      </c>
      <c r="L626" s="8">
        <f t="shared" si="18"/>
        <v>15659.653342735981</v>
      </c>
      <c r="M626" s="8">
        <f t="shared" si="19"/>
        <v>9536.8984599048708</v>
      </c>
      <c r="N626" s="5">
        <f>GDP!E626</f>
        <v>15881.339468622844</v>
      </c>
    </row>
    <row r="627" spans="1:14" ht="17" customHeight="1">
      <c r="A627" s="44" t="s">
        <v>44</v>
      </c>
      <c r="B627" s="6">
        <v>1995</v>
      </c>
      <c r="C627" s="5">
        <f>UW!H627</f>
        <v>3045.1003664597902</v>
      </c>
      <c r="D627" s="5">
        <f>Ci!H627</f>
        <v>8235.5238881932855</v>
      </c>
      <c r="E627" s="5">
        <f>S!G627</f>
        <v>1655.0714472352754</v>
      </c>
      <c r="F627" s="5">
        <f>Gc!H627</f>
        <v>1572.8065956262662</v>
      </c>
      <c r="G627" s="5">
        <f>DIREp!G627</f>
        <v>856.79567429671738</v>
      </c>
      <c r="H627" s="5">
        <f>INQ!G627</f>
        <v>282.69036010561581</v>
      </c>
      <c r="I627" s="5">
        <f>NEC!H627</f>
        <v>905.68502935241247</v>
      </c>
      <c r="J627" s="5">
        <f>BEC!J627</f>
        <v>7792.5648064007428</v>
      </c>
      <c r="K627" s="5">
        <f>'(delta)K'!F652</f>
        <v>944.39710099446586</v>
      </c>
      <c r="L627" s="8">
        <f t="shared" si="18"/>
        <v>12463.331233759869</v>
      </c>
      <c r="M627" s="8">
        <f t="shared" si="19"/>
        <v>6520.8485577060055</v>
      </c>
      <c r="N627" s="5">
        <f>GDP!E627</f>
        <v>11968.095788009425</v>
      </c>
    </row>
    <row r="628" spans="1:14" ht="17" customHeight="1">
      <c r="A628" s="44"/>
      <c r="B628" s="6">
        <v>1996</v>
      </c>
      <c r="C628" s="5">
        <f>UW!H628</f>
        <v>3540.3241052416615</v>
      </c>
      <c r="D628" s="5">
        <f>Ci!H628</f>
        <v>8443.5433396273966</v>
      </c>
      <c r="E628" s="5">
        <f>S!G628</f>
        <v>1697.7354753909406</v>
      </c>
      <c r="F628" s="5">
        <f>Gc!H628</f>
        <v>909.91368258127147</v>
      </c>
      <c r="G628" s="5">
        <f>DIREp!G628</f>
        <v>913.91420208312388</v>
      </c>
      <c r="H628" s="5">
        <f>INQ!G628</f>
        <v>321.56167801360039</v>
      </c>
      <c r="I628" s="5">
        <f>NEC!H628</f>
        <v>858.53290910240651</v>
      </c>
      <c r="J628" s="5">
        <f>BEC!J628</f>
        <v>7714.139987662269</v>
      </c>
      <c r="K628" s="5">
        <f>'(delta)K'!F653</f>
        <v>619.50010702087116</v>
      </c>
      <c r="L628" s="8">
        <f t="shared" si="18"/>
        <v>12497.507813642138</v>
      </c>
      <c r="M628" s="8">
        <f t="shared" si="19"/>
        <v>6261.4008421031467</v>
      </c>
      <c r="N628" s="5">
        <f>GDP!E628</f>
        <v>12346.455485940014</v>
      </c>
    </row>
    <row r="629" spans="1:14" ht="17" customHeight="1">
      <c r="A629" s="44"/>
      <c r="B629" s="6">
        <v>1997</v>
      </c>
      <c r="C629" s="5">
        <f>UW!H629</f>
        <v>3961.1616895426014</v>
      </c>
      <c r="D629" s="5">
        <f>Ci!H629</f>
        <v>8737.5426223352952</v>
      </c>
      <c r="E629" s="5">
        <f>S!G629</f>
        <v>1770.1375634464628</v>
      </c>
      <c r="F629" s="5">
        <f>Gc!H629</f>
        <v>978.35756052501642</v>
      </c>
      <c r="G629" s="5">
        <f>DIREp!G629</f>
        <v>918.03512214541513</v>
      </c>
      <c r="H629" s="5">
        <f>INQ!G629</f>
        <v>395.75086404504475</v>
      </c>
      <c r="I629" s="5">
        <f>NEC!H629</f>
        <v>906.56473279495174</v>
      </c>
      <c r="J629" s="5">
        <f>BEC!J629</f>
        <v>8058.1753898083098</v>
      </c>
      <c r="K629" s="5">
        <f>'(delta)K'!F654</f>
        <v>840.40223675118614</v>
      </c>
      <c r="L629" s="8">
        <f t="shared" si="18"/>
        <v>13226.848716863964</v>
      </c>
      <c r="M629" s="8">
        <f t="shared" si="19"/>
        <v>6915.6402966017922</v>
      </c>
      <c r="N629" s="5">
        <f>GDP!E629</f>
        <v>12991.371572885893</v>
      </c>
    </row>
    <row r="630" spans="1:14" ht="17" customHeight="1">
      <c r="A630" s="44"/>
      <c r="B630" s="6">
        <v>1998</v>
      </c>
      <c r="C630" s="5">
        <f>UW!H630</f>
        <v>4120.7165041735825</v>
      </c>
      <c r="D630" s="5">
        <f>Ci!H630</f>
        <v>8971.5687037600837</v>
      </c>
      <c r="E630" s="5">
        <f>S!G630</f>
        <v>1830.8700831190047</v>
      </c>
      <c r="F630" s="5">
        <f>Gc!H630</f>
        <v>997.7513902366486</v>
      </c>
      <c r="G630" s="5">
        <f>DIREp!G630</f>
        <v>886.78663307106945</v>
      </c>
      <c r="H630" s="5">
        <f>INQ!G630</f>
        <v>454.81117073856137</v>
      </c>
      <c r="I630" s="5">
        <f>NEC!H630</f>
        <v>961.10177452801452</v>
      </c>
      <c r="J630" s="5">
        <f>BEC!J630</f>
        <v>7857.0177066623528</v>
      </c>
      <c r="K630" s="5">
        <f>'(delta)K'!F655</f>
        <v>964.48577602254613</v>
      </c>
      <c r="L630" s="8">
        <f t="shared" si="18"/>
        <v>13618.207102951674</v>
      </c>
      <c r="M630" s="8">
        <f t="shared" si="19"/>
        <v>7686.7769468398819</v>
      </c>
      <c r="N630" s="5">
        <f>GDP!E630</f>
        <v>13431.388824437639</v>
      </c>
    </row>
    <row r="631" spans="1:14" ht="17" customHeight="1">
      <c r="A631" s="44"/>
      <c r="B631" s="6">
        <v>1999</v>
      </c>
      <c r="C631" s="5">
        <f>UW!H631</f>
        <v>4389.4766033935966</v>
      </c>
      <c r="D631" s="5">
        <f>Ci!H631</f>
        <v>9498.8006907914623</v>
      </c>
      <c r="E631" s="5">
        <f>S!G631</f>
        <v>1923.2300088640848</v>
      </c>
      <c r="F631" s="5">
        <f>Gc!H631</f>
        <v>1101.4752570215001</v>
      </c>
      <c r="G631" s="5">
        <f>DIREp!G631</f>
        <v>970.3118324076172</v>
      </c>
      <c r="H631" s="5">
        <f>INQ!G631</f>
        <v>567.41495790492843</v>
      </c>
      <c r="I631" s="5">
        <f>NEC!H631</f>
        <v>775.52015528920788</v>
      </c>
      <c r="J631" s="5">
        <f>BEC!J631</f>
        <v>7645.2502653791207</v>
      </c>
      <c r="K631" s="5">
        <f>'(delta)K'!F656</f>
        <v>1316.1276104035001</v>
      </c>
      <c r="L631" s="8">
        <f t="shared" si="18"/>
        <v>14599.735614468889</v>
      </c>
      <c r="M631" s="8">
        <f t="shared" si="19"/>
        <v>9046.1331147824767</v>
      </c>
      <c r="N631" s="5">
        <f>GDP!E631</f>
        <v>14194.73410540547</v>
      </c>
    </row>
    <row r="632" spans="1:14" ht="17" customHeight="1">
      <c r="A632" s="44"/>
      <c r="B632" s="6">
        <v>2000</v>
      </c>
      <c r="C632" s="5">
        <f>UW!H632</f>
        <v>4887.9064474089591</v>
      </c>
      <c r="D632" s="5">
        <f>Ci!H632</f>
        <v>9778.6609080126182</v>
      </c>
      <c r="E632" s="5">
        <f>S!G632</f>
        <v>1984.5671349579632</v>
      </c>
      <c r="F632" s="5">
        <f>Gc!H632</f>
        <v>1162.2265704747517</v>
      </c>
      <c r="G632" s="5">
        <f>DIREp!G632</f>
        <v>966.0342395123605</v>
      </c>
      <c r="H632" s="5">
        <f>INQ!G632</f>
        <v>642.07418533218515</v>
      </c>
      <c r="I632" s="5">
        <f>NEC!H632</f>
        <v>812.22043861517238</v>
      </c>
      <c r="J632" s="5">
        <f>BEC!J632</f>
        <v>7734.7678302056929</v>
      </c>
      <c r="K632" s="5">
        <f>'(delta)K'!F657</f>
        <v>1106.4894818526429</v>
      </c>
      <c r="L632" s="8">
        <f t="shared" si="18"/>
        <v>15393.032197394576</v>
      </c>
      <c r="M632" s="8">
        <f t="shared" si="19"/>
        <v>9576.9742876566979</v>
      </c>
      <c r="N632" s="5">
        <f>GDP!E632</f>
        <v>14646.251712342842</v>
      </c>
    </row>
    <row r="633" spans="1:14" ht="17" customHeight="1">
      <c r="A633" s="44"/>
      <c r="B633" s="6">
        <v>2001</v>
      </c>
      <c r="C633" s="5">
        <f>UW!H633</f>
        <v>5321.5702852766326</v>
      </c>
      <c r="D633" s="5">
        <f>Ci!H633</f>
        <v>10039.70031605927</v>
      </c>
      <c r="E633" s="5">
        <f>S!G633</f>
        <v>2025.2278798881894</v>
      </c>
      <c r="F633" s="5">
        <f>Gc!H633</f>
        <v>1319.5278877422845</v>
      </c>
      <c r="G633" s="5">
        <f>DIREp!G633</f>
        <v>940.63306593919981</v>
      </c>
      <c r="H633" s="5">
        <f>INQ!G633</f>
        <v>721.13855074362698</v>
      </c>
      <c r="I633" s="5">
        <f>NEC!H633</f>
        <v>749.04448060284483</v>
      </c>
      <c r="J633" s="5">
        <f>BEC!J633</f>
        <v>7975.5942052169275</v>
      </c>
      <c r="K633" s="5">
        <f>'(delta)K'!F658</f>
        <v>1066.8340289453693</v>
      </c>
      <c r="L633" s="8">
        <f t="shared" si="18"/>
        <v>16295.210271680704</v>
      </c>
      <c r="M633" s="8">
        <f t="shared" si="19"/>
        <v>10135.494576011992</v>
      </c>
      <c r="N633" s="5">
        <f>GDP!E633</f>
        <v>15099.589415223287</v>
      </c>
    </row>
    <row r="634" spans="1:14" ht="17" customHeight="1">
      <c r="A634" s="44"/>
      <c r="B634" s="6">
        <v>2002</v>
      </c>
      <c r="C634" s="5">
        <f>UW!H634</f>
        <v>5536.2509068755726</v>
      </c>
      <c r="D634" s="5">
        <f>Ci!H634</f>
        <v>10242.236405889749</v>
      </c>
      <c r="E634" s="5">
        <f>S!G634</f>
        <v>2080.7165907951785</v>
      </c>
      <c r="F634" s="5">
        <f>Gc!H634</f>
        <v>1219.4348760394009</v>
      </c>
      <c r="G634" s="5">
        <f>DIREp!G634</f>
        <v>1001.3500010132198</v>
      </c>
      <c r="H634" s="5">
        <f>INQ!G634</f>
        <v>802.32804909080596</v>
      </c>
      <c r="I634" s="5">
        <f>NEC!H634</f>
        <v>694.16418034441517</v>
      </c>
      <c r="J634" s="5">
        <f>BEC!J634</f>
        <v>7717.2340874205383</v>
      </c>
      <c r="K634" s="5">
        <f>'(delta)K'!F659</f>
        <v>944.00474216484406</v>
      </c>
      <c r="L634" s="8">
        <f t="shared" si="18"/>
        <v>16580.796549151462</v>
      </c>
      <c r="M634" s="8">
        <f t="shared" si="19"/>
        <v>10501.731384240182</v>
      </c>
      <c r="N634" s="5">
        <f>GDP!E634</f>
        <v>15598.122982331779</v>
      </c>
    </row>
    <row r="635" spans="1:14" ht="17" customHeight="1">
      <c r="A635" s="44"/>
      <c r="B635" s="6">
        <v>2003</v>
      </c>
      <c r="C635" s="5">
        <f>UW!H635</f>
        <v>5656.8778657675875</v>
      </c>
      <c r="D635" s="5">
        <f>Ci!H635</f>
        <v>10496.733561969482</v>
      </c>
      <c r="E635" s="5">
        <f>S!G635</f>
        <v>2131.7756691315185</v>
      </c>
      <c r="F635" s="5">
        <f>Gc!H635</f>
        <v>1213.198392044992</v>
      </c>
      <c r="G635" s="5">
        <f>DIREp!G635</f>
        <v>1063.4302757467499</v>
      </c>
      <c r="H635" s="5">
        <f>INQ!G635</f>
        <v>884.33185010476757</v>
      </c>
      <c r="I635" s="5">
        <f>NEC!H635</f>
        <v>757.5525848119679</v>
      </c>
      <c r="J635" s="5">
        <f>BEC!J635</f>
        <v>7782.443814743564</v>
      </c>
      <c r="K635" s="5">
        <f>'(delta)K'!F660</f>
        <v>1083.6311980804314</v>
      </c>
      <c r="L635" s="8">
        <f t="shared" si="18"/>
        <v>16793.270778250095</v>
      </c>
      <c r="M635" s="8">
        <f t="shared" si="19"/>
        <v>10852.01074639893</v>
      </c>
      <c r="N635" s="5">
        <f>GDP!E635</f>
        <v>16051.731422119634</v>
      </c>
    </row>
    <row r="636" spans="1:14" ht="17" customHeight="1">
      <c r="A636" s="44"/>
      <c r="B636" s="6">
        <v>2004</v>
      </c>
      <c r="C636" s="5">
        <f>UW!H636</f>
        <v>5828.4429844509568</v>
      </c>
      <c r="D636" s="5">
        <f>Ci!H636</f>
        <v>10725.840874974368</v>
      </c>
      <c r="E636" s="5">
        <f>S!G636</f>
        <v>2208.0826918235125</v>
      </c>
      <c r="F636" s="5">
        <f>Gc!H636</f>
        <v>1270.8923016764411</v>
      </c>
      <c r="G636" s="5">
        <f>DIREp!G636</f>
        <v>1063.4262995810857</v>
      </c>
      <c r="H636" s="5">
        <f>INQ!G636</f>
        <v>1010.9311879146592</v>
      </c>
      <c r="I636" s="5">
        <f>NEC!H636</f>
        <v>663.16784374576127</v>
      </c>
      <c r="J636" s="5">
        <f>BEC!J636</f>
        <v>7799.0385231829005</v>
      </c>
      <c r="K636" s="5">
        <f>'(delta)K'!F661</f>
        <v>1233.625170491571</v>
      </c>
      <c r="L636" s="8">
        <f t="shared" si="18"/>
        <v>17295.733521683775</v>
      </c>
      <c r="M636" s="8">
        <f t="shared" si="19"/>
        <v>11393.488012738204</v>
      </c>
      <c r="N636" s="5">
        <f>GDP!E636</f>
        <v>16739.702063367582</v>
      </c>
    </row>
    <row r="637" spans="1:14" ht="17" customHeight="1">
      <c r="A637" s="44"/>
      <c r="B637" s="6">
        <v>2005</v>
      </c>
      <c r="C637" s="5">
        <f>UW!H637</f>
        <v>5972.3172223724841</v>
      </c>
      <c r="D637" s="5">
        <f>Ci!H637</f>
        <v>11044.022815044804</v>
      </c>
      <c r="E637" s="5">
        <f>S!G637</f>
        <v>2281.1384558194081</v>
      </c>
      <c r="F637" s="5">
        <f>Gc!H637</f>
        <v>1334.6240010616884</v>
      </c>
      <c r="G637" s="5">
        <f>DIREp!G637</f>
        <v>1130.7357409581696</v>
      </c>
      <c r="H637" s="5">
        <f>INQ!G637</f>
        <v>1136.882122734022</v>
      </c>
      <c r="I637" s="5">
        <f>NEC!H637</f>
        <v>646.65696203197535</v>
      </c>
      <c r="J637" s="5">
        <f>BEC!J637</f>
        <v>7959.6065632216978</v>
      </c>
      <c r="K637" s="5">
        <f>'(delta)K'!F662</f>
        <v>1321.0018071776526</v>
      </c>
      <c r="L637" s="8">
        <f t="shared" si="18"/>
        <v>17717.827668574217</v>
      </c>
      <c r="M637" s="8">
        <f t="shared" si="19"/>
        <v>11725.879874562146</v>
      </c>
      <c r="N637" s="5">
        <f>GDP!E637</f>
        <v>17365.436755481554</v>
      </c>
    </row>
    <row r="638" spans="1:14" ht="17" customHeight="1">
      <c r="A638" s="44"/>
      <c r="B638" s="6">
        <v>2006</v>
      </c>
      <c r="C638" s="5">
        <f>UW!H638</f>
        <v>6052.7752662295998</v>
      </c>
      <c r="D638" s="5">
        <f>Ci!H638</f>
        <v>11222.121351027383</v>
      </c>
      <c r="E638" s="5">
        <f>S!G638</f>
        <v>2361.1487904817391</v>
      </c>
      <c r="F638" s="5">
        <f>Gc!H638</f>
        <v>1339.8882098457004</v>
      </c>
      <c r="G638" s="5">
        <f>DIREp!G638</f>
        <v>1198.1811879325528</v>
      </c>
      <c r="H638" s="5">
        <f>INQ!G638</f>
        <v>1309.916018358937</v>
      </c>
      <c r="I638" s="5">
        <f>NEC!H638</f>
        <v>594.84464254142438</v>
      </c>
      <c r="J638" s="5">
        <f>BEC!J638</f>
        <v>7976.2591714325499</v>
      </c>
      <c r="K638" s="5">
        <f>'(delta)K'!F663</f>
        <v>1663.8663683675072</v>
      </c>
      <c r="L638" s="8">
        <f t="shared" si="18"/>
        <v>17872.991768751504</v>
      </c>
      <c r="M638" s="8">
        <f t="shared" si="19"/>
        <v>12155.443608227888</v>
      </c>
      <c r="N638" s="5">
        <f>GDP!E638</f>
        <v>18310.44817519396</v>
      </c>
    </row>
    <row r="639" spans="1:14" ht="17" customHeight="1">
      <c r="A639" s="44"/>
      <c r="B639" s="6">
        <v>2007</v>
      </c>
      <c r="C639" s="5">
        <f>UW!H639</f>
        <v>6303.0622786661888</v>
      </c>
      <c r="D639" s="5">
        <f>Ci!H639</f>
        <v>11714.632399266909</v>
      </c>
      <c r="E639" s="5">
        <f>S!G639</f>
        <v>2429.2932802128994</v>
      </c>
      <c r="F639" s="5">
        <f>Gc!H639</f>
        <v>1448.5345757853354</v>
      </c>
      <c r="G639" s="5">
        <f>DIREp!G639</f>
        <v>1312.3793999105726</v>
      </c>
      <c r="H639" s="5">
        <f>INQ!G639</f>
        <v>1530.8995867530743</v>
      </c>
      <c r="I639" s="5">
        <f>NEC!H639</f>
        <v>706.16662607526018</v>
      </c>
      <c r="J639" s="5">
        <f>BEC!J639</f>
        <v>8472.9006996457811</v>
      </c>
      <c r="K639" s="5">
        <f>'(delta)K'!F664</f>
        <v>2104.7196620335385</v>
      </c>
      <c r="L639" s="8">
        <f t="shared" si="18"/>
        <v>18346.076921192423</v>
      </c>
      <c r="M639" s="8">
        <f t="shared" si="19"/>
        <v>12684.062509655441</v>
      </c>
      <c r="N639" s="5">
        <f>GDP!E639</f>
        <v>19520.181904870697</v>
      </c>
    </row>
    <row r="640" spans="1:14" ht="17" customHeight="1">
      <c r="A640" s="44"/>
      <c r="B640" s="6">
        <v>2008</v>
      </c>
      <c r="C640" s="5">
        <f>UW!H640</f>
        <v>6491.4936687999862</v>
      </c>
      <c r="D640" s="5">
        <f>Ci!H640</f>
        <v>12246.532827891882</v>
      </c>
      <c r="E640" s="5">
        <f>S!G640</f>
        <v>2495.8300614362715</v>
      </c>
      <c r="F640" s="5">
        <f>Gc!H640</f>
        <v>1550.0414723724455</v>
      </c>
      <c r="G640" s="5">
        <f>DIREp!G640</f>
        <v>1369.6311699307762</v>
      </c>
      <c r="H640" s="5">
        <f>INQ!G640</f>
        <v>1727.4377743648884</v>
      </c>
      <c r="I640" s="5">
        <f>NEC!H640</f>
        <v>546.72203298473403</v>
      </c>
      <c r="J640" s="5">
        <f>BEC!J640</f>
        <v>8888.9344508287722</v>
      </c>
      <c r="K640" s="5">
        <f>'(delta)K'!F665</f>
        <v>2360.0921070762238</v>
      </c>
      <c r="L640" s="8">
        <f t="shared" si="18"/>
        <v>19140.107053220188</v>
      </c>
      <c r="M640" s="8">
        <f t="shared" si="19"/>
        <v>13157.986742452373</v>
      </c>
      <c r="N640" s="5">
        <f>GDP!E640</f>
        <v>20206.375371654918</v>
      </c>
    </row>
    <row r="641" spans="1:14" ht="17" customHeight="1">
      <c r="A641" s="44"/>
      <c r="B641" s="6">
        <v>2009</v>
      </c>
      <c r="C641" s="5">
        <f>UW!H641</f>
        <v>6722.1731899156712</v>
      </c>
      <c r="D641" s="5">
        <f>Ci!H641</f>
        <v>12283.059195588114</v>
      </c>
      <c r="E641" s="5">
        <f>S!G641</f>
        <v>2409.4820861174558</v>
      </c>
      <c r="F641" s="5">
        <f>Gc!H641</f>
        <v>1518.7131687201359</v>
      </c>
      <c r="G641" s="5">
        <f>DIREp!G641</f>
        <v>1305.4933170883187</v>
      </c>
      <c r="H641" s="5">
        <f>INQ!G641</f>
        <v>1391.0371134640604</v>
      </c>
      <c r="I641" s="5">
        <f>NEC!H641</f>
        <v>510.9537727308138</v>
      </c>
      <c r="J641" s="5">
        <f>BEC!J641</f>
        <v>7714.2739637453942</v>
      </c>
      <c r="K641" s="5">
        <f>'(delta)K'!F666</f>
        <v>906.7429916520714</v>
      </c>
      <c r="L641" s="8">
        <f t="shared" si="18"/>
        <v>19725.943437058184</v>
      </c>
      <c r="M641" s="8">
        <f t="shared" si="19"/>
        <v>13429.366237695674</v>
      </c>
      <c r="N641" s="5">
        <f>GDP!E641</f>
        <v>18478.016665760002</v>
      </c>
    </row>
    <row r="642" spans="1:14" ht="17" customHeight="1">
      <c r="A642" s="44"/>
      <c r="B642" s="6">
        <v>2010</v>
      </c>
      <c r="C642" s="5">
        <f>UW!H642</f>
        <v>7235.2932549169072</v>
      </c>
      <c r="D642" s="5">
        <f>Ci!H642</f>
        <v>12626.155740295786</v>
      </c>
      <c r="E642" s="5">
        <f>S!G642</f>
        <v>2453.820860892054</v>
      </c>
      <c r="F642" s="5">
        <f>Gc!H642</f>
        <v>1579.386075241129</v>
      </c>
      <c r="G642" s="5">
        <f>DIREp!G642</f>
        <v>1339.0588912759547</v>
      </c>
      <c r="H642" s="5">
        <f>INQ!G642</f>
        <v>1498.2937439607579</v>
      </c>
      <c r="I642" s="5">
        <f>NEC!H642</f>
        <v>576.90225107316007</v>
      </c>
      <c r="J642" s="5">
        <f>BEC!J642</f>
        <v>7886.7382460654917</v>
      </c>
      <c r="K642" s="5">
        <f>'(delta)K'!F667</f>
        <v>222.01530452726675</v>
      </c>
      <c r="L642" s="8">
        <f t="shared" si="18"/>
        <v>20480.401045036</v>
      </c>
      <c r="M642" s="8">
        <f t="shared" si="19"/>
        <v>13392.580354570935</v>
      </c>
      <c r="N642" s="5">
        <f>GDP!E642</f>
        <v>18592.631046118782</v>
      </c>
    </row>
    <row r="643" spans="1:14" ht="17" customHeight="1">
      <c r="A643" s="44"/>
      <c r="B643" s="6">
        <v>2011</v>
      </c>
      <c r="C643" s="5">
        <f>UW!H643</f>
        <v>7050.3436794038344</v>
      </c>
      <c r="D643" s="5">
        <f>Ci!H643</f>
        <v>12840.767267989249</v>
      </c>
      <c r="E643" s="5">
        <f>S!G643</f>
        <v>2489.4243367519216</v>
      </c>
      <c r="F643" s="5">
        <f>Gc!H643</f>
        <v>1570.8348854762648</v>
      </c>
      <c r="G643" s="5">
        <f>DIREp!G643</f>
        <v>1428.254512139712</v>
      </c>
      <c r="H643" s="5">
        <f>INQ!G643</f>
        <v>1549.8444525810955</v>
      </c>
      <c r="I643" s="5">
        <f>NEC!H643</f>
        <v>489.13240027734855</v>
      </c>
      <c r="J643" s="5">
        <f>BEC!J643</f>
        <v>8275.8424898128524</v>
      </c>
      <c r="K643" s="5">
        <f>'(delta)K'!F668</f>
        <v>-14.057240576360027</v>
      </c>
      <c r="L643" s="8">
        <f t="shared" si="18"/>
        <v>20484.138804623119</v>
      </c>
      <c r="M643" s="8">
        <f t="shared" si="19"/>
        <v>12683.371474511254</v>
      </c>
      <c r="N643" s="5">
        <f>GDP!E643</f>
        <v>18723.40602969049</v>
      </c>
    </row>
    <row r="644" spans="1:14" ht="17" customHeight="1">
      <c r="A644" s="44"/>
      <c r="B644" s="6">
        <v>2012</v>
      </c>
      <c r="C644" s="5">
        <f>UW!H644</f>
        <v>6909.7060425801419</v>
      </c>
      <c r="D644" s="5">
        <f>Ci!H644</f>
        <v>12712.306830588846</v>
      </c>
      <c r="E644" s="5">
        <f>S!G644</f>
        <v>2433.8683726633162</v>
      </c>
      <c r="F644" s="5">
        <f>Gc!H644</f>
        <v>1541.4553854905209</v>
      </c>
      <c r="G644" s="5">
        <f>DIREp!G644</f>
        <v>1386.1362263233505</v>
      </c>
      <c r="H644" s="5">
        <f>INQ!G644</f>
        <v>1430.3648094006112</v>
      </c>
      <c r="I644" s="5">
        <f>NEC!H644</f>
        <v>693.8340972847484</v>
      </c>
      <c r="J644" s="5">
        <f>BEC!J644</f>
        <v>7716.6483882666562</v>
      </c>
      <c r="K644" s="5">
        <f>'(delta)K'!F669</f>
        <v>-370.70857836745517</v>
      </c>
      <c r="L644" s="8">
        <f t="shared" ref="L644:L704" si="20">C644+D644+E644+F644-G644-H644-I644</f>
        <v>20087.001498314119</v>
      </c>
      <c r="M644" s="8">
        <f t="shared" ref="M644:M704" si="21">C644+D644+E644+F644-G644-H644-J644+K644</f>
        <v>12693.478628964755</v>
      </c>
      <c r="N644" s="5">
        <f>GDP!E644</f>
        <v>18182.152115439567</v>
      </c>
    </row>
    <row r="645" spans="1:14" ht="17" customHeight="1">
      <c r="A645" s="44"/>
      <c r="B645" s="6">
        <v>2013</v>
      </c>
      <c r="C645" s="5">
        <f>UW!H645</f>
        <v>6696.7249216319633</v>
      </c>
      <c r="D645" s="5">
        <f>Ci!H645</f>
        <v>12258.054153987683</v>
      </c>
      <c r="E645" s="5">
        <f>S!G645</f>
        <v>2414.0231043718618</v>
      </c>
      <c r="F645" s="5">
        <f>Gc!H645</f>
        <v>1599.5415668211463</v>
      </c>
      <c r="G645" s="5">
        <f>DIREp!G645</f>
        <v>1328.9278420990527</v>
      </c>
      <c r="H645" s="5">
        <f>INQ!G645</f>
        <v>1383.8371938522018</v>
      </c>
      <c r="I645" s="5">
        <f>NEC!H645</f>
        <v>464.38979195777745</v>
      </c>
      <c r="J645" s="5">
        <f>BEC!J645</f>
        <v>7760.6417731859674</v>
      </c>
      <c r="K645" s="5">
        <f>'(delta)K'!F670</f>
        <v>-273.11747840147484</v>
      </c>
      <c r="L645" s="8">
        <f t="shared" si="20"/>
        <v>19791.188918903626</v>
      </c>
      <c r="M645" s="8">
        <f t="shared" si="21"/>
        <v>12221.81945927396</v>
      </c>
      <c r="N645" s="5">
        <f>GDP!E645</f>
        <v>17965.913279322194</v>
      </c>
    </row>
    <row r="646" spans="1:14" ht="17" customHeight="1">
      <c r="A646" s="44"/>
      <c r="B646" s="6">
        <v>2014</v>
      </c>
      <c r="C646" s="5">
        <f>UW!H646</f>
        <v>6565.4637531303697</v>
      </c>
      <c r="D646" s="5">
        <f>Ci!H646</f>
        <v>12207.904720043058</v>
      </c>
      <c r="E646" s="5">
        <f>S!G646</f>
        <v>2433.5176660850598</v>
      </c>
      <c r="F646" s="5">
        <f>Gc!H646</f>
        <v>1816.5945895966513</v>
      </c>
      <c r="G646" s="5">
        <f>DIREp!G646</f>
        <v>1315.9782326487293</v>
      </c>
      <c r="H646" s="5">
        <f>INQ!G646</f>
        <v>1494.7216948743537</v>
      </c>
      <c r="I646" s="5">
        <f>NEC!H646</f>
        <v>976.44547646091928</v>
      </c>
      <c r="J646" s="5">
        <f>BEC!J646</f>
        <v>8598.8304849865635</v>
      </c>
      <c r="K646" s="5">
        <f>'(delta)K'!F671</f>
        <v>-297.59568382672006</v>
      </c>
      <c r="L646" s="8">
        <f t="shared" si="20"/>
        <v>19236.335324871136</v>
      </c>
      <c r="M646" s="8">
        <f t="shared" si="21"/>
        <v>11316.354632518771</v>
      </c>
      <c r="N646" s="5">
        <f>GDP!E646</f>
        <v>18442.975468250363</v>
      </c>
    </row>
    <row r="647" spans="1:14" ht="17" customHeight="1">
      <c r="A647" s="44"/>
      <c r="B647" s="6">
        <v>2015</v>
      </c>
      <c r="C647" s="5">
        <f>UW!H647</f>
        <v>6730.1718859998227</v>
      </c>
      <c r="D647" s="5">
        <f>Ci!H647</f>
        <v>12208.479042551235</v>
      </c>
      <c r="E647" s="5">
        <f>S!G647</f>
        <v>2465.6555540405739</v>
      </c>
      <c r="F647" s="5">
        <f>Gc!H647</f>
        <v>1656.3784312565865</v>
      </c>
      <c r="G647" s="5">
        <f>DIREp!G647</f>
        <v>1346.6338384546448</v>
      </c>
      <c r="H647" s="5">
        <f>INQ!G647</f>
        <v>1540.3545878392276</v>
      </c>
      <c r="I647" s="5">
        <f>NEC!H647</f>
        <v>430.33940173520938</v>
      </c>
      <c r="J647" s="5">
        <f>BEC!J647</f>
        <v>8670.4856741121075</v>
      </c>
      <c r="K647" s="5">
        <f>'(delta)K'!F672</f>
        <v>-360.42434002271068</v>
      </c>
      <c r="L647" s="8">
        <f t="shared" si="20"/>
        <v>19743.357085819138</v>
      </c>
      <c r="M647" s="8">
        <f t="shared" si="21"/>
        <v>11142.78647341953</v>
      </c>
      <c r="N647" s="5">
        <f>GDP!E647</f>
        <v>18834.208972530556</v>
      </c>
    </row>
    <row r="648" spans="1:14" ht="17" customHeight="1">
      <c r="A648" s="44"/>
      <c r="B648" s="6">
        <v>2016</v>
      </c>
      <c r="C648" s="5">
        <f>UW!H648</f>
        <v>6904.1084329417627</v>
      </c>
      <c r="D648" s="5">
        <f>Ci!H648</f>
        <v>12527.771800590519</v>
      </c>
      <c r="E648" s="5">
        <f>S!G648</f>
        <v>2507.8472493230697</v>
      </c>
      <c r="F648" s="5">
        <f>Gc!H648</f>
        <v>1637.9062243906117</v>
      </c>
      <c r="G648" s="5">
        <f>DIREp!G648</f>
        <v>1309.9252945404405</v>
      </c>
      <c r="H648" s="5">
        <f>INQ!G648</f>
        <v>1689.0375279895197</v>
      </c>
      <c r="I648" s="5">
        <f>NEC!H648</f>
        <v>424.65934573069819</v>
      </c>
      <c r="J648" s="5">
        <f>BEC!J648</f>
        <v>9002.6591305667789</v>
      </c>
      <c r="K648" s="5">
        <f>'(delta)K'!F673</f>
        <v>-512.67617096892093</v>
      </c>
      <c r="L648" s="8">
        <f t="shared" si="20"/>
        <v>20154.011538985305</v>
      </c>
      <c r="M648" s="8">
        <f t="shared" si="21"/>
        <v>11063.335583180304</v>
      </c>
      <c r="N648" s="5">
        <f>GDP!E648</f>
        <v>19423.008067519244</v>
      </c>
    </row>
    <row r="649" spans="1:14" ht="17" customHeight="1">
      <c r="A649" s="44"/>
      <c r="B649" s="6">
        <v>2017</v>
      </c>
      <c r="C649" s="5">
        <f>UW!H649</f>
        <v>7031.7737759523716</v>
      </c>
      <c r="D649" s="5">
        <f>Ci!H649</f>
        <v>12706.454929153893</v>
      </c>
      <c r="E649" s="5">
        <f>S!G649</f>
        <v>2552.1404266484478</v>
      </c>
      <c r="F649" s="5">
        <f>Gc!H649</f>
        <v>1571.5095862811868</v>
      </c>
      <c r="G649" s="5">
        <f>DIREp!G649</f>
        <v>1327.3480469073343</v>
      </c>
      <c r="H649" s="5">
        <f>INQ!G649</f>
        <v>1848.128593394775</v>
      </c>
      <c r="I649" s="5">
        <f>NEC!H649</f>
        <v>497.72280272594674</v>
      </c>
      <c r="J649" s="5">
        <f>BEC!J649</f>
        <v>9449.8609966846834</v>
      </c>
      <c r="K649" s="5">
        <f>'(delta)K'!F674</f>
        <v>-201.75275122888766</v>
      </c>
      <c r="L649" s="8">
        <f t="shared" si="20"/>
        <v>20188.679275007842</v>
      </c>
      <c r="M649" s="8">
        <f t="shared" si="21"/>
        <v>11034.78832982022</v>
      </c>
      <c r="N649" s="5">
        <f>GDP!E649</f>
        <v>20341.469881253124</v>
      </c>
    </row>
    <row r="650" spans="1:14" ht="17" customHeight="1">
      <c r="A650" s="44"/>
      <c r="B650" s="6">
        <v>2018</v>
      </c>
      <c r="C650" s="5">
        <f>UW!H650</f>
        <v>7105.6000085650248</v>
      </c>
      <c r="D650" s="5">
        <f>Ci!H650</f>
        <v>13157.646851366713</v>
      </c>
      <c r="E650" s="5">
        <f>S!G650</f>
        <v>2608.6629880007154</v>
      </c>
      <c r="F650" s="5">
        <f>Gc!H650</f>
        <v>1535.5783163424605</v>
      </c>
      <c r="G650" s="5">
        <f>DIREp!G650</f>
        <v>1356.8079708399534</v>
      </c>
      <c r="H650" s="5">
        <f>INQ!G650</f>
        <v>2063.9949747594765</v>
      </c>
      <c r="I650" s="5">
        <f>NEC!H650</f>
        <v>407.9994878336629</v>
      </c>
      <c r="J650" s="5">
        <f>BEC!J650</f>
        <v>9739.2973295471074</v>
      </c>
      <c r="K650" s="5">
        <f>'(delta)K'!F675</f>
        <v>122.6437916086107</v>
      </c>
      <c r="L650" s="8">
        <f t="shared" si="20"/>
        <v>20578.685730841822</v>
      </c>
      <c r="M650" s="8">
        <f t="shared" si="21"/>
        <v>11370.031680736987</v>
      </c>
      <c r="N650" s="5">
        <f>GDP!E650</f>
        <v>21237.421697875146</v>
      </c>
    </row>
    <row r="651" spans="1:14" ht="17" customHeight="1">
      <c r="A651" s="44"/>
      <c r="B651" s="6">
        <v>2019</v>
      </c>
      <c r="C651" s="5">
        <f>UW!H651</f>
        <v>7230.7410329621944</v>
      </c>
      <c r="D651" s="5">
        <f>Ci!H651</f>
        <v>13603.703701005639</v>
      </c>
      <c r="E651" s="5">
        <f>S!G651</f>
        <v>2660.7710556446909</v>
      </c>
      <c r="F651" s="5">
        <f>Gc!H651</f>
        <v>1528.3141258714597</v>
      </c>
      <c r="G651" s="5">
        <f>DIREp!G651</f>
        <v>1398.2546055822447</v>
      </c>
      <c r="H651" s="5">
        <f>INQ!G651</f>
        <v>2270.0529426068188</v>
      </c>
      <c r="I651" s="5">
        <f>NEC!H651</f>
        <v>465.23181312456978</v>
      </c>
      <c r="J651" s="5">
        <f>BEC!J651</f>
        <v>8778.8177498351124</v>
      </c>
      <c r="K651" s="5">
        <f>'(delta)K'!F676</f>
        <v>277.75374980537151</v>
      </c>
      <c r="L651" s="8">
        <f t="shared" si="20"/>
        <v>20889.990554170348</v>
      </c>
      <c r="M651" s="8">
        <f t="shared" si="21"/>
        <v>12854.158367265178</v>
      </c>
      <c r="N651" s="5">
        <f>GDP!E651</f>
        <v>21844.370508186235</v>
      </c>
    </row>
    <row r="652" spans="1:14" ht="17" customHeight="1">
      <c r="A652" s="44"/>
      <c r="B652" s="6">
        <v>2020</v>
      </c>
      <c r="C652" s="5">
        <f>UW!H652</f>
        <v>7331.2402714788495</v>
      </c>
      <c r="D652" s="5">
        <f>Ci!H652</f>
        <v>12951.371225074559</v>
      </c>
      <c r="E652" s="5">
        <f>S!G652</f>
        <v>2633.264094535517</v>
      </c>
      <c r="F652" s="5">
        <f>Gc!H652</f>
        <v>1525.7393209822451</v>
      </c>
      <c r="G652" s="5">
        <f>DIREp!G652</f>
        <v>1369.5315923700257</v>
      </c>
      <c r="H652" s="5">
        <f>INQ!G652</f>
        <v>1947.0848153569045</v>
      </c>
      <c r="I652" s="5">
        <f>NEC!H652</f>
        <v>372.54677600899964</v>
      </c>
      <c r="J652" s="5">
        <f>BEC!J652</f>
        <v>8260.2598919347674</v>
      </c>
      <c r="K652" s="5">
        <f>'(delta)K'!F677</f>
        <v>-122.40315555278147</v>
      </c>
      <c r="L652" s="8">
        <f t="shared" si="20"/>
        <v>20752.451728335236</v>
      </c>
      <c r="M652" s="8">
        <f t="shared" si="21"/>
        <v>12742.335456856687</v>
      </c>
      <c r="N652" s="5">
        <f>GDP!E652</f>
        <v>20740.963903741333</v>
      </c>
    </row>
    <row r="653" spans="1:14" ht="17" customHeight="1">
      <c r="A653" s="44" t="s">
        <v>45</v>
      </c>
      <c r="B653" s="6">
        <v>1995</v>
      </c>
      <c r="C653" s="5">
        <f>UW!H653</f>
        <v>8122.8136586052242</v>
      </c>
      <c r="D653" s="5">
        <f>Ci!H653</f>
        <v>12669.346950770057</v>
      </c>
      <c r="E653" s="5">
        <f>S!G653</f>
        <v>2219.7092643099209</v>
      </c>
      <c r="F653" s="5">
        <f>Gc!H653</f>
        <v>1873.6306308875221</v>
      </c>
      <c r="G653" s="5">
        <f>DIREp!G653</f>
        <v>1493.5846275407866</v>
      </c>
      <c r="H653" s="5">
        <f>INQ!G653</f>
        <v>1627.3808384614847</v>
      </c>
      <c r="I653" s="5">
        <f>NEC!H653</f>
        <v>716.69561267496863</v>
      </c>
      <c r="J653" s="5">
        <f>BEC!J653</f>
        <v>5743.015439933768</v>
      </c>
      <c r="K653" s="5">
        <f>'(delta)K'!F679</f>
        <v>1532.023707731986</v>
      </c>
      <c r="L653" s="8">
        <f t="shared" si="20"/>
        <v>21047.839425895483</v>
      </c>
      <c r="M653" s="8">
        <f t="shared" si="21"/>
        <v>17553.543306368669</v>
      </c>
      <c r="N653" s="5">
        <f>GDP!E653</f>
        <v>18065.888044297608</v>
      </c>
    </row>
    <row r="654" spans="1:14" ht="17" customHeight="1">
      <c r="A654" s="44"/>
      <c r="B654" s="6">
        <v>1996</v>
      </c>
      <c r="C654" s="5">
        <f>UW!H654</f>
        <v>8106.2016938602474</v>
      </c>
      <c r="D654" s="5">
        <f>Ci!H654</f>
        <v>12823.275812244625</v>
      </c>
      <c r="E654" s="5">
        <f>S!G654</f>
        <v>2245.2063089483827</v>
      </c>
      <c r="F654" s="5">
        <f>Gc!H654</f>
        <v>1926.936884634124</v>
      </c>
      <c r="G654" s="5">
        <f>DIREp!G654</f>
        <v>1423.1977131803612</v>
      </c>
      <c r="H654" s="5">
        <f>INQ!G654</f>
        <v>1696.6455715621739</v>
      </c>
      <c r="I654" s="5">
        <f>NEC!H654</f>
        <v>711.88464617888462</v>
      </c>
      <c r="J654" s="5">
        <f>BEC!J654</f>
        <v>5687.0256356888085</v>
      </c>
      <c r="K654" s="5">
        <f>'(delta)K'!F680</f>
        <v>1532.2153072617334</v>
      </c>
      <c r="L654" s="8">
        <f t="shared" si="20"/>
        <v>21269.892768765956</v>
      </c>
      <c r="M654" s="8">
        <f t="shared" si="21"/>
        <v>17826.967086517765</v>
      </c>
      <c r="N654" s="5">
        <f>GDP!E654</f>
        <v>18468.029143292595</v>
      </c>
    </row>
    <row r="655" spans="1:14" ht="17" customHeight="1">
      <c r="A655" s="44"/>
      <c r="B655" s="6">
        <v>1997</v>
      </c>
      <c r="C655" s="5">
        <f>UW!H655</f>
        <v>8441.981374080975</v>
      </c>
      <c r="D655" s="5">
        <f>Ci!H655</f>
        <v>13088.702568990906</v>
      </c>
      <c r="E655" s="5">
        <f>S!G655</f>
        <v>2285.1134785670038</v>
      </c>
      <c r="F655" s="5">
        <f>Gc!H655</f>
        <v>1912.043757594204</v>
      </c>
      <c r="G655" s="5">
        <f>DIREp!G655</f>
        <v>1465.2628213671296</v>
      </c>
      <c r="H655" s="5">
        <f>INQ!G655</f>
        <v>1936.924850141784</v>
      </c>
      <c r="I655" s="5">
        <f>NEC!H655</f>
        <v>673.18320011091919</v>
      </c>
      <c r="J655" s="5">
        <f>BEC!J655</f>
        <v>5991.2134409276323</v>
      </c>
      <c r="K655" s="5">
        <f>'(delta)K'!F681</f>
        <v>1651.0334194792472</v>
      </c>
      <c r="L655" s="8">
        <f t="shared" si="20"/>
        <v>21652.470307613261</v>
      </c>
      <c r="M655" s="8">
        <f t="shared" si="21"/>
        <v>17985.473486275794</v>
      </c>
      <c r="N655" s="5">
        <f>GDP!E655</f>
        <v>19073.708307139092</v>
      </c>
    </row>
    <row r="656" spans="1:14" ht="17" customHeight="1">
      <c r="A656" s="44"/>
      <c r="B656" s="6">
        <v>1998</v>
      </c>
      <c r="C656" s="5">
        <f>UW!H656</f>
        <v>8496.8366504448986</v>
      </c>
      <c r="D656" s="5">
        <f>Ci!H656</f>
        <v>13422.761441244744</v>
      </c>
      <c r="E656" s="5">
        <f>S!G656</f>
        <v>2337.3163370212214</v>
      </c>
      <c r="F656" s="5">
        <f>Gc!H656</f>
        <v>1927.4111823076466</v>
      </c>
      <c r="G656" s="5">
        <f>DIREp!G656</f>
        <v>1450.3623405534181</v>
      </c>
      <c r="H656" s="5">
        <f>INQ!G656</f>
        <v>2020.9286626271476</v>
      </c>
      <c r="I656" s="5">
        <f>NEC!H656</f>
        <v>676.35287842114587</v>
      </c>
      <c r="J656" s="5">
        <f>BEC!J656</f>
        <v>6164.34897990228</v>
      </c>
      <c r="K656" s="5">
        <f>'(delta)K'!F682</f>
        <v>1969.7111725502209</v>
      </c>
      <c r="L656" s="8">
        <f t="shared" si="20"/>
        <v>22036.681729416803</v>
      </c>
      <c r="M656" s="8">
        <f t="shared" si="21"/>
        <v>18518.396800485891</v>
      </c>
      <c r="N656" s="5">
        <f>GDP!E656</f>
        <v>19826.19708438313</v>
      </c>
    </row>
    <row r="657" spans="1:14" ht="17" customHeight="1">
      <c r="A657" s="44"/>
      <c r="B657" s="6">
        <v>1999</v>
      </c>
      <c r="C657" s="5">
        <f>UW!H657</f>
        <v>8432.6432380610204</v>
      </c>
      <c r="D657" s="5">
        <f>Ci!H657</f>
        <v>13930.13131788926</v>
      </c>
      <c r="E657" s="5">
        <f>S!G657</f>
        <v>2387.9153350943857</v>
      </c>
      <c r="F657" s="5">
        <f>Gc!H657</f>
        <v>1872.2145641787708</v>
      </c>
      <c r="G657" s="5">
        <f>DIREp!G657</f>
        <v>1429.4503934404315</v>
      </c>
      <c r="H657" s="5">
        <f>INQ!G657</f>
        <v>2214.1450686696207</v>
      </c>
      <c r="I657" s="5">
        <f>NEC!H657</f>
        <v>786.70915869013902</v>
      </c>
      <c r="J657" s="5">
        <f>BEC!J657</f>
        <v>6476.7901145624082</v>
      </c>
      <c r="K657" s="5">
        <f>'(delta)K'!F683</f>
        <v>2292.3776872558774</v>
      </c>
      <c r="L657" s="8">
        <f t="shared" si="20"/>
        <v>22192.599834423247</v>
      </c>
      <c r="M657" s="8">
        <f t="shared" si="21"/>
        <v>18794.896565806856</v>
      </c>
      <c r="N657" s="5">
        <f>GDP!E657</f>
        <v>20634.227721754418</v>
      </c>
    </row>
    <row r="658" spans="1:14" ht="17" customHeight="1">
      <c r="A658" s="44"/>
      <c r="B658" s="6">
        <v>2000</v>
      </c>
      <c r="C658" s="5">
        <f>UW!H658</f>
        <v>8323.274872580967</v>
      </c>
      <c r="D658" s="5">
        <f>Ci!H658</f>
        <v>14669.911291543676</v>
      </c>
      <c r="E658" s="5">
        <f>S!G658</f>
        <v>2454.6964819446812</v>
      </c>
      <c r="F658" s="5">
        <f>Gc!H658</f>
        <v>1882.5737096738017</v>
      </c>
      <c r="G658" s="5">
        <f>DIREp!G658</f>
        <v>1592.6508531562665</v>
      </c>
      <c r="H658" s="5">
        <f>INQ!G658</f>
        <v>2386.2712041759223</v>
      </c>
      <c r="I658" s="5">
        <f>NEC!H658</f>
        <v>691.82342023424565</v>
      </c>
      <c r="J658" s="5">
        <f>BEC!J658</f>
        <v>6694.3066295844492</v>
      </c>
      <c r="K658" s="5">
        <f>'(delta)K'!F684</f>
        <v>2536.5836012301602</v>
      </c>
      <c r="L658" s="8">
        <f t="shared" si="20"/>
        <v>22659.710878176691</v>
      </c>
      <c r="M658" s="8">
        <f t="shared" si="21"/>
        <v>19193.811270056649</v>
      </c>
      <c r="N658" s="5">
        <f>GDP!E658</f>
        <v>21627.281052362567</v>
      </c>
    </row>
    <row r="659" spans="1:14" ht="17" customHeight="1">
      <c r="A659" s="44"/>
      <c r="B659" s="6">
        <v>2001</v>
      </c>
      <c r="C659" s="5">
        <f>UW!H659</f>
        <v>8234.2259488832351</v>
      </c>
      <c r="D659" s="5">
        <f>Ci!H659</f>
        <v>15105.546306925393</v>
      </c>
      <c r="E659" s="5">
        <f>S!G659</f>
        <v>2491.8558431446136</v>
      </c>
      <c r="F659" s="5">
        <f>Gc!H659</f>
        <v>1878.3241219093582</v>
      </c>
      <c r="G659" s="5">
        <f>DIREp!G659</f>
        <v>1642.4084265974946</v>
      </c>
      <c r="H659" s="5">
        <f>INQ!G659</f>
        <v>2623.3382881605094</v>
      </c>
      <c r="I659" s="5">
        <f>NEC!H659</f>
        <v>640.21338519145309</v>
      </c>
      <c r="J659" s="5">
        <f>BEC!J659</f>
        <v>6688.300690792561</v>
      </c>
      <c r="K659" s="5">
        <f>'(delta)K'!F685</f>
        <v>2627.4823071964242</v>
      </c>
      <c r="L659" s="8">
        <f t="shared" si="20"/>
        <v>22803.992120913143</v>
      </c>
      <c r="M659" s="8">
        <f t="shared" si="21"/>
        <v>19383.387122508455</v>
      </c>
      <c r="N659" s="5">
        <f>GDP!E659</f>
        <v>22369.895704886287</v>
      </c>
    </row>
    <row r="660" spans="1:14" ht="17" customHeight="1">
      <c r="A660" s="44"/>
      <c r="B660" s="6">
        <v>2002</v>
      </c>
      <c r="C660" s="5">
        <f>UW!H660</f>
        <v>8155.8718450249771</v>
      </c>
      <c r="D660" s="5">
        <f>Ci!H660</f>
        <v>15405.091180415839</v>
      </c>
      <c r="E660" s="5">
        <f>S!G660</f>
        <v>2529.8501399543056</v>
      </c>
      <c r="F660" s="5">
        <f>Gc!H660</f>
        <v>1856.2885405031489</v>
      </c>
      <c r="G660" s="5">
        <f>DIREp!G660</f>
        <v>1590.0781466756807</v>
      </c>
      <c r="H660" s="5">
        <f>INQ!G660</f>
        <v>2732.9713355671443</v>
      </c>
      <c r="I660" s="5">
        <f>NEC!H660</f>
        <v>620.12469498090218</v>
      </c>
      <c r="J660" s="5">
        <f>BEC!J660</f>
        <v>7004.5761277939191</v>
      </c>
      <c r="K660" s="5">
        <f>'(delta)K'!F686</f>
        <v>2707.329045023163</v>
      </c>
      <c r="L660" s="8">
        <f t="shared" si="20"/>
        <v>23003.92752867454</v>
      </c>
      <c r="M660" s="8">
        <f t="shared" si="21"/>
        <v>19326.805140884684</v>
      </c>
      <c r="N660" s="5">
        <f>GDP!E660</f>
        <v>22773.74604084091</v>
      </c>
    </row>
    <row r="661" spans="1:14" ht="17" customHeight="1">
      <c r="A661" s="44"/>
      <c r="B661" s="6">
        <v>2003</v>
      </c>
      <c r="C661" s="5">
        <f>UW!H661</f>
        <v>8025.4822929637248</v>
      </c>
      <c r="D661" s="5">
        <f>Ci!H661</f>
        <v>15396.935828885338</v>
      </c>
      <c r="E661" s="5">
        <f>S!G661</f>
        <v>2547.0395980152275</v>
      </c>
      <c r="F661" s="5">
        <f>Gc!H661</f>
        <v>1839.3205774898695</v>
      </c>
      <c r="G661" s="5">
        <f>DIREp!G661</f>
        <v>1547.509619865328</v>
      </c>
      <c r="H661" s="5">
        <f>INQ!G661</f>
        <v>2757.2219620728893</v>
      </c>
      <c r="I661" s="5">
        <f>NEC!H661</f>
        <v>649.07572849375231</v>
      </c>
      <c r="J661" s="5">
        <f>BEC!J661</f>
        <v>7132.8156627451217</v>
      </c>
      <c r="K661" s="5">
        <f>'(delta)K'!F687</f>
        <v>2887.0724802941045</v>
      </c>
      <c r="L661" s="8">
        <f t="shared" si="20"/>
        <v>22854.970986922192</v>
      </c>
      <c r="M661" s="8">
        <f t="shared" si="21"/>
        <v>19258.303532964928</v>
      </c>
      <c r="N661" s="5">
        <f>GDP!E661</f>
        <v>23008.456706590692</v>
      </c>
    </row>
    <row r="662" spans="1:14" ht="17" customHeight="1">
      <c r="A662" s="44"/>
      <c r="B662" s="6">
        <v>2004</v>
      </c>
      <c r="C662" s="5">
        <f>UW!H662</f>
        <v>7895.9251748901524</v>
      </c>
      <c r="D662" s="5">
        <f>Ci!H662</f>
        <v>15715.385752185462</v>
      </c>
      <c r="E662" s="5">
        <f>S!G662</f>
        <v>2585.0894212369649</v>
      </c>
      <c r="F662" s="5">
        <f>Gc!H662</f>
        <v>1705.6792676905684</v>
      </c>
      <c r="G662" s="5">
        <f>DIREp!G662</f>
        <v>1578.3603868033331</v>
      </c>
      <c r="H662" s="5">
        <f>INQ!G662</f>
        <v>2845.8747029665333</v>
      </c>
      <c r="I662" s="5">
        <f>NEC!H662</f>
        <v>588.46567624695444</v>
      </c>
      <c r="J662" s="5">
        <f>BEC!J662</f>
        <v>7410.425963105482</v>
      </c>
      <c r="K662" s="5">
        <f>'(delta)K'!F688</f>
        <v>2978.0162388576464</v>
      </c>
      <c r="L662" s="8">
        <f t="shared" si="20"/>
        <v>22889.378849986329</v>
      </c>
      <c r="M662" s="8">
        <f t="shared" si="21"/>
        <v>19045.434801985448</v>
      </c>
      <c r="N662" s="5">
        <f>GDP!E662</f>
        <v>23325.651159758443</v>
      </c>
    </row>
    <row r="663" spans="1:14" ht="17" customHeight="1">
      <c r="A663" s="44"/>
      <c r="B663" s="6">
        <v>2005</v>
      </c>
      <c r="C663" s="5">
        <f>UW!H663</f>
        <v>7751.0040704249004</v>
      </c>
      <c r="D663" s="5">
        <f>Ci!H663</f>
        <v>16019.744628947758</v>
      </c>
      <c r="E663" s="5">
        <f>S!G663</f>
        <v>2605.325040319633</v>
      </c>
      <c r="F663" s="5">
        <f>Gc!H663</f>
        <v>1744.9595727921021</v>
      </c>
      <c r="G663" s="5">
        <f>DIREp!G663</f>
        <v>1558.6906225264865</v>
      </c>
      <c r="H663" s="5">
        <f>INQ!G663</f>
        <v>3065.450429393175</v>
      </c>
      <c r="I663" s="5">
        <f>NEC!H663</f>
        <v>592.55146151817053</v>
      </c>
      <c r="J663" s="5">
        <f>BEC!J663</f>
        <v>7544.9212147444423</v>
      </c>
      <c r="K663" s="5">
        <f>'(delta)K'!F689</f>
        <v>3206.6453287573654</v>
      </c>
      <c r="L663" s="8">
        <f t="shared" si="20"/>
        <v>22904.340799046557</v>
      </c>
      <c r="M663" s="8">
        <f t="shared" si="21"/>
        <v>19158.61637457765</v>
      </c>
      <c r="N663" s="5">
        <f>GDP!E663</f>
        <v>23759.330395045592</v>
      </c>
    </row>
    <row r="664" spans="1:14" ht="17" customHeight="1">
      <c r="A664" s="44"/>
      <c r="B664" s="6">
        <v>2006</v>
      </c>
      <c r="C664" s="5">
        <f>UW!H664</f>
        <v>7607.2964588707227</v>
      </c>
      <c r="D664" s="5">
        <f>Ci!H664</f>
        <v>16314.2356698898</v>
      </c>
      <c r="E664" s="5">
        <f>S!G664</f>
        <v>2654.2352121073914</v>
      </c>
      <c r="F664" s="5">
        <f>Gc!H664</f>
        <v>1780.0908625872926</v>
      </c>
      <c r="G664" s="5">
        <f>DIREp!G664</f>
        <v>1561.2064914316795</v>
      </c>
      <c r="H664" s="5">
        <f>INQ!G664</f>
        <v>3229.4893957397949</v>
      </c>
      <c r="I664" s="5">
        <f>NEC!H664</f>
        <v>541.18833606611486</v>
      </c>
      <c r="J664" s="5">
        <f>BEC!J664</f>
        <v>7630.7172471853264</v>
      </c>
      <c r="K664" s="5">
        <f>'(delta)K'!F690</f>
        <v>3470.3953792653033</v>
      </c>
      <c r="L664" s="8">
        <f t="shared" si="20"/>
        <v>23023.973980217619</v>
      </c>
      <c r="M664" s="8">
        <f t="shared" si="21"/>
        <v>19404.840448363713</v>
      </c>
      <c r="N664" s="5">
        <f>GDP!E664</f>
        <v>24333.031251514451</v>
      </c>
    </row>
    <row r="665" spans="1:14" ht="17" customHeight="1">
      <c r="A665" s="44"/>
      <c r="B665" s="6">
        <v>2007</v>
      </c>
      <c r="C665" s="5">
        <f>UW!H665</f>
        <v>7517.1656636875277</v>
      </c>
      <c r="D665" s="5">
        <f>Ci!H665</f>
        <v>16625.71153387189</v>
      </c>
      <c r="E665" s="5">
        <f>S!G665</f>
        <v>2686.7847288577527</v>
      </c>
      <c r="F665" s="5">
        <f>Gc!H665</f>
        <v>1845.9765084064834</v>
      </c>
      <c r="G665" s="5">
        <f>DIREp!G665</f>
        <v>1652.9395856444007</v>
      </c>
      <c r="H665" s="5">
        <f>INQ!G665</f>
        <v>3365.4660114185049</v>
      </c>
      <c r="I665" s="5">
        <f>NEC!H665</f>
        <v>529.59475886252687</v>
      </c>
      <c r="J665" s="5">
        <f>BEC!J665</f>
        <v>7760.4672026868557</v>
      </c>
      <c r="K665" s="5">
        <f>'(delta)K'!F691</f>
        <v>3521.0489233078129</v>
      </c>
      <c r="L665" s="8">
        <f t="shared" si="20"/>
        <v>23127.638078898217</v>
      </c>
      <c r="M665" s="8">
        <f t="shared" si="21"/>
        <v>19417.814558381702</v>
      </c>
      <c r="N665" s="5">
        <f>GDP!E665</f>
        <v>24774.082278421796</v>
      </c>
    </row>
    <row r="666" spans="1:14" ht="17" customHeight="1">
      <c r="A666" s="44"/>
      <c r="B666" s="6">
        <v>2008</v>
      </c>
      <c r="C666" s="5">
        <f>UW!H666</f>
        <v>7511.2073421470295</v>
      </c>
      <c r="D666" s="5">
        <f>Ci!H666</f>
        <v>16659.079332836656</v>
      </c>
      <c r="E666" s="5">
        <f>S!G666</f>
        <v>2704.5373887950086</v>
      </c>
      <c r="F666" s="5">
        <f>Gc!H666</f>
        <v>1925.3309421759711</v>
      </c>
      <c r="G666" s="5">
        <f>DIREp!G666</f>
        <v>1609.945029962063</v>
      </c>
      <c r="H666" s="5">
        <f>INQ!G666</f>
        <v>3364.7773591372766</v>
      </c>
      <c r="I666" s="5">
        <f>NEC!H666</f>
        <v>412.27914769851895</v>
      </c>
      <c r="J666" s="5">
        <f>BEC!J666</f>
        <v>7175.844333931539</v>
      </c>
      <c r="K666" s="5">
        <f>'(delta)K'!F692</f>
        <v>3032.3673602314257</v>
      </c>
      <c r="L666" s="8">
        <f t="shared" si="20"/>
        <v>23413.153469156809</v>
      </c>
      <c r="M666" s="8">
        <f t="shared" si="21"/>
        <v>19681.955643155216</v>
      </c>
      <c r="N666" s="5">
        <f>GDP!E666</f>
        <v>24509.897185718688</v>
      </c>
    </row>
    <row r="667" spans="1:14" ht="17" customHeight="1">
      <c r="A667" s="44"/>
      <c r="B667" s="6">
        <v>2009</v>
      </c>
      <c r="C667" s="5">
        <f>UW!H667</f>
        <v>7645.9395057637985</v>
      </c>
      <c r="D667" s="5">
        <f>Ci!H667</f>
        <v>16105.598280705162</v>
      </c>
      <c r="E667" s="5">
        <f>S!G667</f>
        <v>2682.1567608236251</v>
      </c>
      <c r="F667" s="5">
        <f>Gc!H667</f>
        <v>2014.1680965903593</v>
      </c>
      <c r="G667" s="5">
        <f>DIREp!G667</f>
        <v>1393.0106869712793</v>
      </c>
      <c r="H667" s="5">
        <f>INQ!G667</f>
        <v>3093.9743593897842</v>
      </c>
      <c r="I667" s="5">
        <f>NEC!H667</f>
        <v>427.5032278596662</v>
      </c>
      <c r="J667" s="5">
        <f>BEC!J667</f>
        <v>6506.829417402344</v>
      </c>
      <c r="K667" s="5">
        <f>'(delta)K'!F693</f>
        <v>1806.3649054343912</v>
      </c>
      <c r="L667" s="8">
        <f t="shared" si="20"/>
        <v>23533.374369662215</v>
      </c>
      <c r="M667" s="8">
        <f t="shared" si="21"/>
        <v>19260.41308555393</v>
      </c>
      <c r="N667" s="5">
        <f>GDP!E667</f>
        <v>23296.624931588543</v>
      </c>
    </row>
    <row r="668" spans="1:14" ht="17" customHeight="1">
      <c r="A668" s="44"/>
      <c r="B668" s="6">
        <v>2010</v>
      </c>
      <c r="C668" s="5">
        <f>UW!H668</f>
        <v>7771.302497300393</v>
      </c>
      <c r="D668" s="5">
        <f>Ci!H668</f>
        <v>16242.77933245669</v>
      </c>
      <c r="E668" s="5">
        <f>S!G668</f>
        <v>2684.7107560217378</v>
      </c>
      <c r="F668" s="5">
        <f>Gc!H668</f>
        <v>1851.8199112149664</v>
      </c>
      <c r="G668" s="5">
        <f>DIREp!G668</f>
        <v>1382.335198723971</v>
      </c>
      <c r="H668" s="5">
        <f>INQ!G668</f>
        <v>3139.9153768324659</v>
      </c>
      <c r="I668" s="5">
        <f>NEC!H668</f>
        <v>428.4586578393675</v>
      </c>
      <c r="J668" s="5">
        <f>BEC!J668</f>
        <v>6406.1245802894364</v>
      </c>
      <c r="K668" s="5">
        <f>'(delta)K'!F694</f>
        <v>1434.6924219203811</v>
      </c>
      <c r="L668" s="8">
        <f t="shared" si="20"/>
        <v>23599.903263597986</v>
      </c>
      <c r="M668" s="8">
        <f t="shared" si="21"/>
        <v>19056.9297630683</v>
      </c>
      <c r="N668" s="5">
        <f>GDP!E668</f>
        <v>23210.421045037045</v>
      </c>
    </row>
    <row r="669" spans="1:14" ht="17" customHeight="1">
      <c r="A669" s="44"/>
      <c r="B669" s="6">
        <v>2011</v>
      </c>
      <c r="C669" s="5">
        <f>UW!H669</f>
        <v>7804.45927709432</v>
      </c>
      <c r="D669" s="5">
        <f>Ci!H669</f>
        <v>16167.23336851579</v>
      </c>
      <c r="E669" s="5">
        <f>S!G669</f>
        <v>2670.7436591943306</v>
      </c>
      <c r="F669" s="5">
        <f>Gc!H669</f>
        <v>1912.3442570028326</v>
      </c>
      <c r="G669" s="5">
        <f>DIREp!G669</f>
        <v>1364.5982684381308</v>
      </c>
      <c r="H669" s="5">
        <f>INQ!G669</f>
        <v>3128.4548015193732</v>
      </c>
      <c r="I669" s="5">
        <f>NEC!H669</f>
        <v>409.8369607427</v>
      </c>
      <c r="J669" s="5">
        <f>BEC!J669</f>
        <v>6397.5656226786905</v>
      </c>
      <c r="K669" s="5">
        <f>'(delta)K'!F695</f>
        <v>971.66800800922726</v>
      </c>
      <c r="L669" s="8">
        <f t="shared" si="20"/>
        <v>23651.890531107067</v>
      </c>
      <c r="M669" s="8">
        <f t="shared" si="21"/>
        <v>18635.829877180302</v>
      </c>
      <c r="N669" s="5">
        <f>GDP!E669</f>
        <v>22932.329258489695</v>
      </c>
    </row>
    <row r="670" spans="1:14" ht="17" customHeight="1">
      <c r="A670" s="44"/>
      <c r="B670" s="6">
        <v>2012</v>
      </c>
      <c r="C670" s="5">
        <f>UW!H670</f>
        <v>7846.6560978579128</v>
      </c>
      <c r="D670" s="5">
        <f>Ci!H670</f>
        <v>15800.324568666854</v>
      </c>
      <c r="E670" s="5">
        <f>S!G670</f>
        <v>2612.5799123849542</v>
      </c>
      <c r="F670" s="5">
        <f>Gc!H670</f>
        <v>1876.2000712567756</v>
      </c>
      <c r="G670" s="5">
        <f>DIREp!G670</f>
        <v>1368.8188311779027</v>
      </c>
      <c r="H670" s="5">
        <f>INQ!G670</f>
        <v>2903.0350952849526</v>
      </c>
      <c r="I670" s="5">
        <f>NEC!H670</f>
        <v>382.10674044678956</v>
      </c>
      <c r="J670" s="5">
        <f>BEC!J670</f>
        <v>6210.3907575832918</v>
      </c>
      <c r="K670" s="5">
        <f>'(delta)K'!F696</f>
        <v>543.93354860423028</v>
      </c>
      <c r="L670" s="8">
        <f t="shared" si="20"/>
        <v>23481.799983256853</v>
      </c>
      <c r="M670" s="8">
        <f t="shared" si="21"/>
        <v>18197.44951472458</v>
      </c>
      <c r="N670" s="5">
        <f>GDP!E670</f>
        <v>22181.984317397018</v>
      </c>
    </row>
    <row r="671" spans="1:14" ht="17" customHeight="1">
      <c r="A671" s="44"/>
      <c r="B671" s="6">
        <v>2013</v>
      </c>
      <c r="C671" s="5">
        <f>UW!H671</f>
        <v>7859.7601225970957</v>
      </c>
      <c r="D671" s="5">
        <f>Ci!H671</f>
        <v>15410.219329370249</v>
      </c>
      <c r="E671" s="5">
        <f>S!G671</f>
        <v>2591.80378929891</v>
      </c>
      <c r="F671" s="5">
        <f>Gc!H671</f>
        <v>1968.8628542136435</v>
      </c>
      <c r="G671" s="5">
        <f>DIREp!G671</f>
        <v>1316.6467992437106</v>
      </c>
      <c r="H671" s="5">
        <f>INQ!G671</f>
        <v>2755.8185224312683</v>
      </c>
      <c r="I671" s="5">
        <f>NEC!H671</f>
        <v>390.31317673417777</v>
      </c>
      <c r="J671" s="5">
        <f>BEC!J671</f>
        <v>5944.0205970169627</v>
      </c>
      <c r="K671" s="5">
        <f>'(delta)K'!F697</f>
        <v>314.92969188208582</v>
      </c>
      <c r="L671" s="8">
        <f t="shared" si="20"/>
        <v>23367.867597070741</v>
      </c>
      <c r="M671" s="8">
        <f t="shared" si="21"/>
        <v>18129.089868670042</v>
      </c>
      <c r="N671" s="5">
        <f>GDP!E671</f>
        <v>21912.97318034849</v>
      </c>
    </row>
    <row r="672" spans="1:14" ht="17" customHeight="1">
      <c r="A672" s="44"/>
      <c r="B672" s="6">
        <v>2014</v>
      </c>
      <c r="C672" s="5">
        <f>UW!H672</f>
        <v>7929.5766390384251</v>
      </c>
      <c r="D672" s="5">
        <f>Ci!H672</f>
        <v>15662.286410260826</v>
      </c>
      <c r="E672" s="5">
        <f>S!G672</f>
        <v>2613.6578703389323</v>
      </c>
      <c r="F672" s="5">
        <f>Gc!H672</f>
        <v>1960.7247563265969</v>
      </c>
      <c r="G672" s="5">
        <f>DIREp!G672</f>
        <v>1398.3957094669004</v>
      </c>
      <c r="H672" s="5">
        <f>INQ!G672</f>
        <v>2942.9229152853627</v>
      </c>
      <c r="I672" s="5">
        <f>NEC!H672</f>
        <v>412.64272864852677</v>
      </c>
      <c r="J672" s="5">
        <f>BEC!J672</f>
        <v>6078.6819647473849</v>
      </c>
      <c r="K672" s="5">
        <f>'(delta)K'!F698</f>
        <v>412.68743281735613</v>
      </c>
      <c r="L672" s="8">
        <f t="shared" si="20"/>
        <v>23412.284322563992</v>
      </c>
      <c r="M672" s="8">
        <f t="shared" si="21"/>
        <v>18158.932519282487</v>
      </c>
      <c r="N672" s="5">
        <f>GDP!E672</f>
        <v>22321.864427647317</v>
      </c>
    </row>
    <row r="673" spans="1:14" ht="17" customHeight="1">
      <c r="A673" s="44"/>
      <c r="B673" s="6">
        <v>2015</v>
      </c>
      <c r="C673" s="5">
        <f>UW!H673</f>
        <v>7980.5651006560829</v>
      </c>
      <c r="D673" s="5">
        <f>Ci!H673</f>
        <v>15991.57852728465</v>
      </c>
      <c r="E673" s="5">
        <f>S!G673</f>
        <v>2665.8107798130591</v>
      </c>
      <c r="F673" s="5">
        <f>Gc!H673</f>
        <v>1900.6205978462876</v>
      </c>
      <c r="G673" s="5">
        <f>DIREp!G673</f>
        <v>1424.9817669416975</v>
      </c>
      <c r="H673" s="5">
        <f>INQ!G673</f>
        <v>3170.8163086198019</v>
      </c>
      <c r="I673" s="5">
        <f>NEC!H673</f>
        <v>416.0609875852146</v>
      </c>
      <c r="J673" s="5">
        <f>BEC!J673</f>
        <v>6180.7767463412392</v>
      </c>
      <c r="K673" s="5">
        <f>'(delta)K'!F699</f>
        <v>547.3032955206362</v>
      </c>
      <c r="L673" s="8">
        <f t="shared" si="20"/>
        <v>23526.715942453364</v>
      </c>
      <c r="M673" s="8">
        <f t="shared" si="21"/>
        <v>18309.303479217975</v>
      </c>
      <c r="N673" s="5">
        <f>GDP!E673</f>
        <v>23209.948252475562</v>
      </c>
    </row>
    <row r="674" spans="1:14" ht="17" customHeight="1">
      <c r="A674" s="44"/>
      <c r="B674" s="6">
        <v>2016</v>
      </c>
      <c r="C674" s="5">
        <f>UW!H674</f>
        <v>8029.67677997592</v>
      </c>
      <c r="D674" s="5">
        <f>Ci!H674</f>
        <v>16338.600602899814</v>
      </c>
      <c r="E674" s="5">
        <f>S!G674</f>
        <v>2699.3614583916178</v>
      </c>
      <c r="F674" s="5">
        <f>Gc!H674</f>
        <v>1836.6298503477999</v>
      </c>
      <c r="G674" s="5">
        <f>DIREp!G674</f>
        <v>1512.0595195553881</v>
      </c>
      <c r="H674" s="5">
        <f>INQ!G674</f>
        <v>3370.2429249915544</v>
      </c>
      <c r="I674" s="5">
        <f>NEC!H674</f>
        <v>399.32884372066695</v>
      </c>
      <c r="J674" s="5">
        <f>BEC!J674</f>
        <v>6111.0756311111236</v>
      </c>
      <c r="K674" s="5">
        <f>'(delta)K'!F700</f>
        <v>586.0021960762831</v>
      </c>
      <c r="L674" s="8">
        <f t="shared" si="20"/>
        <v>23622.63740334754</v>
      </c>
      <c r="M674" s="8">
        <f t="shared" si="21"/>
        <v>18496.892812033366</v>
      </c>
      <c r="N674" s="5">
        <f>GDP!E674</f>
        <v>23919.888718032387</v>
      </c>
    </row>
    <row r="675" spans="1:14" ht="17" customHeight="1">
      <c r="A675" s="44"/>
      <c r="B675" s="6">
        <v>2017</v>
      </c>
      <c r="C675" s="5">
        <f>UW!H675</f>
        <v>8018.3024242015172</v>
      </c>
      <c r="D675" s="5">
        <f>Ci!H675</f>
        <v>16780.891640626753</v>
      </c>
      <c r="E675" s="5">
        <f>S!G675</f>
        <v>2726.7704078172974</v>
      </c>
      <c r="F675" s="5">
        <f>Gc!H675</f>
        <v>1746.0962672374505</v>
      </c>
      <c r="G675" s="5">
        <f>DIREp!G675</f>
        <v>1528.8777734131838</v>
      </c>
      <c r="H675" s="5">
        <f>INQ!G675</f>
        <v>3549.3761775914536</v>
      </c>
      <c r="I675" s="5">
        <f>NEC!H675</f>
        <v>413.70315260312117</v>
      </c>
      <c r="J675" s="5">
        <f>BEC!J675</f>
        <v>6444.9588992972358</v>
      </c>
      <c r="K675" s="5">
        <f>'(delta)K'!F701</f>
        <v>817.20642166106177</v>
      </c>
      <c r="L675" s="8">
        <f t="shared" si="20"/>
        <v>23780.10363627526</v>
      </c>
      <c r="M675" s="8">
        <f t="shared" si="21"/>
        <v>18566.054311242209</v>
      </c>
      <c r="N675" s="5">
        <f>GDP!E675</f>
        <v>24585.140340023965</v>
      </c>
    </row>
    <row r="676" spans="1:14" ht="17" customHeight="1">
      <c r="A676" s="44"/>
      <c r="B676" s="6">
        <v>2018</v>
      </c>
      <c r="C676" s="5">
        <f>UW!H676</f>
        <v>8012.9553632695361</v>
      </c>
      <c r="D676" s="5">
        <f>Ci!H676</f>
        <v>17101.539036856833</v>
      </c>
      <c r="E676" s="5">
        <f>S!G676</f>
        <v>2752.4969505596914</v>
      </c>
      <c r="F676" s="5">
        <f>Gc!H676</f>
        <v>1799.8445392751569</v>
      </c>
      <c r="G676" s="5">
        <f>DIREp!G676</f>
        <v>1593.1069608231539</v>
      </c>
      <c r="H676" s="5">
        <f>INQ!G676</f>
        <v>3640.6329130702716</v>
      </c>
      <c r="I676" s="5">
        <f>NEC!H676</f>
        <v>439.0308032464535</v>
      </c>
      <c r="J676" s="5">
        <f>BEC!J676</f>
        <v>6536.4675019797078</v>
      </c>
      <c r="K676" s="5">
        <f>'(delta)K'!F702</f>
        <v>1046.9486907697551</v>
      </c>
      <c r="L676" s="8">
        <f t="shared" si="20"/>
        <v>23994.065212821337</v>
      </c>
      <c r="M676" s="8">
        <f t="shared" si="21"/>
        <v>18943.577204857836</v>
      </c>
      <c r="N676" s="5">
        <f>GDP!E676</f>
        <v>25076.488290248955</v>
      </c>
    </row>
    <row r="677" spans="1:14" ht="17" customHeight="1">
      <c r="A677" s="44"/>
      <c r="B677" s="6">
        <v>2019</v>
      </c>
      <c r="C677" s="5">
        <f>UW!H677</f>
        <v>8075.5617280340102</v>
      </c>
      <c r="D677" s="5">
        <f>Ci!H677</f>
        <v>17257.4378055819</v>
      </c>
      <c r="E677" s="5">
        <f>S!G677</f>
        <v>2773.5076412740978</v>
      </c>
      <c r="F677" s="5">
        <f>Gc!H677</f>
        <v>1785.5561900378332</v>
      </c>
      <c r="G677" s="5">
        <f>DIREp!G677</f>
        <v>1602.0858869538715</v>
      </c>
      <c r="H677" s="5">
        <f>INQ!G677</f>
        <v>3727.5646580970474</v>
      </c>
      <c r="I677" s="5">
        <f>NEC!H677</f>
        <v>460.37268529666369</v>
      </c>
      <c r="J677" s="5">
        <f>BEC!J677</f>
        <v>6368.3339937129495</v>
      </c>
      <c r="K677" s="5">
        <f>'(delta)K'!F703</f>
        <v>1204.6131564269256</v>
      </c>
      <c r="L677" s="8">
        <f t="shared" si="20"/>
        <v>24102.04013458026</v>
      </c>
      <c r="M677" s="8">
        <f t="shared" si="21"/>
        <v>19398.691982590903</v>
      </c>
      <c r="N677" s="5">
        <f>GDP!E677</f>
        <v>25422.193037523906</v>
      </c>
    </row>
    <row r="678" spans="1:14" ht="17" customHeight="1">
      <c r="A678" s="44"/>
      <c r="B678" s="6">
        <v>2020</v>
      </c>
      <c r="C678" s="5">
        <f>UW!H678</f>
        <v>7879.9992560627152</v>
      </c>
      <c r="D678" s="5">
        <f>Ci!H678</f>
        <v>15547.819352198061</v>
      </c>
      <c r="E678" s="5">
        <f>S!G678</f>
        <v>2618.4058564578859</v>
      </c>
      <c r="F678" s="5">
        <f>Gc!H678</f>
        <v>1690.4304460222979</v>
      </c>
      <c r="G678" s="5">
        <f>DIREp!G678</f>
        <v>1608.5009682137859</v>
      </c>
      <c r="H678" s="5">
        <f>INQ!G678</f>
        <v>2698.29577998178</v>
      </c>
      <c r="I678" s="5">
        <f>NEC!H678</f>
        <v>421.32897607948593</v>
      </c>
      <c r="J678" s="5">
        <f>BEC!J678</f>
        <v>5701.6188674902605</v>
      </c>
      <c r="K678" s="5">
        <f>'(delta)K'!F704</f>
        <v>671.79894184589091</v>
      </c>
      <c r="L678" s="8">
        <f t="shared" si="20"/>
        <v>23008.529186465905</v>
      </c>
      <c r="M678" s="8">
        <f t="shared" si="21"/>
        <v>18400.038236901019</v>
      </c>
      <c r="N678" s="5">
        <f>GDP!E678</f>
        <v>22375.043746861425</v>
      </c>
    </row>
    <row r="679" spans="1:14" ht="17" customHeight="1">
      <c r="A679" s="44" t="s">
        <v>46</v>
      </c>
      <c r="B679" s="6">
        <v>1995</v>
      </c>
      <c r="C679" s="5">
        <f>UW!H679</f>
        <v>11068.833340647281</v>
      </c>
      <c r="D679" s="5">
        <f>Ci!H679</f>
        <v>20310.706877372577</v>
      </c>
      <c r="E679" s="5">
        <f>S!G679</f>
        <v>3228.373967493415</v>
      </c>
      <c r="F679" s="5">
        <f>Gc!H679</f>
        <v>4810.8387857923872</v>
      </c>
      <c r="G679" s="5">
        <f>DIREp!G679</f>
        <v>1550.3766129737685</v>
      </c>
      <c r="H679" s="5">
        <f>INQ!G679</f>
        <v>2652.3265389024677</v>
      </c>
      <c r="I679" s="5">
        <f>NEC!H679</f>
        <v>420.36086176437408</v>
      </c>
      <c r="J679" s="5">
        <f>BEC!J679</f>
        <v>9261.6492081046472</v>
      </c>
      <c r="K679" s="5">
        <f>'(delta)K'!F706</f>
        <v>1946.3115048611487</v>
      </c>
      <c r="L679" s="8">
        <f t="shared" si="20"/>
        <v>34795.68895766505</v>
      </c>
      <c r="M679" s="8">
        <f t="shared" si="21"/>
        <v>27900.712116185929</v>
      </c>
      <c r="N679" s="5">
        <f>GDP!E679</f>
        <v>31282.682845164138</v>
      </c>
    </row>
    <row r="680" spans="1:14" ht="17" customHeight="1">
      <c r="A680" s="44"/>
      <c r="B680" s="6">
        <v>1996</v>
      </c>
      <c r="C680" s="5">
        <f>UW!H680</f>
        <v>11671.897016427802</v>
      </c>
      <c r="D680" s="5">
        <f>Ci!H680</f>
        <v>20734.616179747161</v>
      </c>
      <c r="E680" s="5">
        <f>S!G680</f>
        <v>3291.7709274713757</v>
      </c>
      <c r="F680" s="5">
        <f>Gc!H680</f>
        <v>4784.6332176622445</v>
      </c>
      <c r="G680" s="5">
        <f>DIREp!G680</f>
        <v>1493.5106342827326</v>
      </c>
      <c r="H680" s="5">
        <f>INQ!G680</f>
        <v>2797.637864670894</v>
      </c>
      <c r="I680" s="5">
        <f>NEC!H680</f>
        <v>415.85405990533297</v>
      </c>
      <c r="J680" s="5">
        <f>BEC!J680</f>
        <v>9645.6265605697608</v>
      </c>
      <c r="K680" s="5">
        <f>'(delta)K'!F707</f>
        <v>2008.3189323702984</v>
      </c>
      <c r="L680" s="8">
        <f t="shared" si="20"/>
        <v>35775.914782449632</v>
      </c>
      <c r="M680" s="8">
        <f t="shared" si="21"/>
        <v>28554.461214155497</v>
      </c>
      <c r="N680" s="5">
        <f>GDP!E680</f>
        <v>31700.856473262582</v>
      </c>
    </row>
    <row r="681" spans="1:14" ht="17" customHeight="1">
      <c r="A681" s="44"/>
      <c r="B681" s="6">
        <v>1997</v>
      </c>
      <c r="C681" s="5">
        <f>UW!H681</f>
        <v>12094.505675541497</v>
      </c>
      <c r="D681" s="5">
        <f>Ci!H681</f>
        <v>21061.747416751929</v>
      </c>
      <c r="E681" s="5">
        <f>S!G681</f>
        <v>3349.3200928581</v>
      </c>
      <c r="F681" s="5">
        <f>Gc!H681</f>
        <v>4856.6638663409358</v>
      </c>
      <c r="G681" s="5">
        <f>DIREp!G681</f>
        <v>1482.1940598744802</v>
      </c>
      <c r="H681" s="5">
        <f>INQ!G681</f>
        <v>3030.0339055944773</v>
      </c>
      <c r="I681" s="5">
        <f>NEC!H681</f>
        <v>408.46043950621129</v>
      </c>
      <c r="J681" s="5">
        <f>BEC!J681</f>
        <v>9598.9552847839586</v>
      </c>
      <c r="K681" s="5">
        <f>'(delta)K'!F708</f>
        <v>1900.3543685512509</v>
      </c>
      <c r="L681" s="8">
        <f t="shared" si="20"/>
        <v>36441.548646517287</v>
      </c>
      <c r="M681" s="8">
        <f t="shared" si="21"/>
        <v>29151.408169790793</v>
      </c>
      <c r="N681" s="5">
        <f>GDP!E681</f>
        <v>32648.36847421544</v>
      </c>
    </row>
    <row r="682" spans="1:14" ht="17" customHeight="1">
      <c r="A682" s="44"/>
      <c r="B682" s="6">
        <v>1998</v>
      </c>
      <c r="C682" s="5">
        <f>UW!H682</f>
        <v>12445.814630589322</v>
      </c>
      <c r="D682" s="5">
        <f>Ci!H682</f>
        <v>21728.651953735065</v>
      </c>
      <c r="E682" s="5">
        <f>S!G682</f>
        <v>3428.1215630754514</v>
      </c>
      <c r="F682" s="5">
        <f>Gc!H682</f>
        <v>4637.5364813745628</v>
      </c>
      <c r="G682" s="5">
        <f>DIREp!G682</f>
        <v>1505.5269548534566</v>
      </c>
      <c r="H682" s="5">
        <f>INQ!G682</f>
        <v>3402.3499396484854</v>
      </c>
      <c r="I682" s="5">
        <f>NEC!H682</f>
        <v>399.53834246865955</v>
      </c>
      <c r="J682" s="5">
        <f>BEC!J682</f>
        <v>9641.6659374300307</v>
      </c>
      <c r="K682" s="5">
        <f>'(delta)K'!F709</f>
        <v>2150.2994719364692</v>
      </c>
      <c r="L682" s="8">
        <f t="shared" si="20"/>
        <v>36932.709391803801</v>
      </c>
      <c r="M682" s="8">
        <f t="shared" si="21"/>
        <v>29840.8812687789</v>
      </c>
      <c r="N682" s="5">
        <f>GDP!E682</f>
        <v>34044.080165967782</v>
      </c>
    </row>
    <row r="683" spans="1:14" ht="17" customHeight="1">
      <c r="A683" s="44"/>
      <c r="B683" s="6">
        <v>1999</v>
      </c>
      <c r="C683" s="5">
        <f>UW!H683</f>
        <v>12772.941222943478</v>
      </c>
      <c r="D683" s="5">
        <f>Ci!H683</f>
        <v>22615.186755139501</v>
      </c>
      <c r="E683" s="5">
        <f>S!G683</f>
        <v>3514.0042972257934</v>
      </c>
      <c r="F683" s="5">
        <f>Gc!H683</f>
        <v>4468.6508738344819</v>
      </c>
      <c r="G683" s="5">
        <f>DIREp!G683</f>
        <v>1671.5206257992925</v>
      </c>
      <c r="H683" s="5">
        <f>INQ!G683</f>
        <v>3807.7906106482719</v>
      </c>
      <c r="I683" s="5">
        <f>NEC!H683</f>
        <v>396.28462377284148</v>
      </c>
      <c r="J683" s="5">
        <f>BEC!J683</f>
        <v>9580.4217557137235</v>
      </c>
      <c r="K683" s="5">
        <f>'(delta)K'!F710</f>
        <v>2272.7998580976937</v>
      </c>
      <c r="L683" s="8">
        <f t="shared" si="20"/>
        <v>37495.187288922854</v>
      </c>
      <c r="M683" s="8">
        <f t="shared" si="21"/>
        <v>30583.850015079668</v>
      </c>
      <c r="N683" s="5">
        <f>GDP!E683</f>
        <v>35463.151945514874</v>
      </c>
    </row>
    <row r="684" spans="1:14" ht="17" customHeight="1">
      <c r="A684" s="44"/>
      <c r="B684" s="6">
        <v>2000</v>
      </c>
      <c r="C684" s="5">
        <f>UW!H684</f>
        <v>13112.103779180747</v>
      </c>
      <c r="D684" s="5">
        <f>Ci!H684</f>
        <v>23441.907959692981</v>
      </c>
      <c r="E684" s="5">
        <f>S!G684</f>
        <v>3563.871927869955</v>
      </c>
      <c r="F684" s="5">
        <f>Gc!H684</f>
        <v>4352.2300686593435</v>
      </c>
      <c r="G684" s="5">
        <f>DIREp!G684</f>
        <v>1773.1252583458256</v>
      </c>
      <c r="H684" s="5">
        <f>INQ!G684</f>
        <v>4273.8668862255654</v>
      </c>
      <c r="I684" s="5">
        <f>NEC!H684</f>
        <v>387.31494619102904</v>
      </c>
      <c r="J684" s="5">
        <f>BEC!J684</f>
        <v>9156.2307178335686</v>
      </c>
      <c r="K684" s="5">
        <f>'(delta)K'!F711</f>
        <v>2448.3319682959686</v>
      </c>
      <c r="L684" s="8">
        <f t="shared" si="20"/>
        <v>38035.806644640608</v>
      </c>
      <c r="M684" s="8">
        <f t="shared" si="21"/>
        <v>31715.222841294039</v>
      </c>
      <c r="N684" s="5">
        <f>GDP!E684</f>
        <v>37123.66444015014</v>
      </c>
    </row>
    <row r="685" spans="1:14" ht="17" customHeight="1">
      <c r="A685" s="44"/>
      <c r="B685" s="6">
        <v>2001</v>
      </c>
      <c r="C685" s="5">
        <f>UW!H685</f>
        <v>13231.083954868653</v>
      </c>
      <c r="D685" s="5">
        <f>Ci!H685</f>
        <v>24029.485054355559</v>
      </c>
      <c r="E685" s="5">
        <f>S!G685</f>
        <v>3585.7587939193372</v>
      </c>
      <c r="F685" s="5">
        <f>Gc!H685</f>
        <v>3956.0523411916815</v>
      </c>
      <c r="G685" s="5">
        <f>DIREp!G685</f>
        <v>1720.2193634063851</v>
      </c>
      <c r="H685" s="5">
        <f>INQ!G685</f>
        <v>4480.6135308474877</v>
      </c>
      <c r="I685" s="5">
        <f>NEC!H685</f>
        <v>383.50660128718681</v>
      </c>
      <c r="J685" s="5">
        <f>BEC!J685</f>
        <v>9377.8399900794557</v>
      </c>
      <c r="K685" s="5">
        <f>'(delta)K'!F712</f>
        <v>2386.9574868306331</v>
      </c>
      <c r="L685" s="8">
        <f t="shared" si="20"/>
        <v>38218.040648794173</v>
      </c>
      <c r="M685" s="8">
        <f t="shared" si="21"/>
        <v>31610.664746832543</v>
      </c>
      <c r="N685" s="5">
        <f>GDP!E685</f>
        <v>37571.182658514554</v>
      </c>
    </row>
    <row r="686" spans="1:14" ht="17" customHeight="1">
      <c r="A686" s="44"/>
      <c r="B686" s="6">
        <v>2002</v>
      </c>
      <c r="C686" s="5">
        <f>UW!H686</f>
        <v>13351.967315472746</v>
      </c>
      <c r="D686" s="5">
        <f>Ci!H686</f>
        <v>24762.408882364383</v>
      </c>
      <c r="E686" s="5">
        <f>S!G686</f>
        <v>3678.5954393910015</v>
      </c>
      <c r="F686" s="5">
        <f>Gc!H686</f>
        <v>4111.2164522245102</v>
      </c>
      <c r="G686" s="5">
        <f>DIREp!G686</f>
        <v>1714.5465367685881</v>
      </c>
      <c r="H686" s="5">
        <f>INQ!G686</f>
        <v>4778.7104288157661</v>
      </c>
      <c r="I686" s="5">
        <f>NEC!H686</f>
        <v>367.79292740286201</v>
      </c>
      <c r="J686" s="5">
        <f>BEC!J686</f>
        <v>9605.876454049514</v>
      </c>
      <c r="K686" s="5">
        <f>'(delta)K'!F713</f>
        <v>2101.6142866104956</v>
      </c>
      <c r="L686" s="8">
        <f t="shared" si="20"/>
        <v>39043.138196465421</v>
      </c>
      <c r="M686" s="8">
        <f t="shared" si="21"/>
        <v>31906.668956429268</v>
      </c>
      <c r="N686" s="5">
        <f>GDP!E686</f>
        <v>38283.088901418196</v>
      </c>
    </row>
    <row r="687" spans="1:14" ht="17" customHeight="1">
      <c r="A687" s="44"/>
      <c r="B687" s="6">
        <v>2003</v>
      </c>
      <c r="C687" s="5">
        <f>UW!H687</f>
        <v>13513.876184609115</v>
      </c>
      <c r="D687" s="5">
        <f>Ci!H687</f>
        <v>25271.921241264685</v>
      </c>
      <c r="E687" s="5">
        <f>S!G687</f>
        <v>3758.9220229849543</v>
      </c>
      <c r="F687" s="5">
        <f>Gc!H687</f>
        <v>3863.8584021708889</v>
      </c>
      <c r="G687" s="5">
        <f>DIREp!G687</f>
        <v>1706.5710832178174</v>
      </c>
      <c r="H687" s="5">
        <f>INQ!G687</f>
        <v>5049.2839056994953</v>
      </c>
      <c r="I687" s="5">
        <f>NEC!H687</f>
        <v>360.45998271282735</v>
      </c>
      <c r="J687" s="5">
        <f>BEC!J687</f>
        <v>10004.927965457246</v>
      </c>
      <c r="K687" s="5">
        <f>'(delta)K'!F714</f>
        <v>2181.8231041556242</v>
      </c>
      <c r="L687" s="8">
        <f t="shared" si="20"/>
        <v>39292.262879399503</v>
      </c>
      <c r="M687" s="8">
        <f t="shared" si="21"/>
        <v>31829.618000810708</v>
      </c>
      <c r="N687" s="5">
        <f>GDP!E687</f>
        <v>39028.661165940634</v>
      </c>
    </row>
    <row r="688" spans="1:14" ht="17" customHeight="1">
      <c r="A688" s="44"/>
      <c r="B688" s="6">
        <v>2004</v>
      </c>
      <c r="C688" s="5">
        <f>UW!H688</f>
        <v>13852.991321000645</v>
      </c>
      <c r="D688" s="5">
        <f>Ci!H688</f>
        <v>25785.784818420863</v>
      </c>
      <c r="E688" s="5">
        <f>S!G688</f>
        <v>3847.3608743532495</v>
      </c>
      <c r="F688" s="5">
        <f>Gc!H688</f>
        <v>3900.9781309510472</v>
      </c>
      <c r="G688" s="5">
        <f>DIREp!G688</f>
        <v>1751.9214072085347</v>
      </c>
      <c r="H688" s="5">
        <f>INQ!G688</f>
        <v>5490.7500143872157</v>
      </c>
      <c r="I688" s="5">
        <f>NEC!H688</f>
        <v>355.34696353850143</v>
      </c>
      <c r="J688" s="5">
        <f>BEC!J688</f>
        <v>10456.147941374013</v>
      </c>
      <c r="K688" s="5">
        <f>'(delta)K'!F715</f>
        <v>2477.4405461160459</v>
      </c>
      <c r="L688" s="8">
        <f t="shared" si="20"/>
        <v>39789.096759591543</v>
      </c>
      <c r="M688" s="8">
        <f t="shared" si="21"/>
        <v>32165.73632787208</v>
      </c>
      <c r="N688" s="5">
        <f>GDP!E688</f>
        <v>40563.023639876519</v>
      </c>
    </row>
    <row r="689" spans="1:14" ht="17" customHeight="1">
      <c r="A689" s="44"/>
      <c r="B689" s="6">
        <v>2005</v>
      </c>
      <c r="C689" s="5">
        <f>UW!H689</f>
        <v>14142.116872582463</v>
      </c>
      <c r="D689" s="5">
        <f>Ci!H689</f>
        <v>26451.773453306443</v>
      </c>
      <c r="E689" s="5">
        <f>S!G689</f>
        <v>3960.158735811634</v>
      </c>
      <c r="F689" s="5">
        <f>Gc!H689</f>
        <v>4009.3287370536077</v>
      </c>
      <c r="G689" s="5">
        <f>DIREp!G689</f>
        <v>1788.3377589554223</v>
      </c>
      <c r="H689" s="5">
        <f>INQ!G689</f>
        <v>5872.5492921823834</v>
      </c>
      <c r="I689" s="5">
        <f>NEC!H689</f>
        <v>553.97512332007295</v>
      </c>
      <c r="J689" s="5">
        <f>BEC!J689</f>
        <v>10389.872059029785</v>
      </c>
      <c r="K689" s="5">
        <f>'(delta)K'!F716</f>
        <v>2690.4280422240822</v>
      </c>
      <c r="L689" s="8">
        <f t="shared" si="20"/>
        <v>40348.515624296269</v>
      </c>
      <c r="M689" s="8">
        <f t="shared" si="21"/>
        <v>33203.046730810638</v>
      </c>
      <c r="N689" s="5">
        <f>GDP!E689</f>
        <v>41557.248212398816</v>
      </c>
    </row>
    <row r="690" spans="1:14" ht="17" customHeight="1">
      <c r="A690" s="44"/>
      <c r="B690" s="6">
        <v>2006</v>
      </c>
      <c r="C690" s="5">
        <f>UW!H690</f>
        <v>14285.204975423574</v>
      </c>
      <c r="D690" s="5">
        <f>Ci!H690</f>
        <v>27020.808992887512</v>
      </c>
      <c r="E690" s="5">
        <f>S!G690</f>
        <v>4055.6532896388339</v>
      </c>
      <c r="F690" s="5">
        <f>Gc!H690</f>
        <v>4186.2259916166795</v>
      </c>
      <c r="G690" s="5">
        <f>DIREp!G690</f>
        <v>1885.2562911395557</v>
      </c>
      <c r="H690" s="5">
        <f>INQ!G690</f>
        <v>6473.3835442092495</v>
      </c>
      <c r="I690" s="5">
        <f>NEC!H690</f>
        <v>331.75443082487465</v>
      </c>
      <c r="J690" s="5">
        <f>BEC!J690</f>
        <v>10191.151163778117</v>
      </c>
      <c r="K690" s="5">
        <f>'(delta)K'!F717</f>
        <v>3251.4140329188563</v>
      </c>
      <c r="L690" s="8">
        <f t="shared" si="20"/>
        <v>40857.498983392914</v>
      </c>
      <c r="M690" s="8">
        <f t="shared" si="21"/>
        <v>34249.516283358535</v>
      </c>
      <c r="N690" s="5">
        <f>GDP!E690</f>
        <v>43320.176352919523</v>
      </c>
    </row>
    <row r="691" spans="1:14" ht="17" customHeight="1">
      <c r="A691" s="44"/>
      <c r="B691" s="6">
        <v>2007</v>
      </c>
      <c r="C691" s="5">
        <f>UW!H691</f>
        <v>14369.395453870422</v>
      </c>
      <c r="D691" s="5">
        <f>Ci!H691</f>
        <v>27437.364888237655</v>
      </c>
      <c r="E691" s="5">
        <f>S!G691</f>
        <v>4060.9972327319269</v>
      </c>
      <c r="F691" s="5">
        <f>Gc!H691</f>
        <v>4206.2527824680101</v>
      </c>
      <c r="G691" s="5">
        <f>DIREp!G691</f>
        <v>1933.2075059257554</v>
      </c>
      <c r="H691" s="5">
        <f>INQ!G691</f>
        <v>6716.6185221745254</v>
      </c>
      <c r="I691" s="5">
        <f>NEC!H691</f>
        <v>330.01009622925932</v>
      </c>
      <c r="J691" s="5">
        <f>BEC!J691</f>
        <v>10228.356744536157</v>
      </c>
      <c r="K691" s="5">
        <f>'(delta)K'!F718</f>
        <v>3794.2061003406607</v>
      </c>
      <c r="L691" s="8">
        <f t="shared" si="20"/>
        <v>41094.174232978476</v>
      </c>
      <c r="M691" s="8">
        <f t="shared" si="21"/>
        <v>34990.03368501224</v>
      </c>
      <c r="N691" s="5">
        <f>GDP!E691</f>
        <v>44487.963966244657</v>
      </c>
    </row>
    <row r="692" spans="1:14" ht="17" customHeight="1">
      <c r="A692" s="44"/>
      <c r="B692" s="6">
        <v>2008</v>
      </c>
      <c r="C692" s="5">
        <f>UW!H692</f>
        <v>14372.714311700414</v>
      </c>
      <c r="D692" s="5">
        <f>Ci!H692</f>
        <v>27571.254559934896</v>
      </c>
      <c r="E692" s="5">
        <f>S!G692</f>
        <v>4064.1917853474856</v>
      </c>
      <c r="F692" s="5">
        <f>Gc!H692</f>
        <v>4220.6554559730948</v>
      </c>
      <c r="G692" s="5">
        <f>DIREp!G692</f>
        <v>1912.457365007838</v>
      </c>
      <c r="H692" s="5">
        <f>INQ!G692</f>
        <v>6831.2782902397103</v>
      </c>
      <c r="I692" s="5">
        <f>NEC!H692</f>
        <v>336.35675524726042</v>
      </c>
      <c r="J692" s="5">
        <f>BEC!J692</f>
        <v>10191.451700290114</v>
      </c>
      <c r="K692" s="5">
        <f>'(delta)K'!F719</f>
        <v>3563.305884529796</v>
      </c>
      <c r="L692" s="8">
        <f t="shared" si="20"/>
        <v>41148.723702461088</v>
      </c>
      <c r="M692" s="8">
        <f t="shared" si="21"/>
        <v>34856.934641948028</v>
      </c>
      <c r="N692" s="5">
        <f>GDP!E692</f>
        <v>43951.514113277553</v>
      </c>
    </row>
    <row r="693" spans="1:14" ht="17" customHeight="1">
      <c r="A693" s="44"/>
      <c r="B693" s="6">
        <v>2009</v>
      </c>
      <c r="C693" s="5">
        <f>UW!H693</f>
        <v>14467.228676710556</v>
      </c>
      <c r="D693" s="5">
        <f>Ci!H693</f>
        <v>27613.832570868803</v>
      </c>
      <c r="E693" s="5">
        <f>S!G693</f>
        <v>4042.41272188111</v>
      </c>
      <c r="F693" s="5">
        <f>Gc!H693</f>
        <v>3928.9417721760983</v>
      </c>
      <c r="G693" s="5">
        <f>DIREp!G693</f>
        <v>1892.5739946549522</v>
      </c>
      <c r="H693" s="5">
        <f>INQ!G693</f>
        <v>6452.5378981314125</v>
      </c>
      <c r="I693" s="5">
        <f>NEC!H693</f>
        <v>289.51377440431565</v>
      </c>
      <c r="J693" s="5">
        <f>BEC!J693</f>
        <v>9142.5422066341325</v>
      </c>
      <c r="K693" s="5">
        <f>'(delta)K'!F720</f>
        <v>1978.080563981317</v>
      </c>
      <c r="L693" s="8">
        <f t="shared" si="20"/>
        <v>41417.790074445889</v>
      </c>
      <c r="M693" s="8">
        <f t="shared" si="21"/>
        <v>34542.842206197391</v>
      </c>
      <c r="N693" s="5">
        <f>GDP!E693</f>
        <v>41710.622689600023</v>
      </c>
    </row>
    <row r="694" spans="1:14" ht="17" customHeight="1">
      <c r="A694" s="44"/>
      <c r="B694" s="6">
        <v>2010</v>
      </c>
      <c r="C694" s="5">
        <f>UW!H694</f>
        <v>14734.580113080303</v>
      </c>
      <c r="D694" s="5">
        <f>Ci!H694</f>
        <v>28235.952917601458</v>
      </c>
      <c r="E694" s="5">
        <f>S!G694</f>
        <v>4146.4046771644389</v>
      </c>
      <c r="F694" s="5">
        <f>Gc!H694</f>
        <v>4031.5307369929633</v>
      </c>
      <c r="G694" s="5">
        <f>DIREp!G694</f>
        <v>1920.8727104929239</v>
      </c>
      <c r="H694" s="5">
        <f>INQ!G694</f>
        <v>6992.5543415129532</v>
      </c>
      <c r="I694" s="5">
        <f>NEC!H694</f>
        <v>308.46839498462202</v>
      </c>
      <c r="J694" s="5">
        <f>BEC!J694</f>
        <v>10160.952277022199</v>
      </c>
      <c r="K694" s="5">
        <f>'(delta)K'!F721</f>
        <v>2426.5259324856256</v>
      </c>
      <c r="L694" s="8">
        <f t="shared" si="20"/>
        <v>41926.572997848663</v>
      </c>
      <c r="M694" s="8">
        <f t="shared" si="21"/>
        <v>34500.615048296713</v>
      </c>
      <c r="N694" s="5">
        <f>GDP!E694</f>
        <v>43794.271947697511</v>
      </c>
    </row>
    <row r="695" spans="1:14" ht="17" customHeight="1">
      <c r="A695" s="44"/>
      <c r="B695" s="6">
        <v>2011</v>
      </c>
      <c r="C695" s="5">
        <f>UW!H695</f>
        <v>14917.949432830797</v>
      </c>
      <c r="D695" s="5">
        <f>Ci!H695</f>
        <v>28643.891319909842</v>
      </c>
      <c r="E695" s="5">
        <f>S!G695</f>
        <v>4187.2321799529182</v>
      </c>
      <c r="F695" s="5">
        <f>Gc!H695</f>
        <v>4245.1412056034242</v>
      </c>
      <c r="G695" s="5">
        <f>DIREp!G695</f>
        <v>1969.4315955783534</v>
      </c>
      <c r="H695" s="5">
        <f>INQ!G695</f>
        <v>7388.4904120048059</v>
      </c>
      <c r="I695" s="5">
        <f>NEC!H695</f>
        <v>302.67419639704679</v>
      </c>
      <c r="J695" s="5">
        <f>BEC!J695</f>
        <v>9914.2250155445145</v>
      </c>
      <c r="K695" s="5">
        <f>'(delta)K'!F722</f>
        <v>2824.0624355763193</v>
      </c>
      <c r="L695" s="8">
        <f t="shared" si="20"/>
        <v>42333.617934316768</v>
      </c>
      <c r="M695" s="8">
        <f t="shared" si="21"/>
        <v>35546.129550745623</v>
      </c>
      <c r="N695" s="5">
        <f>GDP!E695</f>
        <v>44834.191156601912</v>
      </c>
    </row>
    <row r="696" spans="1:14" ht="17" customHeight="1">
      <c r="A696" s="44"/>
      <c r="B696" s="6">
        <v>2012</v>
      </c>
      <c r="C696" s="5">
        <f>UW!H696</f>
        <v>15089.560124234058</v>
      </c>
      <c r="D696" s="5">
        <f>Ci!H696</f>
        <v>28732.905824169437</v>
      </c>
      <c r="E696" s="5">
        <f>S!G696</f>
        <v>4207.8254600097189</v>
      </c>
      <c r="F696" s="5">
        <f>Gc!H696</f>
        <v>4212.6223939000602</v>
      </c>
      <c r="G696" s="5">
        <f>DIREp!G696</f>
        <v>1966.0389729459648</v>
      </c>
      <c r="H696" s="5">
        <f>INQ!G696</f>
        <v>7258.9138174613845</v>
      </c>
      <c r="I696" s="5">
        <f>NEC!H696</f>
        <v>279.11357779501674</v>
      </c>
      <c r="J696" s="5">
        <f>BEC!J696</f>
        <v>9653.2643666034019</v>
      </c>
      <c r="K696" s="5">
        <f>'(delta)K'!F723</f>
        <v>2532.9909516939429</v>
      </c>
      <c r="L696" s="8">
        <f t="shared" si="20"/>
        <v>42738.84743411091</v>
      </c>
      <c r="M696" s="8">
        <f t="shared" si="21"/>
        <v>35897.687596996468</v>
      </c>
      <c r="N696" s="5">
        <f>GDP!E696</f>
        <v>44254.182891004464</v>
      </c>
    </row>
    <row r="697" spans="1:14" ht="17" customHeight="1">
      <c r="A697" s="44"/>
      <c r="B697" s="6">
        <v>2013</v>
      </c>
      <c r="C697" s="5">
        <f>UW!H697</f>
        <v>15252.105081164178</v>
      </c>
      <c r="D697" s="5">
        <f>Ci!H697</f>
        <v>29044.67954914978</v>
      </c>
      <c r="E697" s="5">
        <f>S!G697</f>
        <v>4258.5053089910416</v>
      </c>
      <c r="F697" s="5">
        <f>Gc!H697</f>
        <v>4283.6589372972921</v>
      </c>
      <c r="G697" s="5">
        <f>DIREp!G697</f>
        <v>1996.8173701212272</v>
      </c>
      <c r="H697" s="5">
        <f>INQ!G697</f>
        <v>7378.822784558618</v>
      </c>
      <c r="I697" s="5">
        <f>NEC!H697</f>
        <v>290.16914505502365</v>
      </c>
      <c r="J697" s="5">
        <f>BEC!J697</f>
        <v>9521.790237635445</v>
      </c>
      <c r="K697" s="5">
        <f>'(delta)K'!F724</f>
        <v>2453.2149432772935</v>
      </c>
      <c r="L697" s="8">
        <f t="shared" si="20"/>
        <v>43173.139576867434</v>
      </c>
      <c r="M697" s="8">
        <f t="shared" si="21"/>
        <v>36394.733427564301</v>
      </c>
      <c r="N697" s="5">
        <f>GDP!E697</f>
        <v>44437.560329169122</v>
      </c>
    </row>
    <row r="698" spans="1:14" ht="17" customHeight="1">
      <c r="A698" s="44"/>
      <c r="B698" s="6">
        <v>2014</v>
      </c>
      <c r="C698" s="5">
        <f>UW!H698</f>
        <v>15269.058488416964</v>
      </c>
      <c r="D698" s="5">
        <f>Ci!H698</f>
        <v>29325.903884174033</v>
      </c>
      <c r="E698" s="5">
        <f>S!G698</f>
        <v>4310.7440669233183</v>
      </c>
      <c r="F698" s="5">
        <f>Gc!H698</f>
        <v>4213.0528908405477</v>
      </c>
      <c r="G698" s="5">
        <f>DIREp!G698</f>
        <v>2021.4205422938721</v>
      </c>
      <c r="H698" s="5">
        <f>INQ!G698</f>
        <v>7718.9000821230748</v>
      </c>
      <c r="I698" s="5">
        <f>NEC!H698</f>
        <v>310.46348750748678</v>
      </c>
      <c r="J698" s="5">
        <f>BEC!J698</f>
        <v>9466.2832775021634</v>
      </c>
      <c r="K698" s="5">
        <f>'(delta)K'!F725</f>
        <v>2863.3390376372872</v>
      </c>
      <c r="L698" s="8">
        <f t="shared" si="20"/>
        <v>43067.975218430438</v>
      </c>
      <c r="M698" s="8">
        <f t="shared" si="21"/>
        <v>36775.49446607304</v>
      </c>
      <c r="N698" s="5">
        <f>GDP!E698</f>
        <v>45197.802843393816</v>
      </c>
    </row>
    <row r="699" spans="1:14" ht="17" customHeight="1">
      <c r="A699" s="44"/>
      <c r="B699" s="6">
        <v>2015</v>
      </c>
      <c r="C699" s="5">
        <f>UW!H699</f>
        <v>15275.052254425484</v>
      </c>
      <c r="D699" s="5">
        <f>Ci!H699</f>
        <v>29790.396329884865</v>
      </c>
      <c r="E699" s="5">
        <f>S!G699</f>
        <v>4370.3363027645837</v>
      </c>
      <c r="F699" s="5">
        <f>Gc!H699</f>
        <v>4136.445954880357</v>
      </c>
      <c r="G699" s="5">
        <f>DIREp!G699</f>
        <v>2012.5223802720973</v>
      </c>
      <c r="H699" s="5">
        <f>INQ!G699</f>
        <v>8178.7017854819815</v>
      </c>
      <c r="I699" s="5">
        <f>NEC!H699</f>
        <v>295.18683956921706</v>
      </c>
      <c r="J699" s="5">
        <f>BEC!J699</f>
        <v>9245.0411952018567</v>
      </c>
      <c r="K699" s="5">
        <f>'(delta)K'!F726</f>
        <v>3351.5954626113999</v>
      </c>
      <c r="L699" s="8">
        <f t="shared" si="20"/>
        <v>43085.819836631999</v>
      </c>
      <c r="M699" s="8">
        <f t="shared" si="21"/>
        <v>37487.560943610762</v>
      </c>
      <c r="N699" s="5">
        <f>GDP!E699</f>
        <v>46730.280854115364</v>
      </c>
    </row>
    <row r="700" spans="1:14" ht="17" customHeight="1">
      <c r="A700" s="44"/>
      <c r="B700" s="6">
        <v>2016</v>
      </c>
      <c r="C700" s="5">
        <f>UW!H700</f>
        <v>15368.662618546581</v>
      </c>
      <c r="D700" s="5">
        <f>Ci!H700</f>
        <v>30340.829633516274</v>
      </c>
      <c r="E700" s="5">
        <f>S!G700</f>
        <v>4433.3865011157714</v>
      </c>
      <c r="F700" s="5">
        <f>Gc!H700</f>
        <v>3992.3004749627817</v>
      </c>
      <c r="G700" s="5">
        <f>DIREp!G700</f>
        <v>1976.6059294098657</v>
      </c>
      <c r="H700" s="5">
        <f>INQ!G700</f>
        <v>8574.0682026973227</v>
      </c>
      <c r="I700" s="5">
        <f>NEC!H700</f>
        <v>284.32892530474385</v>
      </c>
      <c r="J700" s="5">
        <f>BEC!J700</f>
        <v>9490.8388532136651</v>
      </c>
      <c r="K700" s="5">
        <f>'(delta)K'!F727</f>
        <v>3604.6887888641363</v>
      </c>
      <c r="L700" s="8">
        <f t="shared" si="20"/>
        <v>43300.176170729472</v>
      </c>
      <c r="M700" s="8">
        <f t="shared" si="21"/>
        <v>37698.355031684681</v>
      </c>
      <c r="N700" s="5">
        <f>GDP!E700</f>
        <v>47195.951337803352</v>
      </c>
    </row>
    <row r="701" spans="1:14" ht="17" customHeight="1">
      <c r="A701" s="44"/>
      <c r="B701" s="6">
        <v>2017</v>
      </c>
      <c r="C701" s="5">
        <f>UW!H701</f>
        <v>15358.384590918084</v>
      </c>
      <c r="D701" s="5">
        <f>Ci!H701</f>
        <v>30473.909761275401</v>
      </c>
      <c r="E701" s="5">
        <f>S!G701</f>
        <v>4433.2876175987794</v>
      </c>
      <c r="F701" s="5">
        <f>Gc!H701</f>
        <v>4082.0016520147001</v>
      </c>
      <c r="G701" s="5">
        <f>DIREp!G701</f>
        <v>1935.371020025613</v>
      </c>
      <c r="H701" s="5">
        <f>INQ!G701</f>
        <v>8749.6998880581505</v>
      </c>
      <c r="I701" s="5">
        <f>NEC!H701</f>
        <v>285.4907270851341</v>
      </c>
      <c r="J701" s="5">
        <f>BEC!J701</f>
        <v>9928.6711819635948</v>
      </c>
      <c r="K701" s="5">
        <f>'(delta)K'!F728</f>
        <v>3965.1607870220191</v>
      </c>
      <c r="L701" s="8">
        <f t="shared" si="20"/>
        <v>43377.021986638065</v>
      </c>
      <c r="M701" s="8">
        <f t="shared" si="21"/>
        <v>37699.002318781619</v>
      </c>
      <c r="N701" s="5">
        <f>GDP!E701</f>
        <v>47709.837178807327</v>
      </c>
    </row>
    <row r="702" spans="1:14" ht="17" customHeight="1">
      <c r="A702" s="44"/>
      <c r="B702" s="6">
        <v>2018</v>
      </c>
      <c r="C702" s="5">
        <f>UW!H702</f>
        <v>15293.738495674421</v>
      </c>
      <c r="D702" s="5">
        <f>Ci!H702</f>
        <v>30690.474313015489</v>
      </c>
      <c r="E702" s="5">
        <f>S!G702</f>
        <v>4445.2332832674174</v>
      </c>
      <c r="F702" s="5">
        <f>Gc!H702</f>
        <v>4325.522892484596</v>
      </c>
      <c r="G702" s="5">
        <f>DIREp!G702</f>
        <v>1946.9321747983238</v>
      </c>
      <c r="H702" s="5">
        <f>INQ!G702</f>
        <v>8792.1240000071921</v>
      </c>
      <c r="I702" s="5">
        <f>NEC!H702</f>
        <v>278.73648857090302</v>
      </c>
      <c r="J702" s="5">
        <f>BEC!J702</f>
        <v>10050.588081731203</v>
      </c>
      <c r="K702" s="5">
        <f>'(delta)K'!F729</f>
        <v>3846.6378390359764</v>
      </c>
      <c r="L702" s="8">
        <f t="shared" si="20"/>
        <v>43737.176321065497</v>
      </c>
      <c r="M702" s="8">
        <f t="shared" si="21"/>
        <v>37811.962566941176</v>
      </c>
      <c r="N702" s="5">
        <f>GDP!E702</f>
        <v>48038.98363409024</v>
      </c>
    </row>
    <row r="703" spans="1:14" ht="17" customHeight="1">
      <c r="A703" s="44"/>
      <c r="B703" s="6">
        <v>2019</v>
      </c>
      <c r="C703" s="5">
        <f>UW!H703</f>
        <v>15324.857594036506</v>
      </c>
      <c r="D703" s="5">
        <f>Ci!H703</f>
        <v>30482.267051555908</v>
      </c>
      <c r="E703" s="5">
        <f>S!G703</f>
        <v>4472.8916463055848</v>
      </c>
      <c r="F703" s="5">
        <f>Gc!H703</f>
        <v>4281.3159816645184</v>
      </c>
      <c r="G703" s="5">
        <f>DIREp!G703</f>
        <v>1941.3447272448361</v>
      </c>
      <c r="H703" s="5">
        <f>INQ!G703</f>
        <v>8909.164218093636</v>
      </c>
      <c r="I703" s="5">
        <f>NEC!H703</f>
        <v>273.98751314596853</v>
      </c>
      <c r="J703" s="5">
        <f>BEC!J703</f>
        <v>9661.4743847277132</v>
      </c>
      <c r="K703" s="5">
        <f>'(delta)K'!F730</f>
        <v>3552.7056043848825</v>
      </c>
      <c r="L703" s="8">
        <f t="shared" si="20"/>
        <v>43436.83581507807</v>
      </c>
      <c r="M703" s="8">
        <f t="shared" si="21"/>
        <v>37602.054547881213</v>
      </c>
      <c r="N703" s="5">
        <f>GDP!E703</f>
        <v>48466.606568660733</v>
      </c>
    </row>
    <row r="704" spans="1:14" ht="17" customHeight="1">
      <c r="A704" s="44"/>
      <c r="B704" s="6">
        <v>2020</v>
      </c>
      <c r="C704" s="5">
        <f>UW!H704</f>
        <v>15292.542413966574</v>
      </c>
      <c r="D704" s="5">
        <f>Ci!H704</f>
        <v>29403.721109357528</v>
      </c>
      <c r="E704" s="5">
        <f>S!G704</f>
        <v>4487.5077578827741</v>
      </c>
      <c r="F704" s="5">
        <f>Gc!H704</f>
        <v>4286.784338911697</v>
      </c>
      <c r="G704" s="5">
        <f>DIREp!G704</f>
        <v>2003.8175770806911</v>
      </c>
      <c r="H704" s="5">
        <f>INQ!G704</f>
        <v>8197.6618754943793</v>
      </c>
      <c r="I704" s="5">
        <f>NEC!H704</f>
        <v>274.63365632239476</v>
      </c>
      <c r="J704" s="5">
        <f>BEC!J704</f>
        <v>8631.9167250963619</v>
      </c>
      <c r="K704" s="5">
        <f>'(delta)K'!F731</f>
        <v>3544.3541049769251</v>
      </c>
      <c r="L704" s="8">
        <f t="shared" si="20"/>
        <v>42994.44251122111</v>
      </c>
      <c r="M704" s="8">
        <f t="shared" si="21"/>
        <v>38181.513547424067</v>
      </c>
      <c r="N704" s="5">
        <f>GDP!E704</f>
        <v>46967.588419871281</v>
      </c>
    </row>
    <row r="705" spans="1:14" ht="17" customHeight="1">
      <c r="A705" s="44" t="s">
        <v>47</v>
      </c>
      <c r="B705" s="6">
        <v>1995</v>
      </c>
      <c r="C705" s="5">
        <f>UW!H705</f>
        <v>8197.0624395739942</v>
      </c>
      <c r="D705" s="5">
        <f>Ci!H705</f>
        <v>13914.052471032843</v>
      </c>
      <c r="E705" s="5">
        <f>S!G705</f>
        <v>2131.1884334632518</v>
      </c>
      <c r="F705" s="5">
        <f>Gc!H705</f>
        <v>2452.1016059735634</v>
      </c>
      <c r="G705" s="5">
        <f>DIREp!G705</f>
        <v>1429.975256138028</v>
      </c>
      <c r="H705" s="5">
        <f>INQ!G705</f>
        <v>2182.1529631926346</v>
      </c>
      <c r="I705" s="5">
        <f>NEC!H705</f>
        <v>667.65490134278741</v>
      </c>
      <c r="J705" s="5">
        <f>BEC!J705</f>
        <v>7599.4916943018152</v>
      </c>
      <c r="K705" s="5">
        <f>'(delta)K'!F733</f>
        <v>1280.8753011169777</v>
      </c>
      <c r="L705" s="8">
        <f t="shared" ref="L705:L730" si="22">C705+D705+E705+F705-G705-H705-I705</f>
        <v>22414.621829370204</v>
      </c>
      <c r="M705" s="8">
        <f t="shared" ref="M705:M730" si="23">C705+D705+E705+F705-G705-H705-J705+K705</f>
        <v>16763.660337528156</v>
      </c>
      <c r="N705" s="5">
        <f>GDP!E705</f>
        <v>20813.098420716215</v>
      </c>
    </row>
    <row r="706" spans="1:14" ht="17" customHeight="1">
      <c r="A706" s="44"/>
      <c r="B706" s="6">
        <v>1996</v>
      </c>
      <c r="C706" s="5">
        <f>UW!H706</f>
        <v>8218.3277111651241</v>
      </c>
      <c r="D706" s="5">
        <f>Ci!H706</f>
        <v>14211.111340919062</v>
      </c>
      <c r="E706" s="5">
        <f>S!G706</f>
        <v>2163.2319582624777</v>
      </c>
      <c r="F706" s="5">
        <f>Gc!H706</f>
        <v>2431.3472255280926</v>
      </c>
      <c r="G706" s="5">
        <f>DIREp!G706</f>
        <v>1418.6578081569273</v>
      </c>
      <c r="H706" s="5">
        <f>INQ!G706</f>
        <v>2228.7684430722111</v>
      </c>
      <c r="I706" s="5">
        <f>NEC!H706</f>
        <v>653.69936305402723</v>
      </c>
      <c r="J706" s="5">
        <f>BEC!J706</f>
        <v>7697.7723995427459</v>
      </c>
      <c r="K706" s="5">
        <f>'(delta)K'!F734</f>
        <v>1160.4128763724473</v>
      </c>
      <c r="L706" s="8">
        <f t="shared" si="22"/>
        <v>22722.892621591589</v>
      </c>
      <c r="M706" s="8">
        <f t="shared" si="23"/>
        <v>16839.232461475316</v>
      </c>
      <c r="N706" s="5">
        <f>GDP!E706</f>
        <v>21145.105218235807</v>
      </c>
    </row>
    <row r="707" spans="1:14" ht="17" customHeight="1">
      <c r="A707" s="44"/>
      <c r="B707" s="6">
        <v>1997</v>
      </c>
      <c r="C707" s="5">
        <f>UW!H707</f>
        <v>8452.1959352505746</v>
      </c>
      <c r="D707" s="5">
        <f>Ci!H707</f>
        <v>14460.307760530544</v>
      </c>
      <c r="E707" s="5">
        <f>S!G707</f>
        <v>2192.2012841816827</v>
      </c>
      <c r="F707" s="5">
        <f>Gc!H707</f>
        <v>2391.4556393025855</v>
      </c>
      <c r="G707" s="5">
        <f>DIREp!G707</f>
        <v>1427.058371856049</v>
      </c>
      <c r="H707" s="5">
        <f>INQ!G707</f>
        <v>2347.9434562864881</v>
      </c>
      <c r="I707" s="5">
        <f>NEC!H707</f>
        <v>668.29979993432153</v>
      </c>
      <c r="J707" s="5">
        <f>BEC!J707</f>
        <v>7725.5170900904723</v>
      </c>
      <c r="K707" s="5">
        <f>'(delta)K'!F735</f>
        <v>1212.4593263811259</v>
      </c>
      <c r="L707" s="8">
        <f t="shared" si="22"/>
        <v>23052.858991188528</v>
      </c>
      <c r="M707" s="8">
        <f t="shared" si="23"/>
        <v>17208.101027413504</v>
      </c>
      <c r="N707" s="5">
        <f>GDP!E707</f>
        <v>21672.877370851333</v>
      </c>
    </row>
    <row r="708" spans="1:14" ht="17" customHeight="1">
      <c r="A708" s="44"/>
      <c r="B708" s="6">
        <v>1998</v>
      </c>
      <c r="C708" s="5">
        <f>UW!H708</f>
        <v>8535.7071243536775</v>
      </c>
      <c r="D708" s="5">
        <f>Ci!H708</f>
        <v>14782.44456066077</v>
      </c>
      <c r="E708" s="5">
        <f>S!G708</f>
        <v>2213.4491179579582</v>
      </c>
      <c r="F708" s="5">
        <f>Gc!H708</f>
        <v>2348.8875313333688</v>
      </c>
      <c r="G708" s="5">
        <f>DIREp!G708</f>
        <v>1438.8885377568704</v>
      </c>
      <c r="H708" s="5">
        <f>INQ!G708</f>
        <v>2476.6314830182323</v>
      </c>
      <c r="I708" s="5">
        <f>NEC!H708</f>
        <v>617.17642602224248</v>
      </c>
      <c r="J708" s="5">
        <f>BEC!J708</f>
        <v>7683.7942585719429</v>
      </c>
      <c r="K708" s="5">
        <f>'(delta)K'!F736</f>
        <v>1375.1658989160824</v>
      </c>
      <c r="L708" s="8">
        <f t="shared" si="22"/>
        <v>23347.791887508432</v>
      </c>
      <c r="M708" s="8">
        <f t="shared" si="23"/>
        <v>17656.339953874813</v>
      </c>
      <c r="N708" s="5">
        <f>GDP!E708</f>
        <v>22292.245522348108</v>
      </c>
    </row>
    <row r="709" spans="1:14" ht="17" customHeight="1">
      <c r="A709" s="44"/>
      <c r="B709" s="6">
        <v>1999</v>
      </c>
      <c r="C709" s="5">
        <f>UW!H709</f>
        <v>8637.3052616952973</v>
      </c>
      <c r="D709" s="5">
        <f>Ci!H709</f>
        <v>15229.569541759018</v>
      </c>
      <c r="E709" s="5">
        <f>S!G709</f>
        <v>2247.4563976580994</v>
      </c>
      <c r="F709" s="5">
        <f>Gc!H709</f>
        <v>2315.4888675904895</v>
      </c>
      <c r="G709" s="5">
        <f>DIREp!G709</f>
        <v>1461.0625884384135</v>
      </c>
      <c r="H709" s="5">
        <f>INQ!G709</f>
        <v>2667.0488552615802</v>
      </c>
      <c r="I709" s="5">
        <f>NEC!H709</f>
        <v>642.61804472521533</v>
      </c>
      <c r="J709" s="5">
        <f>BEC!J709</f>
        <v>7692.5059390040005</v>
      </c>
      <c r="K709" s="5">
        <f>'(delta)K'!F737</f>
        <v>1512.9211969089515</v>
      </c>
      <c r="L709" s="8">
        <f t="shared" si="22"/>
        <v>23659.090580277694</v>
      </c>
      <c r="M709" s="8">
        <f t="shared" si="23"/>
        <v>18122.123882907861</v>
      </c>
      <c r="N709" s="5">
        <f>GDP!E709</f>
        <v>22922.150433330597</v>
      </c>
    </row>
    <row r="710" spans="1:14" ht="17" customHeight="1">
      <c r="A710" s="44"/>
      <c r="B710" s="6">
        <v>2000</v>
      </c>
      <c r="C710" s="5">
        <f>UW!H710</f>
        <v>8753.5619956779119</v>
      </c>
      <c r="D710" s="5">
        <f>Ci!H710</f>
        <v>15817.15186452922</v>
      </c>
      <c r="E710" s="5">
        <f>S!G710</f>
        <v>2279.3458947377521</v>
      </c>
      <c r="F710" s="5">
        <f>Gc!H710</f>
        <v>2349.6422578247266</v>
      </c>
      <c r="G710" s="5">
        <f>DIREp!G710</f>
        <v>1550.9413659936072</v>
      </c>
      <c r="H710" s="5">
        <f>INQ!G710</f>
        <v>2848.2973415304896</v>
      </c>
      <c r="I710" s="5">
        <f>NEC!H710</f>
        <v>611.80808572876572</v>
      </c>
      <c r="J710" s="5">
        <f>BEC!J710</f>
        <v>7720.4148018294218</v>
      </c>
      <c r="K710" s="5">
        <f>'(delta)K'!F738</f>
        <v>1617.7566963805975</v>
      </c>
      <c r="L710" s="8">
        <f t="shared" si="22"/>
        <v>24188.655219516746</v>
      </c>
      <c r="M710" s="8">
        <f t="shared" si="23"/>
        <v>18697.805199796687</v>
      </c>
      <c r="N710" s="5">
        <f>GDP!E710</f>
        <v>23781.764870976986</v>
      </c>
    </row>
    <row r="711" spans="1:14" ht="17" customHeight="1">
      <c r="A711" s="44"/>
      <c r="B711" s="6">
        <v>2001</v>
      </c>
      <c r="C711" s="5">
        <f>UW!H711</f>
        <v>8821.2558853067112</v>
      </c>
      <c r="D711" s="5">
        <f>Ci!H711</f>
        <v>16155.277530649131</v>
      </c>
      <c r="E711" s="5">
        <f>S!G711</f>
        <v>2298.5384659662709</v>
      </c>
      <c r="F711" s="5">
        <f>Gc!H711</f>
        <v>2364.7701781843325</v>
      </c>
      <c r="G711" s="5">
        <f>DIREp!G711</f>
        <v>1577.6298202800795</v>
      </c>
      <c r="H711" s="5">
        <f>INQ!G711</f>
        <v>3000.1156198254653</v>
      </c>
      <c r="I711" s="5">
        <f>NEC!H711</f>
        <v>566.48054904576634</v>
      </c>
      <c r="J711" s="5">
        <f>BEC!J711</f>
        <v>7745.2824300738339</v>
      </c>
      <c r="K711" s="5">
        <f>'(delta)K'!F739</f>
        <v>1538.1640948790189</v>
      </c>
      <c r="L711" s="8">
        <f t="shared" si="22"/>
        <v>24495.616070955133</v>
      </c>
      <c r="M711" s="8">
        <f t="shared" si="23"/>
        <v>18854.978284806082</v>
      </c>
      <c r="N711" s="5">
        <f>GDP!E711</f>
        <v>24245.743307917794</v>
      </c>
    </row>
    <row r="712" spans="1:14" ht="17" customHeight="1">
      <c r="A712" s="44"/>
      <c r="B712" s="6">
        <v>2002</v>
      </c>
      <c r="C712" s="5">
        <f>UW!H712</f>
        <v>8878.8662126718009</v>
      </c>
      <c r="D712" s="5">
        <f>Ci!H712</f>
        <v>16372.333523797948</v>
      </c>
      <c r="E712" s="5">
        <f>S!G712</f>
        <v>2332.8090468453693</v>
      </c>
      <c r="F712" s="5">
        <f>Gc!H712</f>
        <v>2351.6192549929037</v>
      </c>
      <c r="G712" s="5">
        <f>DIREp!G712</f>
        <v>1557.8408834399745</v>
      </c>
      <c r="H712" s="5">
        <f>INQ!G712</f>
        <v>3086.5000771668574</v>
      </c>
      <c r="I712" s="5">
        <f>NEC!H712</f>
        <v>611.40117837002595</v>
      </c>
      <c r="J712" s="5">
        <f>BEC!J712</f>
        <v>7823.9595319811451</v>
      </c>
      <c r="K712" s="5">
        <f>'(delta)K'!F740</f>
        <v>1357.4751121679958</v>
      </c>
      <c r="L712" s="8">
        <f t="shared" si="22"/>
        <v>24679.885899331166</v>
      </c>
      <c r="M712" s="8">
        <f t="shared" si="23"/>
        <v>18824.802657888042</v>
      </c>
      <c r="N712" s="5">
        <f>GDP!E712</f>
        <v>24473.695527796968</v>
      </c>
    </row>
    <row r="713" spans="1:14" ht="17" customHeight="1">
      <c r="A713" s="44"/>
      <c r="B713" s="6">
        <v>2003</v>
      </c>
      <c r="C713" s="5">
        <f>UW!H713</f>
        <v>8865.572267146501</v>
      </c>
      <c r="D713" s="5">
        <f>Ci!H713</f>
        <v>16580.086359869103</v>
      </c>
      <c r="E713" s="5">
        <f>S!G713</f>
        <v>2357.535263194969</v>
      </c>
      <c r="F713" s="5">
        <f>Gc!H713</f>
        <v>2307.785821140923</v>
      </c>
      <c r="G713" s="5">
        <f>DIREp!G713</f>
        <v>1583.0915632406427</v>
      </c>
      <c r="H713" s="5">
        <f>INQ!G713</f>
        <v>3153.7598483340503</v>
      </c>
      <c r="I713" s="5">
        <f>NEC!H713</f>
        <v>583.94319341697178</v>
      </c>
      <c r="J713" s="5">
        <f>BEC!J713</f>
        <v>8141.6678166534466</v>
      </c>
      <c r="K713" s="5">
        <f>'(delta)K'!F741</f>
        <v>1319.676455834998</v>
      </c>
      <c r="L713" s="8">
        <f t="shared" si="22"/>
        <v>24790.185106359826</v>
      </c>
      <c r="M713" s="8">
        <f t="shared" si="23"/>
        <v>18552.136938958349</v>
      </c>
      <c r="N713" s="5">
        <f>GDP!E713</f>
        <v>24600.187511416221</v>
      </c>
    </row>
    <row r="714" spans="1:14" ht="17" customHeight="1">
      <c r="A714" s="44"/>
      <c r="B714" s="6">
        <v>2004</v>
      </c>
      <c r="C714" s="5">
        <f>UW!H714</f>
        <v>8875.5732417550735</v>
      </c>
      <c r="D714" s="5">
        <f>Ci!H714</f>
        <v>16829.477543126031</v>
      </c>
      <c r="E714" s="5">
        <f>S!G714</f>
        <v>2395.2519514049031</v>
      </c>
      <c r="F714" s="5">
        <f>Gc!H714</f>
        <v>2299.1835797610424</v>
      </c>
      <c r="G714" s="5">
        <f>DIREp!G714</f>
        <v>1595.4296199967091</v>
      </c>
      <c r="H714" s="5">
        <f>INQ!G714</f>
        <v>3297.602459341203</v>
      </c>
      <c r="I714" s="5">
        <f>NEC!H714</f>
        <v>534.9701376694527</v>
      </c>
      <c r="J714" s="5">
        <f>BEC!J714</f>
        <v>8251.9136808870571</v>
      </c>
      <c r="K714" s="5">
        <f>'(delta)K'!F742</f>
        <v>1368.6708597591821</v>
      </c>
      <c r="L714" s="8">
        <f t="shared" si="22"/>
        <v>24971.484099039681</v>
      </c>
      <c r="M714" s="8">
        <f t="shared" si="23"/>
        <v>18623.21141558126</v>
      </c>
      <c r="N714" s="5">
        <f>GDP!E714</f>
        <v>25130.248814392926</v>
      </c>
    </row>
    <row r="715" spans="1:14" ht="17" customHeight="1">
      <c r="A715" s="44"/>
      <c r="B715" s="6">
        <v>2005</v>
      </c>
      <c r="C715" s="5">
        <f>UW!H715</f>
        <v>8891.5226489833276</v>
      </c>
      <c r="D715" s="5">
        <f>Ci!H715</f>
        <v>17156.395204988487</v>
      </c>
      <c r="E715" s="5">
        <f>S!G715</f>
        <v>2426.3092879701762</v>
      </c>
      <c r="F715" s="5">
        <f>Gc!H715</f>
        <v>2303.0362186334369</v>
      </c>
      <c r="G715" s="5">
        <f>DIREp!G715</f>
        <v>1629.7705647121766</v>
      </c>
      <c r="H715" s="5">
        <f>INQ!G715</f>
        <v>3428.2774128630945</v>
      </c>
      <c r="I715" s="5">
        <f>NEC!H715</f>
        <v>548.96620388225938</v>
      </c>
      <c r="J715" s="5">
        <f>BEC!J715</f>
        <v>8378.7128522684998</v>
      </c>
      <c r="K715" s="5">
        <f>'(delta)K'!F743</f>
        <v>1440.6207751683096</v>
      </c>
      <c r="L715" s="8">
        <f t="shared" si="22"/>
        <v>25170.249179117891</v>
      </c>
      <c r="M715" s="8">
        <f t="shared" si="23"/>
        <v>18781.123305899964</v>
      </c>
      <c r="N715" s="5">
        <f>GDP!E715</f>
        <v>25504.586067856035</v>
      </c>
    </row>
    <row r="716" spans="1:14" ht="17" customHeight="1">
      <c r="A716" s="44"/>
      <c r="B716" s="6">
        <v>2006</v>
      </c>
      <c r="C716" s="5">
        <f>UW!H716</f>
        <v>8888.2157765165539</v>
      </c>
      <c r="D716" s="5">
        <f>Ci!H716</f>
        <v>17517.751814973304</v>
      </c>
      <c r="E716" s="5">
        <f>S!G716</f>
        <v>2472.1336094945859</v>
      </c>
      <c r="F716" s="5">
        <f>Gc!H716</f>
        <v>2312.5927561564949</v>
      </c>
      <c r="G716" s="5">
        <f>DIREp!G716</f>
        <v>1674.277085438069</v>
      </c>
      <c r="H716" s="5">
        <f>INQ!G716</f>
        <v>3638.0193968928688</v>
      </c>
      <c r="I716" s="5">
        <f>NEC!H716</f>
        <v>512.66110044599463</v>
      </c>
      <c r="J716" s="5">
        <f>BEC!J716</f>
        <v>8591.3011418698043</v>
      </c>
      <c r="K716" s="5">
        <f>'(delta)K'!F744</f>
        <v>1659.5647323713192</v>
      </c>
      <c r="L716" s="8">
        <f t="shared" si="22"/>
        <v>25365.736374364005</v>
      </c>
      <c r="M716" s="8">
        <f t="shared" si="23"/>
        <v>18946.661065311517</v>
      </c>
      <c r="N716" s="5">
        <f>GDP!E716</f>
        <v>26302.553783798485</v>
      </c>
    </row>
    <row r="717" spans="1:14" ht="17" customHeight="1">
      <c r="A717" s="44"/>
      <c r="B717" s="6">
        <v>2007</v>
      </c>
      <c r="C717" s="5">
        <f>UW!H717</f>
        <v>8783.5384859868027</v>
      </c>
      <c r="D717" s="5">
        <f>Ci!H717</f>
        <v>17813.668075346544</v>
      </c>
      <c r="E717" s="5">
        <f>S!G717</f>
        <v>2504.699753351359</v>
      </c>
      <c r="F717" s="5">
        <f>Gc!H717</f>
        <v>2382.3196564150921</v>
      </c>
      <c r="G717" s="5">
        <f>DIREp!G717</f>
        <v>1750.4880726087877</v>
      </c>
      <c r="H717" s="5">
        <f>INQ!G717</f>
        <v>3858.0022343060882</v>
      </c>
      <c r="I717" s="5">
        <f>NEC!H717</f>
        <v>509.87832793048688</v>
      </c>
      <c r="J717" s="5">
        <f>BEC!J717</f>
        <v>8641.0707477246997</v>
      </c>
      <c r="K717" s="5">
        <f>'(delta)K'!F745</f>
        <v>1885.2021586813662</v>
      </c>
      <c r="L717" s="8">
        <f t="shared" si="22"/>
        <v>25365.857336254438</v>
      </c>
      <c r="M717" s="8">
        <f t="shared" si="23"/>
        <v>19119.867075141592</v>
      </c>
      <c r="N717" s="5">
        <f>GDP!E717</f>
        <v>27038.927352125262</v>
      </c>
    </row>
    <row r="718" spans="1:14" ht="17" customHeight="1">
      <c r="A718" s="44"/>
      <c r="B718" s="6">
        <v>2008</v>
      </c>
      <c r="C718" s="5">
        <f>UW!H718</f>
        <v>8711.8077695126613</v>
      </c>
      <c r="D718" s="5">
        <f>Ci!H718</f>
        <v>18071.645906891685</v>
      </c>
      <c r="E718" s="5">
        <f>S!G718</f>
        <v>2527.0412571792526</v>
      </c>
      <c r="F718" s="5">
        <f>Gc!H718</f>
        <v>2453.635125452497</v>
      </c>
      <c r="G718" s="5">
        <f>DIREp!G718</f>
        <v>1747.9654672026643</v>
      </c>
      <c r="H718" s="5">
        <f>INQ!G718</f>
        <v>3943.7234700967815</v>
      </c>
      <c r="I718" s="5">
        <f>NEC!H718</f>
        <v>488.97151911724706</v>
      </c>
      <c r="J718" s="5">
        <f>BEC!J718</f>
        <v>8634.6087074290826</v>
      </c>
      <c r="K718" s="5">
        <f>'(delta)K'!F746</f>
        <v>1744.4390324532092</v>
      </c>
      <c r="L718" s="8">
        <f t="shared" si="22"/>
        <v>25583.4696026194</v>
      </c>
      <c r="M718" s="8">
        <f t="shared" si="23"/>
        <v>19182.271446760777</v>
      </c>
      <c r="N718" s="5">
        <f>GDP!E718</f>
        <v>27118.811274948566</v>
      </c>
    </row>
    <row r="719" spans="1:14" ht="17" customHeight="1">
      <c r="A719" s="44"/>
      <c r="B719" s="6">
        <v>2009</v>
      </c>
      <c r="C719" s="5">
        <f>UW!H719</f>
        <v>8723.5807791762818</v>
      </c>
      <c r="D719" s="5">
        <f>Ci!H719</f>
        <v>17809.149492883964</v>
      </c>
      <c r="E719" s="5">
        <f>S!G719</f>
        <v>2523.1395981200371</v>
      </c>
      <c r="F719" s="5">
        <f>Gc!H719</f>
        <v>2435.8528220628464</v>
      </c>
      <c r="G719" s="5">
        <f>DIREp!G719</f>
        <v>1607.6493657464498</v>
      </c>
      <c r="H719" s="5">
        <f>INQ!G719</f>
        <v>3647.8882155305296</v>
      </c>
      <c r="I719" s="5">
        <f>NEC!H719</f>
        <v>484.19562818981302</v>
      </c>
      <c r="J719" s="5">
        <f>BEC!J719</f>
        <v>8058.5320885771143</v>
      </c>
      <c r="K719" s="5">
        <f>'(delta)K'!F747</f>
        <v>976.7613388513771</v>
      </c>
      <c r="L719" s="8">
        <f t="shared" si="22"/>
        <v>25751.989482776338</v>
      </c>
      <c r="M719" s="8">
        <f t="shared" si="23"/>
        <v>19154.414361240415</v>
      </c>
      <c r="N719" s="5">
        <f>GDP!E719</f>
        <v>25874.022517666606</v>
      </c>
    </row>
    <row r="720" spans="1:14" ht="17" customHeight="1">
      <c r="A720" s="44"/>
      <c r="B720" s="6">
        <v>2010</v>
      </c>
      <c r="C720" s="5">
        <f>UW!H720</f>
        <v>8795.9571715680286</v>
      </c>
      <c r="D720" s="5">
        <f>Ci!H720</f>
        <v>18086.782951819045</v>
      </c>
      <c r="E720" s="5">
        <f>S!G720</f>
        <v>2557.8114714464386</v>
      </c>
      <c r="F720" s="5">
        <f>Gc!H720</f>
        <v>2405.7304232297051</v>
      </c>
      <c r="G720" s="5">
        <f>DIREp!G720</f>
        <v>1627.4048503704573</v>
      </c>
      <c r="H720" s="5">
        <f>INQ!G720</f>
        <v>3801.8670130964865</v>
      </c>
      <c r="I720" s="5">
        <f>NEC!H720</f>
        <v>481.96493058560742</v>
      </c>
      <c r="J720" s="5">
        <f>BEC!J720</f>
        <v>8358.9604396832783</v>
      </c>
      <c r="K720" s="5">
        <f>'(delta)K'!F748</f>
        <v>882.93230719796668</v>
      </c>
      <c r="L720" s="8">
        <f t="shared" si="22"/>
        <v>25935.045224010668</v>
      </c>
      <c r="M720" s="8">
        <f t="shared" si="23"/>
        <v>18940.982022110962</v>
      </c>
      <c r="N720" s="5">
        <f>GDP!E720</f>
        <v>26404.945696336083</v>
      </c>
    </row>
    <row r="721" spans="1:14" ht="17" customHeight="1">
      <c r="A721" s="44"/>
      <c r="B721" s="6">
        <v>2011</v>
      </c>
      <c r="C721" s="5">
        <f>UW!H721</f>
        <v>8756.5788132554262</v>
      </c>
      <c r="D721" s="5">
        <f>Ci!H721</f>
        <v>18331.435078131461</v>
      </c>
      <c r="E721" s="5">
        <f>S!G721</f>
        <v>2582.7907341483619</v>
      </c>
      <c r="F721" s="5">
        <f>Gc!H721</f>
        <v>2463.2153138623794</v>
      </c>
      <c r="G721" s="5">
        <f>DIREp!G721</f>
        <v>1647.3471201655375</v>
      </c>
      <c r="H721" s="5">
        <f>INQ!G721</f>
        <v>3995.0851804474146</v>
      </c>
      <c r="I721" s="5">
        <f>NEC!H721</f>
        <v>452.72241245551993</v>
      </c>
      <c r="J721" s="5">
        <f>BEC!J721</f>
        <v>8260.3970606268231</v>
      </c>
      <c r="K721" s="5">
        <f>'(delta)K'!F749</f>
        <v>941.00542912729327</v>
      </c>
      <c r="L721" s="8">
        <f t="shared" si="22"/>
        <v>26038.865226329155</v>
      </c>
      <c r="M721" s="8">
        <f t="shared" si="23"/>
        <v>19172.196007285147</v>
      </c>
      <c r="N721" s="5">
        <f>GDP!E721</f>
        <v>26941.623083527127</v>
      </c>
    </row>
    <row r="722" spans="1:14" ht="17" customHeight="1">
      <c r="A722" s="44"/>
      <c r="B722" s="6">
        <v>2012</v>
      </c>
      <c r="C722" s="5">
        <f>UW!H722</f>
        <v>8733.276246553718</v>
      </c>
      <c r="D722" s="5">
        <f>Ci!H722</f>
        <v>18280.448914793807</v>
      </c>
      <c r="E722" s="5">
        <f>S!G722</f>
        <v>2587.3394072445908</v>
      </c>
      <c r="F722" s="5">
        <f>Gc!H722</f>
        <v>2467.7617089918704</v>
      </c>
      <c r="G722" s="5">
        <f>DIREp!G722</f>
        <v>1610.5494056907851</v>
      </c>
      <c r="H722" s="5">
        <f>INQ!G722</f>
        <v>3921.814492644603</v>
      </c>
      <c r="I722" s="5">
        <f>NEC!H722</f>
        <v>467.95195194066389</v>
      </c>
      <c r="J722" s="5">
        <f>BEC!J722</f>
        <v>8031.5505195006963</v>
      </c>
      <c r="K722" s="5">
        <f>'(delta)K'!F750</f>
        <v>732.67224387547208</v>
      </c>
      <c r="L722" s="8">
        <f t="shared" si="22"/>
        <v>26068.510427307934</v>
      </c>
      <c r="M722" s="8">
        <f t="shared" si="23"/>
        <v>19237.584103623376</v>
      </c>
      <c r="N722" s="5">
        <f>GDP!E722</f>
        <v>26707.562240743588</v>
      </c>
    </row>
    <row r="723" spans="1:14" ht="17" customHeight="1">
      <c r="A723" s="44"/>
      <c r="B723" s="6">
        <v>2013</v>
      </c>
      <c r="C723" s="5">
        <f>UW!H723</f>
        <v>8758.1354139435243</v>
      </c>
      <c r="D723" s="5">
        <f>Ci!H723</f>
        <v>18181.195752323812</v>
      </c>
      <c r="E723" s="5">
        <f>S!G723</f>
        <v>2596.33063417012</v>
      </c>
      <c r="F723" s="5">
        <f>Gc!H723</f>
        <v>2416.0651202926379</v>
      </c>
      <c r="G723" s="5">
        <f>DIREp!G723</f>
        <v>1603.1260809975765</v>
      </c>
      <c r="H723" s="5">
        <f>INQ!G723</f>
        <v>3906.9662052154536</v>
      </c>
      <c r="I723" s="5">
        <f>NEC!H723</f>
        <v>448.91315063716473</v>
      </c>
      <c r="J723" s="5">
        <f>BEC!J723</f>
        <v>7950.8907530636779</v>
      </c>
      <c r="K723" s="5">
        <f>'(delta)K'!F751</f>
        <v>572.80475710379937</v>
      </c>
      <c r="L723" s="8">
        <f t="shared" si="22"/>
        <v>25992.721483879905</v>
      </c>
      <c r="M723" s="8">
        <f t="shared" si="23"/>
        <v>19063.548638557189</v>
      </c>
      <c r="N723" s="5">
        <f>GDP!E723</f>
        <v>26641.1212951171</v>
      </c>
    </row>
    <row r="724" spans="1:14" ht="17" customHeight="1">
      <c r="A724" s="44"/>
      <c r="B724" s="6">
        <v>2014</v>
      </c>
      <c r="C724" s="5">
        <f>UW!H724</f>
        <v>8789.9922902371472</v>
      </c>
      <c r="D724" s="5">
        <f>Ci!H724</f>
        <v>18209.655991660802</v>
      </c>
      <c r="E724" s="5">
        <f>S!G724</f>
        <v>2616.4029510882256</v>
      </c>
      <c r="F724" s="5">
        <f>Gc!H724</f>
        <v>2371.5633692672627</v>
      </c>
      <c r="G724" s="5">
        <f>DIREp!G724</f>
        <v>1608.5164169741017</v>
      </c>
      <c r="H724" s="5">
        <f>INQ!G724</f>
        <v>3988.6493626911119</v>
      </c>
      <c r="I724" s="5">
        <f>NEC!H724</f>
        <v>437.25273099158028</v>
      </c>
      <c r="J724" s="5">
        <f>BEC!J724</f>
        <v>7793.1295206557479</v>
      </c>
      <c r="K724" s="5">
        <f>'(delta)K'!F752</f>
        <v>624.84116179984858</v>
      </c>
      <c r="L724" s="8">
        <f t="shared" si="22"/>
        <v>25953.196091596648</v>
      </c>
      <c r="M724" s="8">
        <f t="shared" si="23"/>
        <v>19222.160463732329</v>
      </c>
      <c r="N724" s="5">
        <f>GDP!E724</f>
        <v>26966.277714151183</v>
      </c>
    </row>
    <row r="725" spans="1:14" ht="17" customHeight="1">
      <c r="A725" s="44"/>
      <c r="B725" s="6">
        <v>2015</v>
      </c>
      <c r="C725" s="5">
        <f>UW!H725</f>
        <v>8830.4935828782709</v>
      </c>
      <c r="D725" s="5">
        <f>Ci!H725</f>
        <v>18316.864775257422</v>
      </c>
      <c r="E725" s="5">
        <f>S!G725</f>
        <v>2640.749575520616</v>
      </c>
      <c r="F725" s="5">
        <f>Gc!H725</f>
        <v>2288.7197953342848</v>
      </c>
      <c r="G725" s="5">
        <f>DIREp!G725</f>
        <v>1629.6144554649347</v>
      </c>
      <c r="H725" s="5">
        <f>INQ!G725</f>
        <v>4096.7654436278863</v>
      </c>
      <c r="I725" s="5">
        <f>NEC!H725</f>
        <v>441.30355078698346</v>
      </c>
      <c r="J725" s="5">
        <f>BEC!J725</f>
        <v>7847.5291532117144</v>
      </c>
      <c r="K725" s="5">
        <f>'(delta)K'!F753</f>
        <v>767.27398889611482</v>
      </c>
      <c r="L725" s="8">
        <f t="shared" si="22"/>
        <v>25909.144279110787</v>
      </c>
      <c r="M725" s="8">
        <f t="shared" si="23"/>
        <v>19270.19266558217</v>
      </c>
      <c r="N725" s="5">
        <f>GDP!E725</f>
        <v>27533.646352614716</v>
      </c>
    </row>
    <row r="726" spans="1:14" ht="17" customHeight="1">
      <c r="A726" s="44"/>
      <c r="B726" s="6">
        <v>2016</v>
      </c>
      <c r="C726" s="5">
        <f>UW!H726</f>
        <v>8916.9988473300727</v>
      </c>
      <c r="D726" s="5">
        <f>Ci!H726</f>
        <v>18551.385937569521</v>
      </c>
      <c r="E726" s="5">
        <f>S!G726</f>
        <v>2660.0282089765919</v>
      </c>
      <c r="F726" s="5">
        <f>Gc!H726</f>
        <v>2233.8378058384615</v>
      </c>
      <c r="G726" s="5">
        <f>DIREp!G726</f>
        <v>1641.3148702219441</v>
      </c>
      <c r="H726" s="5">
        <f>INQ!G726</f>
        <v>4226.2778902280661</v>
      </c>
      <c r="I726" s="5">
        <f>NEC!H726</f>
        <v>440.97606864931515</v>
      </c>
      <c r="J726" s="5">
        <f>BEC!J726</f>
        <v>7900.600127437011</v>
      </c>
      <c r="K726" s="5">
        <f>'(delta)K'!F754</f>
        <v>853.51158455514462</v>
      </c>
      <c r="L726" s="8">
        <f t="shared" si="22"/>
        <v>26053.681970615326</v>
      </c>
      <c r="M726" s="8">
        <f t="shared" si="23"/>
        <v>19447.569496382774</v>
      </c>
      <c r="N726" s="5">
        <f>GDP!E726</f>
        <v>28004.025993832078</v>
      </c>
    </row>
    <row r="727" spans="1:14" ht="17" customHeight="1">
      <c r="A727" s="44"/>
      <c r="B727" s="6">
        <v>2017</v>
      </c>
      <c r="C727" s="5">
        <f>UW!H727</f>
        <v>8963.7735331292606</v>
      </c>
      <c r="D727" s="5">
        <f>Ci!H727</f>
        <v>18913.999662932649</v>
      </c>
      <c r="E727" s="5">
        <f>S!G727</f>
        <v>2690.3284399185168</v>
      </c>
      <c r="F727" s="5">
        <f>Gc!H727</f>
        <v>2223.8651584432737</v>
      </c>
      <c r="G727" s="5">
        <f>DIREp!G727</f>
        <v>1658.20367765226</v>
      </c>
      <c r="H727" s="5">
        <f>INQ!G727</f>
        <v>4412.9766246950476</v>
      </c>
      <c r="I727" s="5">
        <f>NEC!H727</f>
        <v>468.8976068906606</v>
      </c>
      <c r="J727" s="5">
        <f>BEC!J727</f>
        <v>8109.6267525862886</v>
      </c>
      <c r="K727" s="5">
        <f>'(delta)K'!F755</f>
        <v>984.61326105182673</v>
      </c>
      <c r="L727" s="8">
        <f t="shared" si="22"/>
        <v>26251.888885185737</v>
      </c>
      <c r="M727" s="8">
        <f t="shared" si="23"/>
        <v>19595.773000541933</v>
      </c>
      <c r="N727" s="5">
        <f>GDP!E727</f>
        <v>28753.372068297489</v>
      </c>
    </row>
    <row r="728" spans="1:14" ht="17" customHeight="1">
      <c r="A728" s="44"/>
      <c r="B728" s="6">
        <v>2018</v>
      </c>
      <c r="C728" s="5">
        <f>UW!H728</f>
        <v>8982.8177190212355</v>
      </c>
      <c r="D728" s="5">
        <f>Ci!H728</f>
        <v>19224.670267072841</v>
      </c>
      <c r="E728" s="5">
        <f>S!G728</f>
        <v>2706.5040813721498</v>
      </c>
      <c r="F728" s="5">
        <f>Gc!H728</f>
        <v>2249.7008900979754</v>
      </c>
      <c r="G728" s="5">
        <f>DIREp!G728</f>
        <v>1697.4472703502333</v>
      </c>
      <c r="H728" s="5">
        <f>INQ!G728</f>
        <v>4594.7666568259774</v>
      </c>
      <c r="I728" s="5">
        <f>NEC!H728</f>
        <v>447.26927218091765</v>
      </c>
      <c r="J728" s="5">
        <f>BEC!J728</f>
        <v>8211.014568749828</v>
      </c>
      <c r="K728" s="5">
        <f>'(delta)K'!F756</f>
        <v>1088.2539209807921</v>
      </c>
      <c r="L728" s="8">
        <f t="shared" si="22"/>
        <v>26424.209758207078</v>
      </c>
      <c r="M728" s="8">
        <f t="shared" si="23"/>
        <v>19748.718382618961</v>
      </c>
      <c r="N728" s="5">
        <f>GDP!E728</f>
        <v>29303.130375434015</v>
      </c>
    </row>
    <row r="729" spans="1:14" ht="17" customHeight="1">
      <c r="A729" s="44"/>
      <c r="B729" s="6">
        <v>2019</v>
      </c>
      <c r="C729" s="5">
        <f>UW!H729</f>
        <v>9061.3339959697751</v>
      </c>
      <c r="D729" s="5">
        <f>Ci!H729</f>
        <v>19464.627998576751</v>
      </c>
      <c r="E729" s="5">
        <f>S!G729</f>
        <v>2724.6346359933459</v>
      </c>
      <c r="F729" s="5">
        <f>Gc!H729</f>
        <v>2241.8162916989932</v>
      </c>
      <c r="G729" s="5">
        <f>DIREp!G729</f>
        <v>1700.1803088322708</v>
      </c>
      <c r="H729" s="5">
        <f>INQ!G729</f>
        <v>4724.0460677873971</v>
      </c>
      <c r="I729" s="5">
        <f>NEC!H729</f>
        <v>432.98728257679176</v>
      </c>
      <c r="J729" s="5">
        <f>BEC!J729</f>
        <v>8109.4668467223855</v>
      </c>
      <c r="K729" s="5">
        <f>'(delta)K'!F757</f>
        <v>1364.5170189874411</v>
      </c>
      <c r="L729" s="8">
        <f t="shared" si="22"/>
        <v>26635.199263042399</v>
      </c>
      <c r="M729" s="8">
        <f t="shared" si="23"/>
        <v>20323.236717884247</v>
      </c>
      <c r="N729" s="5">
        <f>GDP!E729</f>
        <v>29816.879492803651</v>
      </c>
    </row>
    <row r="730" spans="1:14" ht="17" customHeight="1">
      <c r="A730" s="44"/>
      <c r="B730" s="6">
        <v>2020</v>
      </c>
      <c r="C730" s="5">
        <f>UW!H730</f>
        <v>8789.0438729363468</v>
      </c>
      <c r="D730" s="5">
        <f>Ci!H730</f>
        <v>18305.491868068639</v>
      </c>
      <c r="E730" s="5">
        <f>S!G730</f>
        <v>2714.1954565744004</v>
      </c>
      <c r="F730" s="5">
        <f>Gc!H730</f>
        <v>2222.3191256068744</v>
      </c>
      <c r="G730" s="5">
        <f>DIREp!G730</f>
        <v>1708.7641712800146</v>
      </c>
      <c r="H730" s="5">
        <f>INQ!G730</f>
        <v>4097.4148827929912</v>
      </c>
      <c r="I730" s="5">
        <f>NEC!H730</f>
        <v>401.08596804816381</v>
      </c>
      <c r="J730" s="5">
        <f>BEC!J730</f>
        <v>7525.3512960399266</v>
      </c>
      <c r="K730" s="5">
        <f>'(delta)K'!F758</f>
        <v>905.01876960241782</v>
      </c>
      <c r="L730" s="8">
        <f t="shared" si="22"/>
        <v>25823.785301065091</v>
      </c>
      <c r="M730" s="8">
        <f t="shared" si="23"/>
        <v>19604.538742675744</v>
      </c>
      <c r="N730" s="5">
        <f>GDP!E730</f>
        <v>28095.168957054149</v>
      </c>
    </row>
  </sheetData>
  <mergeCells count="28">
    <mergeCell ref="A3:A28"/>
    <mergeCell ref="A705:A730"/>
    <mergeCell ref="A679:A704"/>
    <mergeCell ref="A653:A678"/>
    <mergeCell ref="A627:A652"/>
    <mergeCell ref="A601:A626"/>
    <mergeCell ref="A575:A600"/>
    <mergeCell ref="A549:A574"/>
    <mergeCell ref="A523:A548"/>
    <mergeCell ref="A497:A522"/>
    <mergeCell ref="A471:A496"/>
    <mergeCell ref="A445:A470"/>
    <mergeCell ref="A419:A444"/>
    <mergeCell ref="A393:A418"/>
    <mergeCell ref="A367:A392"/>
    <mergeCell ref="A341:A366"/>
    <mergeCell ref="A315:A340"/>
    <mergeCell ref="A289:A314"/>
    <mergeCell ref="A263:A288"/>
    <mergeCell ref="A237:A262"/>
    <mergeCell ref="A211:A236"/>
    <mergeCell ref="A55:A80"/>
    <mergeCell ref="A29:A54"/>
    <mergeCell ref="A185:A210"/>
    <mergeCell ref="A159:A184"/>
    <mergeCell ref="A133:A158"/>
    <mergeCell ref="A107:A132"/>
    <mergeCell ref="A81:A10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A31E83-B0D4-0D41-A367-E6F9BFE49D88}">
  <dimension ref="A1:N54"/>
  <sheetViews>
    <sheetView zoomScale="110" zoomScaleNormal="11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baseColWidth="10" defaultRowHeight="16"/>
  <cols>
    <col min="1" max="16384" width="10.83203125" style="4"/>
  </cols>
  <sheetData>
    <row r="1" spans="1:14" s="2" customFormat="1" ht="102">
      <c r="A1" s="1" t="s">
        <v>18</v>
      </c>
      <c r="B1" s="1" t="s">
        <v>19</v>
      </c>
      <c r="C1" s="1" t="s">
        <v>59</v>
      </c>
      <c r="D1" s="1" t="s">
        <v>60</v>
      </c>
      <c r="E1" s="1" t="s">
        <v>61</v>
      </c>
      <c r="F1" s="1" t="s">
        <v>62</v>
      </c>
      <c r="G1" s="1" t="s">
        <v>63</v>
      </c>
      <c r="H1" s="1" t="s">
        <v>64</v>
      </c>
      <c r="I1" s="1" t="s">
        <v>65</v>
      </c>
      <c r="J1" s="1" t="s">
        <v>66</v>
      </c>
      <c r="K1" s="1" t="s">
        <v>67</v>
      </c>
      <c r="L1" s="1" t="s">
        <v>68</v>
      </c>
      <c r="M1" s="1" t="s">
        <v>69</v>
      </c>
      <c r="N1" s="1" t="s">
        <v>70</v>
      </c>
    </row>
    <row r="2" spans="1:14" s="2" customFormat="1" ht="34">
      <c r="A2" s="1"/>
      <c r="B2" s="1"/>
      <c r="C2" s="1" t="s">
        <v>58</v>
      </c>
      <c r="D2" s="1" t="s">
        <v>58</v>
      </c>
      <c r="E2" s="1" t="s">
        <v>58</v>
      </c>
      <c r="F2" s="1" t="s">
        <v>58</v>
      </c>
      <c r="G2" s="1" t="s">
        <v>58</v>
      </c>
      <c r="H2" s="1" t="s">
        <v>58</v>
      </c>
      <c r="I2" s="1" t="s">
        <v>58</v>
      </c>
      <c r="J2" s="1" t="s">
        <v>58</v>
      </c>
      <c r="K2" s="1" t="s">
        <v>58</v>
      </c>
      <c r="L2" s="1" t="s">
        <v>58</v>
      </c>
      <c r="M2" s="1" t="s">
        <v>58</v>
      </c>
      <c r="N2" s="1" t="s">
        <v>58</v>
      </c>
    </row>
    <row r="3" spans="1:14">
      <c r="A3" s="44" t="s">
        <v>71</v>
      </c>
      <c r="B3" s="6">
        <v>1995</v>
      </c>
      <c r="C3" s="5">
        <f>UW!H731</f>
        <v>7994.1039009347342</v>
      </c>
      <c r="D3" s="5">
        <f>Ci!H731</f>
        <v>21634.743685163889</v>
      </c>
      <c r="E3" s="5">
        <f>S!G731</f>
        <v>2018.228144695428</v>
      </c>
      <c r="F3" s="5">
        <f>Gc!H731</f>
        <v>2087.0212178897809</v>
      </c>
      <c r="G3" s="5">
        <f>DIREp!G731</f>
        <v>2191.0845631011966</v>
      </c>
      <c r="H3" s="5">
        <f>INQ!G731</f>
        <v>3124.8809160302658</v>
      </c>
      <c r="I3" s="5">
        <f>NEC!H731</f>
        <v>674.95985935410704</v>
      </c>
      <c r="J3" s="5">
        <f>BEC!J731</f>
        <v>8771.1094646857146</v>
      </c>
      <c r="K3" s="5">
        <f>'(delta)K'!F760</f>
        <v>1099.0004402395884</v>
      </c>
      <c r="L3" s="8">
        <f>C3+D3+E3+F3-G3-H3-I3</f>
        <v>27743.171610198257</v>
      </c>
      <c r="M3" s="8">
        <f>C3+D3+E3+F3-G3-H3-J3+K3</f>
        <v>20746.022445106242</v>
      </c>
      <c r="N3" s="5">
        <f>GDP!E731</f>
        <v>29782.697960452988</v>
      </c>
    </row>
    <row r="4" spans="1:14">
      <c r="A4" s="44"/>
      <c r="B4" s="6">
        <v>1996</v>
      </c>
      <c r="C4" s="5">
        <f>UW!H732</f>
        <v>7988.2847673229535</v>
      </c>
      <c r="D4" s="5">
        <f>Ci!H732</f>
        <v>22187.553128078136</v>
      </c>
      <c r="E4" s="5">
        <f>S!G732</f>
        <v>2038.2944649475744</v>
      </c>
      <c r="F4" s="5">
        <f>Gc!H732</f>
        <v>2090.1385262670519</v>
      </c>
      <c r="G4" s="5">
        <f>DIREp!G732</f>
        <v>2272.2554532325375</v>
      </c>
      <c r="H4" s="5">
        <f>INQ!G732</f>
        <v>3321.4546537011433</v>
      </c>
      <c r="I4" s="5">
        <f>NEC!H732</f>
        <v>642.32473793820827</v>
      </c>
      <c r="J4" s="5">
        <f>BEC!J732</f>
        <v>8992.6487860313191</v>
      </c>
      <c r="K4" s="5">
        <f>'(delta)K'!F761</f>
        <v>1393.3235310844157</v>
      </c>
      <c r="L4" s="8">
        <f t="shared" ref="L4:L54" si="0">C4+D4+E4+F4-G4-H4-I4</f>
        <v>28068.236041743829</v>
      </c>
      <c r="M4" s="8">
        <f t="shared" ref="M4:M54" si="1">C4+D4+E4+F4-G4-H4-J4+K4</f>
        <v>21111.235524735137</v>
      </c>
      <c r="N4" s="5">
        <f>GDP!E732</f>
        <v>30483.394950450092</v>
      </c>
    </row>
    <row r="5" spans="1:14">
      <c r="A5" s="44"/>
      <c r="B5" s="6">
        <v>1997</v>
      </c>
      <c r="C5" s="5">
        <f>UW!H733</f>
        <v>8503.1850505631755</v>
      </c>
      <c r="D5" s="5">
        <f>Ci!H733</f>
        <v>23338.958549994702</v>
      </c>
      <c r="E5" s="5">
        <f>S!G733</f>
        <v>2086.8785091408668</v>
      </c>
      <c r="F5" s="5">
        <f>Gc!H733</f>
        <v>2126.59089024479</v>
      </c>
      <c r="G5" s="5">
        <f>DIREp!G733</f>
        <v>2488.5734966544551</v>
      </c>
      <c r="H5" s="5">
        <f>INQ!G733</f>
        <v>3464.006913249726</v>
      </c>
      <c r="I5" s="5">
        <f>NEC!H733</f>
        <v>598.23830826462211</v>
      </c>
      <c r="J5" s="5">
        <f>BEC!J733</f>
        <v>9043.5908344014952</v>
      </c>
      <c r="K5" s="5">
        <f>'(delta)K'!F762</f>
        <v>1321.8418624553799</v>
      </c>
      <c r="L5" s="8">
        <f t="shared" si="0"/>
        <v>29504.794281774732</v>
      </c>
      <c r="M5" s="8">
        <f t="shared" si="1"/>
        <v>22381.283618093243</v>
      </c>
      <c r="N5" s="5">
        <f>GDP!E733</f>
        <v>31877.464706284838</v>
      </c>
    </row>
    <row r="6" spans="1:14">
      <c r="A6" s="44"/>
      <c r="B6" s="6">
        <v>1998</v>
      </c>
      <c r="C6" s="5">
        <f>UW!H734</f>
        <v>8687.5683139361063</v>
      </c>
      <c r="D6" s="5">
        <f>Ci!H734</f>
        <v>24274.761540921932</v>
      </c>
      <c r="E6" s="5">
        <f>S!G734</f>
        <v>2120.4061978013901</v>
      </c>
      <c r="F6" s="5">
        <f>Gc!H734</f>
        <v>2275.1562965301068</v>
      </c>
      <c r="G6" s="5">
        <f>DIREp!G734</f>
        <v>2628.6368760422743</v>
      </c>
      <c r="H6" s="5">
        <f>INQ!G734</f>
        <v>3996.1980774396825</v>
      </c>
      <c r="I6" s="5">
        <f>NEC!H734</f>
        <v>584.44588174440833</v>
      </c>
      <c r="J6" s="5">
        <f>BEC!J734</f>
        <v>9193.026287844672</v>
      </c>
      <c r="K6" s="5">
        <f>'(delta)K'!F763</f>
        <v>1528.3255230480115</v>
      </c>
      <c r="L6" s="8">
        <f t="shared" si="0"/>
        <v>30148.611513963166</v>
      </c>
      <c r="M6" s="8">
        <f t="shared" si="1"/>
        <v>23068.356630910912</v>
      </c>
      <c r="N6" s="5">
        <f>GDP!E734</f>
        <v>32875.254511325402</v>
      </c>
    </row>
    <row r="7" spans="1:14">
      <c r="A7" s="44"/>
      <c r="B7" s="6">
        <v>1999</v>
      </c>
      <c r="C7" s="5">
        <f>UW!H735</f>
        <v>9125.2592450685461</v>
      </c>
      <c r="D7" s="5">
        <f>Ci!H735</f>
        <v>25121.074780379797</v>
      </c>
      <c r="E7" s="5">
        <f>S!G735</f>
        <v>2164.4172999249649</v>
      </c>
      <c r="F7" s="5">
        <f>Gc!H735</f>
        <v>2061.3741494194214</v>
      </c>
      <c r="G7" s="5">
        <f>DIREp!G735</f>
        <v>2675.2635928411496</v>
      </c>
      <c r="H7" s="5">
        <f>INQ!G735</f>
        <v>4228.3303807456505</v>
      </c>
      <c r="I7" s="5">
        <f>NEC!H735</f>
        <v>543.68806395729803</v>
      </c>
      <c r="J7" s="5">
        <f>BEC!J735</f>
        <v>9031.4713459381619</v>
      </c>
      <c r="K7" s="5">
        <f>'(delta)K'!F764</f>
        <v>1478.9448042319316</v>
      </c>
      <c r="L7" s="8">
        <f t="shared" si="0"/>
        <v>31024.843437248626</v>
      </c>
      <c r="M7" s="8">
        <f t="shared" si="1"/>
        <v>24016.004959499693</v>
      </c>
      <c r="N7" s="5">
        <f>GDP!E735</f>
        <v>33762.315665560054</v>
      </c>
    </row>
    <row r="8" spans="1:14">
      <c r="A8" s="44"/>
      <c r="B8" s="6">
        <v>2000</v>
      </c>
      <c r="C8" s="5">
        <f>UW!H736</f>
        <v>9552.6154368081916</v>
      </c>
      <c r="D8" s="5">
        <f>Ci!H736</f>
        <v>26070.407257289695</v>
      </c>
      <c r="E8" s="5">
        <f>S!G736</f>
        <v>2228.8382779602298</v>
      </c>
      <c r="F8" s="5">
        <f>Gc!H736</f>
        <v>2173.2988487826801</v>
      </c>
      <c r="G8" s="5">
        <f>DIREp!G736</f>
        <v>2740.2411399113525</v>
      </c>
      <c r="H8" s="5">
        <f>INQ!G736</f>
        <v>4805.6050929782259</v>
      </c>
      <c r="I8" s="5">
        <f>NEC!H736</f>
        <v>523.16969493016063</v>
      </c>
      <c r="J8" s="5">
        <f>BEC!J736</f>
        <v>9288.6670298470854</v>
      </c>
      <c r="K8" s="5">
        <f>'(delta)K'!F765</f>
        <v>1606.1873228344057</v>
      </c>
      <c r="L8" s="8">
        <f t="shared" si="0"/>
        <v>31956.143893021061</v>
      </c>
      <c r="M8" s="8">
        <f t="shared" si="1"/>
        <v>24796.833880938542</v>
      </c>
      <c r="N8" s="5">
        <f>GDP!E736</f>
        <v>35099.815928094853</v>
      </c>
    </row>
    <row r="9" spans="1:14">
      <c r="A9" s="44"/>
      <c r="B9" s="6">
        <v>2001</v>
      </c>
      <c r="C9" s="5">
        <f>UW!H737</f>
        <v>9908.8746099572327</v>
      </c>
      <c r="D9" s="5">
        <f>Ci!H737</f>
        <v>26687.564580431383</v>
      </c>
      <c r="E9" s="5">
        <f>S!G737</f>
        <v>2260.6151676363029</v>
      </c>
      <c r="F9" s="5">
        <f>Gc!H737</f>
        <v>1973.5949162927843</v>
      </c>
      <c r="G9" s="5">
        <f>DIREp!G737</f>
        <v>2663.4849609323437</v>
      </c>
      <c r="H9" s="5">
        <f>INQ!G737</f>
        <v>4948.4497102118567</v>
      </c>
      <c r="I9" s="5">
        <f>NEC!H737</f>
        <v>497.91968032124538</v>
      </c>
      <c r="J9" s="5">
        <f>BEC!J737</f>
        <v>9176.0193429562787</v>
      </c>
      <c r="K9" s="5">
        <f>'(delta)K'!F766</f>
        <v>1505.4658944950984</v>
      </c>
      <c r="L9" s="8">
        <f t="shared" si="0"/>
        <v>32720.794922852256</v>
      </c>
      <c r="M9" s="8">
        <f t="shared" si="1"/>
        <v>25548.161154712321</v>
      </c>
      <c r="N9" s="5">
        <f>GDP!E737</f>
        <v>35866.716498092988</v>
      </c>
    </row>
    <row r="10" spans="1:14">
      <c r="A10" s="44"/>
      <c r="B10" s="6">
        <v>2002</v>
      </c>
      <c r="C10" s="5">
        <f>UW!H738</f>
        <v>9690.070591181413</v>
      </c>
      <c r="D10" s="5">
        <f>Ci!H738</f>
        <v>27314.244208142707</v>
      </c>
      <c r="E10" s="5">
        <f>S!G738</f>
        <v>2295.1536371292163</v>
      </c>
      <c r="F10" s="5">
        <f>Gc!H738</f>
        <v>1969.017074697568</v>
      </c>
      <c r="G10" s="5">
        <f>DIREp!G738</f>
        <v>2592.0056577463306</v>
      </c>
      <c r="H10" s="5">
        <f>INQ!G738</f>
        <v>5302.2426598001648</v>
      </c>
      <c r="I10" s="5">
        <f>NEC!H738</f>
        <v>479.26284795791281</v>
      </c>
      <c r="J10" s="5">
        <f>BEC!J738</f>
        <v>9218.4821937318393</v>
      </c>
      <c r="K10" s="5">
        <f>'(delta)K'!F767</f>
        <v>1453.3864567567014</v>
      </c>
      <c r="L10" s="8">
        <f t="shared" si="0"/>
        <v>32894.9743456465</v>
      </c>
      <c r="M10" s="8">
        <f t="shared" si="1"/>
        <v>25609.141456629273</v>
      </c>
      <c r="N10" s="5">
        <f>GDP!E738</f>
        <v>36354.058273707145</v>
      </c>
    </row>
    <row r="11" spans="1:14">
      <c r="A11" s="44"/>
      <c r="B11" s="6">
        <v>2003</v>
      </c>
      <c r="C11" s="5">
        <f>UW!H739</f>
        <v>9512.5848438388457</v>
      </c>
      <c r="D11" s="5">
        <f>Ci!H739</f>
        <v>28088.394482599877</v>
      </c>
      <c r="E11" s="5">
        <f>S!G739</f>
        <v>2342.2538662619017</v>
      </c>
      <c r="F11" s="5">
        <f>Gc!H739</f>
        <v>2055.2602373521813</v>
      </c>
      <c r="G11" s="5">
        <f>DIREp!G739</f>
        <v>2686.0922562692522</v>
      </c>
      <c r="H11" s="5">
        <f>INQ!G739</f>
        <v>5769.1737585761039</v>
      </c>
      <c r="I11" s="5">
        <f>NEC!H739</f>
        <v>462.66992004898634</v>
      </c>
      <c r="J11" s="5">
        <f>BEC!J739</f>
        <v>9385.0509141116909</v>
      </c>
      <c r="K11" s="5">
        <f>'(delta)K'!F768</f>
        <v>1430.2182718991271</v>
      </c>
      <c r="L11" s="8">
        <f t="shared" si="0"/>
        <v>33080.557495158464</v>
      </c>
      <c r="M11" s="8">
        <f t="shared" si="1"/>
        <v>25588.394772994889</v>
      </c>
      <c r="N11" s="5">
        <f>GDP!E739</f>
        <v>37327.576864908486</v>
      </c>
    </row>
    <row r="12" spans="1:14">
      <c r="A12" s="44"/>
      <c r="B12" s="6">
        <v>2004</v>
      </c>
      <c r="C12" s="5">
        <f>UW!H740</f>
        <v>9302.477040430651</v>
      </c>
      <c r="D12" s="5">
        <f>Ci!H740</f>
        <v>28757.672430982122</v>
      </c>
      <c r="E12" s="5">
        <f>S!G740</f>
        <v>2376.6859341369131</v>
      </c>
      <c r="F12" s="5">
        <f>Gc!H740</f>
        <v>2190.0866175572437</v>
      </c>
      <c r="G12" s="5">
        <f>DIREp!G740</f>
        <v>2813.5972823067</v>
      </c>
      <c r="H12" s="5">
        <f>INQ!G740</f>
        <v>6161.4481016779664</v>
      </c>
      <c r="I12" s="5">
        <f>NEC!H740</f>
        <v>444.51608529904541</v>
      </c>
      <c r="J12" s="5">
        <f>BEC!J740</f>
        <v>9422.8130284052604</v>
      </c>
      <c r="K12" s="5">
        <f>'(delta)K'!F769</f>
        <v>1505.6959977959739</v>
      </c>
      <c r="L12" s="8">
        <f t="shared" si="0"/>
        <v>33207.360553823222</v>
      </c>
      <c r="M12" s="8">
        <f t="shared" si="1"/>
        <v>25734.759608512981</v>
      </c>
      <c r="N12" s="5">
        <f>GDP!E740</f>
        <v>38033.26584892808</v>
      </c>
    </row>
    <row r="13" spans="1:14">
      <c r="A13" s="44"/>
      <c r="B13" s="6">
        <v>2005</v>
      </c>
      <c r="C13" s="5">
        <f>UW!H741</f>
        <v>9061.7649161757472</v>
      </c>
      <c r="D13" s="5">
        <f>Ci!H741</f>
        <v>29253.733463874556</v>
      </c>
      <c r="E13" s="5">
        <f>S!G741</f>
        <v>2413.8501932470313</v>
      </c>
      <c r="F13" s="5">
        <f>Gc!H741</f>
        <v>2426.9131970299063</v>
      </c>
      <c r="G13" s="5">
        <f>DIREp!G741</f>
        <v>2950.5889496608779</v>
      </c>
      <c r="H13" s="5">
        <f>INQ!G741</f>
        <v>6530.8362270034813</v>
      </c>
      <c r="I13" s="5">
        <f>NEC!H741</f>
        <v>422.74436577317505</v>
      </c>
      <c r="J13" s="5">
        <f>BEC!J741</f>
        <v>9391.2012602705945</v>
      </c>
      <c r="K13" s="5">
        <f>'(delta)K'!F770</f>
        <v>1589.5290975912253</v>
      </c>
      <c r="L13" s="8">
        <f t="shared" si="0"/>
        <v>33252.092227889705</v>
      </c>
      <c r="M13" s="8">
        <f t="shared" si="1"/>
        <v>25873.164430983514</v>
      </c>
      <c r="N13" s="5">
        <f>GDP!E741</f>
        <v>38775.528378593939</v>
      </c>
    </row>
    <row r="14" spans="1:14">
      <c r="A14" s="44"/>
      <c r="B14" s="6">
        <v>2006</v>
      </c>
      <c r="C14" s="5">
        <f>UW!H742</f>
        <v>9042.4162314437508</v>
      </c>
      <c r="D14" s="5">
        <f>Ci!H742</f>
        <v>29581.43077737252</v>
      </c>
      <c r="E14" s="5">
        <f>S!G742</f>
        <v>2453.3341704755171</v>
      </c>
      <c r="F14" s="5">
        <f>Gc!H742</f>
        <v>2517.3684120266653</v>
      </c>
      <c r="G14" s="5">
        <f>DIREp!G742</f>
        <v>2942.6810288405504</v>
      </c>
      <c r="H14" s="5">
        <f>INQ!G742</f>
        <v>6469.0798751894272</v>
      </c>
      <c r="I14" s="5">
        <f>NEC!H742</f>
        <v>403.60244858960169</v>
      </c>
      <c r="J14" s="5">
        <f>BEC!J742</f>
        <v>9433.1354986666192</v>
      </c>
      <c r="K14" s="5">
        <f>'(delta)K'!F771</f>
        <v>1644.3325003227644</v>
      </c>
      <c r="L14" s="8">
        <f t="shared" si="0"/>
        <v>33779.186238698872</v>
      </c>
      <c r="M14" s="8">
        <f t="shared" si="1"/>
        <v>26393.985688944624</v>
      </c>
      <c r="N14" s="5">
        <f>GDP!E742</f>
        <v>39430.744767478995</v>
      </c>
    </row>
    <row r="15" spans="1:14">
      <c r="A15" s="44"/>
      <c r="B15" s="6">
        <v>2007</v>
      </c>
      <c r="C15" s="5">
        <f>UW!H743</f>
        <v>9300.4443811624587</v>
      </c>
      <c r="D15" s="5">
        <f>Ci!H743</f>
        <v>30099.245545231017</v>
      </c>
      <c r="E15" s="5">
        <f>S!G743</f>
        <v>2480.4872043014407</v>
      </c>
      <c r="F15" s="5">
        <f>Gc!H743</f>
        <v>2605.7949671839715</v>
      </c>
      <c r="G15" s="5">
        <f>DIREp!G743</f>
        <v>2967.5948647355144</v>
      </c>
      <c r="H15" s="5">
        <f>INQ!G743</f>
        <v>6765.0655447407698</v>
      </c>
      <c r="I15" s="5">
        <f>NEC!H743</f>
        <v>386.27921877321211</v>
      </c>
      <c r="J15" s="5">
        <f>BEC!J743</f>
        <v>9239.7646908329698</v>
      </c>
      <c r="K15" s="5">
        <f>'(delta)K'!F772</f>
        <v>1750.7364857704251</v>
      </c>
      <c r="L15" s="8">
        <f t="shared" si="0"/>
        <v>34367.03246962939</v>
      </c>
      <c r="M15" s="8">
        <f t="shared" si="1"/>
        <v>27264.283483340056</v>
      </c>
      <c r="N15" s="5">
        <f>GDP!E743</f>
        <v>40139.288770255567</v>
      </c>
    </row>
    <row r="16" spans="1:14">
      <c r="A16" s="44"/>
      <c r="B16" s="6">
        <v>2008</v>
      </c>
      <c r="C16" s="5">
        <f>UW!H744</f>
        <v>9432.3089463520446</v>
      </c>
      <c r="D16" s="5">
        <f>Ci!H744</f>
        <v>30138.391398217103</v>
      </c>
      <c r="E16" s="5">
        <f>S!G744</f>
        <v>2475.6438990909687</v>
      </c>
      <c r="F16" s="5">
        <f>Gc!H744</f>
        <v>2608.9580460139277</v>
      </c>
      <c r="G16" s="5">
        <f>DIREp!G744</f>
        <v>2904.9096609003636</v>
      </c>
      <c r="H16" s="5">
        <f>INQ!G744</f>
        <v>6878.8606699832653</v>
      </c>
      <c r="I16" s="5">
        <f>NEC!H744</f>
        <v>354.95738800854627</v>
      </c>
      <c r="J16" s="5">
        <f>BEC!J744</f>
        <v>8889.9965332794836</v>
      </c>
      <c r="K16" s="5">
        <f>'(delta)K'!F773</f>
        <v>1335.0973379842433</v>
      </c>
      <c r="L16" s="8">
        <f t="shared" si="0"/>
        <v>34516.574570781871</v>
      </c>
      <c r="M16" s="8">
        <f t="shared" si="1"/>
        <v>27316.632763495178</v>
      </c>
      <c r="N16" s="5">
        <f>GDP!E744</f>
        <v>39721.747051445942</v>
      </c>
    </row>
    <row r="17" spans="1:14">
      <c r="A17" s="44"/>
      <c r="B17" s="6">
        <v>2009</v>
      </c>
      <c r="C17" s="5">
        <f>UW!H745</f>
        <v>9685.0680638501526</v>
      </c>
      <c r="D17" s="5">
        <f>Ci!H745</f>
        <v>29259.638612475155</v>
      </c>
      <c r="E17" s="5">
        <f>S!G745</f>
        <v>2443.0343816155159</v>
      </c>
      <c r="F17" s="5">
        <f>Gc!H745</f>
        <v>2526.2025546736609</v>
      </c>
      <c r="G17" s="5">
        <f>DIREp!G745</f>
        <v>2574.4120645904004</v>
      </c>
      <c r="H17" s="5">
        <f>INQ!G745</f>
        <v>6087.3079174227241</v>
      </c>
      <c r="I17" s="5">
        <f>NEC!H745</f>
        <v>323.50276873194872</v>
      </c>
      <c r="J17" s="5">
        <f>BEC!J745</f>
        <v>8098.387915391464</v>
      </c>
      <c r="K17" s="5">
        <f>'(delta)K'!F774</f>
        <v>346.26467729159714</v>
      </c>
      <c r="L17" s="8">
        <f t="shared" si="0"/>
        <v>34928.720861869413</v>
      </c>
      <c r="M17" s="8">
        <f t="shared" si="1"/>
        <v>27500.100392501492</v>
      </c>
      <c r="N17" s="5">
        <f>GDP!E745</f>
        <v>37622.843108646339</v>
      </c>
    </row>
    <row r="18" spans="1:14">
      <c r="A18" s="44"/>
      <c r="B18" s="6">
        <v>2010</v>
      </c>
      <c r="C18" s="5">
        <f>UW!H746</f>
        <v>9946.8388322501869</v>
      </c>
      <c r="D18" s="5">
        <f>Ci!H746</f>
        <v>29396.754700717382</v>
      </c>
      <c r="E18" s="5">
        <f>S!G746</f>
        <v>2458.8804592127494</v>
      </c>
      <c r="F18" s="5">
        <f>Gc!H746</f>
        <v>2884.3767467974531</v>
      </c>
      <c r="G18" s="5">
        <f>DIREp!G746</f>
        <v>2381.1859926428433</v>
      </c>
      <c r="H18" s="5">
        <f>INQ!G746</f>
        <v>6323.4336824655884</v>
      </c>
      <c r="I18" s="5">
        <f>NEC!H746</f>
        <v>326.62702308648073</v>
      </c>
      <c r="J18" s="5">
        <f>BEC!J746</f>
        <v>8463.5829955644949</v>
      </c>
      <c r="K18" s="5">
        <f>'(delta)K'!F775</f>
        <v>510.72338820316907</v>
      </c>
      <c r="L18" s="8">
        <f t="shared" si="0"/>
        <v>35655.604040782855</v>
      </c>
      <c r="M18" s="8">
        <f t="shared" si="1"/>
        <v>28029.371456508012</v>
      </c>
      <c r="N18" s="5">
        <f>GDP!E746</f>
        <v>38159.284045097622</v>
      </c>
    </row>
    <row r="19" spans="1:14">
      <c r="A19" s="44"/>
      <c r="B19" s="6">
        <v>2011</v>
      </c>
      <c r="C19" s="5">
        <f>UW!H747</f>
        <v>9845.2296033357143</v>
      </c>
      <c r="D19" s="5">
        <f>Ci!H747</f>
        <v>29393.270940594073</v>
      </c>
      <c r="E19" s="5">
        <f>S!G747</f>
        <v>2452.4557167253438</v>
      </c>
      <c r="F19" s="5">
        <f>Gc!H747</f>
        <v>2888.8543988125716</v>
      </c>
      <c r="G19" s="5">
        <f>DIREp!G747</f>
        <v>2458.6184248029349</v>
      </c>
      <c r="H19" s="5">
        <f>INQ!G747</f>
        <v>6352.0883407189704</v>
      </c>
      <c r="I19" s="5">
        <f>NEC!H747</f>
        <v>313.29648977812292</v>
      </c>
      <c r="J19" s="5">
        <f>BEC!J747</f>
        <v>7962.0124801189577</v>
      </c>
      <c r="K19" s="5">
        <f>'(delta)K'!F776</f>
        <v>403.07308282272652</v>
      </c>
      <c r="L19" s="8">
        <f t="shared" si="0"/>
        <v>35455.807404167688</v>
      </c>
      <c r="M19" s="8">
        <f t="shared" si="1"/>
        <v>28210.164496649577</v>
      </c>
      <c r="N19" s="5">
        <f>GDP!E747</f>
        <v>38275.640200517948</v>
      </c>
    </row>
    <row r="20" spans="1:14">
      <c r="A20" s="44"/>
      <c r="B20" s="6">
        <v>2012</v>
      </c>
      <c r="C20" s="5">
        <f>UW!H748</f>
        <v>9790.8695724562313</v>
      </c>
      <c r="D20" s="5">
        <f>Ci!H748</f>
        <v>29670.999343439984</v>
      </c>
      <c r="E20" s="5">
        <f>S!G748</f>
        <v>2467.458920138035</v>
      </c>
      <c r="F20" s="5">
        <f>Gc!H748</f>
        <v>2667.1945912818483</v>
      </c>
      <c r="G20" s="5">
        <f>DIREp!G748</f>
        <v>2380.3183524178644</v>
      </c>
      <c r="H20" s="5">
        <f>INQ!G748</f>
        <v>6270.2659672431819</v>
      </c>
      <c r="I20" s="5">
        <f>NEC!H748</f>
        <v>313.37381807246686</v>
      </c>
      <c r="J20" s="5">
        <f>BEC!J748</f>
        <v>8199.5523318340238</v>
      </c>
      <c r="K20" s="5">
        <f>'(delta)K'!F777</f>
        <v>405.88792395276204</v>
      </c>
      <c r="L20" s="8">
        <f t="shared" si="0"/>
        <v>35632.56428958258</v>
      </c>
      <c r="M20" s="8">
        <f t="shared" si="1"/>
        <v>28152.273699773788</v>
      </c>
      <c r="N20" s="5">
        <f>GDP!E748</f>
        <v>38598.631798939139</v>
      </c>
    </row>
    <row r="21" spans="1:14">
      <c r="A21" s="44"/>
      <c r="B21" s="6">
        <v>2013</v>
      </c>
      <c r="C21" s="5">
        <f>UW!H749</f>
        <v>9681.6786187036305</v>
      </c>
      <c r="D21" s="5">
        <f>Ci!H749</f>
        <v>30022.48641817773</v>
      </c>
      <c r="E21" s="5">
        <f>S!G749</f>
        <v>2469.8972766328511</v>
      </c>
      <c r="F21" s="5">
        <f>Gc!H749</f>
        <v>2648.5314159396553</v>
      </c>
      <c r="G21" s="5">
        <f>DIREp!G749</f>
        <v>2346.4992758738222</v>
      </c>
      <c r="H21" s="5">
        <f>INQ!G749</f>
        <v>6301.2941192983262</v>
      </c>
      <c r="I21" s="5">
        <f>NEC!H749</f>
        <v>301.39410131835871</v>
      </c>
      <c r="J21" s="5">
        <f>BEC!J749</f>
        <v>8083.0571172420641</v>
      </c>
      <c r="K21" s="5">
        <f>'(delta)K'!F778</f>
        <v>548.52603478895901</v>
      </c>
      <c r="L21" s="8">
        <f t="shared" si="0"/>
        <v>35873.40623296336</v>
      </c>
      <c r="M21" s="8">
        <f t="shared" si="1"/>
        <v>28640.269251828613</v>
      </c>
      <c r="N21" s="5">
        <f>GDP!E749</f>
        <v>39044.900663133034</v>
      </c>
    </row>
    <row r="22" spans="1:14">
      <c r="A22" s="44"/>
      <c r="B22" s="6">
        <v>2014</v>
      </c>
      <c r="C22" s="5">
        <f>UW!H750</f>
        <v>9645.5133871284597</v>
      </c>
      <c r="D22" s="5">
        <f>Ci!H750</f>
        <v>30474.309433302715</v>
      </c>
      <c r="E22" s="5">
        <f>S!G750</f>
        <v>2485.8541077148689</v>
      </c>
      <c r="F22" s="5">
        <f>Gc!H750</f>
        <v>2561.2979518034999</v>
      </c>
      <c r="G22" s="5">
        <f>DIREp!G750</f>
        <v>2592.139961102198</v>
      </c>
      <c r="H22" s="5">
        <f>INQ!G750</f>
        <v>6754.482227587202</v>
      </c>
      <c r="I22" s="5">
        <f>NEC!H750</f>
        <v>296.4806768796098</v>
      </c>
      <c r="J22" s="5">
        <f>BEC!J750</f>
        <v>7861.5782791824595</v>
      </c>
      <c r="K22" s="5">
        <f>'(delta)K'!F779</f>
        <v>874.10885793137982</v>
      </c>
      <c r="L22" s="8">
        <f t="shared" si="0"/>
        <v>35523.872014380533</v>
      </c>
      <c r="M22" s="8">
        <f t="shared" si="1"/>
        <v>28832.883270009064</v>
      </c>
      <c r="N22" s="5">
        <f>GDP!E750</f>
        <v>39986.364800299605</v>
      </c>
    </row>
    <row r="23" spans="1:14">
      <c r="A23" s="44"/>
      <c r="B23" s="6">
        <v>2015</v>
      </c>
      <c r="C23" s="5">
        <f>UW!H751</f>
        <v>10011.931385995862</v>
      </c>
      <c r="D23" s="5">
        <f>Ci!H751</f>
        <v>30661.303044903161</v>
      </c>
      <c r="E23" s="5">
        <f>S!G751</f>
        <v>2484.6605515194306</v>
      </c>
      <c r="F23" s="5">
        <f>Gc!H751</f>
        <v>2411.9976574193361</v>
      </c>
      <c r="G23" s="5">
        <f>DIREp!G751</f>
        <v>2393.3949974119078</v>
      </c>
      <c r="H23" s="5">
        <f>INQ!G751</f>
        <v>7065.7972600287076</v>
      </c>
      <c r="I23" s="5">
        <f>NEC!H751</f>
        <v>285.76469834462796</v>
      </c>
      <c r="J23" s="5">
        <f>BEC!J751</f>
        <v>7885.7306048930441</v>
      </c>
      <c r="K23" s="5">
        <f>'(delta)K'!F780</f>
        <v>1174.8620124125496</v>
      </c>
      <c r="L23" s="8">
        <f t="shared" si="0"/>
        <v>35824.935684052543</v>
      </c>
      <c r="M23" s="8">
        <f t="shared" si="1"/>
        <v>29399.831789916672</v>
      </c>
      <c r="N23" s="5">
        <f>GDP!E751</f>
        <v>40551.942051943115</v>
      </c>
    </row>
    <row r="24" spans="1:14">
      <c r="A24" s="44"/>
      <c r="B24" s="6">
        <v>2016</v>
      </c>
      <c r="C24" s="5">
        <f>UW!H752</f>
        <v>10237.535360988888</v>
      </c>
      <c r="D24" s="5">
        <f>Ci!H752</f>
        <v>31183.99995163958</v>
      </c>
      <c r="E24" s="5">
        <f>S!G752</f>
        <v>2495.0174904307582</v>
      </c>
      <c r="F24" s="5">
        <f>Gc!H752</f>
        <v>2394.274831075134</v>
      </c>
      <c r="G24" s="5">
        <f>DIREp!G752</f>
        <v>2501.4769065260489</v>
      </c>
      <c r="H24" s="5">
        <f>INQ!G752</f>
        <v>7144.986713527318</v>
      </c>
      <c r="I24" s="5">
        <f>NEC!H752</f>
        <v>269.64850606933055</v>
      </c>
      <c r="J24" s="5">
        <f>BEC!J752</f>
        <v>7664.5787791821531</v>
      </c>
      <c r="K24" s="5">
        <f>'(delta)K'!F781</f>
        <v>1369.2641533811773</v>
      </c>
      <c r="L24" s="8">
        <f t="shared" si="0"/>
        <v>36394.715508011664</v>
      </c>
      <c r="M24" s="8">
        <f t="shared" si="1"/>
        <v>30369.049388280018</v>
      </c>
      <c r="N24" s="5">
        <f>GDP!E752</f>
        <v>40992.241729735186</v>
      </c>
    </row>
    <row r="25" spans="1:14">
      <c r="A25" s="44"/>
      <c r="B25" s="6">
        <v>2017</v>
      </c>
      <c r="C25" s="5">
        <f>UW!H753</f>
        <v>10450.779416738404</v>
      </c>
      <c r="D25" s="5">
        <f>Ci!H753</f>
        <v>31535.763605500673</v>
      </c>
      <c r="E25" s="5">
        <f>S!G753</f>
        <v>2527.7651813894322</v>
      </c>
      <c r="F25" s="5">
        <f>Gc!H753</f>
        <v>2546.7245587203884</v>
      </c>
      <c r="G25" s="5">
        <f>DIREp!G753</f>
        <v>2494.9549185235796</v>
      </c>
      <c r="H25" s="5">
        <f>INQ!G753</f>
        <v>7654.7253543733505</v>
      </c>
      <c r="I25" s="5">
        <f>NEC!H753</f>
        <v>266.34926128979299</v>
      </c>
      <c r="J25" s="5">
        <f>BEC!J753</f>
        <v>7517.0321530957899</v>
      </c>
      <c r="K25" s="5">
        <f>'(delta)K'!F782</f>
        <v>1469.1556562827216</v>
      </c>
      <c r="L25" s="8">
        <f t="shared" si="0"/>
        <v>36645.003228162175</v>
      </c>
      <c r="M25" s="8">
        <f t="shared" si="1"/>
        <v>30863.475992638898</v>
      </c>
      <c r="N25" s="5">
        <f>GDP!E753</f>
        <v>41830.721713871135</v>
      </c>
    </row>
    <row r="26" spans="1:14">
      <c r="A26" s="44"/>
      <c r="B26" s="6">
        <v>2018</v>
      </c>
      <c r="C26" s="5">
        <f>UW!H754</f>
        <v>10643.137247453556</v>
      </c>
      <c r="D26" s="5">
        <f>Ci!H754</f>
        <v>31995.96866359223</v>
      </c>
      <c r="E26" s="5">
        <f>S!G754</f>
        <v>2537.8728514518871</v>
      </c>
      <c r="F26" s="5">
        <f>Gc!H754</f>
        <v>2530.1427480273328</v>
      </c>
      <c r="G26" s="5">
        <f>DIREp!G754</f>
        <v>2509.5022092182453</v>
      </c>
      <c r="H26" s="5">
        <f>INQ!G754</f>
        <v>7904.3323874862081</v>
      </c>
      <c r="I26" s="5">
        <f>NEC!H754</f>
        <v>259.87864465810742</v>
      </c>
      <c r="J26" s="5">
        <f>BEC!J754</f>
        <v>7514.6076119967101</v>
      </c>
      <c r="K26" s="5">
        <f>'(delta)K'!F783</f>
        <v>1335.1161319890466</v>
      </c>
      <c r="L26" s="8">
        <f t="shared" si="0"/>
        <v>37033.408269162443</v>
      </c>
      <c r="M26" s="8">
        <f t="shared" si="1"/>
        <v>31113.795433812884</v>
      </c>
      <c r="N26" s="5">
        <f>GDP!E754</f>
        <v>42165.532502382688</v>
      </c>
    </row>
    <row r="27" spans="1:14">
      <c r="A27" s="44"/>
      <c r="B27" s="6">
        <v>2019</v>
      </c>
      <c r="C27" s="5">
        <f>UW!H755</f>
        <v>10717.393941919881</v>
      </c>
      <c r="D27" s="5">
        <f>Ci!H755</f>
        <v>32190.215580196287</v>
      </c>
      <c r="E27" s="5">
        <f>S!G755</f>
        <v>2558.7080021708325</v>
      </c>
      <c r="F27" s="5">
        <f>Gc!H755</f>
        <v>2449.3608704815201</v>
      </c>
      <c r="G27" s="5">
        <f>DIREp!G755</f>
        <v>2469.3226441602233</v>
      </c>
      <c r="H27" s="5">
        <f>INQ!G755</f>
        <v>8070.9363532889201</v>
      </c>
      <c r="I27" s="5">
        <f>NEC!H755</f>
        <v>251.39281320039186</v>
      </c>
      <c r="J27" s="5">
        <f>BEC!J755</f>
        <v>7401.1956034606674</v>
      </c>
      <c r="K27" s="5">
        <f>'(delta)K'!F784</f>
        <v>1388.4933790899454</v>
      </c>
      <c r="L27" s="8">
        <f t="shared" si="0"/>
        <v>37124.026584118983</v>
      </c>
      <c r="M27" s="8">
        <f t="shared" si="1"/>
        <v>31362.717172948654</v>
      </c>
      <c r="N27" s="5">
        <f>GDP!E755</f>
        <v>42625.939197966327</v>
      </c>
    </row>
    <row r="28" spans="1:14">
      <c r="A28" s="44"/>
      <c r="B28" s="6">
        <v>2020</v>
      </c>
      <c r="C28" s="5">
        <f>UW!H756</f>
        <v>10088.155125856596</v>
      </c>
      <c r="D28" s="5">
        <f>Ci!H756</f>
        <v>28270.027103768902</v>
      </c>
      <c r="E28" s="5">
        <f>S!G756</f>
        <v>2440.316843126091</v>
      </c>
      <c r="F28" s="5">
        <f>Gc!H756</f>
        <v>2574.0127834513464</v>
      </c>
      <c r="G28" s="5">
        <f>DIREp!G756</f>
        <v>2323.4318685105941</v>
      </c>
      <c r="H28" s="5">
        <f>INQ!G756</f>
        <v>6162.1118549206221</v>
      </c>
      <c r="I28" s="5">
        <f>NEC!H756</f>
        <v>237.68663876282909</v>
      </c>
      <c r="J28" s="5">
        <f>BEC!J756</f>
        <v>6873.2951588452361</v>
      </c>
      <c r="K28" s="5">
        <f>'(delta)K'!F785</f>
        <v>500.47305792179526</v>
      </c>
      <c r="L28" s="8">
        <f t="shared" si="0"/>
        <v>34649.281494008887</v>
      </c>
      <c r="M28" s="8">
        <f t="shared" si="1"/>
        <v>28514.146031848279</v>
      </c>
      <c r="N28" s="5">
        <f>GDP!E756</f>
        <v>38047.922590516006</v>
      </c>
    </row>
    <row r="29" spans="1:14">
      <c r="A29" s="45" t="s">
        <v>72</v>
      </c>
      <c r="B29" s="6">
        <v>1995</v>
      </c>
      <c r="C29" s="5">
        <f>UW!H757</f>
        <v>14428.115581270138</v>
      </c>
      <c r="D29" s="5">
        <f>Ci!H757</f>
        <v>37302.445280878295</v>
      </c>
      <c r="E29" s="5">
        <f>S!G757</f>
        <v>1760.1148118352153</v>
      </c>
      <c r="F29" s="5">
        <f>Gc!H757</f>
        <v>3368.3707528389268</v>
      </c>
      <c r="G29" s="5">
        <f>DIREp!G757</f>
        <v>3257.5073822608911</v>
      </c>
      <c r="H29" s="5">
        <f>INQ!G757</f>
        <v>10121.602760349733</v>
      </c>
      <c r="I29" s="5">
        <f>NEC!H757</f>
        <v>1095.9652109454578</v>
      </c>
      <c r="J29" s="5">
        <f>BEC!J757</f>
        <v>12379.575201151898</v>
      </c>
      <c r="K29" s="5">
        <f>'(delta)K'!F787</f>
        <v>2057.8507334212813</v>
      </c>
      <c r="L29" s="8">
        <f t="shared" si="0"/>
        <v>42383.971073266497</v>
      </c>
      <c r="M29" s="8">
        <f t="shared" si="1"/>
        <v>33158.211816481336</v>
      </c>
      <c r="N29" s="5">
        <f>GDP!E757</f>
        <v>36850.5392560123</v>
      </c>
    </row>
    <row r="30" spans="1:14">
      <c r="A30" s="45"/>
      <c r="B30" s="6">
        <v>1996</v>
      </c>
      <c r="C30" s="5">
        <f>UW!H758</f>
        <v>14866.087927771481</v>
      </c>
      <c r="D30" s="5">
        <f>Ci!H758</f>
        <v>38229.136280081046</v>
      </c>
      <c r="E30" s="5">
        <f>S!G758</f>
        <v>1784.7015569272298</v>
      </c>
      <c r="F30" s="5">
        <f>Gc!H758</f>
        <v>3354.6536313425718</v>
      </c>
      <c r="G30" s="5">
        <f>DIREp!G758</f>
        <v>3359.5021153105599</v>
      </c>
      <c r="H30" s="5">
        <f>INQ!G758</f>
        <v>10701.805055334256</v>
      </c>
      <c r="I30" s="5">
        <f>NEC!H758</f>
        <v>1084.5874128565245</v>
      </c>
      <c r="J30" s="5">
        <f>BEC!J758</f>
        <v>12582.107351160785</v>
      </c>
      <c r="K30" s="5">
        <f>'(delta)K'!F788</f>
        <v>2347.3013644960411</v>
      </c>
      <c r="L30" s="8">
        <f t="shared" si="0"/>
        <v>43088.684812620995</v>
      </c>
      <c r="M30" s="8">
        <f t="shared" si="1"/>
        <v>33938.466238812776</v>
      </c>
      <c r="N30" s="5">
        <f>GDP!E758</f>
        <v>37402.035224342144</v>
      </c>
    </row>
    <row r="31" spans="1:14">
      <c r="A31" s="45"/>
      <c r="B31" s="6">
        <v>1997</v>
      </c>
      <c r="C31" s="5">
        <f>UW!H759</f>
        <v>15411.302429903943</v>
      </c>
      <c r="D31" s="5">
        <f>Ci!H759</f>
        <v>39449.988879832395</v>
      </c>
      <c r="E31" s="5">
        <f>S!G759</f>
        <v>1810.8522845571306</v>
      </c>
      <c r="F31" s="5">
        <f>Gc!H759</f>
        <v>3322.3361099222252</v>
      </c>
      <c r="G31" s="5">
        <f>DIREp!G759</f>
        <v>3484.9470729354407</v>
      </c>
      <c r="H31" s="5">
        <f>INQ!G759</f>
        <v>11442.820680186773</v>
      </c>
      <c r="I31" s="5">
        <f>NEC!H759</f>
        <v>1075.8562286711069</v>
      </c>
      <c r="J31" s="5">
        <f>BEC!J759</f>
        <v>12985.307904485606</v>
      </c>
      <c r="K31" s="5">
        <f>'(delta)K'!F789</f>
        <v>2590.7977713181594</v>
      </c>
      <c r="L31" s="8">
        <f t="shared" si="0"/>
        <v>43990.855722422362</v>
      </c>
      <c r="M31" s="8">
        <f t="shared" si="1"/>
        <v>34672.201817926027</v>
      </c>
      <c r="N31" s="5">
        <f>GDP!E759</f>
        <v>38350.384385936624</v>
      </c>
    </row>
    <row r="32" spans="1:14">
      <c r="A32" s="45"/>
      <c r="B32" s="6">
        <v>1998</v>
      </c>
      <c r="C32" s="5">
        <f>UW!H760</f>
        <v>16154.515235115692</v>
      </c>
      <c r="D32" s="5">
        <f>Ci!H760</f>
        <v>40647.561329861441</v>
      </c>
      <c r="E32" s="5">
        <f>S!G760</f>
        <v>1839.2298053302652</v>
      </c>
      <c r="F32" s="5">
        <f>Gc!H760</f>
        <v>3265.3696091672869</v>
      </c>
      <c r="G32" s="5">
        <f>DIREp!G760</f>
        <v>3609.4855765363845</v>
      </c>
      <c r="H32" s="5">
        <f>INQ!G760</f>
        <v>12081.041817700034</v>
      </c>
      <c r="I32" s="5">
        <f>NEC!H760</f>
        <v>1060.4426139883708</v>
      </c>
      <c r="J32" s="5">
        <f>BEC!J760</f>
        <v>12995.551079889623</v>
      </c>
      <c r="K32" s="5">
        <f>'(delta)K'!F790</f>
        <v>2968.6958833818576</v>
      </c>
      <c r="L32" s="8">
        <f t="shared" si="0"/>
        <v>45155.705971249903</v>
      </c>
      <c r="M32" s="8">
        <f t="shared" si="1"/>
        <v>36189.293388730512</v>
      </c>
      <c r="N32" s="5">
        <f>GDP!E760</f>
        <v>39590.223946165839</v>
      </c>
    </row>
    <row r="33" spans="1:14">
      <c r="A33" s="45"/>
      <c r="B33" s="6">
        <v>1999</v>
      </c>
      <c r="C33" s="5">
        <f>UW!H761</f>
        <v>16685.709553430763</v>
      </c>
      <c r="D33" s="5">
        <f>Ci!H761</f>
        <v>42009.371019108155</v>
      </c>
      <c r="E33" s="5">
        <f>S!G761</f>
        <v>1882.9538402966416</v>
      </c>
      <c r="F33" s="5">
        <f>Gc!H761</f>
        <v>3174.041417272786</v>
      </c>
      <c r="G33" s="5">
        <f>DIREp!G761</f>
        <v>3820.358965767226</v>
      </c>
      <c r="H33" s="5">
        <f>INQ!G761</f>
        <v>12899.996295353787</v>
      </c>
      <c r="I33" s="5">
        <f>NEC!H761</f>
        <v>1022.9313105104534</v>
      </c>
      <c r="J33" s="5">
        <f>BEC!J761</f>
        <v>13258.379631653444</v>
      </c>
      <c r="K33" s="5">
        <f>'(delta)K'!F791</f>
        <v>3287.481891829204</v>
      </c>
      <c r="L33" s="8">
        <f t="shared" si="0"/>
        <v>46008.789258476885</v>
      </c>
      <c r="M33" s="8">
        <f t="shared" si="1"/>
        <v>37060.822829163095</v>
      </c>
      <c r="N33" s="5">
        <f>GDP!E761</f>
        <v>40892.013804442569</v>
      </c>
    </row>
    <row r="34" spans="1:14">
      <c r="A34" s="45"/>
      <c r="B34" s="6">
        <v>2000</v>
      </c>
      <c r="C34" s="5">
        <f>UW!H762</f>
        <v>17368.325669807888</v>
      </c>
      <c r="D34" s="5">
        <f>Ci!H762</f>
        <v>43298.110312103876</v>
      </c>
      <c r="E34" s="5">
        <f>S!G762</f>
        <v>1918.8048196969451</v>
      </c>
      <c r="F34" s="5">
        <f>Gc!H762</f>
        <v>3123.3697335299835</v>
      </c>
      <c r="G34" s="5">
        <f>DIREp!G762</f>
        <v>4021.45110931933</v>
      </c>
      <c r="H34" s="5">
        <f>INQ!G762</f>
        <v>13658.806320480731</v>
      </c>
      <c r="I34" s="5">
        <f>NEC!H762</f>
        <v>1001.5349064653697</v>
      </c>
      <c r="J34" s="5">
        <f>BEC!J762</f>
        <v>13600.601654939524</v>
      </c>
      <c r="K34" s="5">
        <f>'(delta)K'!F792</f>
        <v>3463.7455740915466</v>
      </c>
      <c r="L34" s="8">
        <f t="shared" si="0"/>
        <v>47026.818198873261</v>
      </c>
      <c r="M34" s="8">
        <f t="shared" si="1"/>
        <v>37891.497024490658</v>
      </c>
      <c r="N34" s="5">
        <f>GDP!E762</f>
        <v>42361.886072155627</v>
      </c>
    </row>
    <row r="35" spans="1:14">
      <c r="A35" s="45"/>
      <c r="B35" s="6">
        <v>2001</v>
      </c>
      <c r="C35" s="5">
        <f>UW!H763</f>
        <v>17509.687772805453</v>
      </c>
      <c r="D35" s="5">
        <f>Ci!H763</f>
        <v>43410.708434095024</v>
      </c>
      <c r="E35" s="5">
        <f>S!G763</f>
        <v>1941.7969248450747</v>
      </c>
      <c r="F35" s="5">
        <f>Gc!H763</f>
        <v>3080.3825834119439</v>
      </c>
      <c r="G35" s="5">
        <f>DIREp!G763</f>
        <v>3862.1339836673728</v>
      </c>
      <c r="H35" s="5">
        <f>INQ!G763</f>
        <v>13852.726731390219</v>
      </c>
      <c r="I35" s="5">
        <f>NEC!H763</f>
        <v>906.43840416184776</v>
      </c>
      <c r="J35" s="5">
        <f>BEC!J763</f>
        <v>13212.403532926275</v>
      </c>
      <c r="K35" s="5">
        <f>'(delta)K'!F793</f>
        <v>3097.8560717148944</v>
      </c>
      <c r="L35" s="8">
        <f t="shared" si="0"/>
        <v>47321.276595938056</v>
      </c>
      <c r="M35" s="8">
        <f t="shared" si="1"/>
        <v>38113.16753888852</v>
      </c>
      <c r="N35" s="5">
        <f>GDP!E763</f>
        <v>43676.030543001099</v>
      </c>
    </row>
    <row r="36" spans="1:14">
      <c r="A36" s="45"/>
      <c r="B36" s="6">
        <v>2002</v>
      </c>
      <c r="C36" s="5">
        <f>UW!H764</f>
        <v>17657.6633368328</v>
      </c>
      <c r="D36" s="5">
        <f>Ci!H764</f>
        <v>43782.122123099245</v>
      </c>
      <c r="E36" s="5">
        <f>S!G764</f>
        <v>1980.5667706687159</v>
      </c>
      <c r="F36" s="5">
        <f>Gc!H764</f>
        <v>3072.183626850665</v>
      </c>
      <c r="G36" s="5">
        <f>DIREp!G764</f>
        <v>3825.4396970030289</v>
      </c>
      <c r="H36" s="5">
        <f>INQ!G764</f>
        <v>14043.59906762904</v>
      </c>
      <c r="I36" s="5">
        <f>NEC!H764</f>
        <v>968.91079180698671</v>
      </c>
      <c r="J36" s="5">
        <f>BEC!J764</f>
        <v>13630.369660452623</v>
      </c>
      <c r="K36" s="5">
        <f>'(delta)K'!F794</f>
        <v>2709.0108574102983</v>
      </c>
      <c r="L36" s="8">
        <f t="shared" si="0"/>
        <v>47654.586301012372</v>
      </c>
      <c r="M36" s="8">
        <f t="shared" si="1"/>
        <v>37702.138289777031</v>
      </c>
      <c r="N36" s="5">
        <f>GDP!E764</f>
        <v>43704.389798172451</v>
      </c>
    </row>
    <row r="37" spans="1:14">
      <c r="A37" s="45"/>
      <c r="B37" s="6">
        <v>2003</v>
      </c>
      <c r="C37" s="5">
        <f>UW!H765</f>
        <v>18858.820359383117</v>
      </c>
      <c r="D37" s="5">
        <f>Ci!H765</f>
        <v>44700.701821621798</v>
      </c>
      <c r="E37" s="5">
        <f>S!G765</f>
        <v>2017.3529667131081</v>
      </c>
      <c r="F37" s="5">
        <f>Gc!H765</f>
        <v>3127.5304977865067</v>
      </c>
      <c r="G37" s="5">
        <f>DIREp!G765</f>
        <v>3909.8280276432952</v>
      </c>
      <c r="H37" s="5">
        <f>INQ!G765</f>
        <v>14628.484409336144</v>
      </c>
      <c r="I37" s="5">
        <f>NEC!H765</f>
        <v>954.76878114496844</v>
      </c>
      <c r="J37" s="5">
        <f>BEC!J765</f>
        <v>13944.859167675577</v>
      </c>
      <c r="K37" s="5">
        <f>'(delta)K'!F795</f>
        <v>2897.3355622916774</v>
      </c>
      <c r="L37" s="8">
        <f t="shared" si="0"/>
        <v>49211.324427380117</v>
      </c>
      <c r="M37" s="8">
        <f t="shared" si="1"/>
        <v>39118.569603141186</v>
      </c>
      <c r="N37" s="5">
        <f>GDP!E765</f>
        <v>44085.187538634731</v>
      </c>
    </row>
    <row r="38" spans="1:14">
      <c r="A38" s="45"/>
      <c r="B38" s="6">
        <v>2004</v>
      </c>
      <c r="C38" s="5">
        <f>UW!H766</f>
        <v>19217.898128254605</v>
      </c>
      <c r="D38" s="5">
        <f>Ci!H766</f>
        <v>45992.820554253383</v>
      </c>
      <c r="E38" s="5">
        <f>S!G766</f>
        <v>2042.9102934092832</v>
      </c>
      <c r="F38" s="5">
        <f>Gc!H766</f>
        <v>3132.2239128154924</v>
      </c>
      <c r="G38" s="5">
        <f>DIREp!G766</f>
        <v>4012.7264865047528</v>
      </c>
      <c r="H38" s="5">
        <f>INQ!G766</f>
        <v>15436.902748840497</v>
      </c>
      <c r="I38" s="5">
        <f>NEC!H766</f>
        <v>933.96085134032251</v>
      </c>
      <c r="J38" s="5">
        <f>BEC!J766</f>
        <v>14324.146255163945</v>
      </c>
      <c r="K38" s="5">
        <f>'(delta)K'!F796</f>
        <v>3242.1766816783156</v>
      </c>
      <c r="L38" s="8">
        <f t="shared" si="0"/>
        <v>50002.262802047189</v>
      </c>
      <c r="M38" s="8">
        <f t="shared" si="1"/>
        <v>39854.254079901883</v>
      </c>
      <c r="N38" s="5">
        <f>GDP!E766</f>
        <v>44900.653112292704</v>
      </c>
    </row>
    <row r="39" spans="1:14">
      <c r="A39" s="45"/>
      <c r="B39" s="6">
        <v>2005</v>
      </c>
      <c r="C39" s="5">
        <f>UW!H767</f>
        <v>19243.770694717634</v>
      </c>
      <c r="D39" s="5">
        <f>Ci!H767</f>
        <v>47219.177481994986</v>
      </c>
      <c r="E39" s="5">
        <f>S!G767</f>
        <v>2079.4965419324317</v>
      </c>
      <c r="F39" s="5">
        <f>Gc!H767</f>
        <v>3327.6740070172923</v>
      </c>
      <c r="G39" s="5">
        <f>DIREp!G767</f>
        <v>4136.6942113755031</v>
      </c>
      <c r="H39" s="5">
        <f>INQ!G767</f>
        <v>16207.467692452134</v>
      </c>
      <c r="I39" s="5">
        <f>NEC!H767</f>
        <v>902.12069914261508</v>
      </c>
      <c r="J39" s="5">
        <f>BEC!J767</f>
        <v>14358.692587514688</v>
      </c>
      <c r="K39" s="5">
        <f>'(delta)K'!F797</f>
        <v>3561.9185863945172</v>
      </c>
      <c r="L39" s="8">
        <f t="shared" si="0"/>
        <v>50623.836122692082</v>
      </c>
      <c r="M39" s="8">
        <f t="shared" si="1"/>
        <v>40729.18282071453</v>
      </c>
      <c r="N39" s="5">
        <f>GDP!E767</f>
        <v>46202.465211906405</v>
      </c>
    </row>
    <row r="40" spans="1:14">
      <c r="A40" s="45"/>
      <c r="B40" s="6">
        <v>2006</v>
      </c>
      <c r="C40" s="5">
        <f>UW!H768</f>
        <v>19224.87122426484</v>
      </c>
      <c r="D40" s="5">
        <f>Ci!H768</f>
        <v>48162.110594924983</v>
      </c>
      <c r="E40" s="5">
        <f>S!G768</f>
        <v>2094.075744953584</v>
      </c>
      <c r="F40" s="5">
        <f>Gc!H768</f>
        <v>3317.6103234762686</v>
      </c>
      <c r="G40" s="5">
        <f>DIREp!G768</f>
        <v>4175.8764765558963</v>
      </c>
      <c r="H40" s="5">
        <f>INQ!G768</f>
        <v>16775.866608123473</v>
      </c>
      <c r="I40" s="5">
        <f>NEC!H768</f>
        <v>856.25304352209434</v>
      </c>
      <c r="J40" s="5">
        <f>BEC!J768</f>
        <v>14299.475259829296</v>
      </c>
      <c r="K40" s="5">
        <f>'(delta)K'!F798</f>
        <v>3534.2018631319793</v>
      </c>
      <c r="L40" s="8">
        <f t="shared" si="0"/>
        <v>50990.671759418212</v>
      </c>
      <c r="M40" s="8">
        <f t="shared" si="1"/>
        <v>41081.651406242992</v>
      </c>
      <c r="N40" s="5">
        <f>GDP!E768</f>
        <v>47352.982304576071</v>
      </c>
    </row>
    <row r="41" spans="1:14">
      <c r="A41" s="45"/>
      <c r="B41" s="6">
        <v>2007</v>
      </c>
      <c r="C41" s="5">
        <f>UW!H769</f>
        <v>19010.848660560168</v>
      </c>
      <c r="D41" s="5">
        <f>Ci!H769</f>
        <v>48719.78486288547</v>
      </c>
      <c r="E41" s="5">
        <f>S!G769</f>
        <v>2112.2890942392246</v>
      </c>
      <c r="F41" s="5">
        <f>Gc!H769</f>
        <v>3434.3992503758659</v>
      </c>
      <c r="G41" s="5">
        <f>DIREp!G769</f>
        <v>4224.0512163964986</v>
      </c>
      <c r="H41" s="5">
        <f>INQ!G769</f>
        <v>16998.624557744282</v>
      </c>
      <c r="I41" s="5">
        <f>NEC!H769</f>
        <v>852.55330218082668</v>
      </c>
      <c r="J41" s="5">
        <f>BEC!J769</f>
        <v>14290.227750043872</v>
      </c>
      <c r="K41" s="5">
        <f>'(delta)K'!F799</f>
        <v>3168.0039900473116</v>
      </c>
      <c r="L41" s="8">
        <f t="shared" si="0"/>
        <v>51202.092791739109</v>
      </c>
      <c r="M41" s="8">
        <f t="shared" si="1"/>
        <v>40932.422333923379</v>
      </c>
      <c r="N41" s="5">
        <f>GDP!E769</f>
        <v>48210.082783145081</v>
      </c>
    </row>
    <row r="42" spans="1:14">
      <c r="A42" s="45"/>
      <c r="B42" s="6">
        <v>2008</v>
      </c>
      <c r="C42" s="5">
        <f>UW!H770</f>
        <v>18951.732904600762</v>
      </c>
      <c r="D42" s="5">
        <f>Ci!H770</f>
        <v>48642.933292837501</v>
      </c>
      <c r="E42" s="5">
        <f>S!G770</f>
        <v>2140.6944961839927</v>
      </c>
      <c r="F42" s="5">
        <f>Gc!H770</f>
        <v>3396.7752381907153</v>
      </c>
      <c r="G42" s="5">
        <f>DIREp!G770</f>
        <v>4145.4083192127946</v>
      </c>
      <c r="H42" s="5">
        <f>INQ!G770</f>
        <v>16959.925231452758</v>
      </c>
      <c r="I42" s="5">
        <f>NEC!H770</f>
        <v>811.1581040244323</v>
      </c>
      <c r="J42" s="5">
        <f>BEC!J770</f>
        <v>13850.541774083813</v>
      </c>
      <c r="K42" s="5">
        <f>'(delta)K'!F800</f>
        <v>2460.697721700787</v>
      </c>
      <c r="L42" s="8">
        <f t="shared" si="0"/>
        <v>51215.644277122978</v>
      </c>
      <c r="M42" s="8">
        <f t="shared" si="1"/>
        <v>40636.958328764384</v>
      </c>
      <c r="N42" s="5">
        <f>GDP!E770</f>
        <v>48716.217966037475</v>
      </c>
    </row>
    <row r="43" spans="1:14">
      <c r="A43" s="45"/>
      <c r="B43" s="6">
        <v>2009</v>
      </c>
      <c r="C43" s="5">
        <f>UW!H771</f>
        <v>19377.927590282347</v>
      </c>
      <c r="D43" s="5">
        <f>Ci!H771</f>
        <v>47157.829492782017</v>
      </c>
      <c r="E43" s="5">
        <f>S!G771</f>
        <v>2158.9398616104972</v>
      </c>
      <c r="F43" s="5">
        <f>Gc!H771</f>
        <v>3765.0466651497118</v>
      </c>
      <c r="G43" s="5">
        <f>DIREp!G771</f>
        <v>3876.991272012327</v>
      </c>
      <c r="H43" s="5">
        <f>INQ!G771</f>
        <v>16115.493852241016</v>
      </c>
      <c r="I43" s="5">
        <f>NEC!H771</f>
        <v>731.75470107091485</v>
      </c>
      <c r="J43" s="5">
        <f>BEC!J771</f>
        <v>12982.706467477088</v>
      </c>
      <c r="K43" s="5">
        <f>'(delta)K'!F801</f>
        <v>1112.4170022445103</v>
      </c>
      <c r="L43" s="8">
        <f t="shared" si="0"/>
        <v>51735.503784500324</v>
      </c>
      <c r="M43" s="8">
        <f t="shared" si="1"/>
        <v>40596.969020338664</v>
      </c>
      <c r="N43" s="5">
        <f>GDP!E771</f>
        <v>48350.238408038145</v>
      </c>
    </row>
    <row r="44" spans="1:14">
      <c r="A44" s="45"/>
      <c r="B44" s="6">
        <v>2010</v>
      </c>
      <c r="C44" s="5">
        <f>UW!H772</f>
        <v>19249.609590792021</v>
      </c>
      <c r="D44" s="5">
        <f>Ci!H772</f>
        <v>47871.896175834627</v>
      </c>
      <c r="E44" s="5">
        <f>S!G772</f>
        <v>2186.732428233091</v>
      </c>
      <c r="F44" s="5">
        <f>Gc!H772</f>
        <v>3657.7514938634567</v>
      </c>
      <c r="G44" s="5">
        <f>DIREp!G772</f>
        <v>4002.7254839627767</v>
      </c>
      <c r="H44" s="5">
        <f>INQ!G772</f>
        <v>16633.838421387696</v>
      </c>
      <c r="I44" s="5">
        <f>NEC!H772</f>
        <v>734.1683180563515</v>
      </c>
      <c r="J44" s="5">
        <f>BEC!J772</f>
        <v>13399.803327005275</v>
      </c>
      <c r="K44" s="5">
        <f>'(delta)K'!F802</f>
        <v>1157.5966222869904</v>
      </c>
      <c r="L44" s="8">
        <f t="shared" si="0"/>
        <v>51595.257465316383</v>
      </c>
      <c r="M44" s="8">
        <f t="shared" si="1"/>
        <v>40087.219078654445</v>
      </c>
      <c r="N44" s="5">
        <f>GDP!E772</f>
        <v>46704.094307393163</v>
      </c>
    </row>
    <row r="45" spans="1:14">
      <c r="A45" s="45"/>
      <c r="B45" s="6">
        <v>2011</v>
      </c>
      <c r="C45" s="5">
        <f>UW!H773</f>
        <v>19129.718060944582</v>
      </c>
      <c r="D45" s="5">
        <f>Ci!H773</f>
        <v>48134.068697754701</v>
      </c>
      <c r="E45" s="5">
        <f>S!G773</f>
        <v>2175.9160630430683</v>
      </c>
      <c r="F45" s="5">
        <f>Gc!H773</f>
        <v>3641.0447811446425</v>
      </c>
      <c r="G45" s="5">
        <f>DIREp!G773</f>
        <v>4064.8754801463906</v>
      </c>
      <c r="H45" s="5">
        <f>INQ!G773</f>
        <v>16951.340697962387</v>
      </c>
      <c r="I45" s="5">
        <f>NEC!H773</f>
        <v>725.4078486947451</v>
      </c>
      <c r="J45" s="5">
        <f>BEC!J773</f>
        <v>13185.406748962367</v>
      </c>
      <c r="K45" s="5">
        <f>'(delta)K'!F803</f>
        <v>1390.2279815920538</v>
      </c>
      <c r="L45" s="8">
        <f t="shared" si="0"/>
        <v>51339.123576083461</v>
      </c>
      <c r="M45" s="8">
        <f t="shared" si="1"/>
        <v>40269.352657407893</v>
      </c>
      <c r="N45" s="5">
        <f>GDP!E773</f>
        <v>47621.855822164463</v>
      </c>
    </row>
    <row r="46" spans="1:14">
      <c r="A46" s="45"/>
      <c r="B46" s="6">
        <v>2012</v>
      </c>
      <c r="C46" s="5">
        <f>UW!H774</f>
        <v>19196.352376931387</v>
      </c>
      <c r="D46" s="5">
        <f>Ci!H774</f>
        <v>48754.931784231987</v>
      </c>
      <c r="E46" s="5">
        <f>S!G774</f>
        <v>2170.6588872183092</v>
      </c>
      <c r="F46" s="5">
        <f>Gc!H774</f>
        <v>3517.8786290314256</v>
      </c>
      <c r="G46" s="5">
        <f>DIREp!G774</f>
        <v>4103.1612980682112</v>
      </c>
      <c r="H46" s="5">
        <f>INQ!G774</f>
        <v>17361.176111056931</v>
      </c>
      <c r="I46" s="5">
        <f>NEC!H774</f>
        <v>704.51766453193443</v>
      </c>
      <c r="J46" s="5">
        <f>BEC!J774</f>
        <v>12918.417440036126</v>
      </c>
      <c r="K46" s="5">
        <f>'(delta)K'!F804</f>
        <v>1806.3104947157387</v>
      </c>
      <c r="L46" s="8">
        <f t="shared" si="0"/>
        <v>51470.966603756031</v>
      </c>
      <c r="M46" s="8">
        <f t="shared" si="1"/>
        <v>41063.377322967586</v>
      </c>
      <c r="N46" s="5">
        <f>GDP!E774</f>
        <v>48006.283429802148</v>
      </c>
    </row>
    <row r="47" spans="1:14">
      <c r="A47" s="45"/>
      <c r="B47" s="6">
        <v>2013</v>
      </c>
      <c r="C47" s="5">
        <f>UW!H775</f>
        <v>19256.001304795565</v>
      </c>
      <c r="D47" s="5">
        <f>Ci!H775</f>
        <v>49236.677248338186</v>
      </c>
      <c r="E47" s="5">
        <f>S!G775</f>
        <v>2164.5398376936196</v>
      </c>
      <c r="F47" s="5">
        <f>Gc!H775</f>
        <v>3323.9329318861851</v>
      </c>
      <c r="G47" s="5">
        <f>DIREp!G775</f>
        <v>4146.1941536024096</v>
      </c>
      <c r="H47" s="5">
        <f>INQ!G775</f>
        <v>17725.031480388108</v>
      </c>
      <c r="I47" s="5">
        <f>NEC!H775</f>
        <v>675.50718342728874</v>
      </c>
      <c r="J47" s="5">
        <f>BEC!J775</f>
        <v>13216.098894806395</v>
      </c>
      <c r="K47" s="5">
        <f>'(delta)K'!F805</f>
        <v>1936.1365217158416</v>
      </c>
      <c r="L47" s="8">
        <f t="shared" si="0"/>
        <v>51434.418505295755</v>
      </c>
      <c r="M47" s="8">
        <f t="shared" si="1"/>
        <v>40829.963315632485</v>
      </c>
      <c r="N47" s="5">
        <f>GDP!E775</f>
        <v>48762.319484920139</v>
      </c>
    </row>
    <row r="48" spans="1:14">
      <c r="A48" s="45"/>
      <c r="B48" s="6">
        <v>2014</v>
      </c>
      <c r="C48" s="5">
        <f>UW!H776</f>
        <v>19371.962938984208</v>
      </c>
      <c r="D48" s="5">
        <f>Ci!H776</f>
        <v>49934.152050155681</v>
      </c>
      <c r="E48" s="5">
        <f>S!G776</f>
        <v>2158.955148541861</v>
      </c>
      <c r="F48" s="5">
        <f>Gc!H776</f>
        <v>3292.8929256837614</v>
      </c>
      <c r="G48" s="5">
        <f>DIREp!G776</f>
        <v>4261.458778015236</v>
      </c>
      <c r="H48" s="5">
        <f>INQ!G776</f>
        <v>18198.131320692461</v>
      </c>
      <c r="I48" s="5">
        <f>NEC!H776</f>
        <v>648.02371645928679</v>
      </c>
      <c r="J48" s="5">
        <f>BEC!J776</f>
        <v>13471.344010285769</v>
      </c>
      <c r="K48" s="5">
        <f>'(delta)K'!F806</f>
        <v>2226.3034161792616</v>
      </c>
      <c r="L48" s="8">
        <f t="shared" si="0"/>
        <v>51650.349248198538</v>
      </c>
      <c r="M48" s="8">
        <f t="shared" si="1"/>
        <v>41053.33237055131</v>
      </c>
      <c r="N48" s="5">
        <f>GDP!E776</f>
        <v>49297.561126196539</v>
      </c>
    </row>
    <row r="49" spans="1:14">
      <c r="A49" s="45"/>
      <c r="B49" s="6">
        <v>2015</v>
      </c>
      <c r="C49" s="5">
        <f>UW!H777</f>
        <v>20032.428965230109</v>
      </c>
      <c r="D49" s="5">
        <f>Ci!H777</f>
        <v>50828.269592587443</v>
      </c>
      <c r="E49" s="5">
        <f>S!G777</f>
        <v>2161.6218291284226</v>
      </c>
      <c r="F49" s="5">
        <f>Gc!H777</f>
        <v>3246.6021923383637</v>
      </c>
      <c r="G49" s="5">
        <f>DIREp!G777</f>
        <v>4430.5648208007751</v>
      </c>
      <c r="H49" s="5">
        <f>INQ!G777</f>
        <v>18718.743849047991</v>
      </c>
      <c r="I49" s="5">
        <f>NEC!H777</f>
        <v>615.62790972885989</v>
      </c>
      <c r="J49" s="5">
        <f>BEC!J777</f>
        <v>13623.048648734108</v>
      </c>
      <c r="K49" s="5">
        <f>'(delta)K'!F807</f>
        <v>2402.1814050303637</v>
      </c>
      <c r="L49" s="8">
        <f t="shared" si="0"/>
        <v>52503.985999706711</v>
      </c>
      <c r="M49" s="8">
        <f t="shared" si="1"/>
        <v>41898.746665731829</v>
      </c>
      <c r="N49" s="5">
        <f>GDP!E777</f>
        <v>50055.341801614479</v>
      </c>
    </row>
    <row r="50" spans="1:14">
      <c r="A50" s="45"/>
      <c r="B50" s="6">
        <v>2016</v>
      </c>
      <c r="C50" s="5">
        <f>UW!H778</f>
        <v>20248.088004813922</v>
      </c>
      <c r="D50" s="5">
        <f>Ci!H778</f>
        <v>51313.849126282279</v>
      </c>
      <c r="E50" s="5">
        <f>S!G778</f>
        <v>2164.8964875579954</v>
      </c>
      <c r="F50" s="5">
        <f>Gc!H778</f>
        <v>3330.6737814106496</v>
      </c>
      <c r="G50" s="5">
        <f>DIREp!G778</f>
        <v>4637.1930085271124</v>
      </c>
      <c r="H50" s="5">
        <f>INQ!G778</f>
        <v>18986.754168891333</v>
      </c>
      <c r="I50" s="5">
        <f>NEC!H778</f>
        <v>591.39863956187867</v>
      </c>
      <c r="J50" s="5">
        <f>BEC!J778</f>
        <v>13175.595579094639</v>
      </c>
      <c r="K50" s="5">
        <f>'(delta)K'!F808</f>
        <v>2437.7861610485993</v>
      </c>
      <c r="L50" s="8">
        <f t="shared" si="0"/>
        <v>52842.161583084518</v>
      </c>
      <c r="M50" s="8">
        <f t="shared" si="1"/>
        <v>42695.750804600357</v>
      </c>
      <c r="N50" s="5">
        <f>GDP!E778</f>
        <v>51038.87233945253</v>
      </c>
    </row>
    <row r="51" spans="1:14">
      <c r="A51" s="45"/>
      <c r="B51" s="6">
        <v>2017</v>
      </c>
      <c r="C51" s="5">
        <f>UW!H779</f>
        <v>20274.811100125651</v>
      </c>
      <c r="D51" s="5">
        <f>Ci!H779</f>
        <v>52142.233254712715</v>
      </c>
      <c r="E51" s="5">
        <f>S!G779</f>
        <v>2170.0036904828676</v>
      </c>
      <c r="F51" s="5">
        <f>Gc!H779</f>
        <v>3386.3118854139743</v>
      </c>
      <c r="G51" s="5">
        <f>DIREp!G779</f>
        <v>4712.275199075847</v>
      </c>
      <c r="H51" s="5">
        <f>INQ!G779</f>
        <v>19611.124578097522</v>
      </c>
      <c r="I51" s="5">
        <f>NEC!H779</f>
        <v>583.6282434178338</v>
      </c>
      <c r="J51" s="5">
        <f>BEC!J779</f>
        <v>13280.025255183627</v>
      </c>
      <c r="K51" s="5">
        <f>'(delta)K'!F809</f>
        <v>2610.3105628044354</v>
      </c>
      <c r="L51" s="8">
        <f t="shared" si="0"/>
        <v>53066.331910144014</v>
      </c>
      <c r="M51" s="8">
        <f t="shared" si="1"/>
        <v>42980.245461182662</v>
      </c>
      <c r="N51" s="5">
        <f>GDP!E779</f>
        <v>51562.708890593422</v>
      </c>
    </row>
    <row r="52" spans="1:14">
      <c r="A52" s="45"/>
      <c r="B52" s="6">
        <v>2018</v>
      </c>
      <c r="C52" s="5">
        <f>UW!H780</f>
        <v>20092.665957403886</v>
      </c>
      <c r="D52" s="5">
        <f>Ci!H780</f>
        <v>53404.171450108042</v>
      </c>
      <c r="E52" s="5">
        <f>S!G780</f>
        <v>2194.1309384623651</v>
      </c>
      <c r="F52" s="5">
        <f>Gc!H780</f>
        <v>3491.3316850702022</v>
      </c>
      <c r="G52" s="5">
        <f>DIREp!G780</f>
        <v>4790.289671109329</v>
      </c>
      <c r="H52" s="5">
        <f>INQ!G780</f>
        <v>20394.510660921849</v>
      </c>
      <c r="I52" s="5">
        <f>NEC!H780</f>
        <v>600.20562037080344</v>
      </c>
      <c r="J52" s="5">
        <f>BEC!J780</f>
        <v>13809.68212663271</v>
      </c>
      <c r="K52" s="5">
        <f>'(delta)K'!F810</f>
        <v>2865.6387375143531</v>
      </c>
      <c r="L52" s="8">
        <f t="shared" si="0"/>
        <v>53397.294078642488</v>
      </c>
      <c r="M52" s="8">
        <f t="shared" si="1"/>
        <v>43053.456309894937</v>
      </c>
      <c r="N52" s="5">
        <f>GDP!E780</f>
        <v>52441.932029151947</v>
      </c>
    </row>
    <row r="53" spans="1:14">
      <c r="A53" s="45"/>
      <c r="B53" s="6">
        <v>2019</v>
      </c>
      <c r="C53" s="5">
        <f>UW!H781</f>
        <v>23203.332547981987</v>
      </c>
      <c r="D53" s="5">
        <f>Ci!H781</f>
        <v>54536.872386929099</v>
      </c>
      <c r="E53" s="5">
        <f>S!G781</f>
        <v>2222.3533192374794</v>
      </c>
      <c r="F53" s="5">
        <f>Gc!H781</f>
        <v>3624.0634664946779</v>
      </c>
      <c r="G53" s="5">
        <f>DIREp!G781</f>
        <v>4761.9178828490585</v>
      </c>
      <c r="H53" s="5">
        <f>INQ!G781</f>
        <v>21154.588122659265</v>
      </c>
      <c r="I53" s="5">
        <f>NEC!H781</f>
        <v>589.70584834784859</v>
      </c>
      <c r="J53" s="5">
        <f>BEC!J781</f>
        <v>13854.331258945846</v>
      </c>
      <c r="K53" s="5">
        <f>'(delta)K'!F811</f>
        <v>2884.3521035817084</v>
      </c>
      <c r="L53" s="8">
        <f t="shared" si="0"/>
        <v>57080.409866787086</v>
      </c>
      <c r="M53" s="8">
        <f t="shared" si="1"/>
        <v>46700.136559770799</v>
      </c>
      <c r="N53" s="5">
        <f>GDP!E781</f>
        <v>53752.252416932824</v>
      </c>
    </row>
    <row r="54" spans="1:14">
      <c r="A54" s="45"/>
      <c r="B54" s="6">
        <v>2020</v>
      </c>
      <c r="C54" s="5">
        <f>UW!H782</f>
        <v>24187.844465945018</v>
      </c>
      <c r="D54" s="5">
        <f>Ci!H782</f>
        <v>52688.278558846418</v>
      </c>
      <c r="E54" s="5">
        <f>S!G782</f>
        <v>2279.2855134534216</v>
      </c>
      <c r="F54" s="5">
        <f>Gc!H782</f>
        <v>3494.0456863022478</v>
      </c>
      <c r="G54" s="5">
        <f>DIREp!G782</f>
        <v>4639.7498120598857</v>
      </c>
      <c r="H54" s="5">
        <f>INQ!G782</f>
        <v>20103.748598341703</v>
      </c>
      <c r="I54" s="5">
        <f>NEC!H782</f>
        <v>598.16858367302325</v>
      </c>
      <c r="J54" s="5">
        <f>BEC!J782</f>
        <v>12780.702240252929</v>
      </c>
      <c r="K54" s="5">
        <f>'(delta)K'!F812</f>
        <v>2472.0220656154884</v>
      </c>
      <c r="L54" s="8">
        <f t="shared" si="0"/>
        <v>57307.787230472481</v>
      </c>
      <c r="M54" s="8">
        <f t="shared" si="1"/>
        <v>47597.275639508065</v>
      </c>
      <c r="N54" s="5">
        <f>GDP!E782</f>
        <v>54549.801616096956</v>
      </c>
    </row>
  </sheetData>
  <mergeCells count="2">
    <mergeCell ref="A3:A28"/>
    <mergeCell ref="A29:A5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AFD8BF-437A-8E4D-B658-C1ED29826AB4}">
  <dimension ref="A1:H782"/>
  <sheetViews>
    <sheetView zoomScaleNormal="10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baseColWidth="10" defaultColWidth="13" defaultRowHeight="16"/>
  <cols>
    <col min="1" max="1" width="13.6640625" style="2" bestFit="1" customWidth="1"/>
    <col min="2" max="2" width="5.1640625" style="1" bestFit="1" customWidth="1"/>
    <col min="3" max="3" width="13" style="2"/>
    <col min="4" max="4" width="11.33203125" style="2" bestFit="1" customWidth="1"/>
    <col min="5" max="5" width="11.83203125" style="2" bestFit="1" customWidth="1"/>
    <col min="6" max="6" width="13.6640625" style="1" bestFit="1" customWidth="1"/>
    <col min="7" max="7" width="11.1640625" style="2" bestFit="1" customWidth="1"/>
    <col min="8" max="8" width="11" style="1" bestFit="1" customWidth="1"/>
    <col min="9" max="16384" width="13" style="2"/>
  </cols>
  <sheetData>
    <row r="1" spans="1:8" ht="51">
      <c r="A1" s="1" t="s">
        <v>18</v>
      </c>
      <c r="B1" s="1" t="s">
        <v>19</v>
      </c>
      <c r="C1" s="1" t="s">
        <v>48</v>
      </c>
      <c r="D1" s="1" t="s">
        <v>49</v>
      </c>
      <c r="E1" s="1" t="s">
        <v>50</v>
      </c>
      <c r="F1" s="1" t="s">
        <v>51</v>
      </c>
      <c r="G1" s="1" t="s">
        <v>52</v>
      </c>
      <c r="H1" s="1" t="s">
        <v>53</v>
      </c>
    </row>
    <row r="2" spans="1:8" ht="34">
      <c r="A2" s="1"/>
      <c r="C2" s="1" t="s">
        <v>54</v>
      </c>
      <c r="D2" s="1" t="s">
        <v>55</v>
      </c>
      <c r="E2" s="1" t="s">
        <v>56</v>
      </c>
      <c r="F2" s="1" t="s">
        <v>57</v>
      </c>
      <c r="G2" s="1" t="s">
        <v>54</v>
      </c>
      <c r="H2" s="1" t="s">
        <v>58</v>
      </c>
    </row>
    <row r="3" spans="1:8">
      <c r="A3" s="44" t="s">
        <v>20</v>
      </c>
      <c r="B3" s="6">
        <v>1995</v>
      </c>
      <c r="C3" s="10">
        <v>6044690</v>
      </c>
      <c r="D3" s="9">
        <v>206</v>
      </c>
      <c r="E3" s="9">
        <v>10.240303075442707</v>
      </c>
      <c r="F3" s="8">
        <f>(C3*D3/60*365*E3)/1000000</f>
        <v>77570.336945429706</v>
      </c>
      <c r="G3" s="10">
        <v>7943489</v>
      </c>
      <c r="H3" s="8">
        <f>(F3/G3)*1000000</f>
        <v>9765.2727844691053</v>
      </c>
    </row>
    <row r="4" spans="1:8">
      <c r="A4" s="44"/>
      <c r="B4" s="6">
        <v>1996</v>
      </c>
      <c r="C4" s="10">
        <v>6043473</v>
      </c>
      <c r="D4" s="9">
        <v>206</v>
      </c>
      <c r="E4" s="9">
        <v>10.415673532005352</v>
      </c>
      <c r="F4" s="8">
        <f t="shared" ref="F4:F67" si="0">(C4*D4/60*365*E4)/1000000</f>
        <v>78882.883874958265</v>
      </c>
      <c r="G4" s="10">
        <v>7953067</v>
      </c>
      <c r="H4" s="8">
        <f t="shared" ref="H4:H67" si="1">(F4/G4)*1000000</f>
        <v>9918.5488912589644</v>
      </c>
    </row>
    <row r="5" spans="1:8">
      <c r="A5" s="44"/>
      <c r="B5" s="6">
        <v>1997</v>
      </c>
      <c r="C5" s="10">
        <v>6046508</v>
      </c>
      <c r="D5" s="9">
        <v>206</v>
      </c>
      <c r="E5" s="9">
        <v>10.655177827048174</v>
      </c>
      <c r="F5" s="8">
        <f t="shared" si="0"/>
        <v>80737.290089416871</v>
      </c>
      <c r="G5" s="10">
        <v>7964966</v>
      </c>
      <c r="H5" s="8">
        <f t="shared" si="1"/>
        <v>10136.551755452172</v>
      </c>
    </row>
    <row r="6" spans="1:8">
      <c r="A6" s="44"/>
      <c r="B6" s="6">
        <v>1998</v>
      </c>
      <c r="C6" s="10">
        <v>6048648</v>
      </c>
      <c r="D6" s="9">
        <v>206</v>
      </c>
      <c r="E6" s="9">
        <v>11.002274079830773</v>
      </c>
      <c r="F6" s="8">
        <f t="shared" si="0"/>
        <v>83396.842015368631</v>
      </c>
      <c r="G6" s="10">
        <v>7971116</v>
      </c>
      <c r="H6" s="8">
        <f t="shared" si="1"/>
        <v>10462.379673733092</v>
      </c>
    </row>
    <row r="7" spans="1:8">
      <c r="A7" s="44"/>
      <c r="B7" s="6">
        <v>1999</v>
      </c>
      <c r="C7" s="10">
        <v>6054414</v>
      </c>
      <c r="D7" s="9">
        <v>206</v>
      </c>
      <c r="E7" s="9">
        <v>11.156479934064386</v>
      </c>
      <c r="F7" s="8">
        <f t="shared" si="0"/>
        <v>84646.330882359252</v>
      </c>
      <c r="G7" s="10">
        <v>7982461</v>
      </c>
      <c r="H7" s="8">
        <f t="shared" si="1"/>
        <v>10604.039391155091</v>
      </c>
    </row>
    <row r="8" spans="1:8">
      <c r="A8" s="44"/>
      <c r="B8" s="6">
        <v>2000</v>
      </c>
      <c r="C8" s="10">
        <v>6070522</v>
      </c>
      <c r="D8" s="9">
        <v>206</v>
      </c>
      <c r="E8" s="9">
        <v>11.266153679634234</v>
      </c>
      <c r="F8" s="8">
        <f t="shared" si="0"/>
        <v>85705.865083098121</v>
      </c>
      <c r="G8" s="10">
        <v>8002186</v>
      </c>
      <c r="H8" s="8">
        <f t="shared" si="1"/>
        <v>10710.306544124083</v>
      </c>
    </row>
    <row r="9" spans="1:8">
      <c r="A9" s="44"/>
      <c r="B9" s="6">
        <v>2001</v>
      </c>
      <c r="C9" s="10">
        <v>6086273</v>
      </c>
      <c r="D9" s="9">
        <v>206</v>
      </c>
      <c r="E9" s="9">
        <v>11.275215369732287</v>
      </c>
      <c r="F9" s="8">
        <f t="shared" si="0"/>
        <v>85997.35804891758</v>
      </c>
      <c r="G9" s="10">
        <v>8020946</v>
      </c>
      <c r="H9" s="8">
        <f t="shared" si="1"/>
        <v>10721.597932328379</v>
      </c>
    </row>
    <row r="10" spans="1:8">
      <c r="A10" s="44"/>
      <c r="B10" s="6">
        <v>2002</v>
      </c>
      <c r="C10" s="10">
        <v>6124431</v>
      </c>
      <c r="D10" s="9">
        <v>206</v>
      </c>
      <c r="E10" s="9">
        <v>11.435012422160881</v>
      </c>
      <c r="F10" s="8">
        <f t="shared" si="0"/>
        <v>87762.951695702272</v>
      </c>
      <c r="G10" s="10">
        <v>8063640</v>
      </c>
      <c r="H10" s="8">
        <f t="shared" si="1"/>
        <v>10883.788425041579</v>
      </c>
    </row>
    <row r="11" spans="1:8">
      <c r="A11" s="44"/>
      <c r="B11" s="6">
        <v>2003</v>
      </c>
      <c r="C11" s="10">
        <v>6159082</v>
      </c>
      <c r="D11" s="9">
        <v>206</v>
      </c>
      <c r="E11" s="9">
        <v>11.463396624179021</v>
      </c>
      <c r="F11" s="8">
        <f t="shared" si="0"/>
        <v>88478.579091273874</v>
      </c>
      <c r="G11" s="10">
        <v>8100273</v>
      </c>
      <c r="H11" s="8">
        <f t="shared" si="1"/>
        <v>10922.913226662098</v>
      </c>
    </row>
    <row r="12" spans="1:8">
      <c r="A12" s="44"/>
      <c r="B12" s="6">
        <v>2004</v>
      </c>
      <c r="C12" s="10">
        <v>6200595</v>
      </c>
      <c r="D12" s="9">
        <v>206</v>
      </c>
      <c r="E12" s="9">
        <v>11.440340061563289</v>
      </c>
      <c r="F12" s="8">
        <f t="shared" si="0"/>
        <v>88895.777795419039</v>
      </c>
      <c r="G12" s="10">
        <v>8142573</v>
      </c>
      <c r="H12" s="8">
        <f t="shared" si="1"/>
        <v>10917.406303317028</v>
      </c>
    </row>
    <row r="13" spans="1:8">
      <c r="A13" s="44"/>
      <c r="B13" s="6">
        <v>2005</v>
      </c>
      <c r="C13" s="10">
        <v>6253298</v>
      </c>
      <c r="D13" s="9">
        <v>206</v>
      </c>
      <c r="E13" s="9">
        <v>11.325876736750756</v>
      </c>
      <c r="F13" s="8">
        <f t="shared" si="0"/>
        <v>88754.379193475397</v>
      </c>
      <c r="G13" s="10">
        <v>8201359</v>
      </c>
      <c r="H13" s="8">
        <f t="shared" si="1"/>
        <v>10821.911245864911</v>
      </c>
    </row>
    <row r="14" spans="1:8">
      <c r="A14" s="44"/>
      <c r="B14" s="6">
        <v>2006</v>
      </c>
      <c r="C14" s="10">
        <v>6303438</v>
      </c>
      <c r="D14" s="9">
        <v>206</v>
      </c>
      <c r="E14" s="9">
        <v>11.281103358885616</v>
      </c>
      <c r="F14" s="8">
        <f t="shared" si="0"/>
        <v>89112.35032229108</v>
      </c>
      <c r="G14" s="10">
        <v>8254298</v>
      </c>
      <c r="H14" s="8">
        <f t="shared" si="1"/>
        <v>10795.87268624068</v>
      </c>
    </row>
    <row r="15" spans="1:8">
      <c r="A15" s="44"/>
      <c r="B15" s="6">
        <v>2007</v>
      </c>
      <c r="C15" s="10">
        <v>6338833</v>
      </c>
      <c r="D15" s="9">
        <v>206</v>
      </c>
      <c r="E15" s="9">
        <v>11.287581286115445</v>
      </c>
      <c r="F15" s="8">
        <f t="shared" si="0"/>
        <v>89664.191226961382</v>
      </c>
      <c r="G15" s="10">
        <v>8282984</v>
      </c>
      <c r="H15" s="8">
        <f t="shared" si="1"/>
        <v>10825.107380016838</v>
      </c>
    </row>
    <row r="16" spans="1:8">
      <c r="A16" s="44"/>
      <c r="B16" s="6">
        <v>2008</v>
      </c>
      <c r="C16" s="10">
        <v>6372725</v>
      </c>
      <c r="D16" s="9">
        <v>206</v>
      </c>
      <c r="E16" s="9">
        <v>11.317775468732224</v>
      </c>
      <c r="F16" s="8">
        <f t="shared" si="0"/>
        <v>90384.73439960496</v>
      </c>
      <c r="G16" s="10">
        <v>8307989</v>
      </c>
      <c r="H16" s="8">
        <f t="shared" si="1"/>
        <v>10879.255425061945</v>
      </c>
    </row>
    <row r="17" spans="1:8">
      <c r="A17" s="44"/>
      <c r="B17" s="6">
        <v>2009</v>
      </c>
      <c r="C17" s="10">
        <v>6409219</v>
      </c>
      <c r="D17" s="9">
        <v>206</v>
      </c>
      <c r="E17" s="9">
        <v>11.350120275362107</v>
      </c>
      <c r="F17" s="8">
        <f t="shared" si="0"/>
        <v>91162.118605403652</v>
      </c>
      <c r="G17" s="10">
        <v>8335003</v>
      </c>
      <c r="H17" s="8">
        <f t="shared" si="1"/>
        <v>10937.262842665281</v>
      </c>
    </row>
    <row r="18" spans="1:8">
      <c r="A18" s="44"/>
      <c r="B18" s="6">
        <v>2010</v>
      </c>
      <c r="C18" s="10">
        <v>6437524</v>
      </c>
      <c r="D18" s="9">
        <v>206</v>
      </c>
      <c r="E18" s="9">
        <v>11.491991590392383</v>
      </c>
      <c r="F18" s="8">
        <f t="shared" si="0"/>
        <v>92709.234498977748</v>
      </c>
      <c r="G18" s="10">
        <v>8351643</v>
      </c>
      <c r="H18" s="8">
        <f t="shared" si="1"/>
        <v>11100.718086127214</v>
      </c>
    </row>
    <row r="19" spans="1:8">
      <c r="A19" s="44"/>
      <c r="B19" s="6">
        <v>2011</v>
      </c>
      <c r="C19" s="10">
        <v>6467493</v>
      </c>
      <c r="D19" s="9">
        <v>206</v>
      </c>
      <c r="E19" s="9">
        <v>11.461249740113654</v>
      </c>
      <c r="F19" s="8">
        <f t="shared" si="0"/>
        <v>92891.671497936652</v>
      </c>
      <c r="G19" s="10">
        <v>8375164</v>
      </c>
      <c r="H19" s="8">
        <f t="shared" si="1"/>
        <v>11091.325674092668</v>
      </c>
    </row>
    <row r="20" spans="1:8">
      <c r="A20" s="44"/>
      <c r="B20" s="6">
        <v>2012</v>
      </c>
      <c r="C20" s="10">
        <v>6505251</v>
      </c>
      <c r="D20" s="9">
        <v>206</v>
      </c>
      <c r="E20" s="9">
        <v>11.403162054454265</v>
      </c>
      <c r="F20" s="8">
        <f t="shared" si="0"/>
        <v>92960.443896675861</v>
      </c>
      <c r="G20" s="10">
        <v>8408121</v>
      </c>
      <c r="H20" s="8">
        <f t="shared" si="1"/>
        <v>11056.03069897256</v>
      </c>
    </row>
    <row r="21" spans="1:8">
      <c r="A21" s="44"/>
      <c r="B21" s="6">
        <v>2013</v>
      </c>
      <c r="C21" s="10">
        <v>6549667</v>
      </c>
      <c r="D21" s="9">
        <v>206</v>
      </c>
      <c r="E21" s="9">
        <v>11.390802414197445</v>
      </c>
      <c r="F21" s="8">
        <f t="shared" si="0"/>
        <v>93493.705559876675</v>
      </c>
      <c r="G21" s="10">
        <v>8451860</v>
      </c>
      <c r="H21" s="8">
        <f t="shared" si="1"/>
        <v>11061.908924174875</v>
      </c>
    </row>
    <row r="22" spans="1:8">
      <c r="A22" s="44"/>
      <c r="B22" s="6">
        <v>2014</v>
      </c>
      <c r="C22" s="10">
        <v>6596129</v>
      </c>
      <c r="D22" s="9">
        <v>206</v>
      </c>
      <c r="E22" s="9">
        <v>11.31448824157922</v>
      </c>
      <c r="F22" s="8">
        <f t="shared" si="0"/>
        <v>93526.114122416009</v>
      </c>
      <c r="G22" s="10">
        <v>8507786</v>
      </c>
      <c r="H22" s="8">
        <f t="shared" si="1"/>
        <v>10993.002659260119</v>
      </c>
    </row>
    <row r="23" spans="1:8">
      <c r="A23" s="44"/>
      <c r="B23" s="6">
        <v>2015</v>
      </c>
      <c r="C23" s="10">
        <v>6626721</v>
      </c>
      <c r="D23" s="9">
        <v>206</v>
      </c>
      <c r="E23" s="9">
        <v>11.32</v>
      </c>
      <c r="F23" s="8">
        <f t="shared" si="0"/>
        <v>94005.648008780016</v>
      </c>
      <c r="G23" s="10">
        <v>8584926</v>
      </c>
      <c r="H23" s="8">
        <f t="shared" si="1"/>
        <v>10950.082506101977</v>
      </c>
    </row>
    <row r="24" spans="1:8">
      <c r="A24" s="44"/>
      <c r="B24" s="6">
        <v>2016</v>
      </c>
      <c r="C24" s="10">
        <v>6684156</v>
      </c>
      <c r="D24" s="9">
        <v>206</v>
      </c>
      <c r="E24" s="9">
        <v>11.369851634835474</v>
      </c>
      <c r="F24" s="8">
        <f t="shared" si="0"/>
        <v>95237.987426528824</v>
      </c>
      <c r="G24" s="10">
        <v>8700471</v>
      </c>
      <c r="H24" s="8">
        <f t="shared" si="1"/>
        <v>10946.302496327937</v>
      </c>
    </row>
    <row r="25" spans="1:8">
      <c r="A25" s="44"/>
      <c r="B25" s="6">
        <v>2017</v>
      </c>
      <c r="C25" s="10">
        <v>6707444</v>
      </c>
      <c r="D25" s="9">
        <v>206</v>
      </c>
      <c r="E25" s="9">
        <v>11.50940230535525</v>
      </c>
      <c r="F25" s="8">
        <f t="shared" si="0"/>
        <v>96742.801755350913</v>
      </c>
      <c r="G25" s="10">
        <v>8772865</v>
      </c>
      <c r="H25" s="8">
        <f t="shared" si="1"/>
        <v>11027.503757934372</v>
      </c>
    </row>
    <row r="26" spans="1:8">
      <c r="A26" s="44"/>
      <c r="B26" s="6">
        <v>2018</v>
      </c>
      <c r="C26" s="10">
        <v>6730515</v>
      </c>
      <c r="D26" s="9">
        <v>206</v>
      </c>
      <c r="E26" s="9">
        <v>11.549848889127039</v>
      </c>
      <c r="F26" s="8">
        <f t="shared" si="0"/>
        <v>97416.704360457617</v>
      </c>
      <c r="G26" s="10">
        <v>8822267</v>
      </c>
      <c r="H26" s="8">
        <f t="shared" si="1"/>
        <v>11042.139663247282</v>
      </c>
    </row>
    <row r="27" spans="1:8">
      <c r="A27" s="44"/>
      <c r="B27" s="6">
        <v>2019</v>
      </c>
      <c r="C27" s="10">
        <v>6744994</v>
      </c>
      <c r="D27" s="9">
        <v>206</v>
      </c>
      <c r="E27" s="9">
        <v>11.667531472165019</v>
      </c>
      <c r="F27" s="8">
        <f t="shared" si="0"/>
        <v>98620.995745824723</v>
      </c>
      <c r="G27" s="10">
        <v>8858775</v>
      </c>
      <c r="H27" s="8">
        <f t="shared" si="1"/>
        <v>11132.577105279761</v>
      </c>
    </row>
    <row r="28" spans="1:8">
      <c r="A28" s="44"/>
      <c r="B28" s="6">
        <v>2020</v>
      </c>
      <c r="C28" s="10">
        <v>6766412</v>
      </c>
      <c r="D28" s="9">
        <v>206</v>
      </c>
      <c r="E28" s="9">
        <v>11.555089079072442</v>
      </c>
      <c r="F28" s="8">
        <f t="shared" si="0"/>
        <v>97980.707319582303</v>
      </c>
      <c r="G28" s="10">
        <v>8901064</v>
      </c>
      <c r="H28" s="8">
        <f t="shared" si="1"/>
        <v>11007.752255189078</v>
      </c>
    </row>
    <row r="29" spans="1:8">
      <c r="A29" s="44" t="s">
        <v>21</v>
      </c>
      <c r="B29" s="6">
        <v>1995</v>
      </c>
      <c r="C29" s="10">
        <v>7681633</v>
      </c>
      <c r="D29" s="9">
        <v>198</v>
      </c>
      <c r="E29" s="9">
        <v>11.314655345529822</v>
      </c>
      <c r="F29" s="8">
        <f t="shared" si="0"/>
        <v>104689.15349750426</v>
      </c>
      <c r="G29" s="10">
        <v>10130574</v>
      </c>
      <c r="H29" s="8">
        <f t="shared" si="1"/>
        <v>10333.980433636263</v>
      </c>
    </row>
    <row r="30" spans="1:8">
      <c r="A30" s="44"/>
      <c r="B30" s="6">
        <v>1996</v>
      </c>
      <c r="C30" s="10">
        <v>7679612</v>
      </c>
      <c r="D30" s="9">
        <v>198</v>
      </c>
      <c r="E30" s="9">
        <v>11.696356037683202</v>
      </c>
      <c r="F30" s="8">
        <f t="shared" si="0"/>
        <v>108192.37706274193</v>
      </c>
      <c r="G30" s="10">
        <v>10143047</v>
      </c>
      <c r="H30" s="8">
        <f t="shared" si="1"/>
        <v>10666.654414865861</v>
      </c>
    </row>
    <row r="31" spans="1:8">
      <c r="A31" s="44"/>
      <c r="B31" s="6">
        <v>1997</v>
      </c>
      <c r="C31" s="10">
        <v>7688959</v>
      </c>
      <c r="D31" s="9">
        <v>198</v>
      </c>
      <c r="E31" s="9">
        <v>12.299297914334058</v>
      </c>
      <c r="F31" s="8">
        <f t="shared" si="0"/>
        <v>113908.11645878456</v>
      </c>
      <c r="G31" s="10">
        <v>10170226</v>
      </c>
      <c r="H31" s="8">
        <f t="shared" si="1"/>
        <v>11200.15587252285</v>
      </c>
    </row>
    <row r="32" spans="1:8">
      <c r="A32" s="44"/>
      <c r="B32" s="6">
        <v>1998</v>
      </c>
      <c r="C32" s="10">
        <v>7693376</v>
      </c>
      <c r="D32" s="9">
        <v>198</v>
      </c>
      <c r="E32" s="9">
        <v>12.251069591754204</v>
      </c>
      <c r="F32" s="8">
        <f t="shared" si="0"/>
        <v>113526.63610730979</v>
      </c>
      <c r="G32" s="10">
        <v>10192264</v>
      </c>
      <c r="H32" s="8">
        <f t="shared" si="1"/>
        <v>11138.510159009795</v>
      </c>
    </row>
    <row r="33" spans="1:8">
      <c r="A33" s="44"/>
      <c r="B33" s="6">
        <v>1999</v>
      </c>
      <c r="C33" s="10">
        <v>7694187</v>
      </c>
      <c r="D33" s="9">
        <v>198</v>
      </c>
      <c r="E33" s="9">
        <v>12.816550885652465</v>
      </c>
      <c r="F33" s="8">
        <f t="shared" si="0"/>
        <v>118779.28527751233</v>
      </c>
      <c r="G33" s="10">
        <v>10213752</v>
      </c>
      <c r="H33" s="8">
        <f t="shared" si="1"/>
        <v>11629.348869789705</v>
      </c>
    </row>
    <row r="34" spans="1:8">
      <c r="A34" s="44"/>
      <c r="B34" s="6">
        <v>2000</v>
      </c>
      <c r="C34" s="10">
        <v>7698438</v>
      </c>
      <c r="D34" s="9">
        <v>198.16666666666666</v>
      </c>
      <c r="E34" s="9">
        <v>12.870874157813116</v>
      </c>
      <c r="F34" s="8">
        <f t="shared" si="0"/>
        <v>119449.09918783515</v>
      </c>
      <c r="G34" s="10">
        <v>10239085</v>
      </c>
      <c r="H34" s="8">
        <f t="shared" si="1"/>
        <v>11665.993512880805</v>
      </c>
    </row>
    <row r="35" spans="1:8">
      <c r="A35" s="44"/>
      <c r="B35" s="6">
        <v>2001</v>
      </c>
      <c r="C35" s="10">
        <v>7701006</v>
      </c>
      <c r="D35" s="9">
        <v>198.33333333333331</v>
      </c>
      <c r="E35" s="9">
        <v>12.953177655664394</v>
      </c>
      <c r="F35" s="8">
        <f t="shared" si="0"/>
        <v>120354.1607596453</v>
      </c>
      <c r="G35" s="10">
        <v>10263414</v>
      </c>
      <c r="H35" s="8">
        <f t="shared" si="1"/>
        <v>11726.523041908404</v>
      </c>
    </row>
    <row r="36" spans="1:8">
      <c r="A36" s="44"/>
      <c r="B36" s="6">
        <v>2002</v>
      </c>
      <c r="C36" s="10">
        <v>7726021</v>
      </c>
      <c r="D36" s="9">
        <v>198.49999999999997</v>
      </c>
      <c r="E36" s="9">
        <v>13.209483694864499</v>
      </c>
      <c r="F36" s="8">
        <f t="shared" si="0"/>
        <v>123237.77608852719</v>
      </c>
      <c r="G36" s="10">
        <v>10309725</v>
      </c>
      <c r="H36" s="8">
        <f t="shared" si="1"/>
        <v>11953.546393189652</v>
      </c>
    </row>
    <row r="37" spans="1:8">
      <c r="A37" s="44"/>
      <c r="B37" s="6">
        <v>2003</v>
      </c>
      <c r="C37" s="10">
        <v>7757054</v>
      </c>
      <c r="D37" s="9">
        <v>198.66666666666663</v>
      </c>
      <c r="E37" s="9">
        <v>13.404898135774149</v>
      </c>
      <c r="F37" s="8">
        <f t="shared" si="0"/>
        <v>125668.65066001535</v>
      </c>
      <c r="G37" s="10">
        <v>10355844</v>
      </c>
      <c r="H37" s="8">
        <f t="shared" si="1"/>
        <v>12135.04670985922</v>
      </c>
    </row>
    <row r="38" spans="1:8">
      <c r="A38" s="44"/>
      <c r="B38" s="6">
        <v>2004</v>
      </c>
      <c r="C38" s="10">
        <v>7785991</v>
      </c>
      <c r="D38" s="9">
        <v>198.83333333333329</v>
      </c>
      <c r="E38" s="9">
        <v>13.580200856272951</v>
      </c>
      <c r="F38" s="8">
        <f t="shared" si="0"/>
        <v>127894.21426045873</v>
      </c>
      <c r="G38" s="10">
        <v>10396421</v>
      </c>
      <c r="H38" s="8">
        <f t="shared" si="1"/>
        <v>12301.754061369651</v>
      </c>
    </row>
    <row r="39" spans="1:8">
      <c r="A39" s="44"/>
      <c r="B39" s="6">
        <v>2005</v>
      </c>
      <c r="C39" s="10">
        <v>7817236</v>
      </c>
      <c r="D39" s="9">
        <v>199</v>
      </c>
      <c r="E39" s="9">
        <v>13.721552602391565</v>
      </c>
      <c r="F39" s="8">
        <f t="shared" si="0"/>
        <v>129852.75515036852</v>
      </c>
      <c r="G39" s="10">
        <v>10445852</v>
      </c>
      <c r="H39" s="8">
        <f t="shared" si="1"/>
        <v>12431.035319126533</v>
      </c>
    </row>
    <row r="40" spans="1:8">
      <c r="A40" s="44"/>
      <c r="B40" s="6">
        <v>2006</v>
      </c>
      <c r="C40" s="10">
        <v>7856733</v>
      </c>
      <c r="D40" s="9">
        <v>199</v>
      </c>
      <c r="E40" s="9">
        <v>13.826879192408065</v>
      </c>
      <c r="F40" s="8">
        <f t="shared" si="0"/>
        <v>131510.62851650917</v>
      </c>
      <c r="G40" s="10">
        <v>10511382</v>
      </c>
      <c r="H40" s="8">
        <f t="shared" si="1"/>
        <v>12511.259558116066</v>
      </c>
    </row>
    <row r="41" spans="1:8">
      <c r="A41" s="44"/>
      <c r="B41" s="6">
        <v>2007</v>
      </c>
      <c r="C41" s="10">
        <v>7903646</v>
      </c>
      <c r="D41" s="9">
        <v>198</v>
      </c>
      <c r="E41" s="9">
        <v>14.028047743225565</v>
      </c>
      <c r="F41" s="8">
        <f t="shared" si="0"/>
        <v>133546.19537571553</v>
      </c>
      <c r="G41" s="10">
        <v>10584534</v>
      </c>
      <c r="H41" s="8">
        <f t="shared" si="1"/>
        <v>12617.106749878221</v>
      </c>
    </row>
    <row r="42" spans="1:8">
      <c r="A42" s="44"/>
      <c r="B42" s="6">
        <v>2008</v>
      </c>
      <c r="C42" s="10">
        <v>7958842</v>
      </c>
      <c r="D42" s="9">
        <v>197</v>
      </c>
      <c r="E42" s="9">
        <v>14.219816913593025</v>
      </c>
      <c r="F42" s="8">
        <f t="shared" si="0"/>
        <v>135628.74028059078</v>
      </c>
      <c r="G42" s="10">
        <v>10666866</v>
      </c>
      <c r="H42" s="8">
        <f t="shared" si="1"/>
        <v>12714.956790550363</v>
      </c>
    </row>
    <row r="43" spans="1:8">
      <c r="A43" s="44"/>
      <c r="B43" s="6">
        <v>2009</v>
      </c>
      <c r="C43" s="10">
        <v>8014299</v>
      </c>
      <c r="D43" s="9">
        <v>196</v>
      </c>
      <c r="E43" s="9">
        <v>14.596518551396889</v>
      </c>
      <c r="F43" s="8">
        <f t="shared" si="0"/>
        <v>139480.18354503362</v>
      </c>
      <c r="G43" s="10">
        <v>10753080</v>
      </c>
      <c r="H43" s="8">
        <f t="shared" si="1"/>
        <v>12971.184399728601</v>
      </c>
    </row>
    <row r="44" spans="1:8">
      <c r="A44" s="44"/>
      <c r="B44" s="6">
        <v>2010</v>
      </c>
      <c r="C44" s="10">
        <v>8066944</v>
      </c>
      <c r="D44" s="9">
        <v>195</v>
      </c>
      <c r="E44" s="9">
        <v>14.769190649062386</v>
      </c>
      <c r="F44" s="8">
        <f t="shared" si="0"/>
        <v>141332.47495356642</v>
      </c>
      <c r="G44" s="10">
        <v>10839905</v>
      </c>
      <c r="H44" s="8">
        <f t="shared" si="1"/>
        <v>13038.16545934364</v>
      </c>
    </row>
    <row r="45" spans="1:8">
      <c r="A45" s="44"/>
      <c r="B45" s="6">
        <v>2011</v>
      </c>
      <c r="C45" s="10">
        <v>8178734</v>
      </c>
      <c r="D45" s="9">
        <v>194</v>
      </c>
      <c r="E45" s="9">
        <v>14.602098870612815</v>
      </c>
      <c r="F45" s="8">
        <f t="shared" si="0"/>
        <v>140943.38980232636</v>
      </c>
      <c r="G45" s="10">
        <v>11000638</v>
      </c>
      <c r="H45" s="8">
        <f t="shared" si="1"/>
        <v>12812.292323620353</v>
      </c>
    </row>
    <row r="46" spans="1:8">
      <c r="A46" s="44"/>
      <c r="B46" s="6">
        <v>2012</v>
      </c>
      <c r="C46" s="10">
        <v>8225855</v>
      </c>
      <c r="D46" s="9">
        <v>193</v>
      </c>
      <c r="E46" s="9">
        <v>14.414506472474548</v>
      </c>
      <c r="F46" s="8">
        <f t="shared" si="0"/>
        <v>139212.98649335856</v>
      </c>
      <c r="G46" s="10">
        <v>11075889</v>
      </c>
      <c r="H46" s="8">
        <f t="shared" si="1"/>
        <v>12569.012428109252</v>
      </c>
    </row>
    <row r="47" spans="1:8">
      <c r="A47" s="44"/>
      <c r="B47" s="6">
        <v>2013</v>
      </c>
      <c r="C47" s="10">
        <v>8265865</v>
      </c>
      <c r="D47" s="9">
        <v>193</v>
      </c>
      <c r="E47" s="9">
        <v>14.325654649417311</v>
      </c>
      <c r="F47" s="8">
        <f t="shared" si="0"/>
        <v>139027.81855814136</v>
      </c>
      <c r="G47" s="10">
        <v>11137974</v>
      </c>
      <c r="H47" s="8">
        <f t="shared" si="1"/>
        <v>12482.325650799808</v>
      </c>
    </row>
    <row r="48" spans="1:8">
      <c r="A48" s="44"/>
      <c r="B48" s="6">
        <v>2014</v>
      </c>
      <c r="C48" s="10">
        <v>8286761</v>
      </c>
      <c r="D48" s="9">
        <v>193</v>
      </c>
      <c r="E48" s="9">
        <v>14.277451400710598</v>
      </c>
      <c r="F48" s="8">
        <f t="shared" si="0"/>
        <v>138910.2929081684</v>
      </c>
      <c r="G48" s="10">
        <v>11180840</v>
      </c>
      <c r="H48" s="8">
        <f t="shared" si="1"/>
        <v>12423.958567349895</v>
      </c>
    </row>
    <row r="49" spans="1:8">
      <c r="A49" s="44"/>
      <c r="B49" s="6">
        <v>2015</v>
      </c>
      <c r="C49" s="10">
        <v>8317913</v>
      </c>
      <c r="D49" s="9">
        <v>193</v>
      </c>
      <c r="E49" s="9">
        <v>14.175000000000001</v>
      </c>
      <c r="F49" s="8">
        <f t="shared" si="0"/>
        <v>138431.95882858126</v>
      </c>
      <c r="G49" s="10">
        <v>11237274</v>
      </c>
      <c r="H49" s="8">
        <f t="shared" si="1"/>
        <v>12318.998257814241</v>
      </c>
    </row>
    <row r="50" spans="1:8">
      <c r="A50" s="44"/>
      <c r="B50" s="6">
        <v>2016</v>
      </c>
      <c r="C50" s="10">
        <v>8378529</v>
      </c>
      <c r="D50" s="9">
        <v>193</v>
      </c>
      <c r="E50" s="9">
        <v>13.99124899572684</v>
      </c>
      <c r="F50" s="8">
        <f t="shared" si="0"/>
        <v>137633.19316687671</v>
      </c>
      <c r="G50" s="10">
        <v>11311117</v>
      </c>
      <c r="H50" s="8">
        <f t="shared" si="1"/>
        <v>12167.957697447273</v>
      </c>
    </row>
    <row r="51" spans="1:8">
      <c r="A51" s="44"/>
      <c r="B51" s="6">
        <v>2017</v>
      </c>
      <c r="C51" s="10">
        <v>8416682</v>
      </c>
      <c r="D51" s="9">
        <v>193</v>
      </c>
      <c r="E51" s="9">
        <v>13.821672728355793</v>
      </c>
      <c r="F51" s="8">
        <f t="shared" si="0"/>
        <v>136584.19503488153</v>
      </c>
      <c r="G51" s="10">
        <v>11351727</v>
      </c>
      <c r="H51" s="8">
        <f t="shared" si="1"/>
        <v>12032.019007758161</v>
      </c>
    </row>
    <row r="52" spans="1:8">
      <c r="A52" s="44"/>
      <c r="B52" s="6">
        <v>2018</v>
      </c>
      <c r="C52" s="10">
        <v>8456288</v>
      </c>
      <c r="D52" s="9">
        <v>193</v>
      </c>
      <c r="E52" s="9">
        <v>13.691378498540013</v>
      </c>
      <c r="F52" s="8">
        <f t="shared" si="0"/>
        <v>135933.30159521883</v>
      </c>
      <c r="G52" s="10">
        <v>11398589</v>
      </c>
      <c r="H52" s="8">
        <f t="shared" si="1"/>
        <v>11925.449860085211</v>
      </c>
    </row>
    <row r="53" spans="1:8">
      <c r="A53" s="44"/>
      <c r="B53" s="6">
        <v>2019</v>
      </c>
      <c r="C53" s="10">
        <v>8497664</v>
      </c>
      <c r="D53" s="9">
        <v>193</v>
      </c>
      <c r="E53" s="9">
        <v>13.7787983300513</v>
      </c>
      <c r="F53" s="8">
        <f t="shared" si="0"/>
        <v>137470.59797707622</v>
      </c>
      <c r="G53" s="10">
        <v>11455519</v>
      </c>
      <c r="H53" s="8">
        <f t="shared" si="1"/>
        <v>12000.381473513004</v>
      </c>
    </row>
    <row r="54" spans="1:8">
      <c r="A54" s="44"/>
      <c r="B54" s="6">
        <v>2020</v>
      </c>
      <c r="C54" s="10">
        <v>8546259</v>
      </c>
      <c r="D54" s="9">
        <v>193</v>
      </c>
      <c r="E54" s="9">
        <v>13.270229175318416</v>
      </c>
      <c r="F54" s="8">
        <f t="shared" si="0"/>
        <v>133153.74832368427</v>
      </c>
      <c r="G54" s="10">
        <v>11522440</v>
      </c>
      <c r="H54" s="8">
        <f t="shared" si="1"/>
        <v>11556.037464606825</v>
      </c>
    </row>
    <row r="55" spans="1:8">
      <c r="A55" s="44" t="s">
        <v>22</v>
      </c>
      <c r="B55" s="6">
        <v>1995</v>
      </c>
      <c r="C55" s="10">
        <v>6513889</v>
      </c>
      <c r="D55" s="9">
        <v>240</v>
      </c>
      <c r="E55" s="9">
        <v>0.78211494100725421</v>
      </c>
      <c r="F55" s="8">
        <f t="shared" si="0"/>
        <v>7438.1304700056908</v>
      </c>
      <c r="G55" s="10">
        <v>8427418</v>
      </c>
      <c r="H55" s="8">
        <f t="shared" si="1"/>
        <v>882.61083881275272</v>
      </c>
    </row>
    <row r="56" spans="1:8">
      <c r="A56" s="44"/>
      <c r="B56" s="6">
        <v>1996</v>
      </c>
      <c r="C56" s="10">
        <v>6499568</v>
      </c>
      <c r="D56" s="9">
        <v>240</v>
      </c>
      <c r="E56" s="9">
        <v>0.82698704878304241</v>
      </c>
      <c r="F56" s="8">
        <f t="shared" si="0"/>
        <v>7847.5854956796638</v>
      </c>
      <c r="G56" s="10">
        <v>8384715</v>
      </c>
      <c r="H56" s="8">
        <f t="shared" si="1"/>
        <v>935.93944405739057</v>
      </c>
    </row>
    <row r="57" spans="1:8">
      <c r="A57" s="44"/>
      <c r="B57" s="6">
        <v>1997</v>
      </c>
      <c r="C57" s="10">
        <v>6489720</v>
      </c>
      <c r="D57" s="9">
        <v>240</v>
      </c>
      <c r="E57" s="9">
        <v>0.71399834560713105</v>
      </c>
      <c r="F57" s="8">
        <f t="shared" si="0"/>
        <v>6765.1280414421253</v>
      </c>
      <c r="G57" s="10">
        <v>8340936</v>
      </c>
      <c r="H57" s="8">
        <f t="shared" si="1"/>
        <v>811.07540465987574</v>
      </c>
    </row>
    <row r="58" spans="1:8">
      <c r="A58" s="44"/>
      <c r="B58" s="6">
        <v>1998</v>
      </c>
      <c r="C58" s="10">
        <v>6467212</v>
      </c>
      <c r="D58" s="9">
        <v>240</v>
      </c>
      <c r="E58" s="9">
        <v>0.74621526707659647</v>
      </c>
      <c r="F58" s="8">
        <f t="shared" si="0"/>
        <v>7045.8612015386152</v>
      </c>
      <c r="G58" s="10">
        <v>8283200</v>
      </c>
      <c r="H58" s="8">
        <f t="shared" si="1"/>
        <v>850.62067818459229</v>
      </c>
    </row>
    <row r="59" spans="1:8">
      <c r="A59" s="44"/>
      <c r="B59" s="6">
        <v>1999</v>
      </c>
      <c r="C59" s="10">
        <v>6450123</v>
      </c>
      <c r="D59" s="9">
        <v>240</v>
      </c>
      <c r="E59" s="9">
        <v>0.6879499091104001</v>
      </c>
      <c r="F59" s="8">
        <f t="shared" si="0"/>
        <v>6478.5478361373162</v>
      </c>
      <c r="G59" s="10">
        <v>8230371</v>
      </c>
      <c r="H59" s="8">
        <f t="shared" si="1"/>
        <v>787.15137338733769</v>
      </c>
    </row>
    <row r="60" spans="1:8">
      <c r="A60" s="44"/>
      <c r="B60" s="6">
        <v>2000</v>
      </c>
      <c r="C60" s="10">
        <v>6428970</v>
      </c>
      <c r="D60" s="9">
        <v>240</v>
      </c>
      <c r="E60" s="9">
        <v>0.7229785651711419</v>
      </c>
      <c r="F60" s="8">
        <f t="shared" si="0"/>
        <v>6786.0909589473422</v>
      </c>
      <c r="G60" s="10">
        <v>8190876</v>
      </c>
      <c r="H60" s="8">
        <f t="shared" si="1"/>
        <v>828.49391920318931</v>
      </c>
    </row>
    <row r="61" spans="1:8">
      <c r="A61" s="44"/>
      <c r="B61" s="6">
        <v>2001</v>
      </c>
      <c r="C61" s="10">
        <v>6406908</v>
      </c>
      <c r="D61" s="9">
        <v>240</v>
      </c>
      <c r="E61" s="9">
        <v>0.75443674370678704</v>
      </c>
      <c r="F61" s="8">
        <f t="shared" si="0"/>
        <v>7057.0659407734875</v>
      </c>
      <c r="G61" s="10">
        <v>8149468</v>
      </c>
      <c r="H61" s="8">
        <f t="shared" si="1"/>
        <v>865.95418753389629</v>
      </c>
    </row>
    <row r="62" spans="1:8">
      <c r="A62" s="44"/>
      <c r="B62" s="6">
        <v>2002</v>
      </c>
      <c r="C62" s="10">
        <v>6193674</v>
      </c>
      <c r="D62" s="9">
        <v>240</v>
      </c>
      <c r="E62" s="9">
        <v>0.82722444881453061</v>
      </c>
      <c r="F62" s="8">
        <f t="shared" si="0"/>
        <v>7480.3954987488587</v>
      </c>
      <c r="G62" s="10">
        <v>7868815</v>
      </c>
      <c r="H62" s="8">
        <f t="shared" si="1"/>
        <v>950.63812006621822</v>
      </c>
    </row>
    <row r="63" spans="1:8">
      <c r="A63" s="44"/>
      <c r="B63" s="6">
        <v>2003</v>
      </c>
      <c r="C63" s="10">
        <v>6159792</v>
      </c>
      <c r="D63" s="9">
        <v>235.57142857142858</v>
      </c>
      <c r="E63" s="9">
        <v>0.90325449910354572</v>
      </c>
      <c r="F63" s="8">
        <f t="shared" si="0"/>
        <v>7973.3423293309133</v>
      </c>
      <c r="G63" s="10">
        <v>7805506</v>
      </c>
      <c r="H63" s="8">
        <f t="shared" si="1"/>
        <v>1021.502299701123</v>
      </c>
    </row>
    <row r="64" spans="1:8">
      <c r="A64" s="44"/>
      <c r="B64" s="6">
        <v>2004</v>
      </c>
      <c r="C64" s="10">
        <v>6128172</v>
      </c>
      <c r="D64" s="9">
        <v>231.14285714285717</v>
      </c>
      <c r="E64" s="9">
        <v>0.94430123498059138</v>
      </c>
      <c r="F64" s="8">
        <f t="shared" si="0"/>
        <v>8136.9864947794877</v>
      </c>
      <c r="G64" s="10">
        <v>7745147</v>
      </c>
      <c r="H64" s="8">
        <f t="shared" si="1"/>
        <v>1050.5916149531427</v>
      </c>
    </row>
    <row r="65" spans="1:8">
      <c r="A65" s="44"/>
      <c r="B65" s="6">
        <v>2005</v>
      </c>
      <c r="C65" s="10">
        <v>6098065</v>
      </c>
      <c r="D65" s="9">
        <v>226.71428571428575</v>
      </c>
      <c r="E65" s="9">
        <v>0.96918753349171105</v>
      </c>
      <c r="F65" s="8">
        <f t="shared" si="0"/>
        <v>8151.1778541319081</v>
      </c>
      <c r="G65" s="10">
        <v>7688573</v>
      </c>
      <c r="H65" s="8">
        <f t="shared" si="1"/>
        <v>1060.1678431266646</v>
      </c>
    </row>
    <row r="66" spans="1:8">
      <c r="A66" s="44"/>
      <c r="B66" s="6">
        <v>2006</v>
      </c>
      <c r="C66" s="10">
        <v>6056097</v>
      </c>
      <c r="D66" s="9">
        <v>222.28571428571433</v>
      </c>
      <c r="E66" s="9">
        <v>0.98588054866182973</v>
      </c>
      <c r="F66" s="8">
        <f t="shared" si="0"/>
        <v>8073.6568597906544</v>
      </c>
      <c r="G66" s="10">
        <v>7629371</v>
      </c>
      <c r="H66" s="8">
        <f t="shared" si="1"/>
        <v>1058.2336158237231</v>
      </c>
    </row>
    <row r="67" spans="1:8">
      <c r="A67" s="44"/>
      <c r="B67" s="6">
        <v>2007</v>
      </c>
      <c r="C67" s="10">
        <v>6013280</v>
      </c>
      <c r="D67" s="9">
        <v>217.85714285714292</v>
      </c>
      <c r="E67" s="9">
        <v>1.0653227752447338</v>
      </c>
      <c r="F67" s="8">
        <f t="shared" si="0"/>
        <v>8489.9680554089391</v>
      </c>
      <c r="G67" s="10">
        <v>7572673</v>
      </c>
      <c r="H67" s="8">
        <f t="shared" si="1"/>
        <v>1121.1322680127532</v>
      </c>
    </row>
    <row r="68" spans="1:8">
      <c r="A68" s="44"/>
      <c r="B68" s="6">
        <v>2008</v>
      </c>
      <c r="C68" s="10">
        <v>5961646</v>
      </c>
      <c r="D68" s="9">
        <v>213.4285714285715</v>
      </c>
      <c r="E68" s="9">
        <v>1.1497099746905828</v>
      </c>
      <c r="F68" s="8">
        <f t="shared" ref="F68:F131" si="2">(C68*D68/60*365*E68)/1000000</f>
        <v>8899.1526212314238</v>
      </c>
      <c r="G68" s="10">
        <v>7518002</v>
      </c>
      <c r="H68" s="8">
        <f t="shared" ref="H68:H131" si="3">(F68/G68)*1000000</f>
        <v>1183.712457276737</v>
      </c>
    </row>
    <row r="69" spans="1:8">
      <c r="A69" s="44"/>
      <c r="B69" s="6">
        <v>2009</v>
      </c>
      <c r="C69" s="10">
        <v>5908201</v>
      </c>
      <c r="D69" s="9">
        <v>209</v>
      </c>
      <c r="E69" s="9">
        <v>1.264170715771411</v>
      </c>
      <c r="F69" s="8">
        <f t="shared" si="2"/>
        <v>9496.1789000794142</v>
      </c>
      <c r="G69" s="10">
        <v>7467119</v>
      </c>
      <c r="H69" s="8">
        <f t="shared" si="3"/>
        <v>1271.7326321007356</v>
      </c>
    </row>
    <row r="70" spans="1:8">
      <c r="A70" s="44"/>
      <c r="B70" s="6">
        <v>2010</v>
      </c>
      <c r="C70" s="10">
        <v>5849551</v>
      </c>
      <c r="D70" s="9">
        <v>209</v>
      </c>
      <c r="E70" s="9">
        <v>1.411405402555703</v>
      </c>
      <c r="F70" s="8">
        <f t="shared" si="2"/>
        <v>10496.927737087124</v>
      </c>
      <c r="G70" s="10">
        <v>7421766</v>
      </c>
      <c r="H70" s="8">
        <f t="shared" si="3"/>
        <v>1414.3436665999877</v>
      </c>
    </row>
    <row r="71" spans="1:8">
      <c r="A71" s="44"/>
      <c r="B71" s="6">
        <v>2011</v>
      </c>
      <c r="C71" s="10">
        <v>5793217</v>
      </c>
      <c r="D71" s="9">
        <v>209</v>
      </c>
      <c r="E71" s="9">
        <v>1.3828783070981387</v>
      </c>
      <c r="F71" s="8">
        <f t="shared" si="2"/>
        <v>10185.718291034058</v>
      </c>
      <c r="G71" s="10">
        <v>7369431</v>
      </c>
      <c r="H71" s="8">
        <f t="shared" si="3"/>
        <v>1382.15803785042</v>
      </c>
    </row>
    <row r="72" spans="1:8">
      <c r="A72" s="44"/>
      <c r="B72" s="6">
        <v>2012</v>
      </c>
      <c r="C72" s="10">
        <v>5740206</v>
      </c>
      <c r="D72" s="9">
        <v>209</v>
      </c>
      <c r="E72" s="9">
        <v>1.4198688940604243</v>
      </c>
      <c r="F72" s="8">
        <f t="shared" si="2"/>
        <v>10362.478044943684</v>
      </c>
      <c r="G72" s="10">
        <v>7327224</v>
      </c>
      <c r="H72" s="8">
        <f t="shared" si="3"/>
        <v>1414.2433812510283</v>
      </c>
    </row>
    <row r="73" spans="1:8">
      <c r="A73" s="44"/>
      <c r="B73" s="6">
        <v>2013</v>
      </c>
      <c r="C73" s="10">
        <v>5686915</v>
      </c>
      <c r="D73" s="9">
        <v>209</v>
      </c>
      <c r="E73" s="9">
        <v>1.4710113220867993</v>
      </c>
      <c r="F73" s="8">
        <f t="shared" si="2"/>
        <v>10636.056916152857</v>
      </c>
      <c r="G73" s="10">
        <v>7284552</v>
      </c>
      <c r="H73" s="8">
        <f t="shared" si="3"/>
        <v>1460.0838755976836</v>
      </c>
    </row>
    <row r="74" spans="1:8">
      <c r="A74" s="44"/>
      <c r="B74" s="6">
        <v>2014</v>
      </c>
      <c r="C74" s="10">
        <v>5639514</v>
      </c>
      <c r="D74" s="9">
        <v>209</v>
      </c>
      <c r="E74" s="9">
        <v>1.5030231462692309</v>
      </c>
      <c r="F74" s="8">
        <f t="shared" si="2"/>
        <v>10776.934616258164</v>
      </c>
      <c r="G74" s="10">
        <v>7245677</v>
      </c>
      <c r="H74" s="8">
        <f t="shared" si="3"/>
        <v>1487.3606174078923</v>
      </c>
    </row>
    <row r="75" spans="1:8">
      <c r="A75" s="44"/>
      <c r="B75" s="6">
        <v>2015</v>
      </c>
      <c r="C75" s="10">
        <v>5595071</v>
      </c>
      <c r="D75" s="9">
        <v>209</v>
      </c>
      <c r="E75" s="9">
        <v>1.6025000000000003</v>
      </c>
      <c r="F75" s="8">
        <f t="shared" si="2"/>
        <v>11399.650599234792</v>
      </c>
      <c r="G75" s="10">
        <v>7202198</v>
      </c>
      <c r="H75" s="8">
        <f t="shared" si="3"/>
        <v>1582.8016112907187</v>
      </c>
    </row>
    <row r="76" spans="1:8">
      <c r="A76" s="44"/>
      <c r="B76" s="6">
        <v>2016</v>
      </c>
      <c r="C76" s="10">
        <v>5546304</v>
      </c>
      <c r="D76" s="9">
        <v>209</v>
      </c>
      <c r="E76" s="9">
        <v>1.688893572323575</v>
      </c>
      <c r="F76" s="8">
        <f t="shared" si="2"/>
        <v>11909.508895871368</v>
      </c>
      <c r="G76" s="10">
        <v>7153784</v>
      </c>
      <c r="H76" s="8">
        <f t="shared" si="3"/>
        <v>1664.7845246475665</v>
      </c>
    </row>
    <row r="77" spans="1:8">
      <c r="A77" s="44"/>
      <c r="B77" s="6">
        <v>2017</v>
      </c>
      <c r="C77" s="10">
        <v>5489378</v>
      </c>
      <c r="D77" s="9">
        <v>209</v>
      </c>
      <c r="E77" s="9">
        <v>1.7429699608273803</v>
      </c>
      <c r="F77" s="8">
        <f t="shared" si="2"/>
        <v>12164.687029209193</v>
      </c>
      <c r="G77" s="10">
        <v>7101859</v>
      </c>
      <c r="H77" s="8">
        <f t="shared" si="3"/>
        <v>1712.8877142180932</v>
      </c>
    </row>
    <row r="78" spans="1:8">
      <c r="A78" s="44"/>
      <c r="B78" s="6">
        <v>2018</v>
      </c>
      <c r="C78" s="10">
        <v>5431651</v>
      </c>
      <c r="D78" s="9">
        <v>209</v>
      </c>
      <c r="E78" s="9">
        <v>1.7984369249583756</v>
      </c>
      <c r="F78" s="8">
        <f t="shared" si="2"/>
        <v>12419.810469235939</v>
      </c>
      <c r="G78" s="10">
        <v>7050034</v>
      </c>
      <c r="H78" s="8">
        <f t="shared" si="3"/>
        <v>1761.6667478817747</v>
      </c>
    </row>
    <row r="79" spans="1:8">
      <c r="A79" s="44"/>
      <c r="B79" s="6">
        <v>2019</v>
      </c>
      <c r="C79" s="10">
        <v>5377186</v>
      </c>
      <c r="D79" s="9">
        <v>209</v>
      </c>
      <c r="E79" s="9">
        <v>1.8844139545823091</v>
      </c>
      <c r="F79" s="8">
        <f t="shared" si="2"/>
        <v>12883.067167984091</v>
      </c>
      <c r="G79" s="10">
        <v>7000039</v>
      </c>
      <c r="H79" s="8">
        <f t="shared" si="3"/>
        <v>1840.4279130422117</v>
      </c>
    </row>
    <row r="80" spans="1:8">
      <c r="A80" s="44"/>
      <c r="B80" s="6">
        <v>2020</v>
      </c>
      <c r="C80" s="10">
        <v>5327043</v>
      </c>
      <c r="D80" s="9">
        <v>209</v>
      </c>
      <c r="E80" s="9">
        <v>1.8223551067986923</v>
      </c>
      <c r="F80" s="8">
        <f t="shared" si="2"/>
        <v>12342.612964974687</v>
      </c>
      <c r="G80" s="10">
        <v>6951482</v>
      </c>
      <c r="H80" s="8">
        <f t="shared" si="3"/>
        <v>1775.5369236336492</v>
      </c>
    </row>
    <row r="81" spans="1:8" ht="16" customHeight="1">
      <c r="A81" s="44" t="s">
        <v>23</v>
      </c>
      <c r="B81" s="6">
        <v>1995</v>
      </c>
      <c r="C81" s="10">
        <v>3627226.7161046336</v>
      </c>
      <c r="D81" s="9">
        <v>220</v>
      </c>
      <c r="E81" s="9">
        <v>2.7344794149089267</v>
      </c>
      <c r="F81" s="8">
        <f t="shared" si="2"/>
        <v>13274.361935136416</v>
      </c>
      <c r="G81" s="10">
        <v>4658893</v>
      </c>
      <c r="H81" s="8">
        <f t="shared" si="3"/>
        <v>2849.2523728569031</v>
      </c>
    </row>
    <row r="82" spans="1:8">
      <c r="A82" s="44"/>
      <c r="B82" s="6">
        <v>1996</v>
      </c>
      <c r="C82" s="10">
        <v>3565477.1435309621</v>
      </c>
      <c r="D82" s="9">
        <v>220</v>
      </c>
      <c r="E82" s="9">
        <v>2.9553607452009962</v>
      </c>
      <c r="F82" s="8">
        <f t="shared" si="2"/>
        <v>14102.381273143224</v>
      </c>
      <c r="G82" s="10">
        <v>4581167</v>
      </c>
      <c r="H82" s="8">
        <f t="shared" si="3"/>
        <v>3078.3381773996066</v>
      </c>
    </row>
    <row r="83" spans="1:8">
      <c r="A83" s="44"/>
      <c r="B83" s="6">
        <v>1997</v>
      </c>
      <c r="C83" s="10">
        <v>3526788.7789635779</v>
      </c>
      <c r="D83" s="9">
        <v>220</v>
      </c>
      <c r="E83" s="9">
        <v>3.1383674294437363</v>
      </c>
      <c r="F83" s="8">
        <f t="shared" si="2"/>
        <v>14813.153841074716</v>
      </c>
      <c r="G83" s="10">
        <v>4533028</v>
      </c>
      <c r="H83" s="8">
        <f t="shared" si="3"/>
        <v>3267.8275627405606</v>
      </c>
    </row>
    <row r="84" spans="1:8">
      <c r="A84" s="44"/>
      <c r="B84" s="6">
        <v>1998</v>
      </c>
      <c r="C84" s="10">
        <v>3528509.5331786135</v>
      </c>
      <c r="D84" s="9">
        <v>220</v>
      </c>
      <c r="E84" s="9">
        <v>3.1905168142671427</v>
      </c>
      <c r="F84" s="8">
        <f t="shared" si="2"/>
        <v>15066.647504852239</v>
      </c>
      <c r="G84" s="10">
        <v>4536812</v>
      </c>
      <c r="H84" s="8">
        <f t="shared" si="3"/>
        <v>3320.976823560738</v>
      </c>
    </row>
    <row r="85" spans="1:8">
      <c r="A85" s="44"/>
      <c r="B85" s="6">
        <v>1999</v>
      </c>
      <c r="C85" s="10">
        <v>3520015.2531294273</v>
      </c>
      <c r="D85" s="9">
        <v>220</v>
      </c>
      <c r="E85" s="9">
        <v>3.1782259223636986</v>
      </c>
      <c r="F85" s="8">
        <f t="shared" si="2"/>
        <v>14972.475318105142</v>
      </c>
      <c r="G85" s="10">
        <v>4527460</v>
      </c>
      <c r="H85" s="8">
        <f t="shared" si="3"/>
        <v>3307.0364659445122</v>
      </c>
    </row>
    <row r="86" spans="1:8">
      <c r="A86" s="44"/>
      <c r="B86" s="6">
        <v>2000</v>
      </c>
      <c r="C86" s="10">
        <v>3495691.8840644066</v>
      </c>
      <c r="D86" s="9">
        <v>220.9</v>
      </c>
      <c r="E86" s="9">
        <v>3.2920902554818103</v>
      </c>
      <c r="F86" s="8">
        <f t="shared" si="2"/>
        <v>15464.725278734819</v>
      </c>
      <c r="G86" s="10">
        <v>4497735</v>
      </c>
      <c r="H86" s="8">
        <f t="shared" si="3"/>
        <v>3438.3362467408192</v>
      </c>
    </row>
    <row r="87" spans="1:8">
      <c r="A87" s="44"/>
      <c r="B87" s="6">
        <v>2001</v>
      </c>
      <c r="C87" s="10">
        <v>3336308</v>
      </c>
      <c r="D87" s="9">
        <v>221.8</v>
      </c>
      <c r="E87" s="9">
        <v>3.5536579207204482</v>
      </c>
      <c r="F87" s="8">
        <f t="shared" si="2"/>
        <v>15997.23455295243</v>
      </c>
      <c r="G87" s="10">
        <v>4295406</v>
      </c>
      <c r="H87" s="8">
        <f t="shared" si="3"/>
        <v>3724.2660072068697</v>
      </c>
    </row>
    <row r="88" spans="1:8">
      <c r="A88" s="44"/>
      <c r="B88" s="6">
        <v>2002</v>
      </c>
      <c r="C88" s="10">
        <v>3342801</v>
      </c>
      <c r="D88" s="9">
        <v>222.70000000000002</v>
      </c>
      <c r="E88" s="9">
        <v>3.7517809173411547</v>
      </c>
      <c r="F88" s="8">
        <f t="shared" si="2"/>
        <v>16990.643385965519</v>
      </c>
      <c r="G88" s="10">
        <v>4305494</v>
      </c>
      <c r="H88" s="8">
        <f t="shared" si="3"/>
        <v>3946.2703666444595</v>
      </c>
    </row>
    <row r="89" spans="1:8">
      <c r="A89" s="44"/>
      <c r="B89" s="6">
        <v>2003</v>
      </c>
      <c r="C89" s="10">
        <v>3343283</v>
      </c>
      <c r="D89" s="9">
        <v>223.60000000000002</v>
      </c>
      <c r="E89" s="9">
        <v>3.9617924165246343</v>
      </c>
      <c r="F89" s="8">
        <f t="shared" si="2"/>
        <v>18016.825392301191</v>
      </c>
      <c r="G89" s="10">
        <v>4305384</v>
      </c>
      <c r="H89" s="8">
        <f t="shared" si="3"/>
        <v>4184.719735173725</v>
      </c>
    </row>
    <row r="90" spans="1:8">
      <c r="A90" s="44"/>
      <c r="B90" s="6">
        <v>2004</v>
      </c>
      <c r="C90" s="10">
        <v>3344792</v>
      </c>
      <c r="D90" s="9">
        <v>224.50000000000003</v>
      </c>
      <c r="E90" s="9">
        <v>4.1271672078100856</v>
      </c>
      <c r="F90" s="8">
        <f t="shared" si="2"/>
        <v>18852.942346740332</v>
      </c>
      <c r="G90" s="10">
        <v>4305725</v>
      </c>
      <c r="H90" s="8">
        <f t="shared" si="3"/>
        <v>4378.5755817522795</v>
      </c>
    </row>
    <row r="91" spans="1:8">
      <c r="A91" s="44"/>
      <c r="B91" s="6">
        <v>2005</v>
      </c>
      <c r="C91" s="10">
        <v>3346482</v>
      </c>
      <c r="D91" s="9">
        <v>225.40000000000003</v>
      </c>
      <c r="E91" s="9">
        <v>4.2998883107982859</v>
      </c>
      <c r="F91" s="8">
        <f t="shared" si="2"/>
        <v>19730.640976333063</v>
      </c>
      <c r="G91" s="10">
        <v>4310861</v>
      </c>
      <c r="H91" s="8">
        <f t="shared" si="3"/>
        <v>4576.9606063227429</v>
      </c>
    </row>
    <row r="92" spans="1:8">
      <c r="A92" s="44"/>
      <c r="B92" s="6">
        <v>2006</v>
      </c>
      <c r="C92" s="10">
        <v>3341478</v>
      </c>
      <c r="D92" s="9">
        <v>226.30000000000004</v>
      </c>
      <c r="E92" s="9">
        <v>4.5159333281712808</v>
      </c>
      <c r="F92" s="8">
        <f t="shared" si="2"/>
        <v>20773.625385809821</v>
      </c>
      <c r="G92" s="10">
        <v>4312487</v>
      </c>
      <c r="H92" s="8">
        <f t="shared" si="3"/>
        <v>4817.087074305342</v>
      </c>
    </row>
    <row r="93" spans="1:8">
      <c r="A93" s="44"/>
      <c r="B93" s="6">
        <v>2007</v>
      </c>
      <c r="C93" s="10">
        <v>3338335</v>
      </c>
      <c r="D93" s="9">
        <v>227.20000000000005</v>
      </c>
      <c r="E93" s="9">
        <v>4.7439112571977482</v>
      </c>
      <c r="F93" s="8">
        <f t="shared" si="2"/>
        <v>21888.520780418701</v>
      </c>
      <c r="G93" s="10">
        <v>4313530</v>
      </c>
      <c r="H93" s="8">
        <f t="shared" si="3"/>
        <v>5074.3870520011924</v>
      </c>
    </row>
    <row r="94" spans="1:8">
      <c r="A94" s="44"/>
      <c r="B94" s="6">
        <v>2008</v>
      </c>
      <c r="C94" s="10">
        <v>3330311</v>
      </c>
      <c r="D94" s="9">
        <v>228.10000000000005</v>
      </c>
      <c r="E94" s="9">
        <v>4.8412207126981439</v>
      </c>
      <c r="F94" s="8">
        <f t="shared" si="2"/>
        <v>22372.090831166377</v>
      </c>
      <c r="G94" s="10">
        <v>4311967</v>
      </c>
      <c r="H94" s="8">
        <f t="shared" si="3"/>
        <v>5188.3724599855186</v>
      </c>
    </row>
    <row r="95" spans="1:8">
      <c r="A95" s="44"/>
      <c r="B95" s="6">
        <v>2009</v>
      </c>
      <c r="C95" s="10">
        <v>3321534</v>
      </c>
      <c r="D95" s="9">
        <v>229</v>
      </c>
      <c r="E95" s="9">
        <v>4.4940880094917333</v>
      </c>
      <c r="F95" s="8">
        <f t="shared" si="2"/>
        <v>20794.925647512668</v>
      </c>
      <c r="G95" s="10">
        <v>4309796</v>
      </c>
      <c r="H95" s="8">
        <f t="shared" si="3"/>
        <v>4825.0371125484053</v>
      </c>
    </row>
    <row r="96" spans="1:8">
      <c r="A96" s="44"/>
      <c r="B96" s="6">
        <v>2010</v>
      </c>
      <c r="C96" s="10">
        <v>3308562</v>
      </c>
      <c r="D96" s="9">
        <v>229</v>
      </c>
      <c r="E96" s="9">
        <v>4.4453931272198899</v>
      </c>
      <c r="F96" s="8">
        <f t="shared" si="2"/>
        <v>20489.272929560764</v>
      </c>
      <c r="G96" s="10">
        <v>4302847</v>
      </c>
      <c r="H96" s="8">
        <f t="shared" si="3"/>
        <v>4761.794442042853</v>
      </c>
    </row>
    <row r="97" spans="1:8">
      <c r="A97" s="44"/>
      <c r="B97" s="6">
        <v>2011</v>
      </c>
      <c r="C97" s="10">
        <v>3292541</v>
      </c>
      <c r="D97" s="9">
        <v>229</v>
      </c>
      <c r="E97" s="9">
        <v>4.3773933179096014</v>
      </c>
      <c r="F97" s="8">
        <f t="shared" si="2"/>
        <v>20078.157594722044</v>
      </c>
      <c r="G97" s="10">
        <v>4289857</v>
      </c>
      <c r="H97" s="8">
        <f t="shared" si="3"/>
        <v>4680.379228193864</v>
      </c>
    </row>
    <row r="98" spans="1:8">
      <c r="A98" s="44"/>
      <c r="B98" s="6">
        <v>2012</v>
      </c>
      <c r="C98" s="10">
        <v>3279453</v>
      </c>
      <c r="D98" s="9">
        <v>229</v>
      </c>
      <c r="E98" s="9">
        <v>4.2794725318075333</v>
      </c>
      <c r="F98" s="8">
        <f t="shared" si="2"/>
        <v>19550.98987018476</v>
      </c>
      <c r="G98" s="10">
        <v>4275984</v>
      </c>
      <c r="H98" s="8">
        <f t="shared" si="3"/>
        <v>4572.2785375681387</v>
      </c>
    </row>
    <row r="99" spans="1:8">
      <c r="A99" s="44"/>
      <c r="B99" s="6">
        <v>2013</v>
      </c>
      <c r="C99" s="10">
        <v>3266034</v>
      </c>
      <c r="D99" s="9">
        <v>229</v>
      </c>
      <c r="E99" s="9">
        <v>4.1953331050686344</v>
      </c>
      <c r="F99" s="8">
        <f t="shared" si="2"/>
        <v>19088.167925247806</v>
      </c>
      <c r="G99" s="10">
        <v>4262140</v>
      </c>
      <c r="H99" s="8">
        <f t="shared" si="3"/>
        <v>4478.5408093698952</v>
      </c>
    </row>
    <row r="100" spans="1:8">
      <c r="A100" s="44"/>
      <c r="B100" s="6">
        <v>2014</v>
      </c>
      <c r="C100" s="10">
        <v>3251943</v>
      </c>
      <c r="D100" s="9">
        <v>229</v>
      </c>
      <c r="E100" s="9">
        <v>4.1345556826078429</v>
      </c>
      <c r="F100" s="8">
        <f t="shared" si="2"/>
        <v>18730.478243313195</v>
      </c>
      <c r="G100" s="10">
        <v>4246809</v>
      </c>
      <c r="H100" s="8">
        <f t="shared" si="3"/>
        <v>4410.4828456644027</v>
      </c>
    </row>
    <row r="101" spans="1:8">
      <c r="A101" s="44"/>
      <c r="B101" s="6">
        <v>2015</v>
      </c>
      <c r="C101" s="10">
        <v>3230168</v>
      </c>
      <c r="D101" s="9">
        <v>229</v>
      </c>
      <c r="E101" s="9">
        <v>4.2525000000000004</v>
      </c>
      <c r="F101" s="8">
        <f t="shared" si="2"/>
        <v>19135.795852845</v>
      </c>
      <c r="G101" s="10">
        <v>4225316</v>
      </c>
      <c r="H101" s="8">
        <f t="shared" si="3"/>
        <v>4528.8437250243533</v>
      </c>
    </row>
    <row r="102" spans="1:8">
      <c r="A102" s="44"/>
      <c r="B102" s="6">
        <v>2016</v>
      </c>
      <c r="C102" s="10">
        <v>3201131</v>
      </c>
      <c r="D102" s="9">
        <v>229</v>
      </c>
      <c r="E102" s="9">
        <v>4.3414660146599875</v>
      </c>
      <c r="F102" s="8">
        <f t="shared" si="2"/>
        <v>19360.51694630328</v>
      </c>
      <c r="G102" s="10">
        <v>4190669</v>
      </c>
      <c r="H102" s="8">
        <f t="shared" si="3"/>
        <v>4619.9107937905092</v>
      </c>
    </row>
    <row r="103" spans="1:8">
      <c r="A103" s="44"/>
      <c r="B103" s="6">
        <v>2017</v>
      </c>
      <c r="C103" s="10">
        <v>3169428</v>
      </c>
      <c r="D103" s="9">
        <v>229</v>
      </c>
      <c r="E103" s="9">
        <v>4.3803362021628169</v>
      </c>
      <c r="F103" s="8">
        <f t="shared" si="2"/>
        <v>19340.399100525428</v>
      </c>
      <c r="G103" s="10">
        <v>4154213</v>
      </c>
      <c r="H103" s="8">
        <f t="shared" si="3"/>
        <v>4655.6108462723096</v>
      </c>
    </row>
    <row r="104" spans="1:8">
      <c r="A104" s="44"/>
      <c r="B104" s="6">
        <v>2018</v>
      </c>
      <c r="C104" s="10">
        <v>3126309</v>
      </c>
      <c r="D104" s="9">
        <v>229</v>
      </c>
      <c r="E104" s="9">
        <v>4.392422041978234</v>
      </c>
      <c r="F104" s="8">
        <f t="shared" si="2"/>
        <v>19129.915845404263</v>
      </c>
      <c r="G104" s="10">
        <v>4105493</v>
      </c>
      <c r="H104" s="8">
        <f t="shared" si="3"/>
        <v>4659.590418350308</v>
      </c>
    </row>
    <row r="105" spans="1:8">
      <c r="A105" s="44"/>
      <c r="B105" s="6">
        <v>2019</v>
      </c>
      <c r="C105" s="10">
        <v>3102987</v>
      </c>
      <c r="D105" s="9">
        <v>229</v>
      </c>
      <c r="E105" s="9">
        <v>4.5745534778936534</v>
      </c>
      <c r="F105" s="8">
        <f t="shared" si="2"/>
        <v>19774.511400314408</v>
      </c>
      <c r="G105" s="10">
        <v>4076246</v>
      </c>
      <c r="H105" s="8">
        <f t="shared" si="3"/>
        <v>4851.157511179259</v>
      </c>
    </row>
    <row r="106" spans="1:8">
      <c r="A106" s="44"/>
      <c r="B106" s="6">
        <v>2020</v>
      </c>
      <c r="C106" s="10">
        <v>3093416</v>
      </c>
      <c r="D106" s="9">
        <v>229</v>
      </c>
      <c r="E106" s="9">
        <v>4.2009321281713916</v>
      </c>
      <c r="F106" s="8">
        <f t="shared" si="2"/>
        <v>18103.439245546157</v>
      </c>
      <c r="G106" s="10">
        <v>4058165</v>
      </c>
      <c r="H106" s="8">
        <f t="shared" si="3"/>
        <v>4460.9914199018913</v>
      </c>
    </row>
    <row r="107" spans="1:8" ht="16" customHeight="1">
      <c r="A107" s="44" t="s">
        <v>24</v>
      </c>
      <c r="B107" s="6">
        <v>1995</v>
      </c>
      <c r="C107" s="10">
        <v>453532</v>
      </c>
      <c r="D107" s="9">
        <v>185</v>
      </c>
      <c r="E107" s="9">
        <v>6.6492420468805937</v>
      </c>
      <c r="F107" s="8">
        <f t="shared" si="2"/>
        <v>3393.8560678582498</v>
      </c>
      <c r="G107" s="10">
        <v>645399</v>
      </c>
      <c r="H107" s="8">
        <f t="shared" si="3"/>
        <v>5258.5393963397064</v>
      </c>
    </row>
    <row r="108" spans="1:8">
      <c r="A108" s="44"/>
      <c r="B108" s="6">
        <v>1996</v>
      </c>
      <c r="C108" s="10">
        <v>463821</v>
      </c>
      <c r="D108" s="9">
        <v>185</v>
      </c>
      <c r="E108" s="9">
        <v>6.6200592285847097</v>
      </c>
      <c r="F108" s="8">
        <f t="shared" si="2"/>
        <v>3455.6171872655045</v>
      </c>
      <c r="G108" s="10">
        <v>656333</v>
      </c>
      <c r="H108" s="8">
        <f t="shared" si="3"/>
        <v>5265.0364788384932</v>
      </c>
    </row>
    <row r="109" spans="1:8">
      <c r="A109" s="44"/>
      <c r="B109" s="6">
        <v>1997</v>
      </c>
      <c r="C109" s="10">
        <v>473167</v>
      </c>
      <c r="D109" s="9">
        <v>185</v>
      </c>
      <c r="E109" s="9">
        <v>6.6931488727687114</v>
      </c>
      <c r="F109" s="8">
        <f t="shared" si="2"/>
        <v>3564.1688930884725</v>
      </c>
      <c r="G109" s="10">
        <v>666313</v>
      </c>
      <c r="H109" s="8">
        <f t="shared" si="3"/>
        <v>5349.091032425411</v>
      </c>
    </row>
    <row r="110" spans="1:8">
      <c r="A110" s="44"/>
      <c r="B110" s="6">
        <v>1998</v>
      </c>
      <c r="C110" s="10">
        <v>482427</v>
      </c>
      <c r="D110" s="9">
        <v>185</v>
      </c>
      <c r="E110" s="9">
        <v>7.0085240431814579</v>
      </c>
      <c r="F110" s="8">
        <f t="shared" si="2"/>
        <v>3805.1476743309636</v>
      </c>
      <c r="G110" s="10">
        <v>675215</v>
      </c>
      <c r="H110" s="8">
        <f t="shared" si="3"/>
        <v>5635.4608151936254</v>
      </c>
    </row>
    <row r="111" spans="1:8">
      <c r="A111" s="44"/>
      <c r="B111" s="6">
        <v>1999</v>
      </c>
      <c r="C111" s="10">
        <v>491381</v>
      </c>
      <c r="D111" s="9">
        <v>185</v>
      </c>
      <c r="E111" s="9">
        <v>7.2763582233616093</v>
      </c>
      <c r="F111" s="8">
        <f t="shared" si="2"/>
        <v>4023.8869794145885</v>
      </c>
      <c r="G111" s="10">
        <v>682862</v>
      </c>
      <c r="H111" s="8">
        <f t="shared" si="3"/>
        <v>5892.679603513724</v>
      </c>
    </row>
    <row r="112" spans="1:8">
      <c r="A112" s="44"/>
      <c r="B112" s="6">
        <v>2000</v>
      </c>
      <c r="C112" s="10">
        <v>500385</v>
      </c>
      <c r="D112" s="9">
        <v>185</v>
      </c>
      <c r="E112" s="9">
        <v>7.6251961647909177</v>
      </c>
      <c r="F112" s="8">
        <f t="shared" si="2"/>
        <v>4294.0653115266487</v>
      </c>
      <c r="G112" s="10">
        <v>690497</v>
      </c>
      <c r="H112" s="8">
        <f t="shared" si="3"/>
        <v>6218.8037189540992</v>
      </c>
    </row>
    <row r="113" spans="1:8">
      <c r="A113" s="44"/>
      <c r="B113" s="6">
        <v>2001</v>
      </c>
      <c r="C113" s="10">
        <v>508792</v>
      </c>
      <c r="D113" s="9">
        <v>185</v>
      </c>
      <c r="E113" s="9">
        <v>7.8464216428511628</v>
      </c>
      <c r="F113" s="8">
        <f t="shared" si="2"/>
        <v>4492.8845458067653</v>
      </c>
      <c r="G113" s="10">
        <v>697549</v>
      </c>
      <c r="H113" s="8">
        <f t="shared" si="3"/>
        <v>6440.9590520619558</v>
      </c>
    </row>
    <row r="114" spans="1:8">
      <c r="A114" s="44"/>
      <c r="B114" s="6">
        <v>2002</v>
      </c>
      <c r="C114" s="10">
        <v>518953</v>
      </c>
      <c r="D114" s="9">
        <v>185</v>
      </c>
      <c r="E114" s="9">
        <v>8.0463592437170988</v>
      </c>
      <c r="F114" s="8">
        <f t="shared" si="2"/>
        <v>4699.3824197922277</v>
      </c>
      <c r="G114" s="10">
        <v>705539</v>
      </c>
      <c r="H114" s="8">
        <f t="shared" si="3"/>
        <v>6660.6983027050628</v>
      </c>
    </row>
    <row r="115" spans="1:8">
      <c r="A115" s="44"/>
      <c r="B115" s="6">
        <v>2003</v>
      </c>
      <c r="C115" s="10">
        <v>528445</v>
      </c>
      <c r="D115" s="9">
        <v>185</v>
      </c>
      <c r="E115" s="9">
        <v>7.9562885024405476</v>
      </c>
      <c r="F115" s="8">
        <f t="shared" si="2"/>
        <v>4731.7703460802495</v>
      </c>
      <c r="G115" s="10">
        <v>713720</v>
      </c>
      <c r="H115" s="8">
        <f t="shared" si="3"/>
        <v>6629.7292300625595</v>
      </c>
    </row>
    <row r="116" spans="1:8">
      <c r="A116" s="44"/>
      <c r="B116" s="6">
        <v>2004</v>
      </c>
      <c r="C116" s="10">
        <v>539161</v>
      </c>
      <c r="D116" s="9">
        <v>185</v>
      </c>
      <c r="E116" s="9">
        <v>7.915176957107092</v>
      </c>
      <c r="F116" s="8">
        <f t="shared" si="2"/>
        <v>4802.7772115935732</v>
      </c>
      <c r="G116" s="10">
        <v>722893</v>
      </c>
      <c r="H116" s="8">
        <f t="shared" si="3"/>
        <v>6643.8286324443216</v>
      </c>
    </row>
    <row r="117" spans="1:8">
      <c r="A117" s="44"/>
      <c r="B117" s="6">
        <v>2005</v>
      </c>
      <c r="C117" s="10">
        <v>550123</v>
      </c>
      <c r="D117" s="9">
        <v>185</v>
      </c>
      <c r="E117" s="9">
        <v>7.8844087323863086</v>
      </c>
      <c r="F117" s="8">
        <f t="shared" si="2"/>
        <v>4881.376155966158</v>
      </c>
      <c r="G117" s="10">
        <v>733067</v>
      </c>
      <c r="H117" s="8">
        <f t="shared" si="3"/>
        <v>6658.8404006266246</v>
      </c>
    </row>
    <row r="118" spans="1:8">
      <c r="A118" s="44"/>
      <c r="B118" s="6">
        <v>2006</v>
      </c>
      <c r="C118" s="10">
        <v>562226</v>
      </c>
      <c r="D118" s="9">
        <v>185</v>
      </c>
      <c r="E118" s="9">
        <v>7.8211834651661736</v>
      </c>
      <c r="F118" s="8">
        <f t="shared" si="2"/>
        <v>4948.763978703535</v>
      </c>
      <c r="G118" s="10">
        <v>744013</v>
      </c>
      <c r="H118" s="8">
        <f t="shared" si="3"/>
        <v>6651.44826596247</v>
      </c>
    </row>
    <row r="119" spans="1:8">
      <c r="A119" s="44"/>
      <c r="B119" s="6">
        <v>2007</v>
      </c>
      <c r="C119" s="10">
        <v>575472</v>
      </c>
      <c r="D119" s="9">
        <v>185</v>
      </c>
      <c r="E119" s="9">
        <v>7.5943993444928637</v>
      </c>
      <c r="F119" s="8">
        <f t="shared" si="2"/>
        <v>4918.4806870955699</v>
      </c>
      <c r="G119" s="10">
        <v>757916</v>
      </c>
      <c r="H119" s="8">
        <f t="shared" si="3"/>
        <v>6489.4799517302317</v>
      </c>
    </row>
    <row r="120" spans="1:8">
      <c r="A120" s="44"/>
      <c r="B120" s="6">
        <v>2008</v>
      </c>
      <c r="C120" s="10">
        <v>594524</v>
      </c>
      <c r="D120" s="9">
        <v>185</v>
      </c>
      <c r="E120" s="9">
        <v>7.2788596817620093</v>
      </c>
      <c r="F120" s="8">
        <f t="shared" si="2"/>
        <v>4870.1919771087951</v>
      </c>
      <c r="G120" s="10">
        <v>776333</v>
      </c>
      <c r="H120" s="8">
        <f t="shared" si="3"/>
        <v>6273.328555025736</v>
      </c>
    </row>
    <row r="121" spans="1:8">
      <c r="A121" s="44"/>
      <c r="B121" s="6">
        <v>2009</v>
      </c>
      <c r="C121" s="10">
        <v>614401</v>
      </c>
      <c r="D121" s="9">
        <v>185</v>
      </c>
      <c r="E121" s="9">
        <v>7.2546557197243926</v>
      </c>
      <c r="F121" s="8">
        <f t="shared" si="2"/>
        <v>5016.2833898482077</v>
      </c>
      <c r="G121" s="10">
        <v>796930</v>
      </c>
      <c r="H121" s="8">
        <f t="shared" si="3"/>
        <v>6294.5094171987603</v>
      </c>
    </row>
    <row r="122" spans="1:8">
      <c r="A122" s="44"/>
      <c r="B122" s="6">
        <v>2010</v>
      </c>
      <c r="C122" s="10">
        <v>635189</v>
      </c>
      <c r="D122" s="9">
        <v>185</v>
      </c>
      <c r="E122" s="9">
        <v>7.115749701527875</v>
      </c>
      <c r="F122" s="8">
        <f t="shared" si="2"/>
        <v>5086.7099484497485</v>
      </c>
      <c r="G122" s="10">
        <v>819140</v>
      </c>
      <c r="H122" s="8">
        <f t="shared" si="3"/>
        <v>6209.8175506625839</v>
      </c>
    </row>
    <row r="123" spans="1:8">
      <c r="A123" s="44"/>
      <c r="B123" s="6">
        <v>2011</v>
      </c>
      <c r="C123" s="10">
        <v>653848</v>
      </c>
      <c r="D123" s="9">
        <v>185</v>
      </c>
      <c r="E123" s="9">
        <v>6.8866835267473556</v>
      </c>
      <c r="F123" s="8">
        <f t="shared" si="2"/>
        <v>5067.5759670257085</v>
      </c>
      <c r="G123" s="10">
        <v>839751</v>
      </c>
      <c r="H123" s="8">
        <f t="shared" si="3"/>
        <v>6034.6173651781401</v>
      </c>
    </row>
    <row r="124" spans="1:8">
      <c r="A124" s="44"/>
      <c r="B124" s="6">
        <v>2012</v>
      </c>
      <c r="C124" s="10">
        <v>673829</v>
      </c>
      <c r="D124" s="9">
        <v>185</v>
      </c>
      <c r="E124" s="9">
        <v>6.6590081315529641</v>
      </c>
      <c r="F124" s="8">
        <f t="shared" si="2"/>
        <v>5049.7814860566759</v>
      </c>
      <c r="G124" s="10">
        <v>862011</v>
      </c>
      <c r="H124" s="8">
        <f t="shared" si="3"/>
        <v>5858.1404251879339</v>
      </c>
    </row>
    <row r="125" spans="1:8">
      <c r="A125" s="44"/>
      <c r="B125" s="6">
        <v>2013</v>
      </c>
      <c r="C125" s="10">
        <v>676628</v>
      </c>
      <c r="D125" s="9">
        <v>185</v>
      </c>
      <c r="E125" s="9">
        <v>6.6069871624569938</v>
      </c>
      <c r="F125" s="8">
        <f t="shared" si="2"/>
        <v>5031.1442703578859</v>
      </c>
      <c r="G125" s="10">
        <v>865878</v>
      </c>
      <c r="H125" s="8">
        <f t="shared" si="3"/>
        <v>5810.4539789183764</v>
      </c>
    </row>
    <row r="126" spans="1:8">
      <c r="A126" s="44"/>
      <c r="B126" s="6">
        <v>2014</v>
      </c>
      <c r="C126" s="10">
        <v>668959</v>
      </c>
      <c r="D126" s="9">
        <v>185</v>
      </c>
      <c r="E126" s="9">
        <v>6.5799947508513661</v>
      </c>
      <c r="F126" s="8">
        <f t="shared" si="2"/>
        <v>4953.7991082301824</v>
      </c>
      <c r="G126" s="10">
        <v>858000</v>
      </c>
      <c r="H126" s="8">
        <f t="shared" si="3"/>
        <v>5773.6586343009121</v>
      </c>
    </row>
    <row r="127" spans="1:8">
      <c r="A127" s="44"/>
      <c r="B127" s="6">
        <v>2015</v>
      </c>
      <c r="C127" s="10">
        <v>656426</v>
      </c>
      <c r="D127" s="9">
        <v>185</v>
      </c>
      <c r="E127" s="9">
        <v>6.625</v>
      </c>
      <c r="F127" s="8">
        <f t="shared" si="2"/>
        <v>4894.2370405208339</v>
      </c>
      <c r="G127" s="10">
        <v>847008</v>
      </c>
      <c r="H127" s="8">
        <f t="shared" si="3"/>
        <v>5778.2654243181105</v>
      </c>
    </row>
    <row r="128" spans="1:8">
      <c r="A128" s="44"/>
      <c r="B128" s="6">
        <v>2016</v>
      </c>
      <c r="C128" s="10">
        <v>655572</v>
      </c>
      <c r="D128" s="9">
        <v>185</v>
      </c>
      <c r="E128" s="9">
        <v>6.6582671252315153</v>
      </c>
      <c r="F128" s="8">
        <f t="shared" si="2"/>
        <v>4912.4139217566517</v>
      </c>
      <c r="G128" s="10">
        <v>848319</v>
      </c>
      <c r="H128" s="8">
        <f t="shared" si="3"/>
        <v>5790.7625807705026</v>
      </c>
    </row>
    <row r="129" spans="1:8">
      <c r="A129" s="44"/>
      <c r="B129" s="6">
        <v>2017</v>
      </c>
      <c r="C129" s="10">
        <v>659946</v>
      </c>
      <c r="D129" s="9">
        <v>185</v>
      </c>
      <c r="E129" s="9">
        <v>6.584954380869509</v>
      </c>
      <c r="F129" s="8">
        <f t="shared" si="2"/>
        <v>4890.7393061102384</v>
      </c>
      <c r="G129" s="10">
        <v>854802</v>
      </c>
      <c r="H129" s="8">
        <f t="shared" si="3"/>
        <v>5721.4879072700323</v>
      </c>
    </row>
    <row r="130" spans="1:8">
      <c r="A130" s="44"/>
      <c r="B130" s="6">
        <v>2018</v>
      </c>
      <c r="C130" s="10">
        <v>666522</v>
      </c>
      <c r="D130" s="9">
        <v>185</v>
      </c>
      <c r="E130" s="9">
        <v>6.5145737292361545</v>
      </c>
      <c r="F130" s="8">
        <f t="shared" si="2"/>
        <v>4886.6792611823321</v>
      </c>
      <c r="G130" s="10">
        <v>864236</v>
      </c>
      <c r="H130" s="8">
        <f t="shared" si="3"/>
        <v>5654.3343035725566</v>
      </c>
    </row>
    <row r="131" spans="1:8">
      <c r="A131" s="44"/>
      <c r="B131" s="6">
        <v>2019</v>
      </c>
      <c r="C131" s="10">
        <v>675350</v>
      </c>
      <c r="D131" s="9">
        <v>185</v>
      </c>
      <c r="E131" s="9">
        <v>6.7837183140289596</v>
      </c>
      <c r="F131" s="8">
        <f t="shared" si="2"/>
        <v>5155.9660938699653</v>
      </c>
      <c r="G131" s="10">
        <v>875899</v>
      </c>
      <c r="H131" s="8">
        <f t="shared" si="3"/>
        <v>5886.4847361053789</v>
      </c>
    </row>
    <row r="132" spans="1:8">
      <c r="A132" s="44"/>
      <c r="B132" s="6">
        <v>2020</v>
      </c>
      <c r="C132" s="10">
        <v>684424</v>
      </c>
      <c r="D132" s="9">
        <v>185</v>
      </c>
      <c r="E132" s="9">
        <v>6.4542488943596235</v>
      </c>
      <c r="F132" s="8">
        <f t="shared" ref="F132:F195" si="4">(C132*D132/60*365*E132)/1000000</f>
        <v>4971.4638021178707</v>
      </c>
      <c r="G132" s="10">
        <v>888005</v>
      </c>
      <c r="H132" s="8">
        <f t="shared" ref="H132:H195" si="5">(F132/G132)*1000000</f>
        <v>5598.4637497737858</v>
      </c>
    </row>
    <row r="133" spans="1:8" ht="17" customHeight="1">
      <c r="A133" s="44" t="s">
        <v>25</v>
      </c>
      <c r="B133" s="6">
        <v>1995</v>
      </c>
      <c r="C133" s="10">
        <v>7924183</v>
      </c>
      <c r="D133" s="9">
        <v>208</v>
      </c>
      <c r="E133" s="9">
        <v>1.9854194130037164</v>
      </c>
      <c r="F133" s="8">
        <f t="shared" si="4"/>
        <v>19907.270127485244</v>
      </c>
      <c r="G133" s="10">
        <v>10333161</v>
      </c>
      <c r="H133" s="8">
        <f t="shared" si="5"/>
        <v>1926.5421420884902</v>
      </c>
    </row>
    <row r="134" spans="1:8" ht="16" customHeight="1">
      <c r="A134" s="44"/>
      <c r="B134" s="6">
        <v>1996</v>
      </c>
      <c r="C134" s="10">
        <v>7954951</v>
      </c>
      <c r="D134" s="9">
        <v>208</v>
      </c>
      <c r="E134" s="9">
        <v>2.1219262197326216</v>
      </c>
      <c r="F134" s="8">
        <f t="shared" si="4"/>
        <v>21358.597772406982</v>
      </c>
      <c r="G134" s="10">
        <v>10321344</v>
      </c>
      <c r="H134" s="8">
        <f t="shared" si="5"/>
        <v>2069.3620687777661</v>
      </c>
    </row>
    <row r="135" spans="1:8">
      <c r="A135" s="44"/>
      <c r="B135" s="6">
        <v>1997</v>
      </c>
      <c r="C135" s="10">
        <v>7972133</v>
      </c>
      <c r="D135" s="9">
        <v>208</v>
      </c>
      <c r="E135" s="9">
        <v>2.1603732043479673</v>
      </c>
      <c r="F135" s="8">
        <f t="shared" si="4"/>
        <v>21792.560808598089</v>
      </c>
      <c r="G135" s="10">
        <v>10309137</v>
      </c>
      <c r="H135" s="8">
        <f t="shared" si="5"/>
        <v>2113.9073822181322</v>
      </c>
    </row>
    <row r="136" spans="1:8">
      <c r="A136" s="44"/>
      <c r="B136" s="6">
        <v>1998</v>
      </c>
      <c r="C136" s="10">
        <v>7988025</v>
      </c>
      <c r="D136" s="9">
        <v>208</v>
      </c>
      <c r="E136" s="9">
        <v>2.1296344058897945</v>
      </c>
      <c r="F136" s="8">
        <f t="shared" si="4"/>
        <v>21525.310211303102</v>
      </c>
      <c r="G136" s="10">
        <v>10299125</v>
      </c>
      <c r="H136" s="8">
        <f t="shared" si="5"/>
        <v>2090.0134925348611</v>
      </c>
    </row>
    <row r="137" spans="1:8">
      <c r="A137" s="44"/>
      <c r="B137" s="6">
        <v>1999</v>
      </c>
      <c r="C137" s="10">
        <v>7999608</v>
      </c>
      <c r="D137" s="9">
        <v>208</v>
      </c>
      <c r="E137" s="9">
        <v>2.192293587875378</v>
      </c>
      <c r="F137" s="8">
        <f t="shared" si="4"/>
        <v>22190.76982452911</v>
      </c>
      <c r="G137" s="10">
        <v>10289621</v>
      </c>
      <c r="H137" s="8">
        <f t="shared" si="5"/>
        <v>2156.6168301562429</v>
      </c>
    </row>
    <row r="138" spans="1:8">
      <c r="A138" s="44"/>
      <c r="B138" s="6">
        <v>2000</v>
      </c>
      <c r="C138" s="10">
        <v>8012891</v>
      </c>
      <c r="D138" s="9">
        <v>208.6</v>
      </c>
      <c r="E138" s="9">
        <v>2.3130324878596342</v>
      </c>
      <c r="F138" s="8">
        <f t="shared" si="4"/>
        <v>23519.435071449727</v>
      </c>
      <c r="G138" s="10">
        <v>10278098</v>
      </c>
      <c r="H138" s="8">
        <f t="shared" si="5"/>
        <v>2288.3061702125942</v>
      </c>
    </row>
    <row r="139" spans="1:8">
      <c r="A139" s="44"/>
      <c r="B139" s="6">
        <v>2001</v>
      </c>
      <c r="C139" s="10">
        <v>8002610</v>
      </c>
      <c r="D139" s="9">
        <v>209.20000000000002</v>
      </c>
      <c r="E139" s="9">
        <v>2.399921759119942</v>
      </c>
      <c r="F139" s="8">
        <f t="shared" si="4"/>
        <v>24441.73493970128</v>
      </c>
      <c r="G139" s="10">
        <v>10232027</v>
      </c>
      <c r="H139" s="8">
        <f t="shared" si="5"/>
        <v>2388.7480886926196</v>
      </c>
    </row>
    <row r="140" spans="1:8">
      <c r="A140" s="44"/>
      <c r="B140" s="6">
        <v>2002</v>
      </c>
      <c r="C140" s="10">
        <v>7996690</v>
      </c>
      <c r="D140" s="9">
        <v>209.80000000000004</v>
      </c>
      <c r="E140" s="9">
        <v>2.5099085748693053</v>
      </c>
      <c r="F140" s="8">
        <f t="shared" si="4"/>
        <v>25616.23275503251</v>
      </c>
      <c r="G140" s="10">
        <v>10201182</v>
      </c>
      <c r="H140" s="8">
        <f t="shared" si="5"/>
        <v>2511.1043754569337</v>
      </c>
    </row>
    <row r="141" spans="1:8">
      <c r="A141" s="44"/>
      <c r="B141" s="6">
        <v>2003</v>
      </c>
      <c r="C141" s="10">
        <v>8006752</v>
      </c>
      <c r="D141" s="9">
        <v>209.70000000000002</v>
      </c>
      <c r="E141" s="9">
        <v>2.6792717161432282</v>
      </c>
      <c r="F141" s="8">
        <f t="shared" si="4"/>
        <v>27366.117097326809</v>
      </c>
      <c r="G141" s="10">
        <v>10192649</v>
      </c>
      <c r="H141" s="8">
        <f t="shared" si="5"/>
        <v>2684.8876182557456</v>
      </c>
    </row>
    <row r="142" spans="1:8">
      <c r="A142" s="44"/>
      <c r="B142" s="6">
        <v>2004</v>
      </c>
      <c r="C142" s="10">
        <v>8031913</v>
      </c>
      <c r="D142" s="9">
        <v>209.60000000000002</v>
      </c>
      <c r="E142" s="9">
        <v>2.7685664172447888</v>
      </c>
      <c r="F142" s="8">
        <f t="shared" si="4"/>
        <v>28353.510321463807</v>
      </c>
      <c r="G142" s="10">
        <v>10195347</v>
      </c>
      <c r="H142" s="8">
        <f t="shared" si="5"/>
        <v>2781.0245518336756</v>
      </c>
    </row>
    <row r="143" spans="1:8">
      <c r="A143" s="44"/>
      <c r="B143" s="6">
        <v>2005</v>
      </c>
      <c r="C143" s="10">
        <v>8048287</v>
      </c>
      <c r="D143" s="9">
        <v>209.50000000000003</v>
      </c>
      <c r="E143" s="9">
        <v>2.9593146796716754</v>
      </c>
      <c r="F143" s="8">
        <f t="shared" si="4"/>
        <v>30354.301579094114</v>
      </c>
      <c r="G143" s="10">
        <v>10198855</v>
      </c>
      <c r="H143" s="8">
        <f t="shared" si="5"/>
        <v>2976.2460177239618</v>
      </c>
    </row>
    <row r="144" spans="1:8">
      <c r="A144" s="44"/>
      <c r="B144" s="6">
        <v>2006</v>
      </c>
      <c r="C144" s="10">
        <v>8082833</v>
      </c>
      <c r="D144" s="9">
        <v>209.4</v>
      </c>
      <c r="E144" s="9">
        <v>3.1322011472660072</v>
      </c>
      <c r="F144" s="8">
        <f t="shared" si="4"/>
        <v>32250.135346978299</v>
      </c>
      <c r="G144" s="10">
        <v>10223577</v>
      </c>
      <c r="H144" s="8">
        <f t="shared" si="5"/>
        <v>3154.4864724917998</v>
      </c>
    </row>
    <row r="145" spans="1:8">
      <c r="A145" s="44"/>
      <c r="B145" s="6">
        <v>2007</v>
      </c>
      <c r="C145" s="10">
        <v>8119554</v>
      </c>
      <c r="D145" s="9">
        <v>209.30000000000004</v>
      </c>
      <c r="E145" s="9">
        <v>3.1420969027826446</v>
      </c>
      <c r="F145" s="8">
        <f t="shared" si="4"/>
        <v>32483.483132977421</v>
      </c>
      <c r="G145" s="10">
        <v>10254233</v>
      </c>
      <c r="H145" s="8">
        <f t="shared" si="5"/>
        <v>3167.8120765324352</v>
      </c>
    </row>
    <row r="146" spans="1:8">
      <c r="A146" s="44"/>
      <c r="B146" s="6">
        <v>2008</v>
      </c>
      <c r="C146" s="10">
        <v>8195813</v>
      </c>
      <c r="D146" s="9">
        <v>209.20000000000005</v>
      </c>
      <c r="E146" s="9">
        <v>3.1948888945046403</v>
      </c>
      <c r="F146" s="8">
        <f t="shared" si="4"/>
        <v>33323.537232386218</v>
      </c>
      <c r="G146" s="10">
        <v>10343422</v>
      </c>
      <c r="H146" s="8">
        <f t="shared" si="5"/>
        <v>3221.7130106831396</v>
      </c>
    </row>
    <row r="147" spans="1:8">
      <c r="A147" s="44"/>
      <c r="B147" s="6">
        <v>2009</v>
      </c>
      <c r="C147" s="10">
        <v>8263169</v>
      </c>
      <c r="D147" s="9">
        <v>209.10000000000002</v>
      </c>
      <c r="E147" s="9">
        <v>3.2260944269441625</v>
      </c>
      <c r="F147" s="8">
        <f t="shared" si="4"/>
        <v>33909.34156494926</v>
      </c>
      <c r="G147" s="10">
        <v>10425783</v>
      </c>
      <c r="H147" s="8">
        <f t="shared" si="5"/>
        <v>3252.4503497674236</v>
      </c>
    </row>
    <row r="148" spans="1:8">
      <c r="A148" s="44"/>
      <c r="B148" s="6">
        <v>2010</v>
      </c>
      <c r="C148" s="10">
        <v>8275710</v>
      </c>
      <c r="D148" s="9">
        <v>208.4</v>
      </c>
      <c r="E148" s="9">
        <v>3.3861557204869737</v>
      </c>
      <c r="F148" s="8">
        <f t="shared" si="4"/>
        <v>35526.425953315607</v>
      </c>
      <c r="G148" s="10">
        <v>10462088</v>
      </c>
      <c r="H148" s="8">
        <f t="shared" si="5"/>
        <v>3395.7299874858259</v>
      </c>
    </row>
    <row r="149" spans="1:8">
      <c r="A149" s="44"/>
      <c r="B149" s="6">
        <v>2011</v>
      </c>
      <c r="C149" s="10">
        <v>8266665</v>
      </c>
      <c r="D149" s="9">
        <v>207.70000000000002</v>
      </c>
      <c r="E149" s="9">
        <v>3.4515087375549176</v>
      </c>
      <c r="F149" s="8">
        <f t="shared" si="4"/>
        <v>36051.009165430449</v>
      </c>
      <c r="G149" s="10">
        <v>10486731</v>
      </c>
      <c r="H149" s="8">
        <f t="shared" si="5"/>
        <v>3437.7738081991852</v>
      </c>
    </row>
    <row r="150" spans="1:8">
      <c r="A150" s="44"/>
      <c r="B150" s="6">
        <v>2012</v>
      </c>
      <c r="C150" s="10">
        <v>8260633</v>
      </c>
      <c r="D150" s="9">
        <v>207</v>
      </c>
      <c r="E150" s="9">
        <v>3.4658778613127077</v>
      </c>
      <c r="F150" s="8">
        <f t="shared" si="4"/>
        <v>36052.76198548641</v>
      </c>
      <c r="G150" s="10">
        <v>10505445</v>
      </c>
      <c r="H150" s="8">
        <f t="shared" si="5"/>
        <v>3431.8167374619934</v>
      </c>
    </row>
    <row r="151" spans="1:8">
      <c r="A151" s="44"/>
      <c r="B151" s="6">
        <v>2013</v>
      </c>
      <c r="C151" s="10">
        <v>8247682</v>
      </c>
      <c r="D151" s="9">
        <v>207</v>
      </c>
      <c r="E151" s="9">
        <v>3.4820892085062072</v>
      </c>
      <c r="F151" s="8">
        <f t="shared" si="4"/>
        <v>36164.607880746982</v>
      </c>
      <c r="G151" s="10">
        <v>10516125</v>
      </c>
      <c r="H151" s="8">
        <f t="shared" si="5"/>
        <v>3438.9670986933857</v>
      </c>
    </row>
    <row r="152" spans="1:8">
      <c r="A152" s="44"/>
      <c r="B152" s="6">
        <v>2014</v>
      </c>
      <c r="C152" s="10">
        <v>8219448</v>
      </c>
      <c r="D152" s="9">
        <v>207</v>
      </c>
      <c r="E152" s="9">
        <v>3.4558523438475914</v>
      </c>
      <c r="F152" s="8">
        <f t="shared" si="4"/>
        <v>35769.246382299134</v>
      </c>
      <c r="G152" s="10">
        <v>10512419</v>
      </c>
      <c r="H152" s="8">
        <f t="shared" si="5"/>
        <v>3402.5704628305944</v>
      </c>
    </row>
    <row r="153" spans="1:8">
      <c r="A153" s="44"/>
      <c r="B153" s="6">
        <v>2015</v>
      </c>
      <c r="C153" s="10">
        <v>8209918</v>
      </c>
      <c r="D153" s="9">
        <v>207</v>
      </c>
      <c r="E153" s="9">
        <v>3.739282302769054</v>
      </c>
      <c r="F153" s="8">
        <f t="shared" si="4"/>
        <v>38657.968965763794</v>
      </c>
      <c r="G153" s="10">
        <v>10538275</v>
      </c>
      <c r="H153" s="8">
        <f t="shared" si="5"/>
        <v>3668.3393596925298</v>
      </c>
    </row>
    <row r="154" spans="1:8">
      <c r="A154" s="44"/>
      <c r="B154" s="6">
        <v>2016</v>
      </c>
      <c r="C154" s="10">
        <v>8185896</v>
      </c>
      <c r="D154" s="9">
        <v>207</v>
      </c>
      <c r="E154" s="9">
        <v>4.0108846700061562</v>
      </c>
      <c r="F154" s="8">
        <f t="shared" si="4"/>
        <v>41344.558305015045</v>
      </c>
      <c r="G154" s="10">
        <v>10553843</v>
      </c>
      <c r="H154" s="8">
        <f t="shared" si="5"/>
        <v>3917.4884736313625</v>
      </c>
    </row>
    <row r="155" spans="1:8">
      <c r="A155" s="44"/>
      <c r="B155" s="6">
        <v>2017</v>
      </c>
      <c r="C155" s="10">
        <v>8166632</v>
      </c>
      <c r="D155" s="9">
        <v>207</v>
      </c>
      <c r="E155" s="9">
        <v>4.268895318176412</v>
      </c>
      <c r="F155" s="8">
        <f t="shared" si="4"/>
        <v>43900.599485855229</v>
      </c>
      <c r="G155" s="10">
        <v>10578820</v>
      </c>
      <c r="H155" s="8">
        <f t="shared" si="5"/>
        <v>4149.8578750612287</v>
      </c>
    </row>
    <row r="156" spans="1:8">
      <c r="A156" s="44"/>
      <c r="B156" s="6">
        <v>2018</v>
      </c>
      <c r="C156" s="10">
        <v>8153404</v>
      </c>
      <c r="D156" s="9">
        <v>207</v>
      </c>
      <c r="E156" s="9">
        <v>4.4640323959637067</v>
      </c>
      <c r="F156" s="8">
        <f t="shared" si="4"/>
        <v>45832.997292963853</v>
      </c>
      <c r="G156" s="10">
        <v>10610055</v>
      </c>
      <c r="H156" s="8">
        <f t="shared" si="5"/>
        <v>4319.7700005291072</v>
      </c>
    </row>
    <row r="157" spans="1:8">
      <c r="A157" s="44"/>
      <c r="B157" s="6">
        <v>2019</v>
      </c>
      <c r="C157" s="10">
        <v>8139938</v>
      </c>
      <c r="D157" s="9">
        <v>207</v>
      </c>
      <c r="E157" s="9">
        <v>4.6017910889775422</v>
      </c>
      <c r="F157" s="8">
        <f t="shared" si="4"/>
        <v>47169.356912454467</v>
      </c>
      <c r="G157" s="10">
        <v>10649800</v>
      </c>
      <c r="H157" s="8">
        <f t="shared" si="5"/>
        <v>4429.1307735783275</v>
      </c>
    </row>
    <row r="158" spans="1:8">
      <c r="A158" s="44"/>
      <c r="B158" s="6">
        <v>2020</v>
      </c>
      <c r="C158" s="10">
        <v>8134008</v>
      </c>
      <c r="D158" s="9">
        <v>207</v>
      </c>
      <c r="E158" s="9">
        <v>4.4739586012843144</v>
      </c>
      <c r="F158" s="8">
        <f t="shared" si="4"/>
        <v>45825.637557398542</v>
      </c>
      <c r="G158" s="10">
        <v>10693939</v>
      </c>
      <c r="H158" s="8">
        <f t="shared" si="5"/>
        <v>4285.1972091292591</v>
      </c>
    </row>
    <row r="159" spans="1:8" ht="16" customHeight="1">
      <c r="A159" s="44" t="s">
        <v>26</v>
      </c>
      <c r="B159" s="6">
        <v>1995</v>
      </c>
      <c r="C159" s="10">
        <v>3951777</v>
      </c>
      <c r="D159" s="9">
        <v>217</v>
      </c>
      <c r="E159" s="9">
        <v>16.647020224147706</v>
      </c>
      <c r="F159" s="8">
        <f t="shared" si="4"/>
        <v>86842.093474528083</v>
      </c>
      <c r="G159" s="10">
        <v>5215718</v>
      </c>
      <c r="H159" s="8">
        <f t="shared" si="5"/>
        <v>16650.07453902379</v>
      </c>
    </row>
    <row r="160" spans="1:8">
      <c r="A160" s="44"/>
      <c r="B160" s="6">
        <v>1996</v>
      </c>
      <c r="C160" s="10">
        <v>3964284</v>
      </c>
      <c r="D160" s="9">
        <v>217</v>
      </c>
      <c r="E160" s="9">
        <v>16.965336046237457</v>
      </c>
      <c r="F160" s="8">
        <f t="shared" si="4"/>
        <v>88782.746137913797</v>
      </c>
      <c r="G160" s="10">
        <v>5251027</v>
      </c>
      <c r="H160" s="8">
        <f t="shared" si="5"/>
        <v>16907.691797797612</v>
      </c>
    </row>
    <row r="161" spans="1:8">
      <c r="A161" s="44"/>
      <c r="B161" s="6">
        <v>1997</v>
      </c>
      <c r="C161" s="10">
        <v>3967445</v>
      </c>
      <c r="D161" s="9">
        <v>217</v>
      </c>
      <c r="E161" s="9">
        <v>17.502191708778355</v>
      </c>
      <c r="F161" s="8">
        <f t="shared" si="4"/>
        <v>91665.244120840405</v>
      </c>
      <c r="G161" s="10">
        <v>5275121</v>
      </c>
      <c r="H161" s="8">
        <f t="shared" si="5"/>
        <v>17376.898865607141</v>
      </c>
    </row>
    <row r="162" spans="1:8">
      <c r="A162" s="44"/>
      <c r="B162" s="6">
        <v>1998</v>
      </c>
      <c r="C162" s="10">
        <v>3970421</v>
      </c>
      <c r="D162" s="9">
        <v>217</v>
      </c>
      <c r="E162" s="9">
        <v>17.893762333955891</v>
      </c>
      <c r="F162" s="8">
        <f t="shared" si="4"/>
        <v>93786.33653727833</v>
      </c>
      <c r="G162" s="10">
        <v>5294860</v>
      </c>
      <c r="H162" s="8">
        <f t="shared" si="5"/>
        <v>17712.713185481454</v>
      </c>
    </row>
    <row r="163" spans="1:8">
      <c r="A163" s="44"/>
      <c r="B163" s="6">
        <v>1999</v>
      </c>
      <c r="C163" s="10">
        <v>3970620</v>
      </c>
      <c r="D163" s="9">
        <v>217</v>
      </c>
      <c r="E163" s="9">
        <v>17.986554726907304</v>
      </c>
      <c r="F163" s="8">
        <f t="shared" si="4"/>
        <v>94277.413068434354</v>
      </c>
      <c r="G163" s="10">
        <v>5313577</v>
      </c>
      <c r="H163" s="8">
        <f t="shared" si="5"/>
        <v>17742.73960242495</v>
      </c>
    </row>
    <row r="164" spans="1:8">
      <c r="A164" s="44"/>
      <c r="B164" s="6">
        <v>2000</v>
      </c>
      <c r="C164" s="10">
        <v>3971769</v>
      </c>
      <c r="D164" s="9">
        <v>217</v>
      </c>
      <c r="E164" s="9">
        <v>17.974590117303404</v>
      </c>
      <c r="F164" s="8">
        <f t="shared" si="4"/>
        <v>94241.963399925837</v>
      </c>
      <c r="G164" s="10">
        <v>5330020</v>
      </c>
      <c r="H164" s="8">
        <f t="shared" si="5"/>
        <v>17681.3526778372</v>
      </c>
    </row>
    <row r="165" spans="1:8">
      <c r="A165" s="44"/>
      <c r="B165" s="6">
        <v>2001</v>
      </c>
      <c r="C165" s="10">
        <v>3975948</v>
      </c>
      <c r="D165" s="9">
        <v>217</v>
      </c>
      <c r="E165" s="9">
        <v>18.04763406334369</v>
      </c>
      <c r="F165" s="8">
        <f t="shared" si="4"/>
        <v>94724.49972227242</v>
      </c>
      <c r="G165" s="10">
        <v>5349212</v>
      </c>
      <c r="H165" s="8">
        <f t="shared" si="5"/>
        <v>17708.12219113253</v>
      </c>
    </row>
    <row r="166" spans="1:8">
      <c r="A166" s="44"/>
      <c r="B166" s="6">
        <v>2002</v>
      </c>
      <c r="C166" s="10">
        <v>3983818</v>
      </c>
      <c r="D166" s="9">
        <v>219.85714285714286</v>
      </c>
      <c r="E166" s="9">
        <v>18.315891033511239</v>
      </c>
      <c r="F166" s="8">
        <f t="shared" si="4"/>
        <v>97590.992444807984</v>
      </c>
      <c r="G166" s="10">
        <v>5368354</v>
      </c>
      <c r="H166" s="8">
        <f t="shared" si="5"/>
        <v>18178.941337476623</v>
      </c>
    </row>
    <row r="167" spans="1:8">
      <c r="A167" s="44"/>
      <c r="B167" s="6">
        <v>2003</v>
      </c>
      <c r="C167" s="10">
        <v>3992009</v>
      </c>
      <c r="D167" s="9">
        <v>222.71428571428572</v>
      </c>
      <c r="E167" s="9">
        <v>18.706837317294912</v>
      </c>
      <c r="F167" s="8">
        <f t="shared" si="4"/>
        <v>101176.94698478909</v>
      </c>
      <c r="G167" s="10">
        <v>5383507</v>
      </c>
      <c r="H167" s="8">
        <f t="shared" si="5"/>
        <v>18793.873024552413</v>
      </c>
    </row>
    <row r="168" spans="1:8">
      <c r="A168" s="44"/>
      <c r="B168" s="6">
        <v>2004</v>
      </c>
      <c r="C168" s="10">
        <v>4001136</v>
      </c>
      <c r="D168" s="9">
        <v>225.57142857142858</v>
      </c>
      <c r="E168" s="9">
        <v>18.990706098892971</v>
      </c>
      <c r="F168" s="8">
        <f t="shared" si="4"/>
        <v>104267.78078045468</v>
      </c>
      <c r="G168" s="10">
        <v>5397640</v>
      </c>
      <c r="H168" s="8">
        <f t="shared" si="5"/>
        <v>19317.290664152239</v>
      </c>
    </row>
    <row r="169" spans="1:8">
      <c r="A169" s="44"/>
      <c r="B169" s="6">
        <v>2005</v>
      </c>
      <c r="C169" s="10">
        <v>4013816</v>
      </c>
      <c r="D169" s="9">
        <v>228.42857142857144</v>
      </c>
      <c r="E169" s="9">
        <v>19.112110575045989</v>
      </c>
      <c r="F169" s="8">
        <f t="shared" si="4"/>
        <v>106600.23130395189</v>
      </c>
      <c r="G169" s="10">
        <v>5411405</v>
      </c>
      <c r="H169" s="8">
        <f t="shared" si="5"/>
        <v>19699.178180888677</v>
      </c>
    </row>
    <row r="170" spans="1:8">
      <c r="A170" s="44"/>
      <c r="B170" s="6">
        <v>2006</v>
      </c>
      <c r="C170" s="10">
        <v>4030947</v>
      </c>
      <c r="D170" s="9">
        <v>231.28571428571431</v>
      </c>
      <c r="E170" s="9">
        <v>19.357460301395257</v>
      </c>
      <c r="F170" s="8">
        <f t="shared" si="4"/>
        <v>109785.72850161145</v>
      </c>
      <c r="G170" s="10">
        <v>5427459</v>
      </c>
      <c r="H170" s="8">
        <f t="shared" si="5"/>
        <v>20227.831937857372</v>
      </c>
    </row>
    <row r="171" spans="1:8">
      <c r="A171" s="44"/>
      <c r="B171" s="6">
        <v>2007</v>
      </c>
      <c r="C171" s="10">
        <v>4051503</v>
      </c>
      <c r="D171" s="9">
        <v>234.14285714285717</v>
      </c>
      <c r="E171" s="9">
        <v>19.821364512045974</v>
      </c>
      <c r="F171" s="8">
        <f t="shared" si="4"/>
        <v>114385.8333807114</v>
      </c>
      <c r="G171" s="10">
        <v>5447084</v>
      </c>
      <c r="H171" s="8">
        <f t="shared" si="5"/>
        <v>20999.461983826834</v>
      </c>
    </row>
    <row r="172" spans="1:8">
      <c r="A172" s="44"/>
      <c r="B172" s="6">
        <v>2008</v>
      </c>
      <c r="C172" s="10">
        <v>4083338</v>
      </c>
      <c r="D172" s="9">
        <v>237</v>
      </c>
      <c r="E172" s="9">
        <v>19.956105211803283</v>
      </c>
      <c r="F172" s="8">
        <f t="shared" si="4"/>
        <v>117484.63591523121</v>
      </c>
      <c r="G172" s="10">
        <v>5475791</v>
      </c>
      <c r="H172" s="8">
        <f t="shared" si="5"/>
        <v>21455.281239775442</v>
      </c>
    </row>
    <row r="173" spans="1:8">
      <c r="A173" s="44"/>
      <c r="B173" s="6">
        <v>2009</v>
      </c>
      <c r="C173" s="10">
        <v>4119026</v>
      </c>
      <c r="D173" s="9">
        <v>237</v>
      </c>
      <c r="E173" s="9">
        <v>20.727250258407771</v>
      </c>
      <c r="F173" s="8">
        <f t="shared" si="4"/>
        <v>123090.96726572425</v>
      </c>
      <c r="G173" s="10">
        <v>5511451</v>
      </c>
      <c r="H173" s="8">
        <f t="shared" si="5"/>
        <v>22333.677150667627</v>
      </c>
    </row>
    <row r="174" spans="1:8">
      <c r="A174" s="44"/>
      <c r="B174" s="6">
        <v>2010</v>
      </c>
      <c r="C174" s="10">
        <v>4146270</v>
      </c>
      <c r="D174" s="9">
        <v>237</v>
      </c>
      <c r="E174" s="9">
        <v>20.956786378791485</v>
      </c>
      <c r="F174" s="8">
        <f t="shared" si="4"/>
        <v>125277.25417431303</v>
      </c>
      <c r="G174" s="10">
        <v>5534738</v>
      </c>
      <c r="H174" s="8">
        <f t="shared" si="5"/>
        <v>22634.721675048218</v>
      </c>
    </row>
    <row r="175" spans="1:8">
      <c r="A175" s="44"/>
      <c r="B175" s="6">
        <v>2011</v>
      </c>
      <c r="C175" s="10">
        <v>4174403</v>
      </c>
      <c r="D175" s="9">
        <v>237</v>
      </c>
      <c r="E175" s="9">
        <v>20.935237370044533</v>
      </c>
      <c r="F175" s="8">
        <f t="shared" si="4"/>
        <v>125997.58566979109</v>
      </c>
      <c r="G175" s="10">
        <v>5560628</v>
      </c>
      <c r="H175" s="8">
        <f t="shared" si="5"/>
        <v>22658.876959543257</v>
      </c>
    </row>
    <row r="176" spans="1:8">
      <c r="A176" s="44"/>
      <c r="B176" s="6">
        <v>2012</v>
      </c>
      <c r="C176" s="10">
        <v>4196429</v>
      </c>
      <c r="D176" s="9">
        <v>237</v>
      </c>
      <c r="E176" s="9">
        <v>20.53002301677633</v>
      </c>
      <c r="F176" s="8">
        <f t="shared" si="4"/>
        <v>124210.77627183242</v>
      </c>
      <c r="G176" s="10">
        <v>5580516</v>
      </c>
      <c r="H176" s="8">
        <f t="shared" si="5"/>
        <v>22257.937486754348</v>
      </c>
    </row>
    <row r="177" spans="1:8">
      <c r="A177" s="44"/>
      <c r="B177" s="6">
        <v>2013</v>
      </c>
      <c r="C177" s="10">
        <v>4219260</v>
      </c>
      <c r="D177" s="9">
        <v>237</v>
      </c>
      <c r="E177" s="9">
        <v>20.487137862862824</v>
      </c>
      <c r="F177" s="8">
        <f t="shared" si="4"/>
        <v>124625.67925321186</v>
      </c>
      <c r="G177" s="10">
        <v>5602628</v>
      </c>
      <c r="H177" s="8">
        <f t="shared" si="5"/>
        <v>22244.146720648216</v>
      </c>
    </row>
    <row r="178" spans="1:8">
      <c r="A178" s="44"/>
      <c r="B178" s="6">
        <v>2014</v>
      </c>
      <c r="C178" s="10">
        <v>4243510</v>
      </c>
      <c r="D178" s="9">
        <v>237</v>
      </c>
      <c r="E178" s="9">
        <v>20.367291038437411</v>
      </c>
      <c r="F178" s="8">
        <f t="shared" si="4"/>
        <v>124608.72700569854</v>
      </c>
      <c r="G178" s="10">
        <v>5627235</v>
      </c>
      <c r="H178" s="8">
        <f t="shared" si="5"/>
        <v>22143.864083461693</v>
      </c>
    </row>
    <row r="179" spans="1:8">
      <c r="A179" s="44"/>
      <c r="B179" s="6">
        <v>2015</v>
      </c>
      <c r="C179" s="10">
        <v>4271265</v>
      </c>
      <c r="D179" s="9">
        <v>237</v>
      </c>
      <c r="E179" s="9">
        <v>20.592500000000001</v>
      </c>
      <c r="F179" s="8">
        <f t="shared" si="4"/>
        <v>126810.59834089688</v>
      </c>
      <c r="G179" s="10">
        <v>5659715</v>
      </c>
      <c r="H179" s="8">
        <f t="shared" si="5"/>
        <v>22405.827562147013</v>
      </c>
    </row>
    <row r="180" spans="1:8">
      <c r="A180" s="44"/>
      <c r="B180" s="6">
        <v>2016</v>
      </c>
      <c r="C180" s="10">
        <v>4309346</v>
      </c>
      <c r="D180" s="9">
        <v>237</v>
      </c>
      <c r="E180" s="9">
        <v>20.804195760331321</v>
      </c>
      <c r="F180" s="8">
        <f t="shared" si="4"/>
        <v>129256.45984364131</v>
      </c>
      <c r="G180" s="10">
        <v>5707251</v>
      </c>
      <c r="H180" s="8">
        <f t="shared" si="5"/>
        <v>22647.761565706729</v>
      </c>
    </row>
    <row r="181" spans="1:8">
      <c r="A181" s="44"/>
      <c r="B181" s="6">
        <v>2017</v>
      </c>
      <c r="C181" s="10">
        <v>4336613</v>
      </c>
      <c r="D181" s="9">
        <v>237</v>
      </c>
      <c r="E181" s="9">
        <v>20.839903654296453</v>
      </c>
      <c r="F181" s="8">
        <f t="shared" si="4"/>
        <v>130297.57537753155</v>
      </c>
      <c r="G181" s="10">
        <v>5748769</v>
      </c>
      <c r="H181" s="8">
        <f t="shared" si="5"/>
        <v>22665.300236890984</v>
      </c>
    </row>
    <row r="182" spans="1:8">
      <c r="A182" s="44"/>
      <c r="B182" s="6">
        <v>2018</v>
      </c>
      <c r="C182" s="10">
        <v>4352278</v>
      </c>
      <c r="D182" s="9">
        <v>237</v>
      </c>
      <c r="E182" s="9">
        <v>21.021403417070584</v>
      </c>
      <c r="F182" s="8">
        <f t="shared" si="4"/>
        <v>131907.13716992442</v>
      </c>
      <c r="G182" s="10">
        <v>5781190</v>
      </c>
      <c r="H182" s="8">
        <f t="shared" si="5"/>
        <v>22816.606472010855</v>
      </c>
    </row>
    <row r="183" spans="1:8">
      <c r="A183" s="44"/>
      <c r="B183" s="6">
        <v>2019</v>
      </c>
      <c r="C183" s="10">
        <v>4361072</v>
      </c>
      <c r="D183" s="9">
        <v>237</v>
      </c>
      <c r="E183" s="9">
        <v>21.173532733022057</v>
      </c>
      <c r="F183" s="8">
        <f t="shared" si="4"/>
        <v>133130.18684631534</v>
      </c>
      <c r="G183" s="10">
        <v>5806081</v>
      </c>
      <c r="H183" s="8">
        <f t="shared" si="5"/>
        <v>22929.440158743109</v>
      </c>
    </row>
    <row r="184" spans="1:8">
      <c r="A184" s="44"/>
      <c r="B184" s="6">
        <v>2020</v>
      </c>
      <c r="C184" s="10">
        <v>4357483</v>
      </c>
      <c r="D184" s="9">
        <v>237</v>
      </c>
      <c r="E184" s="9">
        <v>20.992454700483659</v>
      </c>
      <c r="F184" s="8">
        <f t="shared" si="4"/>
        <v>131883.02082215366</v>
      </c>
      <c r="G184" s="10">
        <v>5822763</v>
      </c>
      <c r="H184" s="8">
        <f t="shared" si="5"/>
        <v>22649.560152483224</v>
      </c>
    </row>
    <row r="185" spans="1:8" ht="16" customHeight="1">
      <c r="A185" s="44" t="s">
        <v>27</v>
      </c>
      <c r="B185" s="6">
        <v>1995</v>
      </c>
      <c r="C185" s="10">
        <v>1076454</v>
      </c>
      <c r="D185" s="9">
        <v>237</v>
      </c>
      <c r="E185" s="9">
        <v>1.7061133580808636</v>
      </c>
      <c r="F185" s="8">
        <f t="shared" si="4"/>
        <v>2647.8496371741212</v>
      </c>
      <c r="G185" s="10">
        <v>1448075</v>
      </c>
      <c r="H185" s="8">
        <f t="shared" si="5"/>
        <v>1828.5307302274546</v>
      </c>
    </row>
    <row r="186" spans="1:8">
      <c r="A186" s="44"/>
      <c r="B186" s="6">
        <v>1996</v>
      </c>
      <c r="C186" s="10">
        <v>1065229</v>
      </c>
      <c r="D186" s="9">
        <v>237</v>
      </c>
      <c r="E186" s="9">
        <v>1.8273459519424107</v>
      </c>
      <c r="F186" s="8">
        <f t="shared" si="4"/>
        <v>2806.4267858268167</v>
      </c>
      <c r="G186" s="10">
        <v>1425192</v>
      </c>
      <c r="H186" s="8">
        <f t="shared" si="5"/>
        <v>1969.1569878492278</v>
      </c>
    </row>
    <row r="187" spans="1:8">
      <c r="A187" s="44"/>
      <c r="B187" s="6">
        <v>1997</v>
      </c>
      <c r="C187" s="10">
        <v>1055792</v>
      </c>
      <c r="D187" s="9">
        <v>237</v>
      </c>
      <c r="E187" s="9">
        <v>2.0517376758971504</v>
      </c>
      <c r="F187" s="8">
        <f t="shared" si="4"/>
        <v>3123.130707400102</v>
      </c>
      <c r="G187" s="10">
        <v>1405996</v>
      </c>
      <c r="H187" s="8">
        <f t="shared" si="5"/>
        <v>2221.2941625723702</v>
      </c>
    </row>
    <row r="188" spans="1:8">
      <c r="A188" s="44"/>
      <c r="B188" s="6">
        <v>1998</v>
      </c>
      <c r="C188" s="10">
        <v>1051108</v>
      </c>
      <c r="D188" s="9">
        <v>237</v>
      </c>
      <c r="E188" s="9">
        <v>2.1890426130290459</v>
      </c>
      <c r="F188" s="8">
        <f t="shared" si="4"/>
        <v>3317.3517025249253</v>
      </c>
      <c r="G188" s="10">
        <v>1393074</v>
      </c>
      <c r="H188" s="8">
        <f t="shared" si="5"/>
        <v>2381.3176489726497</v>
      </c>
    </row>
    <row r="189" spans="1:8">
      <c r="A189" s="44"/>
      <c r="B189" s="6">
        <v>1999</v>
      </c>
      <c r="C189" s="10">
        <v>1046750</v>
      </c>
      <c r="D189" s="9">
        <v>237</v>
      </c>
      <c r="E189" s="9">
        <v>2.205545864356893</v>
      </c>
      <c r="F189" s="8">
        <f t="shared" si="4"/>
        <v>3328.5035387460844</v>
      </c>
      <c r="G189" s="10">
        <v>1379237</v>
      </c>
      <c r="H189" s="8">
        <f t="shared" si="5"/>
        <v>2413.2933924670556</v>
      </c>
    </row>
    <row r="190" spans="1:8">
      <c r="A190" s="44"/>
      <c r="B190" s="6">
        <v>2000</v>
      </c>
      <c r="C190" s="10">
        <v>1075140</v>
      </c>
      <c r="D190" s="9">
        <v>237</v>
      </c>
      <c r="E190" s="9">
        <v>2.38026835103368</v>
      </c>
      <c r="F190" s="8">
        <f t="shared" si="4"/>
        <v>3689.6137325008331</v>
      </c>
      <c r="G190" s="10">
        <v>1401250</v>
      </c>
      <c r="H190" s="8">
        <f t="shared" si="5"/>
        <v>2633.0874094564374</v>
      </c>
    </row>
    <row r="191" spans="1:8">
      <c r="A191" s="44"/>
      <c r="B191" s="6">
        <v>2001</v>
      </c>
      <c r="C191" s="10">
        <v>1072330</v>
      </c>
      <c r="D191" s="9">
        <v>233</v>
      </c>
      <c r="E191" s="9">
        <v>2.4519934947959636</v>
      </c>
      <c r="F191" s="8">
        <f t="shared" si="4"/>
        <v>3726.8791040271603</v>
      </c>
      <c r="G191" s="10">
        <v>1392720</v>
      </c>
      <c r="H191" s="8">
        <f t="shared" si="5"/>
        <v>2675.9715549623475</v>
      </c>
    </row>
    <row r="192" spans="1:8">
      <c r="A192" s="44"/>
      <c r="B192" s="6">
        <v>2002</v>
      </c>
      <c r="C192" s="10">
        <v>1068600</v>
      </c>
      <c r="D192" s="9">
        <v>229</v>
      </c>
      <c r="E192" s="9">
        <v>2.558406891568668</v>
      </c>
      <c r="F192" s="8">
        <f t="shared" si="4"/>
        <v>3808.5694769657721</v>
      </c>
      <c r="G192" s="10">
        <v>1383510</v>
      </c>
      <c r="H192" s="8">
        <f t="shared" si="5"/>
        <v>2752.8311880403985</v>
      </c>
    </row>
    <row r="193" spans="1:8">
      <c r="A193" s="44"/>
      <c r="B193" s="6">
        <v>2003</v>
      </c>
      <c r="C193" s="10">
        <v>1065760</v>
      </c>
      <c r="D193" s="9">
        <v>225</v>
      </c>
      <c r="E193" s="9">
        <v>2.8992816909098456</v>
      </c>
      <c r="F193" s="8">
        <f t="shared" si="4"/>
        <v>4229.3532601499555</v>
      </c>
      <c r="G193" s="10">
        <v>1375190</v>
      </c>
      <c r="H193" s="8">
        <f t="shared" si="5"/>
        <v>3075.4683063067328</v>
      </c>
    </row>
    <row r="194" spans="1:8">
      <c r="A194" s="44"/>
      <c r="B194" s="6">
        <v>2004</v>
      </c>
      <c r="C194" s="10">
        <v>1062490</v>
      </c>
      <c r="D194" s="9">
        <v>221</v>
      </c>
      <c r="E194" s="9">
        <v>3.1864614932027484</v>
      </c>
      <c r="F194" s="8">
        <f t="shared" si="4"/>
        <v>4551.6348460310201</v>
      </c>
      <c r="G194" s="10">
        <v>1366250</v>
      </c>
      <c r="H194" s="8">
        <f t="shared" si="5"/>
        <v>3331.4802166741224</v>
      </c>
    </row>
    <row r="195" spans="1:8">
      <c r="A195" s="44"/>
      <c r="B195" s="6">
        <v>2005</v>
      </c>
      <c r="C195" s="10">
        <v>1059420</v>
      </c>
      <c r="D195" s="9">
        <v>217</v>
      </c>
      <c r="E195" s="9">
        <v>3.4020113803234193</v>
      </c>
      <c r="F195" s="8">
        <f t="shared" si="4"/>
        <v>4757.7900900104651</v>
      </c>
      <c r="G195" s="10">
        <v>1358850</v>
      </c>
      <c r="H195" s="8">
        <f t="shared" si="5"/>
        <v>3501.3357545059907</v>
      </c>
    </row>
    <row r="196" spans="1:8">
      <c r="A196" s="44"/>
      <c r="B196" s="6">
        <v>2006</v>
      </c>
      <c r="C196" s="10">
        <v>1053880</v>
      </c>
      <c r="D196" s="9">
        <v>213</v>
      </c>
      <c r="E196" s="9">
        <v>3.4830354343950676</v>
      </c>
      <c r="F196" s="8">
        <f t="shared" ref="F196:F259" si="6">(C196*D196/60*365*E196)/1000000</f>
        <v>4756.3113178000549</v>
      </c>
      <c r="G196" s="10">
        <v>1350700</v>
      </c>
      <c r="H196" s="8">
        <f t="shared" ref="H196:H259" si="7">(F196/G196)*1000000</f>
        <v>3521.3676743910974</v>
      </c>
    </row>
    <row r="197" spans="1:8">
      <c r="A197" s="44"/>
      <c r="B197" s="6">
        <v>2007</v>
      </c>
      <c r="C197" s="10">
        <v>1046260</v>
      </c>
      <c r="D197" s="9">
        <v>209</v>
      </c>
      <c r="E197" s="9">
        <v>3.2993077716576029</v>
      </c>
      <c r="F197" s="8">
        <f t="shared" si="6"/>
        <v>4388.8461009295916</v>
      </c>
      <c r="G197" s="10">
        <v>1342920</v>
      </c>
      <c r="H197" s="8">
        <f t="shared" si="7"/>
        <v>3268.1366730181931</v>
      </c>
    </row>
    <row r="198" spans="1:8">
      <c r="A198" s="44"/>
      <c r="B198" s="6">
        <v>2008</v>
      </c>
      <c r="C198" s="10">
        <v>1040060</v>
      </c>
      <c r="D198" s="9">
        <v>205</v>
      </c>
      <c r="E198" s="9">
        <v>3.2758417288871349</v>
      </c>
      <c r="F198" s="8">
        <f t="shared" si="6"/>
        <v>4248.9026424996819</v>
      </c>
      <c r="G198" s="10">
        <v>1338440</v>
      </c>
      <c r="H198" s="8">
        <f t="shared" si="7"/>
        <v>3174.5185757297163</v>
      </c>
    </row>
    <row r="199" spans="1:8">
      <c r="A199" s="44"/>
      <c r="B199" s="6">
        <v>2009</v>
      </c>
      <c r="C199" s="10">
        <v>1034370</v>
      </c>
      <c r="D199" s="9">
        <v>201</v>
      </c>
      <c r="E199" s="9">
        <v>3.4760258046856158</v>
      </c>
      <c r="F199" s="8">
        <f t="shared" si="6"/>
        <v>4396.3937263749258</v>
      </c>
      <c r="G199" s="10">
        <v>1335740</v>
      </c>
      <c r="H199" s="8">
        <f t="shared" si="7"/>
        <v>3291.3544000890338</v>
      </c>
    </row>
    <row r="200" spans="1:8">
      <c r="A200" s="44"/>
      <c r="B200" s="6">
        <v>2010</v>
      </c>
      <c r="C200" s="10">
        <v>1028450</v>
      </c>
      <c r="D200" s="9">
        <v>201</v>
      </c>
      <c r="E200" s="9">
        <v>3.5978647264180932</v>
      </c>
      <c r="F200" s="8">
        <f t="shared" si="6"/>
        <v>4524.4488689585014</v>
      </c>
      <c r="G200" s="10">
        <v>1333290</v>
      </c>
      <c r="H200" s="8">
        <f t="shared" si="7"/>
        <v>3393.4469387443851</v>
      </c>
    </row>
    <row r="201" spans="1:8">
      <c r="A201" s="44"/>
      <c r="B201" s="6">
        <v>2011</v>
      </c>
      <c r="C201" s="10">
        <v>1019940</v>
      </c>
      <c r="D201" s="9">
        <v>198.55555555555554</v>
      </c>
      <c r="E201" s="9">
        <v>3.6194162899013795</v>
      </c>
      <c r="F201" s="8">
        <f t="shared" si="6"/>
        <v>4458.9932827234934</v>
      </c>
      <c r="G201" s="10">
        <v>1329660</v>
      </c>
      <c r="H201" s="8">
        <f t="shared" si="7"/>
        <v>3353.4838099390022</v>
      </c>
    </row>
    <row r="202" spans="1:8">
      <c r="A202" s="44"/>
      <c r="B202" s="6">
        <v>2012</v>
      </c>
      <c r="C202" s="10">
        <v>1010792</v>
      </c>
      <c r="D202" s="9">
        <v>196.11111111111109</v>
      </c>
      <c r="E202" s="9">
        <v>3.6779180088466714</v>
      </c>
      <c r="F202" s="8">
        <f t="shared" si="6"/>
        <v>4435.1432716135268</v>
      </c>
      <c r="G202" s="10">
        <v>1325217</v>
      </c>
      <c r="H202" s="8">
        <f t="shared" si="7"/>
        <v>3346.7298348976256</v>
      </c>
    </row>
    <row r="203" spans="1:8">
      <c r="A203" s="44"/>
      <c r="B203" s="6">
        <v>2013</v>
      </c>
      <c r="C203" s="10">
        <v>1000369</v>
      </c>
      <c r="D203" s="9">
        <v>193.66666666666663</v>
      </c>
      <c r="E203" s="9">
        <v>3.7277646985343535</v>
      </c>
      <c r="F203" s="8">
        <f t="shared" si="6"/>
        <v>4393.4451432331161</v>
      </c>
      <c r="G203" s="10">
        <v>1320174</v>
      </c>
      <c r="H203" s="8">
        <f t="shared" si="7"/>
        <v>3327.9288512219723</v>
      </c>
    </row>
    <row r="204" spans="1:8">
      <c r="A204" s="44"/>
      <c r="B204" s="6">
        <v>2014</v>
      </c>
      <c r="C204" s="10">
        <v>991349</v>
      </c>
      <c r="D204" s="9">
        <v>191.22222222222217</v>
      </c>
      <c r="E204" s="9">
        <v>3.8090723057544484</v>
      </c>
      <c r="F204" s="8">
        <f t="shared" si="6"/>
        <v>4392.6415428529072</v>
      </c>
      <c r="G204" s="10">
        <v>1315819</v>
      </c>
      <c r="H204" s="8">
        <f t="shared" si="7"/>
        <v>3338.3326603833102</v>
      </c>
    </row>
    <row r="205" spans="1:8">
      <c r="A205" s="44"/>
      <c r="B205" s="6">
        <v>2015</v>
      </c>
      <c r="C205" s="10">
        <v>985485</v>
      </c>
      <c r="D205" s="9">
        <v>188.77777777777771</v>
      </c>
      <c r="E205" s="9">
        <v>4.09</v>
      </c>
      <c r="F205" s="8">
        <f t="shared" si="6"/>
        <v>4628.7722195236092</v>
      </c>
      <c r="G205" s="10">
        <v>1314870</v>
      </c>
      <c r="H205" s="8">
        <f t="shared" si="7"/>
        <v>3520.3268912695621</v>
      </c>
    </row>
    <row r="206" spans="1:8">
      <c r="A206" s="44"/>
      <c r="B206" s="6">
        <v>2016</v>
      </c>
      <c r="C206" s="10">
        <v>982231</v>
      </c>
      <c r="D206" s="9">
        <v>186.33333333333326</v>
      </c>
      <c r="E206" s="9">
        <v>4.3156047640491391</v>
      </c>
      <c r="F206" s="8">
        <f t="shared" si="6"/>
        <v>4804.9344553263418</v>
      </c>
      <c r="G206" s="10">
        <v>1315944</v>
      </c>
      <c r="H206" s="8">
        <f t="shared" si="7"/>
        <v>3651.3213748657554</v>
      </c>
    </row>
    <row r="207" spans="1:8">
      <c r="A207" s="44"/>
      <c r="B207" s="6">
        <v>2017</v>
      </c>
      <c r="C207" s="10">
        <v>976165</v>
      </c>
      <c r="D207" s="9">
        <v>183.8888888888888</v>
      </c>
      <c r="E207" s="9">
        <v>4.4683255441444665</v>
      </c>
      <c r="F207" s="8">
        <f t="shared" si="6"/>
        <v>4879.385614119311</v>
      </c>
      <c r="G207" s="10">
        <v>1315635</v>
      </c>
      <c r="H207" s="8">
        <f t="shared" si="7"/>
        <v>3708.7684761497762</v>
      </c>
    </row>
    <row r="208" spans="1:8">
      <c r="A208" s="44"/>
      <c r="B208" s="6">
        <v>2018</v>
      </c>
      <c r="C208" s="10">
        <v>976733</v>
      </c>
      <c r="D208" s="9">
        <v>181.44444444444434</v>
      </c>
      <c r="E208" s="9">
        <v>4.5504795568836354</v>
      </c>
      <c r="F208" s="8">
        <f t="shared" si="6"/>
        <v>4905.8957821921194</v>
      </c>
      <c r="G208" s="10">
        <v>1319133</v>
      </c>
      <c r="H208" s="8">
        <f t="shared" si="7"/>
        <v>3719.030440594026</v>
      </c>
    </row>
    <row r="209" spans="1:8">
      <c r="A209" s="44"/>
      <c r="B209" s="6">
        <v>2019</v>
      </c>
      <c r="C209" s="10">
        <v>980997</v>
      </c>
      <c r="D209" s="9">
        <v>179</v>
      </c>
      <c r="E209" s="9">
        <v>4.7593112451490418</v>
      </c>
      <c r="F209" s="8">
        <f t="shared" si="6"/>
        <v>5084.0104158196255</v>
      </c>
      <c r="G209" s="10">
        <v>1324820</v>
      </c>
      <c r="H209" s="8">
        <f t="shared" si="7"/>
        <v>3837.5103152274464</v>
      </c>
    </row>
    <row r="210" spans="1:8">
      <c r="A210" s="44"/>
      <c r="B210" s="6">
        <v>2020</v>
      </c>
      <c r="C210" s="10">
        <v>984196</v>
      </c>
      <c r="D210" s="9">
        <v>179</v>
      </c>
      <c r="E210" s="9">
        <v>5.051170151548849</v>
      </c>
      <c r="F210" s="8">
        <f t="shared" si="6"/>
        <v>5413.3765698230636</v>
      </c>
      <c r="G210" s="10">
        <v>1328976</v>
      </c>
      <c r="H210" s="8">
        <f t="shared" si="7"/>
        <v>4073.3441159381841</v>
      </c>
    </row>
    <row r="211" spans="1:8" ht="16" customHeight="1">
      <c r="A211" s="44" t="s">
        <v>28</v>
      </c>
      <c r="B211" s="6">
        <v>1995</v>
      </c>
      <c r="C211" s="10">
        <v>3834488</v>
      </c>
      <c r="D211" s="9">
        <v>196</v>
      </c>
      <c r="E211" s="9">
        <v>11.252639898514872</v>
      </c>
      <c r="F211" s="8">
        <f t="shared" si="6"/>
        <v>51446.9329939581</v>
      </c>
      <c r="G211" s="10">
        <v>5098754</v>
      </c>
      <c r="H211" s="8">
        <f t="shared" si="7"/>
        <v>10090.099070078319</v>
      </c>
    </row>
    <row r="212" spans="1:8">
      <c r="A212" s="44"/>
      <c r="B212" s="6">
        <v>1996</v>
      </c>
      <c r="C212" s="10">
        <v>3844916</v>
      </c>
      <c r="D212" s="9">
        <v>196</v>
      </c>
      <c r="E212" s="9">
        <v>11.8752802654994</v>
      </c>
      <c r="F212" s="8">
        <f t="shared" si="6"/>
        <v>54441.290294350823</v>
      </c>
      <c r="G212" s="10">
        <v>5116826</v>
      </c>
      <c r="H212" s="8">
        <f t="shared" si="7"/>
        <v>10639.660268758566</v>
      </c>
    </row>
    <row r="213" spans="1:8">
      <c r="A213" s="44"/>
      <c r="B213" s="6">
        <v>1997</v>
      </c>
      <c r="C213" s="10">
        <v>3856211</v>
      </c>
      <c r="D213" s="9">
        <v>196</v>
      </c>
      <c r="E213" s="9">
        <v>11.973770187927393</v>
      </c>
      <c r="F213" s="8">
        <f t="shared" si="6"/>
        <v>55054.06522581134</v>
      </c>
      <c r="G213" s="10">
        <v>5132320</v>
      </c>
      <c r="H213" s="8">
        <f t="shared" si="7"/>
        <v>10726.935426047352</v>
      </c>
    </row>
    <row r="214" spans="1:8">
      <c r="A214" s="44"/>
      <c r="B214" s="6">
        <v>1998</v>
      </c>
      <c r="C214" s="10">
        <v>3871579</v>
      </c>
      <c r="D214" s="9">
        <v>196</v>
      </c>
      <c r="E214" s="9">
        <v>12.325342213039809</v>
      </c>
      <c r="F214" s="8">
        <f t="shared" si="6"/>
        <v>56896.401185836861</v>
      </c>
      <c r="G214" s="10">
        <v>5147349</v>
      </c>
      <c r="H214" s="8">
        <f t="shared" si="7"/>
        <v>11053.534777967623</v>
      </c>
    </row>
    <row r="215" spans="1:8">
      <c r="A215" s="44"/>
      <c r="B215" s="6">
        <v>1999</v>
      </c>
      <c r="C215" s="10">
        <v>3885083</v>
      </c>
      <c r="D215" s="9">
        <v>196</v>
      </c>
      <c r="E215" s="9">
        <v>12.597913746734282</v>
      </c>
      <c r="F215" s="8">
        <f t="shared" si="6"/>
        <v>58357.49176206546</v>
      </c>
      <c r="G215" s="10">
        <v>5159646</v>
      </c>
      <c r="H215" s="8">
        <f t="shared" si="7"/>
        <v>11310.367370564853</v>
      </c>
    </row>
    <row r="216" spans="1:8">
      <c r="A216" s="44"/>
      <c r="B216" s="6">
        <v>2000</v>
      </c>
      <c r="C216" s="10">
        <v>3896916</v>
      </c>
      <c r="D216" s="9">
        <v>196</v>
      </c>
      <c r="E216" s="9">
        <v>12.991205534638764</v>
      </c>
      <c r="F216" s="8">
        <f t="shared" si="6"/>
        <v>60362.634167244789</v>
      </c>
      <c r="G216" s="10">
        <v>5171302</v>
      </c>
      <c r="H216" s="8">
        <f t="shared" si="7"/>
        <v>11672.618262720838</v>
      </c>
    </row>
    <row r="217" spans="1:8">
      <c r="A217" s="44"/>
      <c r="B217" s="6">
        <v>2001</v>
      </c>
      <c r="C217" s="10">
        <v>3904373</v>
      </c>
      <c r="D217" s="9">
        <v>195.44444444444446</v>
      </c>
      <c r="E217" s="9">
        <v>12.983092542402099</v>
      </c>
      <c r="F217" s="8">
        <f t="shared" si="6"/>
        <v>60269.057181135729</v>
      </c>
      <c r="G217" s="10">
        <v>5181115</v>
      </c>
      <c r="H217" s="8">
        <f t="shared" si="7"/>
        <v>11632.44922784685</v>
      </c>
    </row>
    <row r="218" spans="1:8">
      <c r="A218" s="44"/>
      <c r="B218" s="6">
        <v>2002</v>
      </c>
      <c r="C218" s="10">
        <v>3913640</v>
      </c>
      <c r="D218" s="9">
        <v>194.88888888888891</v>
      </c>
      <c r="E218" s="9">
        <v>13.142596478639282</v>
      </c>
      <c r="F218" s="8">
        <f t="shared" si="6"/>
        <v>60980.466394579511</v>
      </c>
      <c r="G218" s="10">
        <v>5194901</v>
      </c>
      <c r="H218" s="8">
        <f t="shared" si="7"/>
        <v>11738.52329324072</v>
      </c>
    </row>
    <row r="219" spans="1:8">
      <c r="A219" s="44"/>
      <c r="B219" s="6">
        <v>2003</v>
      </c>
      <c r="C219" s="10">
        <v>3921377</v>
      </c>
      <c r="D219" s="9">
        <v>194.33333333333337</v>
      </c>
      <c r="E219" s="9">
        <v>13.443145250780974</v>
      </c>
      <c r="F219" s="8">
        <f t="shared" si="6"/>
        <v>62320.13744564166</v>
      </c>
      <c r="G219" s="10">
        <v>5206295</v>
      </c>
      <c r="H219" s="8">
        <f t="shared" si="7"/>
        <v>11970.151027869466</v>
      </c>
    </row>
    <row r="220" spans="1:8">
      <c r="A220" s="44"/>
      <c r="B220" s="6">
        <v>2004</v>
      </c>
      <c r="C220" s="10">
        <v>3931437</v>
      </c>
      <c r="D220" s="9">
        <v>193.77777777777783</v>
      </c>
      <c r="E220" s="9">
        <v>13.686126619069396</v>
      </c>
      <c r="F220" s="8">
        <f t="shared" si="6"/>
        <v>63427.480355310858</v>
      </c>
      <c r="G220" s="10">
        <v>5219732</v>
      </c>
      <c r="H220" s="8">
        <f t="shared" si="7"/>
        <v>12151.482174814886</v>
      </c>
    </row>
    <row r="221" spans="1:8">
      <c r="A221" s="44"/>
      <c r="B221" s="6">
        <v>2005</v>
      </c>
      <c r="C221" s="10">
        <v>3941636</v>
      </c>
      <c r="D221" s="9">
        <v>193.22222222222229</v>
      </c>
      <c r="E221" s="9">
        <v>13.880695791492826</v>
      </c>
      <c r="F221" s="8">
        <f t="shared" si="6"/>
        <v>64311.174163061318</v>
      </c>
      <c r="G221" s="10">
        <v>5236611</v>
      </c>
      <c r="H221" s="8">
        <f t="shared" si="7"/>
        <v>12281.067691119566</v>
      </c>
    </row>
    <row r="222" spans="1:8">
      <c r="A222" s="44"/>
      <c r="B222" s="6">
        <v>2006</v>
      </c>
      <c r="C222" s="10">
        <v>3955709</v>
      </c>
      <c r="D222" s="9">
        <v>192.66666666666674</v>
      </c>
      <c r="E222" s="9">
        <v>14.071669721751595</v>
      </c>
      <c r="F222" s="8">
        <f t="shared" si="6"/>
        <v>65240.633033067345</v>
      </c>
      <c r="G222" s="10">
        <v>5255580</v>
      </c>
      <c r="H222" s="8">
        <f t="shared" si="7"/>
        <v>12413.593368014062</v>
      </c>
    </row>
    <row r="223" spans="1:8">
      <c r="A223" s="44"/>
      <c r="B223" s="6">
        <v>2007</v>
      </c>
      <c r="C223" s="10">
        <v>3972082</v>
      </c>
      <c r="D223" s="9">
        <v>192.1111111111112</v>
      </c>
      <c r="E223" s="9">
        <v>14.29221249234563</v>
      </c>
      <c r="F223" s="8">
        <f t="shared" si="6"/>
        <v>66345.545304486644</v>
      </c>
      <c r="G223" s="10">
        <v>5276955</v>
      </c>
      <c r="H223" s="8">
        <f t="shared" si="7"/>
        <v>12572.694916762914</v>
      </c>
    </row>
    <row r="224" spans="1:8">
      <c r="A224" s="44"/>
      <c r="B224" s="6">
        <v>2008</v>
      </c>
      <c r="C224" s="10">
        <v>3993303</v>
      </c>
      <c r="D224" s="9">
        <v>191.55555555555566</v>
      </c>
      <c r="E224" s="9">
        <v>14.450898545500552</v>
      </c>
      <c r="F224" s="8">
        <f t="shared" si="6"/>
        <v>67245.539555330397</v>
      </c>
      <c r="G224" s="10">
        <v>5300484</v>
      </c>
      <c r="H224" s="8">
        <f t="shared" si="7"/>
        <v>12686.679094839339</v>
      </c>
    </row>
    <row r="225" spans="1:8">
      <c r="A225" s="44"/>
      <c r="B225" s="6">
        <v>2009</v>
      </c>
      <c r="C225" s="10">
        <v>4015931</v>
      </c>
      <c r="D225" s="9">
        <v>191</v>
      </c>
      <c r="E225" s="9">
        <v>14.768891141872645</v>
      </c>
      <c r="F225" s="8">
        <f t="shared" si="6"/>
        <v>68914.262540732103</v>
      </c>
      <c r="G225" s="10">
        <v>5326314</v>
      </c>
      <c r="H225" s="8">
        <f t="shared" si="7"/>
        <v>12938.452847641373</v>
      </c>
    </row>
    <row r="226" spans="1:8">
      <c r="A226" s="44"/>
      <c r="B226" s="6">
        <v>2010</v>
      </c>
      <c r="C226" s="10">
        <v>4036025</v>
      </c>
      <c r="D226" s="9">
        <v>191</v>
      </c>
      <c r="E226" s="9">
        <v>15.289386801860601</v>
      </c>
      <c r="F226" s="8">
        <f t="shared" si="6"/>
        <v>71699.957278149523</v>
      </c>
      <c r="G226" s="10">
        <v>5351427</v>
      </c>
      <c r="H226" s="8">
        <f t="shared" si="7"/>
        <v>13398.28746204508</v>
      </c>
    </row>
    <row r="227" spans="1:8">
      <c r="A227" s="44"/>
      <c r="B227" s="6">
        <v>2011</v>
      </c>
      <c r="C227" s="10">
        <v>4052050</v>
      </c>
      <c r="D227" s="9">
        <v>190.6</v>
      </c>
      <c r="E227" s="9">
        <v>15.168459399516429</v>
      </c>
      <c r="F227" s="8">
        <f t="shared" si="6"/>
        <v>71265.736788160153</v>
      </c>
      <c r="G227" s="10">
        <v>5375276</v>
      </c>
      <c r="H227" s="8">
        <f t="shared" si="7"/>
        <v>13258.060942016775</v>
      </c>
    </row>
    <row r="228" spans="1:8">
      <c r="A228" s="44"/>
      <c r="B228" s="6">
        <v>2012</v>
      </c>
      <c r="C228" s="10">
        <v>4068552</v>
      </c>
      <c r="D228" s="9">
        <v>190.2</v>
      </c>
      <c r="E228" s="9">
        <v>14.992526058940625</v>
      </c>
      <c r="F228" s="8">
        <f t="shared" si="6"/>
        <v>70577.587661247439</v>
      </c>
      <c r="G228" s="10">
        <v>5401267</v>
      </c>
      <c r="H228" s="8">
        <f t="shared" si="7"/>
        <v>13066.85776897299</v>
      </c>
    </row>
    <row r="229" spans="1:8">
      <c r="A229" s="44"/>
      <c r="B229" s="6">
        <v>2013</v>
      </c>
      <c r="C229" s="10">
        <v>4082416</v>
      </c>
      <c r="D229" s="9">
        <v>189.79999999999998</v>
      </c>
      <c r="E229" s="9">
        <v>14.874145729736346</v>
      </c>
      <c r="F229" s="8">
        <f t="shared" si="6"/>
        <v>70111.153403622011</v>
      </c>
      <c r="G229" s="10">
        <v>5426674</v>
      </c>
      <c r="H229" s="8">
        <f t="shared" si="7"/>
        <v>12919.728254105923</v>
      </c>
    </row>
    <row r="230" spans="1:8">
      <c r="A230" s="44"/>
      <c r="B230" s="6">
        <v>2014</v>
      </c>
      <c r="C230" s="10">
        <v>4091853</v>
      </c>
      <c r="D230" s="9">
        <v>189.39999999999998</v>
      </c>
      <c r="E230" s="9">
        <v>14.886853365224976</v>
      </c>
      <c r="F230" s="8">
        <f t="shared" si="6"/>
        <v>70185.035290914297</v>
      </c>
      <c r="G230" s="10">
        <v>5451270</v>
      </c>
      <c r="H230" s="8">
        <f t="shared" si="7"/>
        <v>12874.987900235046</v>
      </c>
    </row>
    <row r="231" spans="1:8">
      <c r="A231" s="44"/>
      <c r="B231" s="6">
        <v>2015</v>
      </c>
      <c r="C231" s="10">
        <v>4099244</v>
      </c>
      <c r="D231" s="9">
        <v>188.99999999999997</v>
      </c>
      <c r="E231" s="9">
        <v>14.8675</v>
      </c>
      <c r="F231" s="8">
        <f t="shared" si="6"/>
        <v>70072.100317957491</v>
      </c>
      <c r="G231" s="10">
        <v>5471753</v>
      </c>
      <c r="H231" s="8">
        <f t="shared" si="7"/>
        <v>12806.151943985316</v>
      </c>
    </row>
    <row r="232" spans="1:8">
      <c r="A232" s="44"/>
      <c r="B232" s="6">
        <v>2016</v>
      </c>
      <c r="C232" s="10">
        <v>4110610</v>
      </c>
      <c r="D232" s="9">
        <v>188.59999999999997</v>
      </c>
      <c r="E232" s="9">
        <v>15.071823383048253</v>
      </c>
      <c r="F232" s="8">
        <f t="shared" si="6"/>
        <v>71081.301829837903</v>
      </c>
      <c r="G232" s="10">
        <v>5487308</v>
      </c>
      <c r="H232" s="8">
        <f t="shared" si="7"/>
        <v>12953.765640608821</v>
      </c>
    </row>
    <row r="233" spans="1:8">
      <c r="A233" s="44"/>
      <c r="B233" s="6">
        <v>2017</v>
      </c>
      <c r="C233" s="10">
        <v>4109278</v>
      </c>
      <c r="D233" s="9">
        <v>188.19999999999996</v>
      </c>
      <c r="E233" s="9">
        <v>15.164893062763401</v>
      </c>
      <c r="F233" s="8">
        <f t="shared" si="6"/>
        <v>71345.421554431246</v>
      </c>
      <c r="G233" s="10">
        <v>5503297</v>
      </c>
      <c r="H233" s="8">
        <f t="shared" si="7"/>
        <v>12964.123425363241</v>
      </c>
    </row>
    <row r="234" spans="1:8">
      <c r="A234" s="44"/>
      <c r="B234" s="6">
        <v>2018</v>
      </c>
      <c r="C234" s="10">
        <v>4120906</v>
      </c>
      <c r="D234" s="9">
        <v>187.79999999999995</v>
      </c>
      <c r="E234" s="9">
        <v>15.078588554261588</v>
      </c>
      <c r="F234" s="8">
        <f t="shared" si="6"/>
        <v>70988.925233867922</v>
      </c>
      <c r="G234" s="10">
        <v>5513130</v>
      </c>
      <c r="H234" s="8">
        <f t="shared" si="7"/>
        <v>12876.337984750573</v>
      </c>
    </row>
    <row r="235" spans="1:8">
      <c r="A235" s="44"/>
      <c r="B235" s="6">
        <v>2019</v>
      </c>
      <c r="C235" s="10">
        <v>4123716</v>
      </c>
      <c r="D235" s="9">
        <v>187.39999999999995</v>
      </c>
      <c r="E235" s="9">
        <v>15.158011517777178</v>
      </c>
      <c r="F235" s="8">
        <f t="shared" si="6"/>
        <v>71259.4032603183</v>
      </c>
      <c r="G235" s="10">
        <v>5517919</v>
      </c>
      <c r="H235" s="8">
        <f t="shared" si="7"/>
        <v>12914.18073739725</v>
      </c>
    </row>
    <row r="236" spans="1:8">
      <c r="A236" s="44"/>
      <c r="B236" s="6">
        <v>2020</v>
      </c>
      <c r="C236" s="10">
        <v>4129673</v>
      </c>
      <c r="D236" s="9">
        <v>187</v>
      </c>
      <c r="E236" s="9">
        <v>15.030024670344746</v>
      </c>
      <c r="F236" s="8">
        <f t="shared" si="6"/>
        <v>70608.758966566922</v>
      </c>
      <c r="G236" s="10">
        <v>5525292</v>
      </c>
      <c r="H236" s="8">
        <f t="shared" si="7"/>
        <v>12779.190487410786</v>
      </c>
    </row>
    <row r="237" spans="1:8" ht="16" customHeight="1">
      <c r="A237" s="44" t="s">
        <v>29</v>
      </c>
      <c r="B237" s="6">
        <v>1995</v>
      </c>
      <c r="C237" s="10">
        <v>43966488</v>
      </c>
      <c r="D237" s="9">
        <v>217</v>
      </c>
      <c r="E237" s="9">
        <v>11.808202598310292</v>
      </c>
      <c r="F237" s="8">
        <f t="shared" si="6"/>
        <v>685341.32491552201</v>
      </c>
      <c r="G237" s="10">
        <v>59315139</v>
      </c>
      <c r="H237" s="8">
        <f t="shared" si="7"/>
        <v>11554.239549460079</v>
      </c>
    </row>
    <row r="238" spans="1:8">
      <c r="A238" s="44"/>
      <c r="B238" s="6">
        <v>1996</v>
      </c>
      <c r="C238" s="10">
        <v>44083608</v>
      </c>
      <c r="D238" s="9">
        <v>217</v>
      </c>
      <c r="E238" s="9">
        <v>11.810711936626305</v>
      </c>
      <c r="F238" s="8">
        <f t="shared" si="6"/>
        <v>687312.99791693897</v>
      </c>
      <c r="G238" s="10">
        <v>59522297</v>
      </c>
      <c r="H238" s="8">
        <f t="shared" si="7"/>
        <v>11547.151782750234</v>
      </c>
    </row>
    <row r="239" spans="1:8">
      <c r="A239" s="44"/>
      <c r="B239" s="6">
        <v>1997</v>
      </c>
      <c r="C239" s="10">
        <v>44206589</v>
      </c>
      <c r="D239" s="9">
        <v>217</v>
      </c>
      <c r="E239" s="9">
        <v>12.157951993185469</v>
      </c>
      <c r="F239" s="8">
        <f t="shared" si="6"/>
        <v>709494.08310028503</v>
      </c>
      <c r="G239" s="10">
        <v>59726386</v>
      </c>
      <c r="H239" s="8">
        <f t="shared" si="7"/>
        <v>11879.072728430026</v>
      </c>
    </row>
    <row r="240" spans="1:8">
      <c r="A240" s="44"/>
      <c r="B240" s="6">
        <v>1998</v>
      </c>
      <c r="C240" s="10">
        <v>44344569</v>
      </c>
      <c r="D240" s="9">
        <v>217</v>
      </c>
      <c r="E240" s="9">
        <v>12.237851118823698</v>
      </c>
      <c r="F240" s="8">
        <f t="shared" si="6"/>
        <v>716385.7715419801</v>
      </c>
      <c r="G240" s="10">
        <v>59934884</v>
      </c>
      <c r="H240" s="8">
        <f t="shared" si="7"/>
        <v>11952.734763647495</v>
      </c>
    </row>
    <row r="241" spans="1:8">
      <c r="A241" s="44"/>
      <c r="B241" s="6">
        <v>1999</v>
      </c>
      <c r="C241" s="10">
        <v>44448262</v>
      </c>
      <c r="D241" s="9">
        <v>217</v>
      </c>
      <c r="E241" s="9">
        <v>12.343024244410298</v>
      </c>
      <c r="F241" s="8">
        <f t="shared" si="6"/>
        <v>724232.00647531985</v>
      </c>
      <c r="G241" s="10">
        <v>60158533</v>
      </c>
      <c r="H241" s="8">
        <f t="shared" si="7"/>
        <v>12038.724522676108</v>
      </c>
    </row>
    <row r="242" spans="1:8">
      <c r="A242" s="44"/>
      <c r="B242" s="6">
        <v>2000</v>
      </c>
      <c r="C242" s="10">
        <v>44671195</v>
      </c>
      <c r="D242" s="9">
        <v>214.6</v>
      </c>
      <c r="E242" s="9">
        <v>12.489657909044672</v>
      </c>
      <c r="F242" s="8">
        <f t="shared" si="6"/>
        <v>728365.63201228948</v>
      </c>
      <c r="G242" s="10">
        <v>60545022</v>
      </c>
      <c r="H242" s="8">
        <f t="shared" si="7"/>
        <v>12030.148936312045</v>
      </c>
    </row>
    <row r="243" spans="1:8">
      <c r="A243" s="44"/>
      <c r="B243" s="6">
        <v>2001</v>
      </c>
      <c r="C243" s="10">
        <v>44912166</v>
      </c>
      <c r="D243" s="9">
        <v>212.2</v>
      </c>
      <c r="E243" s="9">
        <v>12.563827090955179</v>
      </c>
      <c r="F243" s="8">
        <f t="shared" si="6"/>
        <v>728405.04473749828</v>
      </c>
      <c r="G243" s="10">
        <v>60979315</v>
      </c>
      <c r="H243" s="8">
        <f t="shared" si="7"/>
        <v>11945.116876722841</v>
      </c>
    </row>
    <row r="244" spans="1:8">
      <c r="A244" s="44"/>
      <c r="B244" s="6">
        <v>2002</v>
      </c>
      <c r="C244" s="10">
        <v>45185109</v>
      </c>
      <c r="D244" s="9">
        <v>209.79999999999998</v>
      </c>
      <c r="E244" s="9">
        <v>12.748286676698859</v>
      </c>
      <c r="F244" s="8">
        <f t="shared" si="6"/>
        <v>735180.96388318483</v>
      </c>
      <c r="G244" s="10">
        <v>61424036</v>
      </c>
      <c r="H244" s="8">
        <f t="shared" si="7"/>
        <v>11968.945900643597</v>
      </c>
    </row>
    <row r="245" spans="1:8">
      <c r="A245" s="44"/>
      <c r="B245" s="6">
        <v>2003</v>
      </c>
      <c r="C245" s="10">
        <v>45468411</v>
      </c>
      <c r="D245" s="9">
        <v>207.39999999999998</v>
      </c>
      <c r="E245" s="9">
        <v>12.63320358997958</v>
      </c>
      <c r="F245" s="8">
        <f t="shared" si="6"/>
        <v>724725.65962560347</v>
      </c>
      <c r="G245" s="10">
        <v>61864088</v>
      </c>
      <c r="H245" s="8">
        <f t="shared" si="7"/>
        <v>11714.803904093817</v>
      </c>
    </row>
    <row r="246" spans="1:8">
      <c r="A246" s="44"/>
      <c r="B246" s="6">
        <v>2004</v>
      </c>
      <c r="C246" s="10">
        <v>45760733</v>
      </c>
      <c r="D246" s="9">
        <v>204.99999999999997</v>
      </c>
      <c r="E246" s="9">
        <v>12.547230396937028</v>
      </c>
      <c r="F246" s="8">
        <f t="shared" si="6"/>
        <v>716038.41126273829</v>
      </c>
      <c r="G246" s="10">
        <v>62292241</v>
      </c>
      <c r="H246" s="8">
        <f t="shared" si="7"/>
        <v>11494.825033871204</v>
      </c>
    </row>
    <row r="247" spans="1:8">
      <c r="A247" s="44"/>
      <c r="B247" s="6">
        <v>2005</v>
      </c>
      <c r="C247" s="10">
        <v>46067957</v>
      </c>
      <c r="D247" s="9">
        <v>202.59999999999997</v>
      </c>
      <c r="E247" s="9">
        <v>12.422438901653644</v>
      </c>
      <c r="F247" s="8">
        <f t="shared" si="6"/>
        <v>705321.10183570918</v>
      </c>
      <c r="G247" s="10">
        <v>62772870</v>
      </c>
      <c r="H247" s="8">
        <f t="shared" si="7"/>
        <v>11236.081795140308</v>
      </c>
    </row>
    <row r="248" spans="1:8">
      <c r="A248" s="44"/>
      <c r="B248" s="6">
        <v>2006</v>
      </c>
      <c r="C248" s="10">
        <v>46342863</v>
      </c>
      <c r="D248" s="9">
        <v>200.19999999999996</v>
      </c>
      <c r="E248" s="9">
        <v>12.271498596509039</v>
      </c>
      <c r="F248" s="8">
        <f t="shared" si="6"/>
        <v>692605.84081318416</v>
      </c>
      <c r="G248" s="10">
        <v>63229635</v>
      </c>
      <c r="H248" s="8">
        <f t="shared" si="7"/>
        <v>10953.816842579972</v>
      </c>
    </row>
    <row r="249" spans="1:8">
      <c r="A249" s="44"/>
      <c r="B249" s="6">
        <v>2007</v>
      </c>
      <c r="C249" s="10">
        <v>46553597</v>
      </c>
      <c r="D249" s="9">
        <v>197.79999999999995</v>
      </c>
      <c r="E249" s="9">
        <v>12.247380171578207</v>
      </c>
      <c r="F249" s="8">
        <f t="shared" si="6"/>
        <v>686063.5449988019</v>
      </c>
      <c r="G249" s="10">
        <v>63645065</v>
      </c>
      <c r="H249" s="8">
        <f t="shared" si="7"/>
        <v>10779.524618268548</v>
      </c>
    </row>
    <row r="250" spans="1:8">
      <c r="A250" s="44"/>
      <c r="B250" s="6">
        <v>2008</v>
      </c>
      <c r="C250" s="10">
        <v>46728805</v>
      </c>
      <c r="D250" s="9">
        <v>195.39999999999995</v>
      </c>
      <c r="E250" s="9">
        <v>12.239461256353845</v>
      </c>
      <c r="F250" s="8">
        <f t="shared" si="6"/>
        <v>679850.07576582604</v>
      </c>
      <c r="G250" s="10">
        <v>64007193</v>
      </c>
      <c r="H250" s="8">
        <f t="shared" si="7"/>
        <v>10621.46368089952</v>
      </c>
    </row>
    <row r="251" spans="1:8">
      <c r="A251" s="44"/>
      <c r="B251" s="6">
        <v>2009</v>
      </c>
      <c r="C251" s="10">
        <v>46870051</v>
      </c>
      <c r="D251" s="9">
        <v>193</v>
      </c>
      <c r="E251" s="9">
        <v>12.506410500872356</v>
      </c>
      <c r="F251" s="8">
        <f t="shared" si="6"/>
        <v>688219.58706348098</v>
      </c>
      <c r="G251" s="10">
        <v>64350226</v>
      </c>
      <c r="H251" s="8">
        <f t="shared" si="7"/>
        <v>10694.90551693604</v>
      </c>
    </row>
    <row r="252" spans="1:8">
      <c r="A252" s="44"/>
      <c r="B252" s="6">
        <v>2010</v>
      </c>
      <c r="C252" s="10">
        <v>46987902</v>
      </c>
      <c r="D252" s="9">
        <v>193</v>
      </c>
      <c r="E252" s="9">
        <v>12.646232797171447</v>
      </c>
      <c r="F252" s="8">
        <f t="shared" si="6"/>
        <v>697663.73650924908</v>
      </c>
      <c r="G252" s="10">
        <v>64658856</v>
      </c>
      <c r="H252" s="8">
        <f t="shared" si="7"/>
        <v>10789.917726185089</v>
      </c>
    </row>
    <row r="253" spans="1:8">
      <c r="A253" s="44"/>
      <c r="B253" s="6">
        <v>2011</v>
      </c>
      <c r="C253" s="10">
        <v>47148332</v>
      </c>
      <c r="D253" s="9">
        <v>193</v>
      </c>
      <c r="E253" s="9">
        <v>12.833404938029153</v>
      </c>
      <c r="F253" s="8">
        <f t="shared" si="6"/>
        <v>710406.87229900004</v>
      </c>
      <c r="G253" s="10">
        <v>64978721</v>
      </c>
      <c r="H253" s="8">
        <f t="shared" si="7"/>
        <v>10932.915597076773</v>
      </c>
    </row>
    <row r="254" spans="1:8">
      <c r="A254" s="44"/>
      <c r="B254" s="6">
        <v>2012</v>
      </c>
      <c r="C254" s="10">
        <v>47299095</v>
      </c>
      <c r="D254" s="9">
        <v>193</v>
      </c>
      <c r="E254" s="9">
        <v>12.988429760175677</v>
      </c>
      <c r="F254" s="8">
        <f t="shared" si="6"/>
        <v>721287.49753263406</v>
      </c>
      <c r="G254" s="10">
        <v>65276983</v>
      </c>
      <c r="H254" s="8">
        <f t="shared" si="7"/>
        <v>11049.645133455908</v>
      </c>
    </row>
    <row r="255" spans="1:8">
      <c r="A255" s="44"/>
      <c r="B255" s="6">
        <v>2013</v>
      </c>
      <c r="C255" s="10">
        <v>47489091</v>
      </c>
      <c r="D255" s="9">
        <v>193</v>
      </c>
      <c r="E255" s="9">
        <v>13.188226225024351</v>
      </c>
      <c r="F255" s="8">
        <f t="shared" si="6"/>
        <v>735324.72304225096</v>
      </c>
      <c r="G255" s="10">
        <v>65600350</v>
      </c>
      <c r="H255" s="8">
        <f t="shared" si="7"/>
        <v>11209.158534097014</v>
      </c>
    </row>
    <row r="256" spans="1:8">
      <c r="A256" s="44"/>
      <c r="B256" s="6">
        <v>2014</v>
      </c>
      <c r="C256" s="10">
        <v>47841939</v>
      </c>
      <c r="D256" s="9">
        <v>193</v>
      </c>
      <c r="E256" s="9">
        <v>13.410931762441381</v>
      </c>
      <c r="F256" s="8">
        <f t="shared" si="6"/>
        <v>753297.71279375989</v>
      </c>
      <c r="G256" s="10">
        <v>66165980</v>
      </c>
      <c r="H256" s="8">
        <f t="shared" si="7"/>
        <v>11384.97023385371</v>
      </c>
    </row>
    <row r="257" spans="1:8">
      <c r="A257" s="44"/>
      <c r="B257" s="6">
        <v>2015</v>
      </c>
      <c r="C257" s="10">
        <v>48037026</v>
      </c>
      <c r="D257" s="9">
        <v>193</v>
      </c>
      <c r="E257" s="9">
        <v>13.3125</v>
      </c>
      <c r="F257" s="8">
        <f t="shared" si="6"/>
        <v>750817.96580146882</v>
      </c>
      <c r="G257" s="10">
        <v>66458153</v>
      </c>
      <c r="H257" s="8">
        <f t="shared" si="7"/>
        <v>11297.605062865181</v>
      </c>
    </row>
    <row r="258" spans="1:8">
      <c r="A258" s="44"/>
      <c r="B258" s="6">
        <v>2016</v>
      </c>
      <c r="C258" s="10">
        <v>48249060</v>
      </c>
      <c r="D258" s="9">
        <v>193</v>
      </c>
      <c r="E258" s="9">
        <v>13.295523008037859</v>
      </c>
      <c r="F258" s="8">
        <f t="shared" si="6"/>
        <v>753170.3341850501</v>
      </c>
      <c r="G258" s="10">
        <v>66638391</v>
      </c>
      <c r="H258" s="8">
        <f t="shared" si="7"/>
        <v>11302.34873445624</v>
      </c>
    </row>
    <row r="259" spans="1:8">
      <c r="A259" s="44"/>
      <c r="B259" s="6">
        <v>2017</v>
      </c>
      <c r="C259" s="10">
        <v>48439464</v>
      </c>
      <c r="D259" s="9">
        <v>193</v>
      </c>
      <c r="E259" s="9">
        <v>13.278492468340602</v>
      </c>
      <c r="F259" s="8">
        <f t="shared" si="6"/>
        <v>755173.99022291542</v>
      </c>
      <c r="G259" s="10">
        <v>66809816</v>
      </c>
      <c r="H259" s="8">
        <f t="shared" si="7"/>
        <v>11303.338871984251</v>
      </c>
    </row>
    <row r="260" spans="1:8">
      <c r="A260" s="44"/>
      <c r="B260" s="6">
        <v>2018</v>
      </c>
      <c r="C260" s="10">
        <v>48659949</v>
      </c>
      <c r="D260" s="9">
        <v>193</v>
      </c>
      <c r="E260" s="9">
        <v>13.199480074537689</v>
      </c>
      <c r="F260" s="8">
        <f t="shared" ref="F260:F323" si="8">(C260*D260/60*365*E260)/1000000</f>
        <v>754097.31983123708</v>
      </c>
      <c r="G260" s="10">
        <v>67026224</v>
      </c>
      <c r="H260" s="8">
        <f t="shared" ref="H260:H323" si="9">(F260/G260)*1000000</f>
        <v>11250.780289088598</v>
      </c>
    </row>
    <row r="261" spans="1:8">
      <c r="A261" s="44"/>
      <c r="B261" s="6">
        <v>2019</v>
      </c>
      <c r="C261" s="10">
        <v>48792805</v>
      </c>
      <c r="D261" s="9">
        <v>193</v>
      </c>
      <c r="E261" s="9">
        <v>13.26940956518261</v>
      </c>
      <c r="F261" s="8">
        <f t="shared" si="8"/>
        <v>760162.2658164996</v>
      </c>
      <c r="G261" s="10">
        <v>67177636</v>
      </c>
      <c r="H261" s="8">
        <f t="shared" si="9"/>
        <v>11315.704318867362</v>
      </c>
    </row>
    <row r="262" spans="1:8">
      <c r="A262" s="44"/>
      <c r="B262" s="6">
        <v>2020</v>
      </c>
      <c r="C262" s="10">
        <v>48920142</v>
      </c>
      <c r="D262" s="9">
        <v>193</v>
      </c>
      <c r="E262" s="9">
        <v>12.399817374258268</v>
      </c>
      <c r="F262" s="8">
        <f t="shared" si="8"/>
        <v>712199.92064143915</v>
      </c>
      <c r="G262" s="10">
        <v>67320216</v>
      </c>
      <c r="H262" s="8">
        <f t="shared" si="9"/>
        <v>10579.287515082231</v>
      </c>
    </row>
    <row r="263" spans="1:8" ht="16" customHeight="1">
      <c r="A263" s="44" t="s">
        <v>30</v>
      </c>
      <c r="B263" s="6">
        <v>1995</v>
      </c>
      <c r="C263" s="10">
        <v>63125657</v>
      </c>
      <c r="D263" s="9">
        <v>210</v>
      </c>
      <c r="E263" s="9">
        <v>11.15490681603649</v>
      </c>
      <c r="F263" s="8">
        <f t="shared" si="8"/>
        <v>899565.4495123442</v>
      </c>
      <c r="G263" s="10">
        <v>81538603</v>
      </c>
      <c r="H263" s="8">
        <f t="shared" si="9"/>
        <v>11032.387316132264</v>
      </c>
    </row>
    <row r="264" spans="1:8">
      <c r="A264" s="44"/>
      <c r="B264" s="6">
        <v>1996</v>
      </c>
      <c r="C264" s="10">
        <v>63297081</v>
      </c>
      <c r="D264" s="9">
        <v>210</v>
      </c>
      <c r="E264" s="9">
        <v>11.504665685603463</v>
      </c>
      <c r="F264" s="8">
        <f t="shared" si="8"/>
        <v>930290.51800839161</v>
      </c>
      <c r="G264" s="10">
        <v>81817499</v>
      </c>
      <c r="H264" s="8">
        <f t="shared" si="9"/>
        <v>11370.312333898051</v>
      </c>
    </row>
    <row r="265" spans="1:8">
      <c r="A265" s="44"/>
      <c r="B265" s="6">
        <v>1997</v>
      </c>
      <c r="C265" s="10">
        <v>63383294</v>
      </c>
      <c r="D265" s="9">
        <v>210</v>
      </c>
      <c r="E265" s="9">
        <v>11.882792679059675</v>
      </c>
      <c r="F265" s="8">
        <f t="shared" si="8"/>
        <v>962175.36730010062</v>
      </c>
      <c r="G265" s="10">
        <v>82012162</v>
      </c>
      <c r="H265" s="8">
        <f t="shared" si="9"/>
        <v>11732.105871079226</v>
      </c>
    </row>
    <row r="266" spans="1:8">
      <c r="A266" s="44"/>
      <c r="B266" s="6">
        <v>1998</v>
      </c>
      <c r="C266" s="10">
        <v>63382220</v>
      </c>
      <c r="D266" s="9">
        <v>210</v>
      </c>
      <c r="E266" s="9">
        <v>12.008608114789228</v>
      </c>
      <c r="F266" s="8">
        <f t="shared" si="8"/>
        <v>972346.43842089234</v>
      </c>
      <c r="G266" s="10">
        <v>82057379</v>
      </c>
      <c r="H266" s="8">
        <f t="shared" si="9"/>
        <v>11849.591715827193</v>
      </c>
    </row>
    <row r="267" spans="1:8">
      <c r="A267" s="44"/>
      <c r="B267" s="6">
        <v>1999</v>
      </c>
      <c r="C267" s="10">
        <v>63380470</v>
      </c>
      <c r="D267" s="9">
        <v>210</v>
      </c>
      <c r="E267" s="9">
        <v>12.119579497048786</v>
      </c>
      <c r="F267" s="8">
        <f t="shared" si="8"/>
        <v>981304.78363659082</v>
      </c>
      <c r="G267" s="10">
        <v>82037011</v>
      </c>
      <c r="H267" s="8">
        <f t="shared" si="9"/>
        <v>11961.732536020734</v>
      </c>
    </row>
    <row r="268" spans="1:8">
      <c r="A268" s="44"/>
      <c r="B268" s="6">
        <v>2000</v>
      </c>
      <c r="C268" s="10">
        <v>63481162</v>
      </c>
      <c r="D268" s="9">
        <v>210</v>
      </c>
      <c r="E268" s="9">
        <v>12.363466757990498</v>
      </c>
      <c r="F268" s="8">
        <f t="shared" si="8"/>
        <v>1002642.3441760163</v>
      </c>
      <c r="G268" s="10">
        <v>82163475</v>
      </c>
      <c r="H268" s="8">
        <f t="shared" si="9"/>
        <v>12203.017754251707</v>
      </c>
    </row>
    <row r="269" spans="1:8">
      <c r="A269" s="44"/>
      <c r="B269" s="6">
        <v>2001</v>
      </c>
      <c r="C269" s="10">
        <v>63548406</v>
      </c>
      <c r="D269" s="9">
        <v>210</v>
      </c>
      <c r="E269" s="9">
        <v>12.550208029361084</v>
      </c>
      <c r="F269" s="8">
        <f t="shared" si="8"/>
        <v>1018864.6512118158</v>
      </c>
      <c r="G269" s="10">
        <v>82259540</v>
      </c>
      <c r="H269" s="8">
        <f t="shared" si="9"/>
        <v>12385.975550213576</v>
      </c>
    </row>
    <row r="270" spans="1:8">
      <c r="A270" s="44"/>
      <c r="B270" s="6">
        <v>2002</v>
      </c>
      <c r="C270" s="10">
        <v>63738485</v>
      </c>
      <c r="D270" s="9">
        <v>210</v>
      </c>
      <c r="E270" s="9">
        <v>12.612520525343356</v>
      </c>
      <c r="F270" s="8">
        <f t="shared" si="8"/>
        <v>1026986.0190296987</v>
      </c>
      <c r="G270" s="10">
        <v>82440309</v>
      </c>
      <c r="H270" s="8">
        <f t="shared" si="9"/>
        <v>12457.328599164986</v>
      </c>
    </row>
    <row r="271" spans="1:8">
      <c r="A271" s="44"/>
      <c r="B271" s="6">
        <v>2003</v>
      </c>
      <c r="C271" s="10">
        <v>63899716</v>
      </c>
      <c r="D271" s="9">
        <v>207.9</v>
      </c>
      <c r="E271" s="9">
        <v>12.57905168352316</v>
      </c>
      <c r="F271" s="8">
        <f t="shared" si="8"/>
        <v>1016583.2107066767</v>
      </c>
      <c r="G271" s="10">
        <v>82536680</v>
      </c>
      <c r="H271" s="8">
        <f t="shared" si="9"/>
        <v>12316.744636526169</v>
      </c>
    </row>
    <row r="272" spans="1:8">
      <c r="A272" s="44"/>
      <c r="B272" s="6">
        <v>2004</v>
      </c>
      <c r="C272" s="10">
        <v>63983403</v>
      </c>
      <c r="D272" s="9">
        <v>205.8</v>
      </c>
      <c r="E272" s="9">
        <v>12.569824714111055</v>
      </c>
      <c r="F272" s="8">
        <f t="shared" si="8"/>
        <v>1006893.5077155379</v>
      </c>
      <c r="G272" s="10">
        <v>82531671</v>
      </c>
      <c r="H272" s="8">
        <f t="shared" si="9"/>
        <v>12200.086288275175</v>
      </c>
    </row>
    <row r="273" spans="1:8">
      <c r="A273" s="44"/>
      <c r="B273" s="6">
        <v>2005</v>
      </c>
      <c r="C273" s="10">
        <v>64012030</v>
      </c>
      <c r="D273" s="9">
        <v>203.70000000000002</v>
      </c>
      <c r="E273" s="9">
        <v>12.648129699297753</v>
      </c>
      <c r="F273" s="8">
        <f t="shared" si="8"/>
        <v>1003276.3008389721</v>
      </c>
      <c r="G273" s="10">
        <v>82500849</v>
      </c>
      <c r="H273" s="8">
        <f t="shared" si="9"/>
        <v>12160.799712969889</v>
      </c>
    </row>
    <row r="274" spans="1:8">
      <c r="A274" s="44"/>
      <c r="B274" s="6">
        <v>2006</v>
      </c>
      <c r="C274" s="10">
        <v>64052178</v>
      </c>
      <c r="D274" s="9">
        <v>201.60000000000002</v>
      </c>
      <c r="E274" s="9">
        <v>12.726602600088551</v>
      </c>
      <c r="F274" s="8">
        <f t="shared" si="8"/>
        <v>999720.33672937169</v>
      </c>
      <c r="G274" s="10">
        <v>82437995</v>
      </c>
      <c r="H274" s="8">
        <f t="shared" si="9"/>
        <v>12126.936574929699</v>
      </c>
    </row>
    <row r="275" spans="1:8">
      <c r="A275" s="44"/>
      <c r="B275" s="6">
        <v>2007</v>
      </c>
      <c r="C275" s="10">
        <v>64005422</v>
      </c>
      <c r="D275" s="9">
        <v>199.50000000000003</v>
      </c>
      <c r="E275" s="9">
        <v>12.578191787616525</v>
      </c>
      <c r="F275" s="8">
        <f t="shared" si="8"/>
        <v>977056.08048557164</v>
      </c>
      <c r="G275" s="10">
        <v>82314906</v>
      </c>
      <c r="H275" s="8">
        <f t="shared" si="9"/>
        <v>11869.734510607004</v>
      </c>
    </row>
    <row r="276" spans="1:8">
      <c r="A276" s="44"/>
      <c r="B276" s="6">
        <v>2008</v>
      </c>
      <c r="C276" s="10">
        <v>63960083</v>
      </c>
      <c r="D276" s="9">
        <v>197.40000000000003</v>
      </c>
      <c r="E276" s="9">
        <v>12.537153498413034</v>
      </c>
      <c r="F276" s="8">
        <f t="shared" si="8"/>
        <v>962934.44978227676</v>
      </c>
      <c r="G276" s="10">
        <v>82217837</v>
      </c>
      <c r="H276" s="8">
        <f t="shared" si="9"/>
        <v>11711.98957450409</v>
      </c>
    </row>
    <row r="277" spans="1:8">
      <c r="A277" s="44"/>
      <c r="B277" s="6">
        <v>2009</v>
      </c>
      <c r="C277" s="10">
        <v>63801050</v>
      </c>
      <c r="D277" s="9">
        <v>195.30000000000004</v>
      </c>
      <c r="E277" s="9">
        <v>12.381409689217811</v>
      </c>
      <c r="F277" s="8">
        <f t="shared" si="8"/>
        <v>938516.20913929585</v>
      </c>
      <c r="G277" s="10">
        <v>82002356</v>
      </c>
      <c r="H277" s="8">
        <f t="shared" si="9"/>
        <v>11444.990789524338</v>
      </c>
    </row>
    <row r="278" spans="1:8">
      <c r="A278" s="44"/>
      <c r="B278" s="6">
        <v>2010</v>
      </c>
      <c r="C278" s="10">
        <v>63498314</v>
      </c>
      <c r="D278" s="9">
        <v>193.20000000000005</v>
      </c>
      <c r="E278" s="9">
        <v>12.372573052235044</v>
      </c>
      <c r="F278" s="8">
        <f t="shared" si="8"/>
        <v>923359.78743263986</v>
      </c>
      <c r="G278" s="10">
        <v>81802257</v>
      </c>
      <c r="H278" s="8">
        <f t="shared" si="9"/>
        <v>11287.705514441242</v>
      </c>
    </row>
    <row r="279" spans="1:8">
      <c r="A279" s="44"/>
      <c r="B279" s="6">
        <v>2011</v>
      </c>
      <c r="C279" s="10">
        <v>61953792</v>
      </c>
      <c r="D279" s="9">
        <v>191.10000000000005</v>
      </c>
      <c r="E279" s="9">
        <v>12.365140930048108</v>
      </c>
      <c r="F279" s="8">
        <f t="shared" si="8"/>
        <v>890572.46841513726</v>
      </c>
      <c r="G279" s="10">
        <v>80222065</v>
      </c>
      <c r="H279" s="8">
        <f t="shared" si="9"/>
        <v>11101.340615142944</v>
      </c>
    </row>
    <row r="280" spans="1:8">
      <c r="A280" s="44"/>
      <c r="B280" s="6">
        <v>2012</v>
      </c>
      <c r="C280" s="10">
        <v>61888750</v>
      </c>
      <c r="D280" s="9">
        <v>189</v>
      </c>
      <c r="E280" s="9">
        <v>12.304495857005888</v>
      </c>
      <c r="F280" s="8">
        <f t="shared" si="8"/>
        <v>875545.97069882159</v>
      </c>
      <c r="G280" s="10">
        <v>80327900</v>
      </c>
      <c r="H280" s="8">
        <f t="shared" si="9"/>
        <v>10899.649694549735</v>
      </c>
    </row>
    <row r="281" spans="1:8">
      <c r="A281" s="44"/>
      <c r="B281" s="6">
        <v>2013</v>
      </c>
      <c r="C281" s="10">
        <v>61892075</v>
      </c>
      <c r="D281" s="9">
        <v>189</v>
      </c>
      <c r="E281" s="9">
        <v>12.187367156919743</v>
      </c>
      <c r="F281" s="8">
        <f t="shared" si="8"/>
        <v>867258.08308737341</v>
      </c>
      <c r="G281" s="10">
        <v>80523746</v>
      </c>
      <c r="H281" s="8">
        <f t="shared" si="9"/>
        <v>10770.215323655875</v>
      </c>
    </row>
    <row r="282" spans="1:8">
      <c r="A282" s="44"/>
      <c r="B282" s="6">
        <v>2014</v>
      </c>
      <c r="C282" s="10">
        <v>61860936</v>
      </c>
      <c r="D282" s="9">
        <v>189</v>
      </c>
      <c r="E282" s="9">
        <v>12.079846305161702</v>
      </c>
      <c r="F282" s="8">
        <f t="shared" si="8"/>
        <v>859174.37139966781</v>
      </c>
      <c r="G282" s="10">
        <v>80767463</v>
      </c>
      <c r="H282" s="8">
        <f t="shared" si="9"/>
        <v>10637.629801491572</v>
      </c>
    </row>
    <row r="283" spans="1:8">
      <c r="A283" s="44"/>
      <c r="B283" s="6">
        <v>2015</v>
      </c>
      <c r="C283" s="10">
        <v>61857211</v>
      </c>
      <c r="D283" s="9">
        <v>189</v>
      </c>
      <c r="E283" s="9">
        <v>12.2425</v>
      </c>
      <c r="F283" s="8">
        <f t="shared" si="8"/>
        <v>870690.61979120818</v>
      </c>
      <c r="G283" s="10">
        <v>81197537</v>
      </c>
      <c r="H283" s="8">
        <f t="shared" si="9"/>
        <v>10723.11614318065</v>
      </c>
    </row>
    <row r="284" spans="1:8">
      <c r="A284" s="44"/>
      <c r="B284" s="6">
        <v>2016</v>
      </c>
      <c r="C284" s="10">
        <v>62295457</v>
      </c>
      <c r="D284" s="9">
        <v>189</v>
      </c>
      <c r="E284" s="9">
        <v>12.459567814235989</v>
      </c>
      <c r="F284" s="8">
        <f t="shared" si="8"/>
        <v>892406.5980441178</v>
      </c>
      <c r="G284" s="10">
        <v>82175684</v>
      </c>
      <c r="H284" s="8">
        <f t="shared" si="9"/>
        <v>10859.740431781716</v>
      </c>
    </row>
    <row r="285" spans="1:8">
      <c r="A285" s="44"/>
      <c r="B285" s="6">
        <v>2017</v>
      </c>
      <c r="C285" s="10">
        <v>62181618</v>
      </c>
      <c r="D285" s="9">
        <v>189</v>
      </c>
      <c r="E285" s="9">
        <v>12.646879652228089</v>
      </c>
      <c r="F285" s="8">
        <f t="shared" si="8"/>
        <v>904167.35448098613</v>
      </c>
      <c r="G285" s="10">
        <v>82521653</v>
      </c>
      <c r="H285" s="8">
        <f t="shared" si="9"/>
        <v>10956.72858711381</v>
      </c>
    </row>
    <row r="286" spans="1:8">
      <c r="A286" s="44"/>
      <c r="B286" s="6">
        <v>2018</v>
      </c>
      <c r="C286" s="10">
        <v>62234484</v>
      </c>
      <c r="D286" s="9">
        <v>189</v>
      </c>
      <c r="E286" s="9">
        <v>12.762567620591614</v>
      </c>
      <c r="F286" s="8">
        <f t="shared" si="8"/>
        <v>913214.01398742525</v>
      </c>
      <c r="G286" s="10">
        <v>82792351</v>
      </c>
      <c r="H286" s="8">
        <f t="shared" si="9"/>
        <v>11030.173717224496</v>
      </c>
    </row>
    <row r="287" spans="1:8">
      <c r="A287" s="44"/>
      <c r="B287" s="6">
        <v>2019</v>
      </c>
      <c r="C287" s="10">
        <v>62249908</v>
      </c>
      <c r="D287" s="9">
        <v>189</v>
      </c>
      <c r="E287" s="9">
        <v>12.869412569080488</v>
      </c>
      <c r="F287" s="8">
        <f t="shared" si="8"/>
        <v>921087.43076808983</v>
      </c>
      <c r="G287" s="10">
        <v>83019213</v>
      </c>
      <c r="H287" s="8">
        <f t="shared" si="9"/>
        <v>11094.870662868001</v>
      </c>
    </row>
    <row r="288" spans="1:8">
      <c r="A288" s="44"/>
      <c r="B288" s="6">
        <v>2020</v>
      </c>
      <c r="C288" s="10">
        <v>62217897</v>
      </c>
      <c r="D288" s="9">
        <v>189</v>
      </c>
      <c r="E288" s="9">
        <v>12.626795263675378</v>
      </c>
      <c r="F288" s="8">
        <f t="shared" si="8"/>
        <v>903258.14106696995</v>
      </c>
      <c r="G288" s="10">
        <v>83166711</v>
      </c>
      <c r="H288" s="8">
        <f t="shared" si="9"/>
        <v>10860.813541934704</v>
      </c>
    </row>
    <row r="289" spans="1:8" ht="16" customHeight="1">
      <c r="A289" s="44" t="s">
        <v>31</v>
      </c>
      <c r="B289" s="6">
        <v>1995</v>
      </c>
      <c r="C289" s="10">
        <v>8117462</v>
      </c>
      <c r="D289" s="9">
        <v>185</v>
      </c>
      <c r="E289" s="9">
        <v>4.4493383896953764</v>
      </c>
      <c r="F289" s="8">
        <f t="shared" si="8"/>
        <v>40647.051106139879</v>
      </c>
      <c r="G289" s="10">
        <v>10535973</v>
      </c>
      <c r="H289" s="8">
        <f t="shared" si="9"/>
        <v>3857.9304546566209</v>
      </c>
    </row>
    <row r="290" spans="1:8">
      <c r="A290" s="44"/>
      <c r="B290" s="6">
        <v>1996</v>
      </c>
      <c r="C290" s="10">
        <v>8211437</v>
      </c>
      <c r="D290" s="9">
        <v>185</v>
      </c>
      <c r="E290" s="9">
        <v>4.5015430160481404</v>
      </c>
      <c r="F290" s="8">
        <f t="shared" si="8"/>
        <v>41600.055712652575</v>
      </c>
      <c r="G290" s="10">
        <v>10588332</v>
      </c>
      <c r="H290" s="8">
        <f t="shared" si="9"/>
        <v>3928.8582670672376</v>
      </c>
    </row>
    <row r="291" spans="1:8">
      <c r="A291" s="44"/>
      <c r="B291" s="6">
        <v>1997</v>
      </c>
      <c r="C291" s="10">
        <v>8291072</v>
      </c>
      <c r="D291" s="9">
        <v>185</v>
      </c>
      <c r="E291" s="9">
        <v>4.916795409019568</v>
      </c>
      <c r="F291" s="8">
        <f t="shared" si="8"/>
        <v>45878.1784656093</v>
      </c>
      <c r="G291" s="10">
        <v>10629267</v>
      </c>
      <c r="H291" s="8">
        <f t="shared" si="9"/>
        <v>4316.2128174604422</v>
      </c>
    </row>
    <row r="292" spans="1:8">
      <c r="A292" s="44"/>
      <c r="B292" s="6">
        <v>1998</v>
      </c>
      <c r="C292" s="10">
        <v>8373560</v>
      </c>
      <c r="D292" s="9">
        <v>185</v>
      </c>
      <c r="E292" s="9">
        <v>5.3127292886486623</v>
      </c>
      <c r="F292" s="8">
        <f t="shared" si="8"/>
        <v>50065.80066898161</v>
      </c>
      <c r="G292" s="10">
        <v>10693250</v>
      </c>
      <c r="H292" s="8">
        <f t="shared" si="9"/>
        <v>4682.0003898703962</v>
      </c>
    </row>
    <row r="293" spans="1:8">
      <c r="A293" s="44"/>
      <c r="B293" s="6">
        <v>1999</v>
      </c>
      <c r="C293" s="10">
        <v>8453280</v>
      </c>
      <c r="D293" s="9">
        <v>185</v>
      </c>
      <c r="E293" s="9">
        <v>5.3541779556616866</v>
      </c>
      <c r="F293" s="8">
        <f t="shared" si="8"/>
        <v>50936.769593260731</v>
      </c>
      <c r="G293" s="10">
        <v>10747768</v>
      </c>
      <c r="H293" s="8">
        <f t="shared" si="9"/>
        <v>4739.2881566908345</v>
      </c>
    </row>
    <row r="294" spans="1:8">
      <c r="A294" s="44"/>
      <c r="B294" s="6">
        <v>2000</v>
      </c>
      <c r="C294" s="10">
        <v>8487740</v>
      </c>
      <c r="D294" s="9">
        <v>185</v>
      </c>
      <c r="E294" s="9">
        <v>5.7493987390367076</v>
      </c>
      <c r="F294" s="8">
        <f t="shared" si="8"/>
        <v>54919.659943952553</v>
      </c>
      <c r="G294" s="10">
        <v>10775627</v>
      </c>
      <c r="H294" s="8">
        <f t="shared" si="9"/>
        <v>5096.6556232832254</v>
      </c>
    </row>
    <row r="295" spans="1:8">
      <c r="A295" s="44"/>
      <c r="B295" s="6">
        <v>2001</v>
      </c>
      <c r="C295" s="10">
        <v>8526579</v>
      </c>
      <c r="D295" s="9">
        <v>185</v>
      </c>
      <c r="E295" s="9">
        <v>5.905968092895054</v>
      </c>
      <c r="F295" s="8">
        <f t="shared" si="8"/>
        <v>56673.39883145746</v>
      </c>
      <c r="G295" s="10">
        <v>10835989</v>
      </c>
      <c r="H295" s="8">
        <f t="shared" si="9"/>
        <v>5230.1085605990802</v>
      </c>
    </row>
    <row r="296" spans="1:8">
      <c r="A296" s="44"/>
      <c r="B296" s="6">
        <v>2002</v>
      </c>
      <c r="C296" s="10">
        <v>8402114</v>
      </c>
      <c r="D296" s="9">
        <v>185</v>
      </c>
      <c r="E296" s="9">
        <v>6.3707736790764233</v>
      </c>
      <c r="F296" s="8">
        <f t="shared" si="8"/>
        <v>60241.265879241051</v>
      </c>
      <c r="G296" s="10">
        <v>10888274</v>
      </c>
      <c r="H296" s="8">
        <f t="shared" si="9"/>
        <v>5532.6735788648457</v>
      </c>
    </row>
    <row r="297" spans="1:8">
      <c r="A297" s="44"/>
      <c r="B297" s="6">
        <v>2003</v>
      </c>
      <c r="C297" s="10">
        <v>8416425</v>
      </c>
      <c r="D297" s="9">
        <v>185</v>
      </c>
      <c r="E297" s="9">
        <v>6.5909087188352737</v>
      </c>
      <c r="F297" s="8">
        <f t="shared" si="8"/>
        <v>62428.988315211027</v>
      </c>
      <c r="G297" s="10">
        <v>10915770</v>
      </c>
      <c r="H297" s="8">
        <f t="shared" si="9"/>
        <v>5719.155709144753</v>
      </c>
    </row>
    <row r="298" spans="1:8">
      <c r="A298" s="44"/>
      <c r="B298" s="6">
        <v>2004</v>
      </c>
      <c r="C298" s="10">
        <v>8433914</v>
      </c>
      <c r="D298" s="9">
        <v>185</v>
      </c>
      <c r="E298" s="9">
        <v>6.8149983315317035</v>
      </c>
      <c r="F298" s="8">
        <f t="shared" si="8"/>
        <v>64685.697363833067</v>
      </c>
      <c r="G298" s="10">
        <v>10940369</v>
      </c>
      <c r="H298" s="8">
        <f t="shared" si="9"/>
        <v>5912.5699840501784</v>
      </c>
    </row>
    <row r="299" spans="1:8">
      <c r="A299" s="44"/>
      <c r="B299" s="6">
        <v>2005</v>
      </c>
      <c r="C299" s="10">
        <v>8449573</v>
      </c>
      <c r="D299" s="9">
        <v>185</v>
      </c>
      <c r="E299" s="9">
        <v>7.0764121648419884</v>
      </c>
      <c r="F299" s="8">
        <f t="shared" si="8"/>
        <v>67291.657419354175</v>
      </c>
      <c r="G299" s="10">
        <v>10969912</v>
      </c>
      <c r="H299" s="8">
        <f t="shared" si="9"/>
        <v>6134.2021175150876</v>
      </c>
    </row>
    <row r="300" spans="1:8">
      <c r="A300" s="44"/>
      <c r="B300" s="6">
        <v>2006</v>
      </c>
      <c r="C300" s="10">
        <v>8466215</v>
      </c>
      <c r="D300" s="9">
        <v>185</v>
      </c>
      <c r="E300" s="9">
        <v>7.2343157506776539</v>
      </c>
      <c r="F300" s="8">
        <f t="shared" si="8"/>
        <v>68928.701285398478</v>
      </c>
      <c r="G300" s="10">
        <v>11004716</v>
      </c>
      <c r="H300" s="8">
        <f t="shared" si="9"/>
        <v>6263.5602123124736</v>
      </c>
    </row>
    <row r="301" spans="1:8">
      <c r="A301" s="44"/>
      <c r="B301" s="6">
        <v>2007</v>
      </c>
      <c r="C301" s="10">
        <v>8475825</v>
      </c>
      <c r="D301" s="9">
        <v>185</v>
      </c>
      <c r="E301" s="9">
        <v>7.2112409656555885</v>
      </c>
      <c r="F301" s="8">
        <f t="shared" si="8"/>
        <v>68786.835688467807</v>
      </c>
      <c r="G301" s="10">
        <v>11036008</v>
      </c>
      <c r="H301" s="8">
        <f t="shared" si="9"/>
        <v>6232.9454353845886</v>
      </c>
    </row>
    <row r="302" spans="1:8">
      <c r="A302" s="44"/>
      <c r="B302" s="6">
        <v>2008</v>
      </c>
      <c r="C302" s="10">
        <v>8478568</v>
      </c>
      <c r="D302" s="9">
        <v>185</v>
      </c>
      <c r="E302" s="9">
        <v>7.118316742361837</v>
      </c>
      <c r="F302" s="8">
        <f t="shared" si="8"/>
        <v>67922.421252420667</v>
      </c>
      <c r="G302" s="10">
        <v>11060937</v>
      </c>
      <c r="H302" s="8">
        <f t="shared" si="9"/>
        <v>6140.7475019901722</v>
      </c>
    </row>
    <row r="303" spans="1:8">
      <c r="A303" s="44"/>
      <c r="B303" s="6">
        <v>2009</v>
      </c>
      <c r="C303" s="10">
        <v>8474500</v>
      </c>
      <c r="D303" s="9">
        <v>185</v>
      </c>
      <c r="E303" s="9">
        <v>7.1421105351682375</v>
      </c>
      <c r="F303" s="8">
        <f t="shared" si="8"/>
        <v>68116.761786456249</v>
      </c>
      <c r="G303" s="10">
        <v>11094745</v>
      </c>
      <c r="H303" s="8">
        <f t="shared" si="9"/>
        <v>6139.5518136249411</v>
      </c>
    </row>
    <row r="304" spans="1:8">
      <c r="A304" s="44"/>
      <c r="B304" s="6">
        <v>2010</v>
      </c>
      <c r="C304" s="10">
        <v>8461693</v>
      </c>
      <c r="D304" s="9">
        <v>185</v>
      </c>
      <c r="E304" s="9">
        <v>7.3572715569809155</v>
      </c>
      <c r="F304" s="8">
        <f t="shared" si="8"/>
        <v>70062.784459085407</v>
      </c>
      <c r="G304" s="10">
        <v>11119289</v>
      </c>
      <c r="H304" s="8">
        <f t="shared" si="9"/>
        <v>6301.012992744897</v>
      </c>
    </row>
    <row r="305" spans="1:8">
      <c r="A305" s="44"/>
      <c r="B305" s="6">
        <v>2011</v>
      </c>
      <c r="C305" s="10">
        <v>8432421</v>
      </c>
      <c r="D305" s="9">
        <v>185</v>
      </c>
      <c r="E305" s="9">
        <v>7.0127942698488113</v>
      </c>
      <c r="F305" s="8">
        <f t="shared" si="8"/>
        <v>66551.327392500942</v>
      </c>
      <c r="G305" s="10">
        <v>11123392</v>
      </c>
      <c r="H305" s="8">
        <f t="shared" si="9"/>
        <v>5983.0065678257988</v>
      </c>
    </row>
    <row r="306" spans="1:8">
      <c r="A306" s="44"/>
      <c r="B306" s="6">
        <v>2012</v>
      </c>
      <c r="C306" s="10">
        <v>8365474</v>
      </c>
      <c r="D306" s="9">
        <v>185</v>
      </c>
      <c r="E306" s="9">
        <v>6.7567944965478812</v>
      </c>
      <c r="F306" s="8">
        <f t="shared" si="8"/>
        <v>63612.813848359605</v>
      </c>
      <c r="G306" s="10">
        <v>11086406</v>
      </c>
      <c r="H306" s="8">
        <f t="shared" si="9"/>
        <v>5737.911262528145</v>
      </c>
    </row>
    <row r="307" spans="1:8">
      <c r="A307" s="44"/>
      <c r="B307" s="6">
        <v>2013</v>
      </c>
      <c r="C307" s="10">
        <v>8267078</v>
      </c>
      <c r="D307" s="9">
        <v>185</v>
      </c>
      <c r="E307" s="9">
        <v>6.6168018870792435</v>
      </c>
      <c r="F307" s="8">
        <f t="shared" si="8"/>
        <v>61562.111815456483</v>
      </c>
      <c r="G307" s="10">
        <v>11003615</v>
      </c>
      <c r="H307" s="8">
        <f t="shared" si="9"/>
        <v>5594.7169921390814</v>
      </c>
    </row>
    <row r="308" spans="1:8">
      <c r="A308" s="44"/>
      <c r="B308" s="6">
        <v>2014</v>
      </c>
      <c r="C308" s="10">
        <v>8177067</v>
      </c>
      <c r="D308" s="9">
        <v>185</v>
      </c>
      <c r="E308" s="9">
        <v>6.4609661230209028</v>
      </c>
      <c r="F308" s="8">
        <f t="shared" si="8"/>
        <v>59457.735212119798</v>
      </c>
      <c r="G308" s="10">
        <v>10926807</v>
      </c>
      <c r="H308" s="8">
        <f t="shared" si="9"/>
        <v>5441.455606575626</v>
      </c>
    </row>
    <row r="309" spans="1:8">
      <c r="A309" s="44"/>
      <c r="B309" s="6">
        <v>2015</v>
      </c>
      <c r="C309" s="10">
        <v>8106242</v>
      </c>
      <c r="D309" s="9">
        <v>185</v>
      </c>
      <c r="E309" s="9">
        <v>6.370000000000001</v>
      </c>
      <c r="F309" s="8">
        <f t="shared" si="8"/>
        <v>58112.872049808349</v>
      </c>
      <c r="G309" s="10">
        <v>10858018</v>
      </c>
      <c r="H309" s="8">
        <f t="shared" si="9"/>
        <v>5352.0699680004536</v>
      </c>
    </row>
    <row r="310" spans="1:8">
      <c r="A310" s="44"/>
      <c r="B310" s="6">
        <v>2016</v>
      </c>
      <c r="C310" s="10">
        <v>8041934</v>
      </c>
      <c r="D310" s="9">
        <v>185</v>
      </c>
      <c r="E310" s="9">
        <v>6.2964297510284766</v>
      </c>
      <c r="F310" s="8">
        <f t="shared" si="8"/>
        <v>56986.004668622292</v>
      </c>
      <c r="G310" s="10">
        <v>10783748</v>
      </c>
      <c r="H310" s="8">
        <f t="shared" si="9"/>
        <v>5284.4340083449924</v>
      </c>
    </row>
    <row r="311" spans="1:8">
      <c r="A311" s="44"/>
      <c r="B311" s="6">
        <v>2017</v>
      </c>
      <c r="C311" s="10">
        <v>8021299</v>
      </c>
      <c r="D311" s="9">
        <v>185</v>
      </c>
      <c r="E311" s="9">
        <v>6.1681854390753497</v>
      </c>
      <c r="F311" s="8">
        <f t="shared" si="8"/>
        <v>55682.082514259317</v>
      </c>
      <c r="G311" s="10">
        <v>10768193</v>
      </c>
      <c r="H311" s="8">
        <f t="shared" si="9"/>
        <v>5170.9773881522478</v>
      </c>
    </row>
    <row r="312" spans="1:8">
      <c r="A312" s="44"/>
      <c r="B312" s="6">
        <v>2018</v>
      </c>
      <c r="C312" s="10">
        <v>8002309</v>
      </c>
      <c r="D312" s="9">
        <v>185</v>
      </c>
      <c r="E312" s="9">
        <v>6.0678867514571397</v>
      </c>
      <c r="F312" s="8">
        <f t="shared" si="8"/>
        <v>54646.974984421242</v>
      </c>
      <c r="G312" s="10">
        <v>10741165</v>
      </c>
      <c r="H312" s="8">
        <f t="shared" si="9"/>
        <v>5087.6208478709004</v>
      </c>
    </row>
    <row r="313" spans="1:8">
      <c r="A313" s="44"/>
      <c r="B313" s="6">
        <v>2019</v>
      </c>
      <c r="C313" s="10">
        <v>7988496</v>
      </c>
      <c r="D313" s="9">
        <v>185</v>
      </c>
      <c r="E313" s="9">
        <v>6.0667812544805715</v>
      </c>
      <c r="F313" s="8">
        <f t="shared" si="8"/>
        <v>54542.708531406446</v>
      </c>
      <c r="G313" s="10">
        <v>10724599</v>
      </c>
      <c r="H313" s="8">
        <f t="shared" si="9"/>
        <v>5085.7573818290502</v>
      </c>
    </row>
    <row r="314" spans="1:8">
      <c r="A314" s="44"/>
      <c r="B314" s="6">
        <v>2020</v>
      </c>
      <c r="C314" s="10">
        <v>7982127</v>
      </c>
      <c r="D314" s="9">
        <v>185</v>
      </c>
      <c r="E314" s="9">
        <v>6.0855511013511405</v>
      </c>
      <c r="F314" s="8">
        <f t="shared" si="8"/>
        <v>54667.836826203165</v>
      </c>
      <c r="G314" s="10">
        <v>10718565</v>
      </c>
      <c r="H314" s="8">
        <f t="shared" si="9"/>
        <v>5100.2943795371084</v>
      </c>
    </row>
    <row r="315" spans="1:8" ht="16" customHeight="1">
      <c r="A315" s="44" t="s">
        <v>32</v>
      </c>
      <c r="B315" s="6">
        <v>1995</v>
      </c>
      <c r="C315" s="10">
        <v>7942280</v>
      </c>
      <c r="D315" s="9">
        <v>208</v>
      </c>
      <c r="E315" s="9">
        <v>1.6904912030159842</v>
      </c>
      <c r="F315" s="8">
        <f t="shared" si="8"/>
        <v>16988.813858431215</v>
      </c>
      <c r="G315" s="10">
        <v>10336700</v>
      </c>
      <c r="H315" s="8">
        <f t="shared" si="9"/>
        <v>1643.543283488078</v>
      </c>
    </row>
    <row r="316" spans="1:8">
      <c r="A316" s="44"/>
      <c r="B316" s="6">
        <v>1996</v>
      </c>
      <c r="C316" s="10">
        <v>7940654</v>
      </c>
      <c r="D316" s="9">
        <v>208</v>
      </c>
      <c r="E316" s="9">
        <v>1.7057274673879808</v>
      </c>
      <c r="F316" s="8">
        <f t="shared" si="8"/>
        <v>17138.423284461605</v>
      </c>
      <c r="G316" s="10">
        <v>10321229</v>
      </c>
      <c r="H316" s="8">
        <f t="shared" si="9"/>
        <v>1660.5021828758577</v>
      </c>
    </row>
    <row r="317" spans="1:8">
      <c r="A317" s="44"/>
      <c r="B317" s="6">
        <v>1997</v>
      </c>
      <c r="C317" s="10">
        <v>7935509</v>
      </c>
      <c r="D317" s="9">
        <v>208</v>
      </c>
      <c r="E317" s="9">
        <v>1.7141197870034643</v>
      </c>
      <c r="F317" s="8">
        <f t="shared" si="8"/>
        <v>17211.58657867337</v>
      </c>
      <c r="G317" s="10">
        <v>10301247</v>
      </c>
      <c r="H317" s="8">
        <f t="shared" si="9"/>
        <v>1670.8255397306143</v>
      </c>
    </row>
    <row r="318" spans="1:8">
      <c r="A318" s="44"/>
      <c r="B318" s="6">
        <v>1998</v>
      </c>
      <c r="C318" s="10">
        <v>7923359</v>
      </c>
      <c r="D318" s="9">
        <v>208</v>
      </c>
      <c r="E318" s="9">
        <v>1.7517665159067646</v>
      </c>
      <c r="F318" s="8">
        <f t="shared" si="8"/>
        <v>17562.668486977833</v>
      </c>
      <c r="G318" s="10">
        <v>10279724</v>
      </c>
      <c r="H318" s="8">
        <f t="shared" si="9"/>
        <v>1708.4766562777204</v>
      </c>
    </row>
    <row r="319" spans="1:8">
      <c r="A319" s="44"/>
      <c r="B319" s="6">
        <v>1999</v>
      </c>
      <c r="C319" s="10">
        <v>7907714</v>
      </c>
      <c r="D319" s="9">
        <v>208</v>
      </c>
      <c r="E319" s="9">
        <v>1.778136826745307</v>
      </c>
      <c r="F319" s="8">
        <f t="shared" si="8"/>
        <v>17791.848809802934</v>
      </c>
      <c r="G319" s="10">
        <v>10253416</v>
      </c>
      <c r="H319" s="8">
        <f t="shared" si="9"/>
        <v>1735.2118366993921</v>
      </c>
    </row>
    <row r="320" spans="1:8">
      <c r="A320" s="44"/>
      <c r="B320" s="6">
        <v>2000</v>
      </c>
      <c r="C320" s="10">
        <v>7897020</v>
      </c>
      <c r="D320" s="9">
        <v>209.8</v>
      </c>
      <c r="E320" s="9">
        <v>1.8887397602284215</v>
      </c>
      <c r="F320" s="8">
        <f t="shared" si="8"/>
        <v>19036.296418280479</v>
      </c>
      <c r="G320" s="10">
        <v>10221644</v>
      </c>
      <c r="H320" s="8">
        <f t="shared" si="9"/>
        <v>1862.3517330754701</v>
      </c>
    </row>
    <row r="321" spans="1:8">
      <c r="A321" s="44"/>
      <c r="B321" s="6">
        <v>2001</v>
      </c>
      <c r="C321" s="10">
        <v>7891610</v>
      </c>
      <c r="D321" s="9">
        <v>211.60000000000002</v>
      </c>
      <c r="E321" s="9">
        <v>2.0063121541167193</v>
      </c>
      <c r="F321" s="8">
        <f t="shared" si="8"/>
        <v>20380.807920732947</v>
      </c>
      <c r="G321" s="10">
        <v>10200298</v>
      </c>
      <c r="H321" s="8">
        <f t="shared" si="9"/>
        <v>1998.0600489057226</v>
      </c>
    </row>
    <row r="322" spans="1:8">
      <c r="A322" s="44"/>
      <c r="B322" s="6">
        <v>2002</v>
      </c>
      <c r="C322" s="10">
        <v>7880958</v>
      </c>
      <c r="D322" s="9">
        <v>213.40000000000003</v>
      </c>
      <c r="E322" s="9">
        <v>2.0682160497695423</v>
      </c>
      <c r="F322" s="8">
        <f t="shared" si="8"/>
        <v>21159.770168495503</v>
      </c>
      <c r="G322" s="10">
        <v>10174853</v>
      </c>
      <c r="H322" s="8">
        <f t="shared" si="9"/>
        <v>2079.6143362951289</v>
      </c>
    </row>
    <row r="323" spans="1:8">
      <c r="A323" s="44"/>
      <c r="B323" s="6">
        <v>2003</v>
      </c>
      <c r="C323" s="10">
        <v>7861541</v>
      </c>
      <c r="D323" s="9">
        <v>215.20000000000005</v>
      </c>
      <c r="E323" s="9">
        <v>2.1404141580417866</v>
      </c>
      <c r="F323" s="8">
        <f t="shared" si="8"/>
        <v>22028.725935319009</v>
      </c>
      <c r="G323" s="10">
        <v>10142362</v>
      </c>
      <c r="H323" s="8">
        <f t="shared" si="9"/>
        <v>2171.9522469538174</v>
      </c>
    </row>
    <row r="324" spans="1:8">
      <c r="A324" s="44"/>
      <c r="B324" s="6">
        <v>2004</v>
      </c>
      <c r="C324" s="10">
        <v>7849231</v>
      </c>
      <c r="D324" s="9">
        <v>217.00000000000006</v>
      </c>
      <c r="E324" s="9">
        <v>2.2068444619875707</v>
      </c>
      <c r="F324" s="8">
        <f t="shared" ref="F324:F387" si="10">(C324*D324/60*365*E324)/1000000</f>
        <v>22866.52569410234</v>
      </c>
      <c r="G324" s="10">
        <v>10116742</v>
      </c>
      <c r="H324" s="8">
        <f t="shared" ref="H324:H387" si="11">(F324/G324)*1000000</f>
        <v>2260.265774703194</v>
      </c>
    </row>
    <row r="325" spans="1:8">
      <c r="A325" s="44"/>
      <c r="B325" s="6">
        <v>2005</v>
      </c>
      <c r="C325" s="10">
        <v>7842032</v>
      </c>
      <c r="D325" s="9">
        <v>218.80000000000007</v>
      </c>
      <c r="E325" s="9">
        <v>2.3161205790874297</v>
      </c>
      <c r="F325" s="8">
        <f t="shared" si="10"/>
        <v>24175.680485179637</v>
      </c>
      <c r="G325" s="10">
        <v>10097549</v>
      </c>
      <c r="H325" s="8">
        <f t="shared" si="11"/>
        <v>2394.2127426348352</v>
      </c>
    </row>
    <row r="326" spans="1:8">
      <c r="A326" s="44"/>
      <c r="B326" s="6">
        <v>2006</v>
      </c>
      <c r="C326" s="10">
        <v>7832550</v>
      </c>
      <c r="D326" s="9">
        <v>220.60000000000008</v>
      </c>
      <c r="E326" s="9">
        <v>2.3943338784524646</v>
      </c>
      <c r="F326" s="8">
        <f t="shared" si="10"/>
        <v>25167.206275670647</v>
      </c>
      <c r="G326" s="10">
        <v>10076581</v>
      </c>
      <c r="H326" s="8">
        <f t="shared" si="11"/>
        <v>2497.5938044531817</v>
      </c>
    </row>
    <row r="327" spans="1:8">
      <c r="A327" s="44"/>
      <c r="B327" s="6">
        <v>2007</v>
      </c>
      <c r="C327" s="10">
        <v>7833443</v>
      </c>
      <c r="D327" s="9">
        <v>222.40000000000009</v>
      </c>
      <c r="E327" s="9">
        <v>2.5435372656242805</v>
      </c>
      <c r="F327" s="8">
        <f t="shared" si="10"/>
        <v>26956.728806955642</v>
      </c>
      <c r="G327" s="10">
        <v>10066158</v>
      </c>
      <c r="H327" s="8">
        <f t="shared" si="11"/>
        <v>2677.9560590004289</v>
      </c>
    </row>
    <row r="328" spans="1:8">
      <c r="A328" s="44"/>
      <c r="B328" s="6">
        <v>2008</v>
      </c>
      <c r="C328" s="10">
        <v>7821993</v>
      </c>
      <c r="D328" s="9">
        <v>224.2000000000001</v>
      </c>
      <c r="E328" s="9">
        <v>2.6872008838812316</v>
      </c>
      <c r="F328" s="8">
        <f t="shared" si="10"/>
        <v>28667.827262759965</v>
      </c>
      <c r="G328" s="10">
        <v>10045401</v>
      </c>
      <c r="H328" s="8">
        <f t="shared" si="11"/>
        <v>2853.8260705331691</v>
      </c>
    </row>
    <row r="329" spans="1:8">
      <c r="A329" s="44"/>
      <c r="B329" s="6">
        <v>2009</v>
      </c>
      <c r="C329" s="10">
        <v>7812604</v>
      </c>
      <c r="D329" s="9">
        <v>226</v>
      </c>
      <c r="E329" s="9">
        <v>2.8287245778792327</v>
      </c>
      <c r="F329" s="8">
        <f t="shared" si="10"/>
        <v>30383.411024893037</v>
      </c>
      <c r="G329" s="10">
        <v>10030975</v>
      </c>
      <c r="H329" s="8">
        <f t="shared" si="11"/>
        <v>3028.9589022894625</v>
      </c>
    </row>
    <row r="330" spans="1:8">
      <c r="A330" s="44"/>
      <c r="B330" s="6">
        <v>2010</v>
      </c>
      <c r="C330" s="10">
        <v>7803485</v>
      </c>
      <c r="D330" s="9">
        <v>226</v>
      </c>
      <c r="E330" s="9">
        <v>3.0024980195454285</v>
      </c>
      <c r="F330" s="8">
        <f t="shared" si="10"/>
        <v>32212.273863445786</v>
      </c>
      <c r="G330" s="10">
        <v>10014324</v>
      </c>
      <c r="H330" s="8">
        <f t="shared" si="11"/>
        <v>3216.6198999998192</v>
      </c>
    </row>
    <row r="331" spans="1:8">
      <c r="A331" s="44"/>
      <c r="B331" s="6">
        <v>2011</v>
      </c>
      <c r="C331" s="10">
        <v>7787917</v>
      </c>
      <c r="D331" s="9">
        <v>226</v>
      </c>
      <c r="E331" s="9">
        <v>3.2253755945819269</v>
      </c>
      <c r="F331" s="8">
        <f t="shared" si="10"/>
        <v>34534.379965686763</v>
      </c>
      <c r="G331" s="10">
        <v>9985722</v>
      </c>
      <c r="H331" s="8">
        <f t="shared" si="11"/>
        <v>3458.3758656296222</v>
      </c>
    </row>
    <row r="332" spans="1:8">
      <c r="A332" s="44"/>
      <c r="B332" s="6">
        <v>2012</v>
      </c>
      <c r="C332" s="10">
        <v>7763385</v>
      </c>
      <c r="D332" s="9">
        <v>226</v>
      </c>
      <c r="E332" s="9">
        <v>3.4065245492266021</v>
      </c>
      <c r="F332" s="8">
        <f t="shared" si="10"/>
        <v>36359.064489348719</v>
      </c>
      <c r="G332" s="10">
        <v>9931925</v>
      </c>
      <c r="H332" s="8">
        <f t="shared" si="11"/>
        <v>3660.8275323614221</v>
      </c>
    </row>
    <row r="333" spans="1:8">
      <c r="A333" s="44"/>
      <c r="B333" s="6">
        <v>2013</v>
      </c>
      <c r="C333" s="10">
        <v>7743944</v>
      </c>
      <c r="D333" s="9">
        <v>226</v>
      </c>
      <c r="E333" s="9">
        <v>3.5774496882850979</v>
      </c>
      <c r="F333" s="8">
        <f t="shared" si="10"/>
        <v>38087.791555558913</v>
      </c>
      <c r="G333" s="10">
        <v>9908798</v>
      </c>
      <c r="H333" s="8">
        <f t="shared" si="11"/>
        <v>3843.8357059614004</v>
      </c>
    </row>
    <row r="334" spans="1:8">
      <c r="A334" s="44"/>
      <c r="B334" s="6">
        <v>2014</v>
      </c>
      <c r="C334" s="10">
        <v>7709805</v>
      </c>
      <c r="D334" s="9">
        <v>226</v>
      </c>
      <c r="E334" s="9">
        <v>3.7050055471996655</v>
      </c>
      <c r="F334" s="8">
        <f t="shared" si="10"/>
        <v>39271.935840922641</v>
      </c>
      <c r="G334" s="10">
        <v>9877365</v>
      </c>
      <c r="H334" s="8">
        <f t="shared" si="11"/>
        <v>3975.9526797807557</v>
      </c>
    </row>
    <row r="335" spans="1:8">
      <c r="A335" s="44"/>
      <c r="B335" s="6">
        <v>2015</v>
      </c>
      <c r="C335" s="10">
        <v>7677221</v>
      </c>
      <c r="D335" s="9">
        <v>226</v>
      </c>
      <c r="E335" s="9">
        <v>3.6886778125215476</v>
      </c>
      <c r="F335" s="8">
        <f t="shared" si="10"/>
        <v>38933.623002093751</v>
      </c>
      <c r="G335" s="10">
        <v>9855571</v>
      </c>
      <c r="H335" s="8">
        <f t="shared" si="11"/>
        <v>3950.4177892984335</v>
      </c>
    </row>
    <row r="336" spans="1:8">
      <c r="A336" s="44"/>
      <c r="B336" s="6">
        <v>2016</v>
      </c>
      <c r="C336" s="10">
        <v>7644302</v>
      </c>
      <c r="D336" s="9">
        <v>226</v>
      </c>
      <c r="E336" s="9">
        <v>3.7232494892353389</v>
      </c>
      <c r="F336" s="8">
        <f t="shared" si="10"/>
        <v>39130.016228705594</v>
      </c>
      <c r="G336" s="10">
        <v>9830485</v>
      </c>
      <c r="H336" s="8">
        <f t="shared" si="11"/>
        <v>3980.4766731962454</v>
      </c>
    </row>
    <row r="337" spans="1:8">
      <c r="A337" s="44"/>
      <c r="B337" s="6">
        <v>2017</v>
      </c>
      <c r="C337" s="10">
        <v>7601511</v>
      </c>
      <c r="D337" s="9">
        <v>226</v>
      </c>
      <c r="E337" s="9">
        <v>3.6584688270392056</v>
      </c>
      <c r="F337" s="8">
        <f t="shared" si="10"/>
        <v>38233.965187017828</v>
      </c>
      <c r="G337" s="10">
        <v>9797561</v>
      </c>
      <c r="H337" s="8">
        <f t="shared" si="11"/>
        <v>3902.3962379022519</v>
      </c>
    </row>
    <row r="338" spans="1:8">
      <c r="A338" s="44"/>
      <c r="B338" s="6">
        <v>2018</v>
      </c>
      <c r="C338" s="10">
        <v>7570141</v>
      </c>
      <c r="D338" s="9">
        <v>226</v>
      </c>
      <c r="E338" s="9">
        <v>3.5650969168175264</v>
      </c>
      <c r="F338" s="8">
        <f t="shared" si="10"/>
        <v>37104.395668366014</v>
      </c>
      <c r="G338" s="10">
        <v>9778371</v>
      </c>
      <c r="H338" s="8">
        <f t="shared" si="11"/>
        <v>3794.5375224938812</v>
      </c>
    </row>
    <row r="339" spans="1:8">
      <c r="A339" s="44"/>
      <c r="B339" s="6">
        <v>2019</v>
      </c>
      <c r="C339" s="10">
        <v>7553578</v>
      </c>
      <c r="D339" s="9">
        <v>226</v>
      </c>
      <c r="E339" s="9">
        <v>3.6766931045023039</v>
      </c>
      <c r="F339" s="8">
        <f t="shared" si="10"/>
        <v>38182.130003990926</v>
      </c>
      <c r="G339" s="10">
        <v>9772756</v>
      </c>
      <c r="H339" s="8">
        <f t="shared" si="11"/>
        <v>3906.9971668167018</v>
      </c>
    </row>
    <row r="340" spans="1:8">
      <c r="A340" s="44"/>
      <c r="B340" s="6">
        <v>2020</v>
      </c>
      <c r="C340" s="10">
        <v>7532122</v>
      </c>
      <c r="D340" s="9">
        <v>226</v>
      </c>
      <c r="E340" s="9">
        <v>3.6302424100400894</v>
      </c>
      <c r="F340" s="8">
        <f t="shared" si="10"/>
        <v>37592.657254624137</v>
      </c>
      <c r="G340" s="10">
        <v>9769526</v>
      </c>
      <c r="H340" s="8">
        <f t="shared" si="11"/>
        <v>3847.9509911355103</v>
      </c>
    </row>
    <row r="341" spans="1:8" ht="16" customHeight="1">
      <c r="A341" s="44" t="s">
        <v>33</v>
      </c>
      <c r="B341" s="6">
        <v>1995</v>
      </c>
      <c r="C341" s="10">
        <v>2543912</v>
      </c>
      <c r="D341" s="9">
        <v>210</v>
      </c>
      <c r="E341" s="9">
        <v>13.049934999717822</v>
      </c>
      <c r="F341" s="8">
        <f t="shared" si="10"/>
        <v>42410.299677990268</v>
      </c>
      <c r="G341" s="10">
        <v>3597617</v>
      </c>
      <c r="H341" s="8">
        <f t="shared" si="11"/>
        <v>11788.442093193986</v>
      </c>
    </row>
    <row r="342" spans="1:8">
      <c r="A342" s="44"/>
      <c r="B342" s="6">
        <v>1996</v>
      </c>
      <c r="C342" s="10">
        <v>2582187</v>
      </c>
      <c r="D342" s="9">
        <v>210</v>
      </c>
      <c r="E342" s="9">
        <v>13.028278068413124</v>
      </c>
      <c r="F342" s="8">
        <f t="shared" si="10"/>
        <v>42976.952707969489</v>
      </c>
      <c r="G342" s="10">
        <v>3620065</v>
      </c>
      <c r="H342" s="8">
        <f t="shared" si="11"/>
        <v>11871.873214422803</v>
      </c>
    </row>
    <row r="343" spans="1:8">
      <c r="A343" s="44"/>
      <c r="B343" s="6">
        <v>1997</v>
      </c>
      <c r="C343" s="10">
        <v>2629372</v>
      </c>
      <c r="D343" s="9">
        <v>210</v>
      </c>
      <c r="E343" s="9">
        <v>12.802768091136544</v>
      </c>
      <c r="F343" s="8">
        <f t="shared" si="10"/>
        <v>43004.789025046361</v>
      </c>
      <c r="G343" s="10">
        <v>3654955</v>
      </c>
      <c r="H343" s="8">
        <f t="shared" si="11"/>
        <v>11766.161012938972</v>
      </c>
    </row>
    <row r="344" spans="1:8">
      <c r="A344" s="44"/>
      <c r="B344" s="6">
        <v>1998</v>
      </c>
      <c r="C344" s="10">
        <v>2675617</v>
      </c>
      <c r="D344" s="9">
        <v>210</v>
      </c>
      <c r="E344" s="9">
        <v>13.177192968083165</v>
      </c>
      <c r="F344" s="8">
        <f t="shared" si="10"/>
        <v>45040.972738841017</v>
      </c>
      <c r="G344" s="10">
        <v>3693386</v>
      </c>
      <c r="H344" s="8">
        <f t="shared" si="11"/>
        <v>12195.03532499474</v>
      </c>
    </row>
    <row r="345" spans="1:8">
      <c r="A345" s="44"/>
      <c r="B345" s="6">
        <v>1999</v>
      </c>
      <c r="C345" s="10">
        <v>2718539</v>
      </c>
      <c r="D345" s="9">
        <v>210</v>
      </c>
      <c r="E345" s="9">
        <v>13.300127330612623</v>
      </c>
      <c r="F345" s="8">
        <f t="shared" si="10"/>
        <v>46190.458725009383</v>
      </c>
      <c r="G345" s="10">
        <v>3732006</v>
      </c>
      <c r="H345" s="8">
        <f t="shared" si="11"/>
        <v>12376.844711666965</v>
      </c>
    </row>
    <row r="346" spans="1:8">
      <c r="A346" s="44"/>
      <c r="B346" s="6">
        <v>2000</v>
      </c>
      <c r="C346" s="10">
        <v>2765356</v>
      </c>
      <c r="D346" s="9">
        <v>210</v>
      </c>
      <c r="E346" s="9">
        <v>13.360078968712413</v>
      </c>
      <c r="F346" s="8">
        <f t="shared" si="10"/>
        <v>47197.715970509926</v>
      </c>
      <c r="G346" s="10">
        <v>3777565</v>
      </c>
      <c r="H346" s="8">
        <f t="shared" si="11"/>
        <v>12494.216769403021</v>
      </c>
    </row>
    <row r="347" spans="1:8">
      <c r="A347" s="44"/>
      <c r="B347" s="6">
        <v>2001</v>
      </c>
      <c r="C347" s="10">
        <v>2818722</v>
      </c>
      <c r="D347" s="9">
        <v>210</v>
      </c>
      <c r="E347" s="9">
        <v>13.47578384434995</v>
      </c>
      <c r="F347" s="8">
        <f t="shared" si="10"/>
        <v>48525.183917348353</v>
      </c>
      <c r="G347" s="10">
        <v>3832783</v>
      </c>
      <c r="H347" s="8">
        <f t="shared" si="11"/>
        <v>12660.561246840312</v>
      </c>
    </row>
    <row r="348" spans="1:8">
      <c r="A348" s="44"/>
      <c r="B348" s="6">
        <v>2002</v>
      </c>
      <c r="C348" s="10">
        <v>2882646</v>
      </c>
      <c r="D348" s="9">
        <v>210</v>
      </c>
      <c r="E348" s="9">
        <v>13.543963096271245</v>
      </c>
      <c r="F348" s="8">
        <f t="shared" si="10"/>
        <v>49876.731208216785</v>
      </c>
      <c r="G348" s="10">
        <v>3899702</v>
      </c>
      <c r="H348" s="8">
        <f t="shared" si="11"/>
        <v>12789.882716222106</v>
      </c>
    </row>
    <row r="349" spans="1:8">
      <c r="A349" s="44"/>
      <c r="B349" s="6">
        <v>2003</v>
      </c>
      <c r="C349" s="10">
        <v>2938878</v>
      </c>
      <c r="D349" s="9">
        <v>210</v>
      </c>
      <c r="E349" s="9">
        <v>13.512668548322852</v>
      </c>
      <c r="F349" s="8">
        <f t="shared" si="10"/>
        <v>50732.1877161913</v>
      </c>
      <c r="G349" s="10">
        <v>3964191</v>
      </c>
      <c r="H349" s="8">
        <f t="shared" si="11"/>
        <v>12797.614372312359</v>
      </c>
    </row>
    <row r="350" spans="1:8">
      <c r="A350" s="44"/>
      <c r="B350" s="6">
        <v>2004</v>
      </c>
      <c r="C350" s="10">
        <v>2991648</v>
      </c>
      <c r="D350" s="9">
        <v>210</v>
      </c>
      <c r="E350" s="9">
        <v>13.919431963306556</v>
      </c>
      <c r="F350" s="8">
        <f t="shared" si="10"/>
        <v>53197.707114542121</v>
      </c>
      <c r="G350" s="10">
        <v>4028851</v>
      </c>
      <c r="H350" s="8">
        <f t="shared" si="11"/>
        <v>13204.188269693299</v>
      </c>
    </row>
    <row r="351" spans="1:8">
      <c r="A351" s="44"/>
      <c r="B351" s="6">
        <v>2005</v>
      </c>
      <c r="C351" s="10">
        <v>3060974</v>
      </c>
      <c r="D351" s="9">
        <v>210</v>
      </c>
      <c r="E351" s="9">
        <v>13.966289549319482</v>
      </c>
      <c r="F351" s="8">
        <f t="shared" si="10"/>
        <v>54613.698836314128</v>
      </c>
      <c r="G351" s="10">
        <v>4111672</v>
      </c>
      <c r="H351" s="8">
        <f t="shared" si="11"/>
        <v>13282.601052884114</v>
      </c>
    </row>
    <row r="352" spans="1:8">
      <c r="A352" s="44"/>
      <c r="B352" s="6">
        <v>2006</v>
      </c>
      <c r="C352" s="10">
        <v>3143606</v>
      </c>
      <c r="D352" s="9">
        <v>210</v>
      </c>
      <c r="E352" s="9">
        <v>13.951055948513014</v>
      </c>
      <c r="F352" s="8">
        <f t="shared" si="10"/>
        <v>56026.836120218737</v>
      </c>
      <c r="G352" s="10">
        <v>4208156</v>
      </c>
      <c r="H352" s="8">
        <f t="shared" si="11"/>
        <v>13313.868620892083</v>
      </c>
    </row>
    <row r="353" spans="1:8">
      <c r="A353" s="44"/>
      <c r="B353" s="6">
        <v>2007</v>
      </c>
      <c r="C353" s="10">
        <v>3254203</v>
      </c>
      <c r="D353" s="9">
        <v>210</v>
      </c>
      <c r="E353" s="9">
        <v>13.964461290817493</v>
      </c>
      <c r="F353" s="8">
        <f t="shared" si="10"/>
        <v>58053.677557666655</v>
      </c>
      <c r="G353" s="10">
        <v>4340118</v>
      </c>
      <c r="H353" s="8">
        <f t="shared" si="11"/>
        <v>13376.05971949764</v>
      </c>
    </row>
    <row r="354" spans="1:8">
      <c r="A354" s="44"/>
      <c r="B354" s="6">
        <v>2008</v>
      </c>
      <c r="C354" s="10">
        <v>3339391</v>
      </c>
      <c r="D354" s="9">
        <v>210</v>
      </c>
      <c r="E354" s="9">
        <v>14.214806645083316</v>
      </c>
      <c r="F354" s="8">
        <f t="shared" si="10"/>
        <v>60641.388649540888</v>
      </c>
      <c r="G354" s="10">
        <v>4457765</v>
      </c>
      <c r="H354" s="8">
        <f t="shared" si="11"/>
        <v>13603.540933526305</v>
      </c>
    </row>
    <row r="355" spans="1:8">
      <c r="A355" s="44"/>
      <c r="B355" s="6">
        <v>2009</v>
      </c>
      <c r="C355" s="10">
        <v>3373066</v>
      </c>
      <c r="D355" s="9">
        <v>210</v>
      </c>
      <c r="E355" s="9">
        <v>15.092297604837087</v>
      </c>
      <c r="F355" s="8">
        <f t="shared" si="10"/>
        <v>65034.096078547598</v>
      </c>
      <c r="G355" s="10">
        <v>4521322</v>
      </c>
      <c r="H355" s="8">
        <f t="shared" si="11"/>
        <v>14383.867390676356</v>
      </c>
    </row>
    <row r="356" spans="1:8">
      <c r="A356" s="44"/>
      <c r="B356" s="6">
        <v>2010</v>
      </c>
      <c r="C356" s="10">
        <v>3374402</v>
      </c>
      <c r="D356" s="9">
        <v>210</v>
      </c>
      <c r="E356" s="9">
        <v>15.735258409476248</v>
      </c>
      <c r="F356" s="8">
        <f t="shared" si="10"/>
        <v>67831.529214121809</v>
      </c>
      <c r="G356" s="10">
        <v>4549428</v>
      </c>
      <c r="H356" s="8">
        <f t="shared" si="11"/>
        <v>14909.902786486964</v>
      </c>
    </row>
    <row r="357" spans="1:8">
      <c r="A357" s="44"/>
      <c r="B357" s="6">
        <v>2011</v>
      </c>
      <c r="C357" s="10">
        <v>3371322</v>
      </c>
      <c r="D357" s="9">
        <v>210</v>
      </c>
      <c r="E357" s="9">
        <v>15.879948641886656</v>
      </c>
      <c r="F357" s="8">
        <f t="shared" si="10"/>
        <v>68392.776824997985</v>
      </c>
      <c r="G357" s="10">
        <v>4570881</v>
      </c>
      <c r="H357" s="8">
        <f t="shared" si="11"/>
        <v>14962.71218283696</v>
      </c>
    </row>
    <row r="358" spans="1:8">
      <c r="A358" s="44"/>
      <c r="B358" s="6">
        <v>2012</v>
      </c>
      <c r="C358" s="10">
        <v>3369669</v>
      </c>
      <c r="D358" s="9">
        <v>210</v>
      </c>
      <c r="E358" s="9">
        <v>15.928046669371801</v>
      </c>
      <c r="F358" s="8">
        <f t="shared" si="10"/>
        <v>68566.293105458477</v>
      </c>
      <c r="G358" s="10">
        <v>4589287</v>
      </c>
      <c r="H358" s="8">
        <f t="shared" si="11"/>
        <v>14940.511043536495</v>
      </c>
    </row>
    <row r="359" spans="1:8">
      <c r="A359" s="44"/>
      <c r="B359" s="6">
        <v>2013</v>
      </c>
      <c r="C359" s="10">
        <v>3377907</v>
      </c>
      <c r="D359" s="9">
        <v>210</v>
      </c>
      <c r="E359" s="9">
        <v>16.16102663230479</v>
      </c>
      <c r="F359" s="8">
        <f t="shared" si="10"/>
        <v>69739.293472743317</v>
      </c>
      <c r="G359" s="10">
        <v>4609779</v>
      </c>
      <c r="H359" s="8">
        <f t="shared" si="11"/>
        <v>15128.554638463866</v>
      </c>
    </row>
    <row r="360" spans="1:8">
      <c r="A360" s="44"/>
      <c r="B360" s="6">
        <v>2014</v>
      </c>
      <c r="C360" s="10">
        <v>3395064</v>
      </c>
      <c r="D360" s="9">
        <v>210</v>
      </c>
      <c r="E360" s="9">
        <v>16.550586108821459</v>
      </c>
      <c r="F360" s="8">
        <f t="shared" si="10"/>
        <v>71783.107070816157</v>
      </c>
      <c r="G360" s="10">
        <v>4637852</v>
      </c>
      <c r="H360" s="8">
        <f t="shared" si="11"/>
        <v>15477.66230375962</v>
      </c>
    </row>
    <row r="361" spans="1:8">
      <c r="A361" s="44"/>
      <c r="B361" s="6">
        <v>2015</v>
      </c>
      <c r="C361" s="10">
        <v>3422582</v>
      </c>
      <c r="D361" s="9">
        <v>210</v>
      </c>
      <c r="E361" s="9">
        <v>14.8925</v>
      </c>
      <c r="F361" s="8">
        <f t="shared" si="10"/>
        <v>65115.200110712503</v>
      </c>
      <c r="G361" s="10">
        <v>4677627</v>
      </c>
      <c r="H361" s="8">
        <f t="shared" si="11"/>
        <v>13920.56273634313</v>
      </c>
    </row>
    <row r="362" spans="1:8">
      <c r="A362" s="44"/>
      <c r="B362" s="6">
        <v>2016</v>
      </c>
      <c r="C362" s="10">
        <v>3461366</v>
      </c>
      <c r="D362" s="9">
        <v>210</v>
      </c>
      <c r="E362" s="9">
        <v>14.410119647546086</v>
      </c>
      <c r="F362" s="8">
        <f t="shared" si="10"/>
        <v>63720.036955543583</v>
      </c>
      <c r="G362" s="10">
        <v>4726286</v>
      </c>
      <c r="H362" s="8">
        <f t="shared" si="11"/>
        <v>13482.052705981732</v>
      </c>
    </row>
    <row r="363" spans="1:8">
      <c r="A363" s="44"/>
      <c r="B363" s="6">
        <v>2017</v>
      </c>
      <c r="C363" s="10">
        <v>3507057</v>
      </c>
      <c r="D363" s="9">
        <v>210</v>
      </c>
      <c r="E363" s="9">
        <v>13.883335895510543</v>
      </c>
      <c r="F363" s="8">
        <f t="shared" si="10"/>
        <v>62201.028303858686</v>
      </c>
      <c r="G363" s="10">
        <v>4784383</v>
      </c>
      <c r="H363" s="8">
        <f t="shared" si="11"/>
        <v>13000.846358633638</v>
      </c>
    </row>
    <row r="364" spans="1:8">
      <c r="A364" s="44"/>
      <c r="B364" s="6">
        <v>2018</v>
      </c>
      <c r="C364" s="10">
        <v>3545475</v>
      </c>
      <c r="D364" s="9">
        <v>210</v>
      </c>
      <c r="E364" s="9">
        <v>13.36881403624275</v>
      </c>
      <c r="F364" s="8">
        <f t="shared" si="10"/>
        <v>60551.96181992627</v>
      </c>
      <c r="G364" s="10">
        <v>4830392</v>
      </c>
      <c r="H364" s="8">
        <f t="shared" si="11"/>
        <v>12535.620674248854</v>
      </c>
    </row>
    <row r="365" spans="1:8">
      <c r="A365" s="44"/>
      <c r="B365" s="6">
        <v>2019</v>
      </c>
      <c r="C365" s="10">
        <v>3606593</v>
      </c>
      <c r="D365" s="9">
        <v>210</v>
      </c>
      <c r="E365" s="9">
        <v>13.342784437272559</v>
      </c>
      <c r="F365" s="8">
        <f t="shared" si="10"/>
        <v>61475.845996149539</v>
      </c>
      <c r="G365" s="10">
        <v>4904240</v>
      </c>
      <c r="H365" s="8">
        <f t="shared" si="11"/>
        <v>12535.244196073099</v>
      </c>
    </row>
    <row r="366" spans="1:8">
      <c r="A366" s="44"/>
      <c r="B366" s="6">
        <v>2020</v>
      </c>
      <c r="C366" s="10">
        <v>3654946</v>
      </c>
      <c r="D366" s="9">
        <v>210</v>
      </c>
      <c r="E366" s="9">
        <v>13.926678781258012</v>
      </c>
      <c r="F366" s="8">
        <f t="shared" si="10"/>
        <v>65026.358250938014</v>
      </c>
      <c r="G366" s="10">
        <v>4964440</v>
      </c>
      <c r="H366" s="8">
        <f t="shared" si="11"/>
        <v>13098.427667760718</v>
      </c>
    </row>
    <row r="367" spans="1:8" ht="16" customHeight="1">
      <c r="A367" s="44" t="s">
        <v>34</v>
      </c>
      <c r="B367" s="6">
        <v>1995</v>
      </c>
      <c r="C367" s="10">
        <v>44773228</v>
      </c>
      <c r="D367" s="9">
        <v>218</v>
      </c>
      <c r="E367" s="9">
        <v>11.683696045355619</v>
      </c>
      <c r="F367" s="8">
        <f t="shared" si="10"/>
        <v>693740.04558893724</v>
      </c>
      <c r="G367" s="10">
        <v>56844408</v>
      </c>
      <c r="H367" s="8">
        <f t="shared" si="11"/>
        <v>12204.191581851592</v>
      </c>
    </row>
    <row r="368" spans="1:8">
      <c r="A368" s="44"/>
      <c r="B368" s="6">
        <v>1996</v>
      </c>
      <c r="C368" s="10">
        <v>44685528</v>
      </c>
      <c r="D368" s="9">
        <v>218</v>
      </c>
      <c r="E368" s="9">
        <v>10.787098722632948</v>
      </c>
      <c r="F368" s="8">
        <f t="shared" si="10"/>
        <v>639248.40773090732</v>
      </c>
      <c r="G368" s="10">
        <v>56844197</v>
      </c>
      <c r="H368" s="8">
        <f t="shared" si="11"/>
        <v>11245.622974160533</v>
      </c>
    </row>
    <row r="369" spans="1:8">
      <c r="A369" s="44"/>
      <c r="B369" s="6">
        <v>1997</v>
      </c>
      <c r="C369" s="10">
        <v>44603890</v>
      </c>
      <c r="D369" s="9">
        <v>218</v>
      </c>
      <c r="E369" s="9">
        <v>10.865187212566608</v>
      </c>
      <c r="F369" s="8">
        <f t="shared" si="10"/>
        <v>642699.64143561595</v>
      </c>
      <c r="G369" s="10">
        <v>56876364</v>
      </c>
      <c r="H369" s="8">
        <f t="shared" si="11"/>
        <v>11299.942475851936</v>
      </c>
    </row>
    <row r="370" spans="1:8">
      <c r="A370" s="44"/>
      <c r="B370" s="6">
        <v>1998</v>
      </c>
      <c r="C370" s="10">
        <v>44518280</v>
      </c>
      <c r="D370" s="9">
        <v>218</v>
      </c>
      <c r="E370" s="9">
        <v>10.926488772670512</v>
      </c>
      <c r="F370" s="8">
        <f t="shared" si="10"/>
        <v>645085.24464417959</v>
      </c>
      <c r="G370" s="10">
        <v>56904379</v>
      </c>
      <c r="H370" s="8">
        <f t="shared" si="11"/>
        <v>11336.302337016623</v>
      </c>
    </row>
    <row r="371" spans="1:8">
      <c r="A371" s="44"/>
      <c r="B371" s="6">
        <v>1999</v>
      </c>
      <c r="C371" s="10">
        <v>44410793</v>
      </c>
      <c r="D371" s="9">
        <v>218</v>
      </c>
      <c r="E371" s="9">
        <v>11.022886052625713</v>
      </c>
      <c r="F371" s="8">
        <f t="shared" si="10"/>
        <v>649205.14603398554</v>
      </c>
      <c r="G371" s="10">
        <v>56909109</v>
      </c>
      <c r="H371" s="8">
        <f t="shared" si="11"/>
        <v>11407.754530719951</v>
      </c>
    </row>
    <row r="372" spans="1:8">
      <c r="A372" s="44"/>
      <c r="B372" s="6">
        <v>2000</v>
      </c>
      <c r="C372" s="10">
        <v>44306129</v>
      </c>
      <c r="D372" s="9">
        <v>218</v>
      </c>
      <c r="E372" s="9">
        <v>11.160420737172629</v>
      </c>
      <c r="F372" s="8">
        <f t="shared" si="10"/>
        <v>655756.31670765346</v>
      </c>
      <c r="G372" s="10">
        <v>56923524</v>
      </c>
      <c r="H372" s="8">
        <f t="shared" si="11"/>
        <v>11519.95292328798</v>
      </c>
    </row>
    <row r="373" spans="1:8">
      <c r="A373" s="44"/>
      <c r="B373" s="6">
        <v>2001</v>
      </c>
      <c r="C373" s="10">
        <v>44213756</v>
      </c>
      <c r="D373" s="9">
        <v>218</v>
      </c>
      <c r="E373" s="9">
        <v>11.187506013246331</v>
      </c>
      <c r="F373" s="8">
        <f t="shared" si="10"/>
        <v>655977.2829195942</v>
      </c>
      <c r="G373" s="10">
        <v>56960692</v>
      </c>
      <c r="H373" s="8">
        <f t="shared" si="11"/>
        <v>11516.31519714673</v>
      </c>
    </row>
    <row r="374" spans="1:8">
      <c r="A374" s="44"/>
      <c r="B374" s="6">
        <v>2002</v>
      </c>
      <c r="C374" s="10">
        <v>44115131</v>
      </c>
      <c r="D374" s="9">
        <v>218</v>
      </c>
      <c r="E374" s="9">
        <v>11.07238069427796</v>
      </c>
      <c r="F374" s="8">
        <f t="shared" si="10"/>
        <v>647778.73981878639</v>
      </c>
      <c r="G374" s="10">
        <v>56987507</v>
      </c>
      <c r="H374" s="8">
        <f t="shared" si="11"/>
        <v>11367.030668998847</v>
      </c>
    </row>
    <row r="375" spans="1:8">
      <c r="A375" s="44"/>
      <c r="B375" s="6">
        <v>2003</v>
      </c>
      <c r="C375" s="10">
        <v>44083096</v>
      </c>
      <c r="D375" s="9">
        <v>218</v>
      </c>
      <c r="E375" s="9">
        <v>11.240133588932878</v>
      </c>
      <c r="F375" s="8">
        <f t="shared" si="10"/>
        <v>657115.43487395148</v>
      </c>
      <c r="G375" s="10">
        <v>57130506</v>
      </c>
      <c r="H375" s="8">
        <f t="shared" si="11"/>
        <v>11502.00621142672</v>
      </c>
    </row>
    <row r="376" spans="1:8">
      <c r="A376" s="44"/>
      <c r="B376" s="6">
        <v>2004</v>
      </c>
      <c r="C376" s="10">
        <v>44313353</v>
      </c>
      <c r="D376" s="9">
        <v>216.6</v>
      </c>
      <c r="E376" s="9">
        <v>11.44031000040612</v>
      </c>
      <c r="F376" s="8">
        <f t="shared" si="10"/>
        <v>667993.861565831</v>
      </c>
      <c r="G376" s="10">
        <v>57495900</v>
      </c>
      <c r="H376" s="8">
        <f t="shared" si="11"/>
        <v>11618.112970939335</v>
      </c>
    </row>
    <row r="377" spans="1:8">
      <c r="A377" s="44"/>
      <c r="B377" s="6">
        <v>2005</v>
      </c>
      <c r="C377" s="10">
        <v>44493255</v>
      </c>
      <c r="D377" s="9">
        <v>215.2</v>
      </c>
      <c r="E377" s="9">
        <v>11.697625449392552</v>
      </c>
      <c r="F377" s="8">
        <f t="shared" si="10"/>
        <v>681358.64589767018</v>
      </c>
      <c r="G377" s="10">
        <v>57874753</v>
      </c>
      <c r="H377" s="8">
        <f t="shared" si="11"/>
        <v>11772.985811233963</v>
      </c>
    </row>
    <row r="378" spans="1:8">
      <c r="A378" s="44"/>
      <c r="B378" s="6">
        <v>2006</v>
      </c>
      <c r="C378" s="10">
        <v>44485756</v>
      </c>
      <c r="D378" s="9">
        <v>213.79999999999998</v>
      </c>
      <c r="E378" s="9">
        <v>11.926990401191162</v>
      </c>
      <c r="F378" s="8">
        <f t="shared" si="10"/>
        <v>690082.7319728795</v>
      </c>
      <c r="G378" s="10">
        <v>58064214</v>
      </c>
      <c r="H378" s="8">
        <f t="shared" si="11"/>
        <v>11884.820002435226</v>
      </c>
    </row>
    <row r="379" spans="1:8">
      <c r="A379" s="44"/>
      <c r="B379" s="6">
        <v>2007</v>
      </c>
      <c r="C379" s="10">
        <v>44470479</v>
      </c>
      <c r="D379" s="9">
        <v>212.39999999999998</v>
      </c>
      <c r="E379" s="9">
        <v>11.602346192154055</v>
      </c>
      <c r="F379" s="8">
        <f t="shared" si="10"/>
        <v>666674.36154334934</v>
      </c>
      <c r="G379" s="10">
        <v>58223744</v>
      </c>
      <c r="H379" s="8">
        <f t="shared" si="11"/>
        <v>11450.214564411202</v>
      </c>
    </row>
    <row r="380" spans="1:8">
      <c r="A380" s="44"/>
      <c r="B380" s="6">
        <v>2008</v>
      </c>
      <c r="C380" s="10">
        <v>44728021</v>
      </c>
      <c r="D380" s="9">
        <v>211</v>
      </c>
      <c r="E380" s="9">
        <v>11.295058272513705</v>
      </c>
      <c r="F380" s="8">
        <f t="shared" si="10"/>
        <v>648473.49269939715</v>
      </c>
      <c r="G380" s="10">
        <v>58652875</v>
      </c>
      <c r="H380" s="8">
        <f t="shared" si="11"/>
        <v>11056.124575298265</v>
      </c>
    </row>
    <row r="381" spans="1:8">
      <c r="A381" s="44"/>
      <c r="B381" s="6">
        <v>2009</v>
      </c>
      <c r="C381" s="10">
        <v>44894317</v>
      </c>
      <c r="D381" s="9">
        <v>211</v>
      </c>
      <c r="E381" s="9">
        <v>11.073865804495243</v>
      </c>
      <c r="F381" s="8">
        <f t="shared" si="10"/>
        <v>638138.12877496309</v>
      </c>
      <c r="G381" s="10">
        <v>59000586</v>
      </c>
      <c r="H381" s="8">
        <f t="shared" si="11"/>
        <v>10815.793063054714</v>
      </c>
    </row>
    <row r="382" spans="1:8">
      <c r="A382" s="44"/>
      <c r="B382" s="6">
        <v>2010</v>
      </c>
      <c r="C382" s="10">
        <v>44925072</v>
      </c>
      <c r="D382" s="9">
        <v>213</v>
      </c>
      <c r="E382" s="9">
        <v>10.991206929221663</v>
      </c>
      <c r="F382" s="8">
        <f t="shared" si="10"/>
        <v>639816.42321952246</v>
      </c>
      <c r="G382" s="10">
        <v>59190143</v>
      </c>
      <c r="H382" s="8">
        <f t="shared" si="11"/>
        <v>10809.50967156005</v>
      </c>
    </row>
    <row r="383" spans="1:8">
      <c r="A383" s="44"/>
      <c r="B383" s="6">
        <v>2011</v>
      </c>
      <c r="C383" s="10">
        <v>44954772</v>
      </c>
      <c r="D383" s="9">
        <v>215</v>
      </c>
      <c r="E383" s="9">
        <v>10.916738669192624</v>
      </c>
      <c r="F383" s="8">
        <f t="shared" si="10"/>
        <v>641872.52657231479</v>
      </c>
      <c r="G383" s="10">
        <v>59364690</v>
      </c>
      <c r="H383" s="8">
        <f t="shared" si="11"/>
        <v>10812.36213938479</v>
      </c>
    </row>
    <row r="384" spans="1:8">
      <c r="A384" s="44"/>
      <c r="B384" s="6">
        <v>2012</v>
      </c>
      <c r="C384" s="10">
        <v>44910722</v>
      </c>
      <c r="D384" s="9">
        <v>217</v>
      </c>
      <c r="E384" s="9">
        <v>10.848268977828594</v>
      </c>
      <c r="F384" s="8">
        <f t="shared" si="10"/>
        <v>643149.34206207271</v>
      </c>
      <c r="G384" s="10">
        <v>59394207</v>
      </c>
      <c r="H384" s="8">
        <f t="shared" si="11"/>
        <v>10828.486051881671</v>
      </c>
    </row>
    <row r="385" spans="1:8">
      <c r="A385" s="44"/>
      <c r="B385" s="6">
        <v>2013</v>
      </c>
      <c r="C385" s="10">
        <v>45031151</v>
      </c>
      <c r="D385" s="9">
        <v>219</v>
      </c>
      <c r="E385" s="9">
        <v>10.821946593166981</v>
      </c>
      <c r="F385" s="8">
        <f t="shared" si="10"/>
        <v>649238.34643070376</v>
      </c>
      <c r="G385" s="10">
        <v>59685227</v>
      </c>
      <c r="H385" s="8">
        <f t="shared" si="11"/>
        <v>10877.705909214415</v>
      </c>
    </row>
    <row r="386" spans="1:8">
      <c r="A386" s="44"/>
      <c r="B386" s="6">
        <v>2014</v>
      </c>
      <c r="C386" s="10">
        <v>45811513</v>
      </c>
      <c r="D386" s="9">
        <v>219</v>
      </c>
      <c r="E386" s="9">
        <v>10.8198957806039</v>
      </c>
      <c r="F386" s="8">
        <f t="shared" si="10"/>
        <v>660364.07950314472</v>
      </c>
      <c r="G386" s="10">
        <v>60782668</v>
      </c>
      <c r="H386" s="8">
        <f t="shared" si="11"/>
        <v>10864.348361660344</v>
      </c>
    </row>
    <row r="387" spans="1:8">
      <c r="A387" s="44"/>
      <c r="B387" s="6">
        <v>2015</v>
      </c>
      <c r="C387" s="10">
        <v>45717061</v>
      </c>
      <c r="D387" s="9">
        <v>219</v>
      </c>
      <c r="E387" s="9">
        <v>10.7675</v>
      </c>
      <c r="F387" s="8">
        <f t="shared" si="10"/>
        <v>655811.32576448936</v>
      </c>
      <c r="G387" s="10">
        <v>60795612</v>
      </c>
      <c r="H387" s="8">
        <f t="shared" si="11"/>
        <v>10787.149009446428</v>
      </c>
    </row>
    <row r="388" spans="1:8">
      <c r="A388" s="44"/>
      <c r="B388" s="6">
        <v>2016</v>
      </c>
      <c r="C388" s="10">
        <v>45555082</v>
      </c>
      <c r="D388" s="9">
        <v>219</v>
      </c>
      <c r="E388" s="9">
        <v>10.693696058757485</v>
      </c>
      <c r="F388" s="8">
        <f t="shared" ref="F388:F451" si="12">(C388*D388/60*365*E388)/1000000</f>
        <v>649008.51956878905</v>
      </c>
      <c r="G388" s="10">
        <v>60665551</v>
      </c>
      <c r="H388" s="8">
        <f t="shared" ref="H388:H451" si="13">(F388/G388)*1000000</f>
        <v>10698.139370213403</v>
      </c>
    </row>
    <row r="389" spans="1:8">
      <c r="A389" s="44"/>
      <c r="B389" s="6">
        <v>2017</v>
      </c>
      <c r="C389" s="10">
        <v>45474727</v>
      </c>
      <c r="D389" s="9">
        <v>219</v>
      </c>
      <c r="E389" s="9">
        <v>10.663211769692394</v>
      </c>
      <c r="F389" s="8">
        <f t="shared" si="12"/>
        <v>646016.87669541396</v>
      </c>
      <c r="G389" s="10">
        <v>60589445</v>
      </c>
      <c r="H389" s="8">
        <f t="shared" si="13"/>
        <v>10662.201588006194</v>
      </c>
    </row>
    <row r="390" spans="1:8">
      <c r="A390" s="44"/>
      <c r="B390" s="6">
        <v>2018</v>
      </c>
      <c r="C390" s="10">
        <v>45416285</v>
      </c>
      <c r="D390" s="9">
        <v>219</v>
      </c>
      <c r="E390" s="9">
        <v>10.596654057237581</v>
      </c>
      <c r="F390" s="8">
        <f t="shared" si="12"/>
        <v>641159.51523077523</v>
      </c>
      <c r="G390" s="10">
        <v>60483973</v>
      </c>
      <c r="H390" s="8">
        <f t="shared" si="13"/>
        <v>10600.486102835461</v>
      </c>
    </row>
    <row r="391" spans="1:8">
      <c r="A391" s="44"/>
      <c r="B391" s="6">
        <v>2019</v>
      </c>
      <c r="C391" s="10">
        <v>44935700</v>
      </c>
      <c r="D391" s="9">
        <v>219</v>
      </c>
      <c r="E391" s="9">
        <v>10.612526834610597</v>
      </c>
      <c r="F391" s="8">
        <f t="shared" si="12"/>
        <v>635325.14134375961</v>
      </c>
      <c r="G391" s="10">
        <v>59816673</v>
      </c>
      <c r="H391" s="8">
        <f t="shared" si="13"/>
        <v>10621.204916290808</v>
      </c>
    </row>
    <row r="392" spans="1:8">
      <c r="A392" s="44"/>
      <c r="B392" s="6">
        <v>2020</v>
      </c>
      <c r="C392" s="10">
        <v>44850218</v>
      </c>
      <c r="D392" s="9">
        <v>219</v>
      </c>
      <c r="E392" s="9">
        <v>9.9619903639772698</v>
      </c>
      <c r="F392" s="8">
        <f t="shared" si="12"/>
        <v>595245.88882487325</v>
      </c>
      <c r="G392" s="10">
        <v>59641488</v>
      </c>
      <c r="H392" s="8">
        <f t="shared" si="13"/>
        <v>9980.3996980235188</v>
      </c>
    </row>
    <row r="393" spans="1:8" ht="16" customHeight="1">
      <c r="A393" s="44" t="s">
        <v>35</v>
      </c>
      <c r="B393" s="6">
        <v>1995</v>
      </c>
      <c r="C393" s="10">
        <v>1859364</v>
      </c>
      <c r="D393" s="9">
        <v>184</v>
      </c>
      <c r="E393" s="9">
        <v>1.5551343887729969</v>
      </c>
      <c r="F393" s="8">
        <f t="shared" si="12"/>
        <v>3236.6204980989987</v>
      </c>
      <c r="G393" s="10">
        <v>2500580</v>
      </c>
      <c r="H393" s="8">
        <f t="shared" si="13"/>
        <v>1294.347910524358</v>
      </c>
    </row>
    <row r="394" spans="1:8">
      <c r="A394" s="44"/>
      <c r="B394" s="6">
        <v>1996</v>
      </c>
      <c r="C394" s="10">
        <v>1846038</v>
      </c>
      <c r="D394" s="9">
        <v>184</v>
      </c>
      <c r="E394" s="9">
        <v>1.58091923333916</v>
      </c>
      <c r="F394" s="8">
        <f t="shared" si="12"/>
        <v>3266.7037925828345</v>
      </c>
      <c r="G394" s="10">
        <v>2469531</v>
      </c>
      <c r="H394" s="8">
        <f t="shared" si="13"/>
        <v>1322.8033147115118</v>
      </c>
    </row>
    <row r="395" spans="1:8">
      <c r="A395" s="44"/>
      <c r="B395" s="6">
        <v>1997</v>
      </c>
      <c r="C395" s="10">
        <v>1837778</v>
      </c>
      <c r="D395" s="9">
        <v>184</v>
      </c>
      <c r="E395" s="9">
        <v>1.585288986379775</v>
      </c>
      <c r="F395" s="8">
        <f t="shared" si="12"/>
        <v>3261.0760567331686</v>
      </c>
      <c r="G395" s="10">
        <v>2444912</v>
      </c>
      <c r="H395" s="8">
        <f t="shared" si="13"/>
        <v>1333.8214449980894</v>
      </c>
    </row>
    <row r="396" spans="1:8">
      <c r="A396" s="44"/>
      <c r="B396" s="6">
        <v>1998</v>
      </c>
      <c r="C396" s="10">
        <v>1830908</v>
      </c>
      <c r="D396" s="9">
        <v>184</v>
      </c>
      <c r="E396" s="9">
        <v>1.6410155101097199</v>
      </c>
      <c r="F396" s="8">
        <f t="shared" si="12"/>
        <v>3363.0912043703202</v>
      </c>
      <c r="G396" s="10">
        <v>2420789</v>
      </c>
      <c r="H396" s="8">
        <f t="shared" si="13"/>
        <v>1389.2541664599105</v>
      </c>
    </row>
    <row r="397" spans="1:8">
      <c r="A397" s="44"/>
      <c r="B397" s="6">
        <v>1999</v>
      </c>
      <c r="C397" s="10">
        <v>1827850</v>
      </c>
      <c r="D397" s="9">
        <v>184</v>
      </c>
      <c r="E397" s="9">
        <v>1.6447290974453614</v>
      </c>
      <c r="F397" s="8">
        <f t="shared" si="12"/>
        <v>3365.0720384035212</v>
      </c>
      <c r="G397" s="10">
        <v>2399248</v>
      </c>
      <c r="H397" s="8">
        <f t="shared" si="13"/>
        <v>1402.5528158837774</v>
      </c>
    </row>
    <row r="398" spans="1:8">
      <c r="A398" s="44"/>
      <c r="B398" s="6">
        <v>2000</v>
      </c>
      <c r="C398" s="10">
        <v>1827054</v>
      </c>
      <c r="D398" s="9">
        <v>184</v>
      </c>
      <c r="E398" s="9">
        <v>1.5374211239599569</v>
      </c>
      <c r="F398" s="8">
        <f t="shared" si="12"/>
        <v>3144.1529496452549</v>
      </c>
      <c r="G398" s="10">
        <v>2381715</v>
      </c>
      <c r="H398" s="8">
        <f t="shared" si="13"/>
        <v>1320.1214039653171</v>
      </c>
    </row>
    <row r="399" spans="1:8">
      <c r="A399" s="44"/>
      <c r="B399" s="6">
        <v>2001</v>
      </c>
      <c r="C399" s="10">
        <v>1814432</v>
      </c>
      <c r="D399" s="9">
        <v>184</v>
      </c>
      <c r="E399" s="9">
        <v>1.5921620650860149</v>
      </c>
      <c r="F399" s="8">
        <f t="shared" si="12"/>
        <v>3233.6082628874742</v>
      </c>
      <c r="G399" s="10">
        <v>2353384</v>
      </c>
      <c r="H399" s="8">
        <f t="shared" si="13"/>
        <v>1374.0249202371879</v>
      </c>
    </row>
    <row r="400" spans="1:8">
      <c r="A400" s="44"/>
      <c r="B400" s="6">
        <v>2002</v>
      </c>
      <c r="C400" s="10">
        <v>1799355</v>
      </c>
      <c r="D400" s="9">
        <v>184</v>
      </c>
      <c r="E400" s="9">
        <v>1.6070188876883136</v>
      </c>
      <c r="F400" s="8">
        <f t="shared" si="12"/>
        <v>3236.6614354880699</v>
      </c>
      <c r="G400" s="10">
        <v>2320956</v>
      </c>
      <c r="H400" s="8">
        <f t="shared" si="13"/>
        <v>1394.5380418620905</v>
      </c>
    </row>
    <row r="401" spans="1:8">
      <c r="A401" s="44"/>
      <c r="B401" s="6">
        <v>2003</v>
      </c>
      <c r="C401" s="10">
        <v>1790863</v>
      </c>
      <c r="D401" s="9">
        <v>184</v>
      </c>
      <c r="E401" s="9">
        <v>1.9866893936509578</v>
      </c>
      <c r="F401" s="8">
        <f t="shared" si="12"/>
        <v>3982.4632252067127</v>
      </c>
      <c r="G401" s="10">
        <v>2299390</v>
      </c>
      <c r="H401" s="8">
        <f t="shared" si="13"/>
        <v>1731.9650973548255</v>
      </c>
    </row>
    <row r="402" spans="1:8">
      <c r="A402" s="44"/>
      <c r="B402" s="6">
        <v>2004</v>
      </c>
      <c r="C402" s="10">
        <v>1779745</v>
      </c>
      <c r="D402" s="9">
        <v>184</v>
      </c>
      <c r="E402" s="9">
        <v>2.217275710113269</v>
      </c>
      <c r="F402" s="8">
        <f t="shared" si="12"/>
        <v>4417.096811499875</v>
      </c>
      <c r="G402" s="10">
        <v>2276520</v>
      </c>
      <c r="H402" s="8">
        <f t="shared" si="13"/>
        <v>1940.2846500359649</v>
      </c>
    </row>
    <row r="403" spans="1:8">
      <c r="A403" s="44"/>
      <c r="B403" s="6">
        <v>2005</v>
      </c>
      <c r="C403" s="10">
        <v>1765325</v>
      </c>
      <c r="D403" s="9">
        <v>184</v>
      </c>
      <c r="E403" s="9">
        <v>2.3601238452541593</v>
      </c>
      <c r="F403" s="8">
        <f t="shared" si="12"/>
        <v>4663.574311960012</v>
      </c>
      <c r="G403" s="10">
        <v>2249724</v>
      </c>
      <c r="H403" s="8">
        <f t="shared" si="13"/>
        <v>2072.9539765589079</v>
      </c>
    </row>
    <row r="404" spans="1:8">
      <c r="A404" s="44"/>
      <c r="B404" s="6">
        <v>2006</v>
      </c>
      <c r="C404" s="10">
        <v>1752052</v>
      </c>
      <c r="D404" s="9">
        <v>184</v>
      </c>
      <c r="E404" s="9">
        <v>2.3424240069365339</v>
      </c>
      <c r="F404" s="8">
        <f t="shared" si="12"/>
        <v>4593.7984737011748</v>
      </c>
      <c r="G404" s="10">
        <v>2227874</v>
      </c>
      <c r="H404" s="8">
        <f t="shared" si="13"/>
        <v>2061.9651172827434</v>
      </c>
    </row>
    <row r="405" spans="1:8">
      <c r="A405" s="44"/>
      <c r="B405" s="6">
        <v>2007</v>
      </c>
      <c r="C405" s="10">
        <v>1738709</v>
      </c>
      <c r="D405" s="9">
        <v>184</v>
      </c>
      <c r="E405" s="9">
        <v>2.2083602588374887</v>
      </c>
      <c r="F405" s="8">
        <f t="shared" si="12"/>
        <v>4297.8995629188512</v>
      </c>
      <c r="G405" s="10">
        <v>2208840</v>
      </c>
      <c r="H405" s="8">
        <f t="shared" si="13"/>
        <v>1945.7722437654386</v>
      </c>
    </row>
    <row r="406" spans="1:8">
      <c r="A406" s="44"/>
      <c r="B406" s="6">
        <v>2008</v>
      </c>
      <c r="C406" s="10">
        <v>1725409</v>
      </c>
      <c r="D406" s="9">
        <v>184</v>
      </c>
      <c r="E406" s="9">
        <v>2.2068096664343457</v>
      </c>
      <c r="F406" s="8">
        <f t="shared" si="12"/>
        <v>4262.0287380833206</v>
      </c>
      <c r="G406" s="10">
        <v>2191810</v>
      </c>
      <c r="H406" s="8">
        <f t="shared" si="13"/>
        <v>1944.52472526511</v>
      </c>
    </row>
    <row r="407" spans="1:8">
      <c r="A407" s="44"/>
      <c r="B407" s="6">
        <v>2009</v>
      </c>
      <c r="C407" s="10">
        <v>1696844</v>
      </c>
      <c r="D407" s="9">
        <v>184</v>
      </c>
      <c r="E407" s="9">
        <v>2.6996600663703685</v>
      </c>
      <c r="F407" s="8">
        <f t="shared" si="12"/>
        <v>5127.5562892822745</v>
      </c>
      <c r="G407" s="10">
        <v>2162834</v>
      </c>
      <c r="H407" s="8">
        <f t="shared" si="13"/>
        <v>2370.7581299731164</v>
      </c>
    </row>
    <row r="408" spans="1:8">
      <c r="A408" s="44"/>
      <c r="B408" s="6">
        <v>2010</v>
      </c>
      <c r="C408" s="10">
        <v>1657439</v>
      </c>
      <c r="D408" s="9">
        <v>184</v>
      </c>
      <c r="E408" s="9">
        <v>2.9693657388219448</v>
      </c>
      <c r="F408" s="8">
        <f t="shared" si="12"/>
        <v>5508.8466620945901</v>
      </c>
      <c r="G408" s="10">
        <v>2120504</v>
      </c>
      <c r="H408" s="8">
        <f t="shared" si="13"/>
        <v>2597.8949636947586</v>
      </c>
    </row>
    <row r="409" spans="1:8">
      <c r="A409" s="44"/>
      <c r="B409" s="6">
        <v>2011</v>
      </c>
      <c r="C409" s="10">
        <v>1614764</v>
      </c>
      <c r="D409" s="9">
        <v>184</v>
      </c>
      <c r="E409" s="9">
        <v>2.8968285497257664</v>
      </c>
      <c r="F409" s="8">
        <f t="shared" si="12"/>
        <v>5235.8993280508566</v>
      </c>
      <c r="G409" s="10">
        <v>2074605</v>
      </c>
      <c r="H409" s="8">
        <f t="shared" si="13"/>
        <v>2523.8054126211287</v>
      </c>
    </row>
    <row r="410" spans="1:8">
      <c r="A410" s="44"/>
      <c r="B410" s="6">
        <v>2012</v>
      </c>
      <c r="C410" s="10">
        <v>1583416</v>
      </c>
      <c r="D410" s="9">
        <v>184</v>
      </c>
      <c r="E410" s="9">
        <v>2.8728507637104088</v>
      </c>
      <c r="F410" s="8">
        <f t="shared" si="12"/>
        <v>5091.7553967459198</v>
      </c>
      <c r="G410" s="10">
        <v>2044813</v>
      </c>
      <c r="H410" s="8">
        <f t="shared" si="13"/>
        <v>2490.0836393087875</v>
      </c>
    </row>
    <row r="411" spans="1:8">
      <c r="A411" s="44"/>
      <c r="B411" s="6">
        <v>2013</v>
      </c>
      <c r="C411" s="10">
        <v>1557706</v>
      </c>
      <c r="D411" s="9">
        <v>184</v>
      </c>
      <c r="E411" s="9">
        <v>2.9533140702438661</v>
      </c>
      <c r="F411" s="8">
        <f t="shared" si="12"/>
        <v>5149.3755227242846</v>
      </c>
      <c r="G411" s="10">
        <v>2023825</v>
      </c>
      <c r="H411" s="8">
        <f t="shared" si="13"/>
        <v>2544.3778601036574</v>
      </c>
    </row>
    <row r="412" spans="1:8">
      <c r="A412" s="44"/>
      <c r="B412" s="6">
        <v>2014</v>
      </c>
      <c r="C412" s="10">
        <v>1528409</v>
      </c>
      <c r="D412" s="9">
        <v>184</v>
      </c>
      <c r="E412" s="9">
        <v>3.0134832008543375</v>
      </c>
      <c r="F412" s="8">
        <f t="shared" si="12"/>
        <v>5155.4644704350367</v>
      </c>
      <c r="G412" s="10">
        <v>2001468</v>
      </c>
      <c r="H412" s="8">
        <f t="shared" si="13"/>
        <v>2575.8415675069682</v>
      </c>
    </row>
    <row r="413" spans="1:8">
      <c r="A413" s="44"/>
      <c r="B413" s="6">
        <v>2015</v>
      </c>
      <c r="C413" s="10">
        <v>1504822</v>
      </c>
      <c r="D413" s="9">
        <v>184</v>
      </c>
      <c r="E413" s="9">
        <v>3.3224999999999998</v>
      </c>
      <c r="F413" s="8">
        <f t="shared" si="12"/>
        <v>5596.4104456699997</v>
      </c>
      <c r="G413" s="10">
        <v>1986096</v>
      </c>
      <c r="H413" s="8">
        <f t="shared" si="13"/>
        <v>2817.7945304104128</v>
      </c>
    </row>
    <row r="414" spans="1:8">
      <c r="A414" s="44"/>
      <c r="B414" s="6">
        <v>2016</v>
      </c>
      <c r="C414" s="10">
        <v>1481400</v>
      </c>
      <c r="D414" s="9">
        <v>184</v>
      </c>
      <c r="E414" s="9">
        <v>3.6038856192536084</v>
      </c>
      <c r="F414" s="8">
        <f t="shared" si="12"/>
        <v>5975.8924976881963</v>
      </c>
      <c r="G414" s="10">
        <v>1968957</v>
      </c>
      <c r="H414" s="8">
        <f t="shared" si="13"/>
        <v>3035.0548527409164</v>
      </c>
    </row>
    <row r="415" spans="1:8">
      <c r="A415" s="44"/>
      <c r="B415" s="6">
        <v>2017</v>
      </c>
      <c r="C415" s="10">
        <v>1455493</v>
      </c>
      <c r="D415" s="9">
        <v>184</v>
      </c>
      <c r="E415" s="9">
        <v>3.8016420240988391</v>
      </c>
      <c r="F415" s="8">
        <f t="shared" si="12"/>
        <v>6193.5661148951067</v>
      </c>
      <c r="G415" s="10">
        <v>1950116</v>
      </c>
      <c r="H415" s="8">
        <f t="shared" si="13"/>
        <v>3175.9988200164025</v>
      </c>
    </row>
    <row r="416" spans="1:8">
      <c r="A416" s="44"/>
      <c r="B416" s="6">
        <v>2018</v>
      </c>
      <c r="C416" s="10">
        <v>1436517</v>
      </c>
      <c r="D416" s="9">
        <v>184</v>
      </c>
      <c r="E416" s="9">
        <v>3.94893230728837</v>
      </c>
      <c r="F416" s="8">
        <f t="shared" si="12"/>
        <v>6349.651592627064</v>
      </c>
      <c r="G416" s="10">
        <v>1934379</v>
      </c>
      <c r="H416" s="8">
        <f t="shared" si="13"/>
        <v>3282.5271534828821</v>
      </c>
    </row>
    <row r="417" spans="1:8">
      <c r="A417" s="44"/>
      <c r="B417" s="6">
        <v>2019</v>
      </c>
      <c r="C417" s="10">
        <v>1422610</v>
      </c>
      <c r="D417" s="9">
        <v>184</v>
      </c>
      <c r="E417" s="9">
        <v>4.1367061245041343</v>
      </c>
      <c r="F417" s="8">
        <f t="shared" si="12"/>
        <v>6587.1865600880064</v>
      </c>
      <c r="G417" s="10">
        <v>1919968</v>
      </c>
      <c r="H417" s="8">
        <f t="shared" si="13"/>
        <v>3430.8835147710829</v>
      </c>
    </row>
    <row r="418" spans="1:8">
      <c r="A418" s="44"/>
      <c r="B418" s="6">
        <v>2020</v>
      </c>
      <c r="C418" s="10">
        <v>1411248</v>
      </c>
      <c r="D418" s="9">
        <v>184</v>
      </c>
      <c r="E418" s="9">
        <v>4.2875738688440732</v>
      </c>
      <c r="F418" s="8">
        <f t="shared" si="12"/>
        <v>6772.8957662313032</v>
      </c>
      <c r="G418" s="10">
        <v>1907675</v>
      </c>
      <c r="H418" s="8">
        <f t="shared" si="13"/>
        <v>3550.3404753070117</v>
      </c>
    </row>
    <row r="419" spans="1:8" ht="16" customHeight="1">
      <c r="A419" s="44" t="s">
        <v>36</v>
      </c>
      <c r="B419" s="6">
        <v>1995</v>
      </c>
      <c r="C419" s="10">
        <v>2688480</v>
      </c>
      <c r="D419" s="9">
        <v>215</v>
      </c>
      <c r="E419" s="9">
        <v>1.7449456359749846</v>
      </c>
      <c r="F419" s="8">
        <f t="shared" si="12"/>
        <v>6135.7659503547993</v>
      </c>
      <c r="G419" s="10">
        <v>3642991</v>
      </c>
      <c r="H419" s="8">
        <f t="shared" si="13"/>
        <v>1684.2660194205253</v>
      </c>
    </row>
    <row r="420" spans="1:8">
      <c r="A420" s="44"/>
      <c r="B420" s="6">
        <v>1996</v>
      </c>
      <c r="C420" s="10">
        <v>2675709</v>
      </c>
      <c r="D420" s="9">
        <v>215</v>
      </c>
      <c r="E420" s="9">
        <v>1.876438152312258</v>
      </c>
      <c r="F420" s="8">
        <f t="shared" si="12"/>
        <v>6566.7912071232049</v>
      </c>
      <c r="G420" s="10">
        <v>3615212</v>
      </c>
      <c r="H420" s="8">
        <f t="shared" si="13"/>
        <v>1816.4332291227195</v>
      </c>
    </row>
    <row r="421" spans="1:8">
      <c r="A421" s="44"/>
      <c r="B421" s="6">
        <v>1997</v>
      </c>
      <c r="C421" s="10">
        <v>2661892</v>
      </c>
      <c r="D421" s="9">
        <v>215</v>
      </c>
      <c r="E421" s="9">
        <v>1.8153814161542305</v>
      </c>
      <c r="F421" s="8">
        <f t="shared" si="12"/>
        <v>6320.3101475689955</v>
      </c>
      <c r="G421" s="10">
        <v>3588013</v>
      </c>
      <c r="H421" s="8">
        <f t="shared" si="13"/>
        <v>1761.5070367830315</v>
      </c>
    </row>
    <row r="422" spans="1:8">
      <c r="A422" s="44"/>
      <c r="B422" s="6">
        <v>1998</v>
      </c>
      <c r="C422" s="10">
        <v>2648696</v>
      </c>
      <c r="D422" s="9">
        <v>215</v>
      </c>
      <c r="E422" s="9">
        <v>2.0056657842455468</v>
      </c>
      <c r="F422" s="8">
        <f t="shared" si="12"/>
        <v>6948.1751136973271</v>
      </c>
      <c r="G422" s="10">
        <v>3562261</v>
      </c>
      <c r="H422" s="8">
        <f t="shared" si="13"/>
        <v>1950.4957985103638</v>
      </c>
    </row>
    <row r="423" spans="1:8">
      <c r="A423" s="44"/>
      <c r="B423" s="6">
        <v>1999</v>
      </c>
      <c r="C423" s="10">
        <v>2637192</v>
      </c>
      <c r="D423" s="9">
        <v>215</v>
      </c>
      <c r="E423" s="9">
        <v>1.9918870367255295</v>
      </c>
      <c r="F423" s="8">
        <f t="shared" si="12"/>
        <v>6870.4712850218912</v>
      </c>
      <c r="G423" s="10">
        <v>3536401</v>
      </c>
      <c r="H423" s="8">
        <f t="shared" si="13"/>
        <v>1942.7862634983678</v>
      </c>
    </row>
    <row r="424" spans="1:8">
      <c r="A424" s="44"/>
      <c r="B424" s="6">
        <v>2000</v>
      </c>
      <c r="C424" s="10">
        <v>2627525</v>
      </c>
      <c r="D424" s="9">
        <v>215</v>
      </c>
      <c r="E424" s="9">
        <v>1.6817808668198555</v>
      </c>
      <c r="F424" s="8">
        <f t="shared" si="12"/>
        <v>5779.5807804554788</v>
      </c>
      <c r="G424" s="10">
        <v>3512074</v>
      </c>
      <c r="H424" s="8">
        <f t="shared" si="13"/>
        <v>1645.6318347664312</v>
      </c>
    </row>
    <row r="425" spans="1:8">
      <c r="A425" s="44"/>
      <c r="B425" s="6">
        <v>2001</v>
      </c>
      <c r="C425" s="10">
        <v>2624322</v>
      </c>
      <c r="D425" s="9">
        <v>215</v>
      </c>
      <c r="E425" s="9">
        <v>1.7681517950307264</v>
      </c>
      <c r="F425" s="8">
        <f t="shared" si="12"/>
        <v>6068.9944654859364</v>
      </c>
      <c r="G425" s="10">
        <v>3486998</v>
      </c>
      <c r="H425" s="8">
        <f t="shared" si="13"/>
        <v>1740.4639938095565</v>
      </c>
    </row>
    <row r="426" spans="1:8">
      <c r="A426" s="44"/>
      <c r="B426" s="6">
        <v>2002</v>
      </c>
      <c r="C426" s="10">
        <v>2613973</v>
      </c>
      <c r="D426" s="9">
        <v>215</v>
      </c>
      <c r="E426" s="9">
        <v>1.8093164908146102</v>
      </c>
      <c r="F426" s="8">
        <f t="shared" si="12"/>
        <v>6185.7977023496478</v>
      </c>
      <c r="G426" s="10">
        <v>3454637</v>
      </c>
      <c r="H426" s="8">
        <f t="shared" si="13"/>
        <v>1790.5782003578518</v>
      </c>
    </row>
    <row r="427" spans="1:8">
      <c r="A427" s="44"/>
      <c r="B427" s="6">
        <v>2003</v>
      </c>
      <c r="C427" s="10">
        <v>2611092</v>
      </c>
      <c r="D427" s="9">
        <v>215</v>
      </c>
      <c r="E427" s="9">
        <v>2.0042242161737271</v>
      </c>
      <c r="F427" s="8">
        <f t="shared" si="12"/>
        <v>6844.6075715597754</v>
      </c>
      <c r="G427" s="10">
        <v>3431497</v>
      </c>
      <c r="H427" s="8">
        <f t="shared" si="13"/>
        <v>1994.6418637579386</v>
      </c>
    </row>
    <row r="428" spans="1:8">
      <c r="A428" s="44"/>
      <c r="B428" s="6">
        <v>2004</v>
      </c>
      <c r="C428" s="10">
        <v>2593880</v>
      </c>
      <c r="D428" s="9">
        <v>215</v>
      </c>
      <c r="E428" s="9">
        <v>2.1307466494165395</v>
      </c>
      <c r="F428" s="8">
        <f t="shared" si="12"/>
        <v>7228.7260885438045</v>
      </c>
      <c r="G428" s="10">
        <v>3398929</v>
      </c>
      <c r="H428" s="8">
        <f t="shared" si="13"/>
        <v>2126.7658396347215</v>
      </c>
    </row>
    <row r="429" spans="1:8">
      <c r="A429" s="44"/>
      <c r="B429" s="6">
        <v>2005</v>
      </c>
      <c r="C429" s="10">
        <v>2567688</v>
      </c>
      <c r="D429" s="9">
        <v>215</v>
      </c>
      <c r="E429" s="9">
        <v>2.1607397646945756</v>
      </c>
      <c r="F429" s="8">
        <f t="shared" si="12"/>
        <v>7256.4597367968327</v>
      </c>
      <c r="G429" s="10">
        <v>3355220</v>
      </c>
      <c r="H429" s="8">
        <f t="shared" si="13"/>
        <v>2162.7373873536858</v>
      </c>
    </row>
    <row r="430" spans="1:8">
      <c r="A430" s="44"/>
      <c r="B430" s="6">
        <v>2006</v>
      </c>
      <c r="C430" s="10">
        <v>2523103</v>
      </c>
      <c r="D430" s="9">
        <v>215</v>
      </c>
      <c r="E430" s="9">
        <v>2.1811125661381245</v>
      </c>
      <c r="F430" s="8">
        <f t="shared" si="12"/>
        <v>7197.6899322824811</v>
      </c>
      <c r="G430" s="10">
        <v>3289835</v>
      </c>
      <c r="H430" s="8">
        <f t="shared" si="13"/>
        <v>2187.857425154295</v>
      </c>
    </row>
    <row r="431" spans="1:8">
      <c r="A431" s="44"/>
      <c r="B431" s="6">
        <v>2007</v>
      </c>
      <c r="C431" s="10">
        <v>2501106</v>
      </c>
      <c r="D431" s="9">
        <v>215</v>
      </c>
      <c r="E431" s="9">
        <v>2.1505992425518485</v>
      </c>
      <c r="F431" s="8">
        <f t="shared" si="12"/>
        <v>7035.1224435151562</v>
      </c>
      <c r="G431" s="10">
        <v>3249983</v>
      </c>
      <c r="H431" s="8">
        <f t="shared" si="13"/>
        <v>2164.6643824029716</v>
      </c>
    </row>
    <row r="432" spans="1:8">
      <c r="A432" s="44"/>
      <c r="B432" s="6">
        <v>2008</v>
      </c>
      <c r="C432" s="10">
        <v>2479789</v>
      </c>
      <c r="D432" s="9">
        <v>215</v>
      </c>
      <c r="E432" s="9">
        <v>2.0891307465501487</v>
      </c>
      <c r="F432" s="8">
        <f t="shared" si="12"/>
        <v>6775.7975889190175</v>
      </c>
      <c r="G432" s="10">
        <v>3212605</v>
      </c>
      <c r="H432" s="8">
        <f t="shared" si="13"/>
        <v>2109.1287565446164</v>
      </c>
    </row>
    <row r="433" spans="1:8">
      <c r="A433" s="44"/>
      <c r="B433" s="6">
        <v>2009</v>
      </c>
      <c r="C433" s="10">
        <v>2461034</v>
      </c>
      <c r="D433" s="9">
        <v>215</v>
      </c>
      <c r="E433" s="9">
        <v>2.2935864843154619</v>
      </c>
      <c r="F433" s="8">
        <f t="shared" si="12"/>
        <v>7382.6589874918036</v>
      </c>
      <c r="G433" s="10">
        <v>3183856</v>
      </c>
      <c r="H433" s="8">
        <f t="shared" si="13"/>
        <v>2318.7791745266754</v>
      </c>
    </row>
    <row r="434" spans="1:8">
      <c r="A434" s="44"/>
      <c r="B434" s="6">
        <v>2010</v>
      </c>
      <c r="C434" s="10">
        <v>2426351</v>
      </c>
      <c r="D434" s="9">
        <v>215</v>
      </c>
      <c r="E434" s="9">
        <v>2.3668708424572613</v>
      </c>
      <c r="F434" s="8">
        <f t="shared" si="12"/>
        <v>7511.181569971237</v>
      </c>
      <c r="G434" s="10">
        <v>3141976</v>
      </c>
      <c r="H434" s="8">
        <f t="shared" si="13"/>
        <v>2390.5916435934701</v>
      </c>
    </row>
    <row r="435" spans="1:8">
      <c r="A435" s="44"/>
      <c r="B435" s="6">
        <v>2011</v>
      </c>
      <c r="C435" s="10">
        <v>2347577</v>
      </c>
      <c r="D435" s="9">
        <v>215</v>
      </c>
      <c r="E435" s="9">
        <v>2.3385358303389201</v>
      </c>
      <c r="F435" s="8">
        <f t="shared" si="12"/>
        <v>7180.3224600278372</v>
      </c>
      <c r="G435" s="10">
        <v>3052588</v>
      </c>
      <c r="H435" s="8">
        <f t="shared" si="13"/>
        <v>2352.208178774154</v>
      </c>
    </row>
    <row r="436" spans="1:8">
      <c r="A436" s="44"/>
      <c r="B436" s="6">
        <v>2012</v>
      </c>
      <c r="C436" s="10">
        <v>2302465</v>
      </c>
      <c r="D436" s="9">
        <v>215</v>
      </c>
      <c r="E436" s="9">
        <v>2.3657135699592873</v>
      </c>
      <c r="F436" s="8">
        <f t="shared" si="12"/>
        <v>7124.1863704808156</v>
      </c>
      <c r="G436" s="10">
        <v>3003641</v>
      </c>
      <c r="H436" s="8">
        <f t="shared" si="13"/>
        <v>2371.8501546891971</v>
      </c>
    </row>
    <row r="437" spans="1:8">
      <c r="A437" s="44"/>
      <c r="B437" s="6">
        <v>2013</v>
      </c>
      <c r="C437" s="10">
        <v>2273264</v>
      </c>
      <c r="D437" s="9">
        <v>215</v>
      </c>
      <c r="E437" s="9">
        <v>2.4240699880433163</v>
      </c>
      <c r="F437" s="8">
        <f t="shared" si="12"/>
        <v>7207.3415442010446</v>
      </c>
      <c r="G437" s="10">
        <v>2971905</v>
      </c>
      <c r="H437" s="8">
        <f t="shared" si="13"/>
        <v>2425.1587935014895</v>
      </c>
    </row>
    <row r="438" spans="1:8">
      <c r="A438" s="44"/>
      <c r="B438" s="6">
        <v>2014</v>
      </c>
      <c r="C438" s="10">
        <v>2247007</v>
      </c>
      <c r="D438" s="9">
        <v>215</v>
      </c>
      <c r="E438" s="9">
        <v>2.4915859742033319</v>
      </c>
      <c r="F438" s="8">
        <f t="shared" si="12"/>
        <v>7322.5168007517168</v>
      </c>
      <c r="G438" s="10">
        <v>2943472</v>
      </c>
      <c r="H438" s="8">
        <f t="shared" si="13"/>
        <v>2487.7141011539147</v>
      </c>
    </row>
    <row r="439" spans="1:8">
      <c r="A439" s="44"/>
      <c r="B439" s="6">
        <v>2015</v>
      </c>
      <c r="C439" s="10">
        <v>2225777</v>
      </c>
      <c r="D439" s="9">
        <v>215</v>
      </c>
      <c r="E439" s="9">
        <v>2.7375000000000003</v>
      </c>
      <c r="F439" s="8">
        <f t="shared" si="12"/>
        <v>7969.2206596718761</v>
      </c>
      <c r="G439" s="10">
        <v>2921262</v>
      </c>
      <c r="H439" s="8">
        <f t="shared" si="13"/>
        <v>2728.0061355920411</v>
      </c>
    </row>
    <row r="440" spans="1:8">
      <c r="A440" s="44"/>
      <c r="B440" s="6">
        <v>2016</v>
      </c>
      <c r="C440" s="10">
        <v>2192772</v>
      </c>
      <c r="D440" s="9">
        <v>215</v>
      </c>
      <c r="E440" s="9">
        <v>2.938678987241909</v>
      </c>
      <c r="F440" s="8">
        <f t="shared" si="12"/>
        <v>8428.0227365278224</v>
      </c>
      <c r="G440" s="10">
        <v>2888558</v>
      </c>
      <c r="H440" s="8">
        <f t="shared" si="13"/>
        <v>2917.7266776460165</v>
      </c>
    </row>
    <row r="441" spans="1:8">
      <c r="A441" s="44"/>
      <c r="B441" s="6">
        <v>2017</v>
      </c>
      <c r="C441" s="10">
        <v>2150968</v>
      </c>
      <c r="D441" s="9">
        <v>215</v>
      </c>
      <c r="E441" s="9">
        <v>3.0527945847328248</v>
      </c>
      <c r="F441" s="8">
        <f t="shared" si="12"/>
        <v>8588.3870034438132</v>
      </c>
      <c r="G441" s="10">
        <v>2847904</v>
      </c>
      <c r="H441" s="8">
        <f t="shared" si="13"/>
        <v>3015.6869766129098</v>
      </c>
    </row>
    <row r="442" spans="1:8">
      <c r="A442" s="44"/>
      <c r="B442" s="6">
        <v>2018</v>
      </c>
      <c r="C442" s="10">
        <v>2110288</v>
      </c>
      <c r="D442" s="9">
        <v>215</v>
      </c>
      <c r="E442" s="9">
        <v>3.1745628279426028</v>
      </c>
      <c r="F442" s="8">
        <f t="shared" si="12"/>
        <v>8762.0500579443451</v>
      </c>
      <c r="G442" s="10">
        <v>2808901</v>
      </c>
      <c r="H442" s="8">
        <f t="shared" si="13"/>
        <v>3119.3872827644495</v>
      </c>
    </row>
    <row r="443" spans="1:8">
      <c r="A443" s="44"/>
      <c r="B443" s="6">
        <v>2019</v>
      </c>
      <c r="C443" s="10">
        <v>2095068</v>
      </c>
      <c r="D443" s="9">
        <v>215</v>
      </c>
      <c r="E443" s="9">
        <v>3.3610663851896381</v>
      </c>
      <c r="F443" s="8">
        <f t="shared" si="12"/>
        <v>9209.9079141491984</v>
      </c>
      <c r="G443" s="10">
        <v>2794184</v>
      </c>
      <c r="H443" s="8">
        <f t="shared" si="13"/>
        <v>3296.0992955901252</v>
      </c>
    </row>
    <row r="444" spans="1:8">
      <c r="A444" s="44"/>
      <c r="B444" s="6">
        <v>2020</v>
      </c>
      <c r="C444" s="10">
        <v>2096390</v>
      </c>
      <c r="D444" s="9">
        <v>215</v>
      </c>
      <c r="E444" s="9">
        <v>3.5092612174360585</v>
      </c>
      <c r="F444" s="8">
        <f t="shared" si="12"/>
        <v>9622.0553366856766</v>
      </c>
      <c r="G444" s="10">
        <v>2794090</v>
      </c>
      <c r="H444" s="8">
        <f t="shared" si="13"/>
        <v>3443.7170372771375</v>
      </c>
    </row>
    <row r="445" spans="1:8" ht="16" customHeight="1">
      <c r="A445" s="44" t="s">
        <v>37</v>
      </c>
      <c r="B445" s="6">
        <v>1995</v>
      </c>
      <c r="C445" s="10">
        <v>308518</v>
      </c>
      <c r="D445" s="9">
        <v>169</v>
      </c>
      <c r="E445" s="9">
        <v>14.440770935313662</v>
      </c>
      <c r="F445" s="8">
        <f t="shared" si="12"/>
        <v>4580.3556947228435</v>
      </c>
      <c r="G445" s="10">
        <v>405650</v>
      </c>
      <c r="H445" s="8">
        <f t="shared" si="13"/>
        <v>11291.39823671353</v>
      </c>
    </row>
    <row r="446" spans="1:8">
      <c r="A446" s="44"/>
      <c r="B446" s="6">
        <v>1996</v>
      </c>
      <c r="C446" s="10">
        <v>312128</v>
      </c>
      <c r="D446" s="9">
        <v>169</v>
      </c>
      <c r="E446" s="9">
        <v>14.591938163287763</v>
      </c>
      <c r="F446" s="8">
        <f t="shared" si="12"/>
        <v>4682.4594903711277</v>
      </c>
      <c r="G446" s="10">
        <v>411600</v>
      </c>
      <c r="H446" s="8">
        <f t="shared" si="13"/>
        <v>11376.237828890009</v>
      </c>
    </row>
    <row r="447" spans="1:8">
      <c r="A447" s="44"/>
      <c r="B447" s="6">
        <v>1997</v>
      </c>
      <c r="C447" s="10">
        <v>315529</v>
      </c>
      <c r="D447" s="9">
        <v>169</v>
      </c>
      <c r="E447" s="9">
        <v>15.167259716056803</v>
      </c>
      <c r="F447" s="8">
        <f t="shared" si="12"/>
        <v>4920.1089882851356</v>
      </c>
      <c r="G447" s="10">
        <v>416850</v>
      </c>
      <c r="H447" s="8">
        <f t="shared" si="13"/>
        <v>11803.068221866704</v>
      </c>
    </row>
    <row r="448" spans="1:8">
      <c r="A448" s="44"/>
      <c r="B448" s="6">
        <v>1998</v>
      </c>
      <c r="C448" s="10">
        <v>318830</v>
      </c>
      <c r="D448" s="9">
        <v>169</v>
      </c>
      <c r="E448" s="9">
        <v>15.805958382634108</v>
      </c>
      <c r="F448" s="8">
        <f t="shared" si="12"/>
        <v>5180.9372461896146</v>
      </c>
      <c r="G448" s="10">
        <v>422050</v>
      </c>
      <c r="H448" s="8">
        <f t="shared" si="13"/>
        <v>12275.648018456615</v>
      </c>
    </row>
    <row r="449" spans="1:8">
      <c r="A449" s="44"/>
      <c r="B449" s="6">
        <v>1999</v>
      </c>
      <c r="C449" s="10">
        <v>322065</v>
      </c>
      <c r="D449" s="9">
        <v>169</v>
      </c>
      <c r="E449" s="9">
        <v>15.696435456353438</v>
      </c>
      <c r="F449" s="8">
        <f t="shared" si="12"/>
        <v>5197.2413875445873</v>
      </c>
      <c r="G449" s="10">
        <v>427350</v>
      </c>
      <c r="H449" s="8">
        <f t="shared" si="13"/>
        <v>12161.557008411342</v>
      </c>
    </row>
    <row r="450" spans="1:8">
      <c r="A450" s="44"/>
      <c r="B450" s="6">
        <v>2000</v>
      </c>
      <c r="C450" s="10">
        <v>326171</v>
      </c>
      <c r="D450" s="9">
        <v>169</v>
      </c>
      <c r="E450" s="9">
        <v>15.987400006173619</v>
      </c>
      <c r="F450" s="8">
        <f t="shared" si="12"/>
        <v>5361.0703345285219</v>
      </c>
      <c r="G450" s="10">
        <v>433600</v>
      </c>
      <c r="H450" s="8">
        <f t="shared" si="13"/>
        <v>12364.092099927404</v>
      </c>
    </row>
    <row r="451" spans="1:8">
      <c r="A451" s="44"/>
      <c r="B451" s="6">
        <v>2001</v>
      </c>
      <c r="C451" s="10">
        <v>330997</v>
      </c>
      <c r="D451" s="9">
        <v>169</v>
      </c>
      <c r="E451" s="9">
        <v>16.352231173316341</v>
      </c>
      <c r="F451" s="8">
        <f t="shared" si="12"/>
        <v>5564.5416115562048</v>
      </c>
      <c r="G451" s="10">
        <v>439000</v>
      </c>
      <c r="H451" s="8">
        <f t="shared" si="13"/>
        <v>12675.493420401379</v>
      </c>
    </row>
    <row r="452" spans="1:8">
      <c r="A452" s="44"/>
      <c r="B452" s="6">
        <v>2002</v>
      </c>
      <c r="C452" s="10">
        <v>334381</v>
      </c>
      <c r="D452" s="9">
        <v>169</v>
      </c>
      <c r="E452" s="9">
        <v>16.685842125180425</v>
      </c>
      <c r="F452" s="8">
        <f t="shared" ref="F452:F515" si="14">(C452*D452/60*365*E452)/1000000</f>
        <v>5736.1175281597398</v>
      </c>
      <c r="G452" s="10">
        <v>444050</v>
      </c>
      <c r="H452" s="8">
        <f t="shared" ref="H452:H515" si="15">(F452/G452)*1000000</f>
        <v>12917.72892277838</v>
      </c>
    </row>
    <row r="453" spans="1:8">
      <c r="A453" s="44"/>
      <c r="B453" s="6">
        <v>2003</v>
      </c>
      <c r="C453" s="10">
        <v>337023</v>
      </c>
      <c r="D453" s="9">
        <v>169</v>
      </c>
      <c r="E453" s="9">
        <v>16.707575789555122</v>
      </c>
      <c r="F453" s="8">
        <f t="shared" si="14"/>
        <v>5788.9699965952304</v>
      </c>
      <c r="G453" s="10">
        <v>448300</v>
      </c>
      <c r="H453" s="8">
        <f t="shared" si="15"/>
        <v>12913.160822206626</v>
      </c>
    </row>
    <row r="454" spans="1:8">
      <c r="A454" s="44"/>
      <c r="B454" s="6">
        <v>2004</v>
      </c>
      <c r="C454" s="10">
        <v>342230</v>
      </c>
      <c r="D454" s="9">
        <v>169</v>
      </c>
      <c r="E454" s="9">
        <v>16.569726203298472</v>
      </c>
      <c r="F454" s="8">
        <f t="shared" si="14"/>
        <v>5829.9083604975849</v>
      </c>
      <c r="G454" s="10">
        <v>454960</v>
      </c>
      <c r="H454" s="8">
        <f t="shared" si="15"/>
        <v>12814.111923020891</v>
      </c>
    </row>
    <row r="455" spans="1:8">
      <c r="A455" s="44"/>
      <c r="B455" s="6">
        <v>2005</v>
      </c>
      <c r="C455" s="10">
        <v>346641</v>
      </c>
      <c r="D455" s="9">
        <v>169</v>
      </c>
      <c r="E455" s="9">
        <v>16.158553455575188</v>
      </c>
      <c r="F455" s="8">
        <f t="shared" si="14"/>
        <v>5758.5179760831043</v>
      </c>
      <c r="G455" s="10">
        <v>461230</v>
      </c>
      <c r="H455" s="8">
        <f t="shared" si="15"/>
        <v>12485.133178854594</v>
      </c>
    </row>
    <row r="456" spans="1:8">
      <c r="A456" s="44"/>
      <c r="B456" s="6">
        <v>2006</v>
      </c>
      <c r="C456" s="10">
        <v>352587</v>
      </c>
      <c r="D456" s="9">
        <v>169</v>
      </c>
      <c r="E456" s="9">
        <v>15.507927652616015</v>
      </c>
      <c r="F456" s="8">
        <f t="shared" si="14"/>
        <v>5621.4503683032763</v>
      </c>
      <c r="G456" s="10">
        <v>469086</v>
      </c>
      <c r="H456" s="8">
        <f t="shared" si="15"/>
        <v>11983.837437704975</v>
      </c>
    </row>
    <row r="457" spans="1:8">
      <c r="A457" s="44"/>
      <c r="B457" s="6">
        <v>2007</v>
      </c>
      <c r="C457" s="10">
        <v>357851</v>
      </c>
      <c r="D457" s="9">
        <v>169</v>
      </c>
      <c r="E457" s="9">
        <v>15.817451541769154</v>
      </c>
      <c r="F457" s="8">
        <f t="shared" si="14"/>
        <v>5819.2506864248007</v>
      </c>
      <c r="G457" s="10">
        <v>476187</v>
      </c>
      <c r="H457" s="8">
        <f t="shared" si="15"/>
        <v>12220.515651256337</v>
      </c>
    </row>
    <row r="458" spans="1:8">
      <c r="A458" s="44"/>
      <c r="B458" s="6">
        <v>2008</v>
      </c>
      <c r="C458" s="10">
        <v>364289</v>
      </c>
      <c r="D458" s="9">
        <v>169</v>
      </c>
      <c r="E458" s="9">
        <v>15.397251170740992</v>
      </c>
      <c r="F458" s="8">
        <f t="shared" si="14"/>
        <v>5766.570030996043</v>
      </c>
      <c r="G458" s="10">
        <v>483799</v>
      </c>
      <c r="H458" s="8">
        <f t="shared" si="15"/>
        <v>11919.350868844382</v>
      </c>
    </row>
    <row r="459" spans="1:8">
      <c r="A459" s="44"/>
      <c r="B459" s="6">
        <v>2009</v>
      </c>
      <c r="C459" s="10">
        <v>372490</v>
      </c>
      <c r="D459" s="9">
        <v>169</v>
      </c>
      <c r="E459" s="9">
        <v>15.820018161392865</v>
      </c>
      <c r="F459" s="8">
        <f t="shared" si="14"/>
        <v>6058.287991302549</v>
      </c>
      <c r="G459" s="10">
        <v>493500</v>
      </c>
      <c r="H459" s="8">
        <f t="shared" si="15"/>
        <v>12276.166142457039</v>
      </c>
    </row>
    <row r="460" spans="1:8">
      <c r="A460" s="44"/>
      <c r="B460" s="6">
        <v>2010</v>
      </c>
      <c r="C460" s="10">
        <v>379775</v>
      </c>
      <c r="D460" s="9">
        <v>169</v>
      </c>
      <c r="E460" s="9">
        <v>15.648283854202209</v>
      </c>
      <c r="F460" s="8">
        <f t="shared" si="14"/>
        <v>6109.7213923334675</v>
      </c>
      <c r="G460" s="10">
        <v>502066</v>
      </c>
      <c r="H460" s="8">
        <f t="shared" si="15"/>
        <v>12169.159816305959</v>
      </c>
    </row>
    <row r="461" spans="1:8">
      <c r="A461" s="44"/>
      <c r="B461" s="6">
        <v>2011</v>
      </c>
      <c r="C461" s="10">
        <v>387968</v>
      </c>
      <c r="D461" s="9">
        <v>169</v>
      </c>
      <c r="E461" s="9">
        <v>15.345685563860851</v>
      </c>
      <c r="F461" s="8">
        <f t="shared" si="14"/>
        <v>6120.8328513162223</v>
      </c>
      <c r="G461" s="10">
        <v>511840</v>
      </c>
      <c r="H461" s="8">
        <f t="shared" si="15"/>
        <v>11958.48869044276</v>
      </c>
    </row>
    <row r="462" spans="1:8">
      <c r="A462" s="44"/>
      <c r="B462" s="6">
        <v>2012</v>
      </c>
      <c r="C462" s="10">
        <v>399875</v>
      </c>
      <c r="D462" s="9">
        <v>169</v>
      </c>
      <c r="E462" s="9">
        <v>15.072604153873648</v>
      </c>
      <c r="F462" s="8">
        <f t="shared" si="14"/>
        <v>6196.4202615712393</v>
      </c>
      <c r="G462" s="10">
        <v>524853</v>
      </c>
      <c r="H462" s="8">
        <f t="shared" si="15"/>
        <v>11806.01094319979</v>
      </c>
    </row>
    <row r="463" spans="1:8">
      <c r="A463" s="44"/>
      <c r="B463" s="6">
        <v>2013</v>
      </c>
      <c r="C463" s="10">
        <v>410114</v>
      </c>
      <c r="D463" s="9">
        <v>169</v>
      </c>
      <c r="E463" s="9">
        <v>14.944710377160831</v>
      </c>
      <c r="F463" s="8">
        <f t="shared" si="14"/>
        <v>6301.1586831769027</v>
      </c>
      <c r="G463" s="10">
        <v>537039</v>
      </c>
      <c r="H463" s="8">
        <f t="shared" si="15"/>
        <v>11733.14914406012</v>
      </c>
    </row>
    <row r="464" spans="1:8">
      <c r="A464" s="44"/>
      <c r="B464" s="6">
        <v>2014</v>
      </c>
      <c r="C464" s="10">
        <v>420504</v>
      </c>
      <c r="D464" s="9">
        <v>169</v>
      </c>
      <c r="E464" s="9">
        <v>14.740007810037092</v>
      </c>
      <c r="F464" s="8">
        <f t="shared" si="14"/>
        <v>6372.299266341769</v>
      </c>
      <c r="G464" s="10">
        <v>549680</v>
      </c>
      <c r="H464" s="8">
        <f t="shared" si="15"/>
        <v>11592.743535041785</v>
      </c>
    </row>
    <row r="465" spans="1:8">
      <c r="A465" s="44"/>
      <c r="B465" s="6">
        <v>2015</v>
      </c>
      <c r="C465" s="10">
        <v>431404</v>
      </c>
      <c r="D465" s="9">
        <v>169</v>
      </c>
      <c r="E465" s="9">
        <v>14.774999999999999</v>
      </c>
      <c r="F465" s="8">
        <f t="shared" si="14"/>
        <v>6552.9971009749997</v>
      </c>
      <c r="G465" s="10">
        <v>562958</v>
      </c>
      <c r="H465" s="8">
        <f t="shared" si="15"/>
        <v>11640.294837225867</v>
      </c>
    </row>
    <row r="466" spans="1:8">
      <c r="A466" s="44"/>
      <c r="B466" s="6">
        <v>2016</v>
      </c>
      <c r="C466" s="10">
        <v>442765</v>
      </c>
      <c r="D466" s="9">
        <v>169</v>
      </c>
      <c r="E466" s="9">
        <v>15.299458593417349</v>
      </c>
      <c r="F466" s="8">
        <f t="shared" si="14"/>
        <v>6964.3031034683136</v>
      </c>
      <c r="G466" s="10">
        <v>576249</v>
      </c>
      <c r="H466" s="8">
        <f t="shared" si="15"/>
        <v>12085.579503770616</v>
      </c>
    </row>
    <row r="467" spans="1:8">
      <c r="A467" s="44"/>
      <c r="B467" s="6">
        <v>2017</v>
      </c>
      <c r="C467" s="10">
        <v>455712</v>
      </c>
      <c r="D467" s="9">
        <v>169</v>
      </c>
      <c r="E467" s="9">
        <v>15.329931124148988</v>
      </c>
      <c r="F467" s="8">
        <f t="shared" si="14"/>
        <v>7182.2246819411039</v>
      </c>
      <c r="G467" s="10">
        <v>590667</v>
      </c>
      <c r="H467" s="8">
        <f t="shared" si="15"/>
        <v>12159.515737193889</v>
      </c>
    </row>
    <row r="468" spans="1:8">
      <c r="A468" s="44"/>
      <c r="B468" s="6">
        <v>2018</v>
      </c>
      <c r="C468" s="10">
        <v>465050</v>
      </c>
      <c r="D468" s="9">
        <v>169</v>
      </c>
      <c r="E468" s="9">
        <v>15.357134347561917</v>
      </c>
      <c r="F468" s="8">
        <f t="shared" si="14"/>
        <v>7342.4018704710397</v>
      </c>
      <c r="G468" s="10">
        <v>602005</v>
      </c>
      <c r="H468" s="8">
        <f t="shared" si="15"/>
        <v>12196.579547463956</v>
      </c>
    </row>
    <row r="469" spans="1:8">
      <c r="A469" s="44"/>
      <c r="B469" s="6">
        <v>2019</v>
      </c>
      <c r="C469" s="10">
        <v>474745</v>
      </c>
      <c r="D469" s="9">
        <v>169</v>
      </c>
      <c r="E469" s="9">
        <v>15.432262306591532</v>
      </c>
      <c r="F469" s="8">
        <f t="shared" si="14"/>
        <v>7532.1388035149912</v>
      </c>
      <c r="G469" s="10">
        <v>613894</v>
      </c>
      <c r="H469" s="8">
        <f t="shared" si="15"/>
        <v>12269.44521939454</v>
      </c>
    </row>
    <row r="470" spans="1:8">
      <c r="A470" s="44"/>
      <c r="B470" s="6">
        <v>2020</v>
      </c>
      <c r="C470" s="10">
        <v>484814</v>
      </c>
      <c r="D470" s="9">
        <v>169</v>
      </c>
      <c r="E470" s="9">
        <v>15.006186890537936</v>
      </c>
      <c r="F470" s="8">
        <f t="shared" si="14"/>
        <v>7479.5216243590348</v>
      </c>
      <c r="G470" s="10">
        <v>626108</v>
      </c>
      <c r="H470" s="8">
        <f t="shared" si="15"/>
        <v>11946.05662978118</v>
      </c>
    </row>
    <row r="471" spans="1:8" ht="16" customHeight="1">
      <c r="A471" s="44" t="s">
        <v>38</v>
      </c>
      <c r="B471" s="6">
        <v>1995</v>
      </c>
      <c r="C471" s="10">
        <v>273829</v>
      </c>
      <c r="D471" s="9">
        <v>220.28571428571428</v>
      </c>
      <c r="E471" s="9">
        <v>5.3083323084191232</v>
      </c>
      <c r="F471" s="8">
        <f t="shared" si="14"/>
        <v>1947.8947659031344</v>
      </c>
      <c r="G471" s="10">
        <v>376433</v>
      </c>
      <c r="H471" s="8">
        <f t="shared" si="15"/>
        <v>5174.6121246095172</v>
      </c>
    </row>
    <row r="472" spans="1:8">
      <c r="A472" s="44"/>
      <c r="B472" s="6">
        <v>1996</v>
      </c>
      <c r="C472" s="10">
        <v>276691</v>
      </c>
      <c r="D472" s="9">
        <v>220.28571428571428</v>
      </c>
      <c r="E472" s="9">
        <v>5.4912059890090914</v>
      </c>
      <c r="F472" s="8">
        <f t="shared" si="14"/>
        <v>2036.0606764826071</v>
      </c>
      <c r="G472" s="10">
        <v>378404</v>
      </c>
      <c r="H472" s="8">
        <f t="shared" si="15"/>
        <v>5380.6531550475338</v>
      </c>
    </row>
    <row r="473" spans="1:8">
      <c r="A473" s="44"/>
      <c r="B473" s="6">
        <v>1997</v>
      </c>
      <c r="C473" s="10">
        <v>276002</v>
      </c>
      <c r="D473" s="9">
        <v>220.28571428571428</v>
      </c>
      <c r="E473" s="9">
        <v>5.7126022246879247</v>
      </c>
      <c r="F473" s="8">
        <f t="shared" si="14"/>
        <v>2112.8767372410598</v>
      </c>
      <c r="G473" s="10">
        <v>381405</v>
      </c>
      <c r="H473" s="8">
        <f t="shared" si="15"/>
        <v>5539.719555960357</v>
      </c>
    </row>
    <row r="474" spans="1:8">
      <c r="A474" s="44"/>
      <c r="B474" s="6">
        <v>1998</v>
      </c>
      <c r="C474" s="10">
        <v>279111</v>
      </c>
      <c r="D474" s="9">
        <v>220.28571428571428</v>
      </c>
      <c r="E474" s="9">
        <v>5.8656267579775756</v>
      </c>
      <c r="F474" s="8">
        <f t="shared" si="14"/>
        <v>2193.9126131293383</v>
      </c>
      <c r="G474" s="10">
        <v>384176</v>
      </c>
      <c r="H474" s="8">
        <f t="shared" si="15"/>
        <v>5710.6966940395505</v>
      </c>
    </row>
    <row r="475" spans="1:8">
      <c r="A475" s="44"/>
      <c r="B475" s="6">
        <v>1999</v>
      </c>
      <c r="C475" s="10">
        <v>281964</v>
      </c>
      <c r="D475" s="9">
        <v>220.28571428571428</v>
      </c>
      <c r="E475" s="9">
        <v>6.0685190531327882</v>
      </c>
      <c r="F475" s="8">
        <f t="shared" si="14"/>
        <v>2293.0014561462876</v>
      </c>
      <c r="G475" s="10">
        <v>386397</v>
      </c>
      <c r="H475" s="8">
        <f t="shared" si="15"/>
        <v>5934.3148527195799</v>
      </c>
    </row>
    <row r="476" spans="1:8">
      <c r="A476" s="44"/>
      <c r="B476" s="6">
        <v>2000</v>
      </c>
      <c r="C476" s="10">
        <v>284304</v>
      </c>
      <c r="D476" s="9">
        <v>220.28571428571428</v>
      </c>
      <c r="E476" s="9">
        <v>6.4186026652801793</v>
      </c>
      <c r="F476" s="8">
        <f t="shared" si="14"/>
        <v>2445.4084575959068</v>
      </c>
      <c r="G476" s="10">
        <v>388759</v>
      </c>
      <c r="H476" s="8">
        <f t="shared" si="15"/>
        <v>6290.2941349162511</v>
      </c>
    </row>
    <row r="477" spans="1:8">
      <c r="A477" s="44"/>
      <c r="B477" s="6">
        <v>2001</v>
      </c>
      <c r="C477" s="10">
        <v>294567</v>
      </c>
      <c r="D477" s="9">
        <v>220.28571428571428</v>
      </c>
      <c r="E477" s="9">
        <v>6.3000521789418089</v>
      </c>
      <c r="F477" s="8">
        <f t="shared" si="14"/>
        <v>2486.8877663083026</v>
      </c>
      <c r="G477" s="10">
        <v>391415</v>
      </c>
      <c r="H477" s="8">
        <f t="shared" si="15"/>
        <v>6353.5831950954935</v>
      </c>
    </row>
    <row r="478" spans="1:8">
      <c r="A478" s="44"/>
      <c r="B478" s="6">
        <v>2002</v>
      </c>
      <c r="C478" s="10">
        <v>298421</v>
      </c>
      <c r="D478" s="9">
        <v>220.28571428571428</v>
      </c>
      <c r="E478" s="9">
        <v>6.4089154050068471</v>
      </c>
      <c r="F478" s="8">
        <f t="shared" si="14"/>
        <v>2562.9602361313491</v>
      </c>
      <c r="G478" s="10">
        <v>394641</v>
      </c>
      <c r="H478" s="8">
        <f t="shared" si="15"/>
        <v>6494.4094408116471</v>
      </c>
    </row>
    <row r="479" spans="1:8">
      <c r="A479" s="44"/>
      <c r="B479" s="6">
        <v>2003</v>
      </c>
      <c r="C479" s="10">
        <v>302047</v>
      </c>
      <c r="D479" s="9">
        <v>220.28571428571428</v>
      </c>
      <c r="E479" s="9">
        <v>6.7408541993523183</v>
      </c>
      <c r="F479" s="8">
        <f t="shared" si="14"/>
        <v>2728.4588488762538</v>
      </c>
      <c r="G479" s="10">
        <v>397296</v>
      </c>
      <c r="H479" s="8">
        <f t="shared" si="15"/>
        <v>6867.5719082906799</v>
      </c>
    </row>
    <row r="480" spans="1:8">
      <c r="A480" s="44"/>
      <c r="B480" s="6">
        <v>2004</v>
      </c>
      <c r="C480" s="10">
        <v>305748</v>
      </c>
      <c r="D480" s="9">
        <v>220.28571428571428</v>
      </c>
      <c r="E480" s="9">
        <v>6.8128050800768003</v>
      </c>
      <c r="F480" s="8">
        <f t="shared" si="14"/>
        <v>2791.3708328386524</v>
      </c>
      <c r="G480" s="10">
        <v>399867</v>
      </c>
      <c r="H480" s="8">
        <f t="shared" si="15"/>
        <v>6980.7481808667699</v>
      </c>
    </row>
    <row r="481" spans="1:8">
      <c r="A481" s="44"/>
      <c r="B481" s="6">
        <v>2005</v>
      </c>
      <c r="C481" s="10">
        <v>309787</v>
      </c>
      <c r="D481" s="9">
        <v>220.28571428571428</v>
      </c>
      <c r="E481" s="9">
        <v>6.8923488579797496</v>
      </c>
      <c r="F481" s="8">
        <f t="shared" si="14"/>
        <v>2861.2670128277191</v>
      </c>
      <c r="G481" s="10">
        <v>402668</v>
      </c>
      <c r="H481" s="8">
        <f t="shared" si="15"/>
        <v>7105.7720326117769</v>
      </c>
    </row>
    <row r="482" spans="1:8">
      <c r="A482" s="44"/>
      <c r="B482" s="6">
        <v>2006</v>
      </c>
      <c r="C482" s="10">
        <v>312736</v>
      </c>
      <c r="D482" s="9">
        <v>220.28571428571428</v>
      </c>
      <c r="E482" s="9">
        <v>6.9125152730741384</v>
      </c>
      <c r="F482" s="8">
        <f t="shared" si="14"/>
        <v>2896.9561981709262</v>
      </c>
      <c r="G482" s="10">
        <v>404999</v>
      </c>
      <c r="H482" s="8">
        <f t="shared" si="15"/>
        <v>7152.9959288070495</v>
      </c>
    </row>
    <row r="483" spans="1:8">
      <c r="A483" s="44"/>
      <c r="B483" s="6">
        <v>2007</v>
      </c>
      <c r="C483" s="10">
        <v>314655</v>
      </c>
      <c r="D483" s="9">
        <v>220.28571428571428</v>
      </c>
      <c r="E483" s="9">
        <v>6.8836463579640839</v>
      </c>
      <c r="F483" s="8">
        <f t="shared" si="14"/>
        <v>2902.5595303956939</v>
      </c>
      <c r="G483" s="10">
        <v>405616</v>
      </c>
      <c r="H483" s="8">
        <f t="shared" si="15"/>
        <v>7155.9295747596097</v>
      </c>
    </row>
    <row r="484" spans="1:8">
      <c r="A484" s="44"/>
      <c r="B484" s="6">
        <v>2008</v>
      </c>
      <c r="C484" s="10">
        <v>317684</v>
      </c>
      <c r="D484" s="9">
        <v>220.28571428571428</v>
      </c>
      <c r="E484" s="9">
        <v>6.78982258371488</v>
      </c>
      <c r="F484" s="8">
        <f t="shared" si="14"/>
        <v>2890.5581896118565</v>
      </c>
      <c r="G484" s="10">
        <v>407832</v>
      </c>
      <c r="H484" s="8">
        <f t="shared" si="15"/>
        <v>7087.6198768410923</v>
      </c>
    </row>
    <row r="485" spans="1:8">
      <c r="A485" s="44"/>
      <c r="B485" s="6">
        <v>2009</v>
      </c>
      <c r="C485" s="10">
        <v>321188</v>
      </c>
      <c r="D485" s="9">
        <v>220.28571428571428</v>
      </c>
      <c r="E485" s="9">
        <v>6.7744859715054684</v>
      </c>
      <c r="F485" s="8">
        <f t="shared" si="14"/>
        <v>2915.8394445464619</v>
      </c>
      <c r="G485" s="10">
        <v>410926</v>
      </c>
      <c r="H485" s="8">
        <f t="shared" si="15"/>
        <v>7095.7774503109122</v>
      </c>
    </row>
    <row r="486" spans="1:8">
      <c r="A486" s="44"/>
      <c r="B486" s="6">
        <v>2010</v>
      </c>
      <c r="C486" s="10">
        <v>324599</v>
      </c>
      <c r="D486" s="9">
        <v>220.28571428571428</v>
      </c>
      <c r="E486" s="9">
        <v>6.6821124127038489</v>
      </c>
      <c r="F486" s="8">
        <f t="shared" si="14"/>
        <v>2906.6243185206163</v>
      </c>
      <c r="G486" s="10">
        <v>414027</v>
      </c>
      <c r="H486" s="8">
        <f t="shared" si="15"/>
        <v>7020.3738367802489</v>
      </c>
    </row>
    <row r="487" spans="1:8">
      <c r="A487" s="44"/>
      <c r="B487" s="6">
        <v>2011</v>
      </c>
      <c r="C487" s="10">
        <v>325485</v>
      </c>
      <c r="D487" s="9">
        <v>220.28571428571428</v>
      </c>
      <c r="E487" s="9">
        <v>6.9894904272473966</v>
      </c>
      <c r="F487" s="8">
        <f t="shared" si="14"/>
        <v>3048.6280490586032</v>
      </c>
      <c r="G487" s="10">
        <v>414989</v>
      </c>
      <c r="H487" s="8">
        <f t="shared" si="15"/>
        <v>7346.2864053230405</v>
      </c>
    </row>
    <row r="488" spans="1:8">
      <c r="A488" s="44"/>
      <c r="B488" s="6">
        <v>2012</v>
      </c>
      <c r="C488" s="10">
        <v>327471</v>
      </c>
      <c r="D488" s="9">
        <v>220.28571428571428</v>
      </c>
      <c r="E488" s="9">
        <v>7.2162680955981493</v>
      </c>
      <c r="F488" s="8">
        <f t="shared" si="14"/>
        <v>3166.7476237557335</v>
      </c>
      <c r="G488" s="10">
        <v>417546</v>
      </c>
      <c r="H488" s="8">
        <f t="shared" si="15"/>
        <v>7584.1886253388457</v>
      </c>
    </row>
    <row r="489" spans="1:8">
      <c r="A489" s="44"/>
      <c r="B489" s="6">
        <v>2013</v>
      </c>
      <c r="C489" s="10">
        <v>331619</v>
      </c>
      <c r="D489" s="9">
        <v>220.28571428571428</v>
      </c>
      <c r="E489" s="9">
        <v>7.4209888569673854</v>
      </c>
      <c r="F489" s="8">
        <f t="shared" si="14"/>
        <v>3297.8365925297403</v>
      </c>
      <c r="G489" s="10">
        <v>422509</v>
      </c>
      <c r="H489" s="8">
        <f t="shared" si="15"/>
        <v>7805.3641284084842</v>
      </c>
    </row>
    <row r="490" spans="1:8">
      <c r="A490" s="44"/>
      <c r="B490" s="6">
        <v>2014</v>
      </c>
      <c r="C490" s="10">
        <v>336940</v>
      </c>
      <c r="D490" s="9">
        <v>220.28571428571428</v>
      </c>
      <c r="E490" s="9">
        <v>7.6080713269985392</v>
      </c>
      <c r="F490" s="8">
        <f t="shared" si="14"/>
        <v>3435.2242654508032</v>
      </c>
      <c r="G490" s="10">
        <v>429424</v>
      </c>
      <c r="H490" s="8">
        <f t="shared" si="15"/>
        <v>7999.609396425918</v>
      </c>
    </row>
    <row r="491" spans="1:8">
      <c r="A491" s="44"/>
      <c r="B491" s="6">
        <v>2015</v>
      </c>
      <c r="C491" s="10">
        <v>344957</v>
      </c>
      <c r="D491" s="9">
        <v>220.28571428571428</v>
      </c>
      <c r="E491" s="9">
        <v>7.7199999999999989</v>
      </c>
      <c r="F491" s="8">
        <f t="shared" si="14"/>
        <v>3568.7013927457137</v>
      </c>
      <c r="G491" s="10">
        <v>439691</v>
      </c>
      <c r="H491" s="8">
        <f t="shared" si="15"/>
        <v>8116.3848992717931</v>
      </c>
    </row>
    <row r="492" spans="1:8">
      <c r="A492" s="44"/>
      <c r="B492" s="6">
        <v>2016</v>
      </c>
      <c r="C492" s="10">
        <v>353819</v>
      </c>
      <c r="D492" s="9">
        <v>220.28571428571428</v>
      </c>
      <c r="E492" s="9">
        <v>7.9806229142270686</v>
      </c>
      <c r="F492" s="8">
        <f t="shared" si="14"/>
        <v>3783.954357883913</v>
      </c>
      <c r="G492" s="10">
        <v>450415</v>
      </c>
      <c r="H492" s="8">
        <f t="shared" si="15"/>
        <v>8401.0398363374061</v>
      </c>
    </row>
    <row r="493" spans="1:8">
      <c r="A493" s="44"/>
      <c r="B493" s="6">
        <v>2017</v>
      </c>
      <c r="C493" s="10">
        <v>361709</v>
      </c>
      <c r="D493" s="9">
        <v>220.28571428571428</v>
      </c>
      <c r="E493" s="9">
        <v>8.2168212083711794</v>
      </c>
      <c r="F493" s="8">
        <f t="shared" si="14"/>
        <v>3982.823857222018</v>
      </c>
      <c r="G493" s="10">
        <v>460297</v>
      </c>
      <c r="H493" s="8">
        <f t="shared" si="15"/>
        <v>8652.7260816864273</v>
      </c>
    </row>
    <row r="494" spans="1:8">
      <c r="A494" s="44"/>
      <c r="B494" s="6">
        <v>2018</v>
      </c>
      <c r="C494" s="10">
        <v>375586</v>
      </c>
      <c r="D494" s="9">
        <v>220.28571428571428</v>
      </c>
      <c r="E494" s="9">
        <v>8.4349649865730587</v>
      </c>
      <c r="F494" s="8">
        <f t="shared" si="14"/>
        <v>4245.4196672846938</v>
      </c>
      <c r="G494" s="10">
        <v>475701</v>
      </c>
      <c r="H494" s="8">
        <f t="shared" si="15"/>
        <v>8924.5548512294354</v>
      </c>
    </row>
    <row r="495" spans="1:8">
      <c r="A495" s="44"/>
      <c r="B495" s="6">
        <v>2019</v>
      </c>
      <c r="C495" s="10">
        <v>390668</v>
      </c>
      <c r="D495" s="9">
        <v>220.28571428571428</v>
      </c>
      <c r="E495" s="9">
        <v>8.7051858619303548</v>
      </c>
      <c r="F495" s="8">
        <f t="shared" si="14"/>
        <v>4557.3652343814147</v>
      </c>
      <c r="G495" s="10">
        <v>493559</v>
      </c>
      <c r="H495" s="8">
        <f t="shared" si="15"/>
        <v>9233.6787180082101</v>
      </c>
    </row>
    <row r="496" spans="1:8">
      <c r="A496" s="44"/>
      <c r="B496" s="6">
        <v>2020</v>
      </c>
      <c r="C496" s="10">
        <v>407128</v>
      </c>
      <c r="D496" s="9">
        <v>220.28571428571428</v>
      </c>
      <c r="E496" s="9">
        <v>7.6762726741224157</v>
      </c>
      <c r="F496" s="8">
        <f t="shared" si="14"/>
        <v>4188.0254556977534</v>
      </c>
      <c r="G496" s="10">
        <v>514564</v>
      </c>
      <c r="H496" s="8">
        <f t="shared" si="15"/>
        <v>8138.9787386948046</v>
      </c>
    </row>
    <row r="497" spans="1:8" ht="16" customHeight="1">
      <c r="A497" s="44" t="s">
        <v>39</v>
      </c>
      <c r="B497" s="6">
        <v>1995</v>
      </c>
      <c r="C497" s="10">
        <v>11728404</v>
      </c>
      <c r="D497" s="9">
        <v>175</v>
      </c>
      <c r="E497" s="9">
        <v>12.842558174372135</v>
      </c>
      <c r="F497" s="8">
        <f t="shared" si="14"/>
        <v>160350.42739282781</v>
      </c>
      <c r="G497" s="10">
        <v>15424122</v>
      </c>
      <c r="H497" s="8">
        <f t="shared" si="15"/>
        <v>10396.081371298011</v>
      </c>
    </row>
    <row r="498" spans="1:8">
      <c r="A498" s="44"/>
      <c r="B498" s="6">
        <v>1996</v>
      </c>
      <c r="C498" s="10">
        <v>11765749</v>
      </c>
      <c r="D498" s="9">
        <v>175</v>
      </c>
      <c r="E498" s="9">
        <v>13.159333817756986</v>
      </c>
      <c r="F498" s="8">
        <f t="shared" si="14"/>
        <v>164828.81866509697</v>
      </c>
      <c r="G498" s="10">
        <v>15493889</v>
      </c>
      <c r="H498" s="8">
        <f t="shared" si="15"/>
        <v>10638.311573362696</v>
      </c>
    </row>
    <row r="499" spans="1:8">
      <c r="A499" s="44"/>
      <c r="B499" s="6">
        <v>1997</v>
      </c>
      <c r="C499" s="10">
        <v>11805265</v>
      </c>
      <c r="D499" s="9">
        <v>175</v>
      </c>
      <c r="E499" s="9">
        <v>13.584965527975653</v>
      </c>
      <c r="F499" s="8">
        <f t="shared" si="14"/>
        <v>170731.61319920525</v>
      </c>
      <c r="G499" s="10">
        <v>15567107</v>
      </c>
      <c r="H499" s="8">
        <f t="shared" si="15"/>
        <v>10967.459348689854</v>
      </c>
    </row>
    <row r="500" spans="1:8">
      <c r="A500" s="44"/>
      <c r="B500" s="6">
        <v>1998</v>
      </c>
      <c r="C500" s="10">
        <v>11851444</v>
      </c>
      <c r="D500" s="9">
        <v>175</v>
      </c>
      <c r="E500" s="9">
        <v>13.169727781875428</v>
      </c>
      <c r="F500" s="8">
        <f t="shared" si="14"/>
        <v>166160.47678207076</v>
      </c>
      <c r="G500" s="10">
        <v>15654192</v>
      </c>
      <c r="H500" s="8">
        <f t="shared" si="15"/>
        <v>10614.439683764627</v>
      </c>
    </row>
    <row r="501" spans="1:8">
      <c r="A501" s="44"/>
      <c r="B501" s="6">
        <v>1999</v>
      </c>
      <c r="C501" s="10">
        <v>11903502</v>
      </c>
      <c r="D501" s="9">
        <v>175</v>
      </c>
      <c r="E501" s="9">
        <v>13.394402982298519</v>
      </c>
      <c r="F501" s="8">
        <f t="shared" si="14"/>
        <v>169737.48890390157</v>
      </c>
      <c r="G501" s="10">
        <v>15760225</v>
      </c>
      <c r="H501" s="8">
        <f t="shared" si="15"/>
        <v>10769.991475623068</v>
      </c>
    </row>
    <row r="502" spans="1:8">
      <c r="A502" s="44"/>
      <c r="B502" s="6">
        <v>2000</v>
      </c>
      <c r="C502" s="10">
        <v>11960816</v>
      </c>
      <c r="D502" s="9">
        <v>175</v>
      </c>
      <c r="E502" s="9">
        <v>13.669797056080169</v>
      </c>
      <c r="F502" s="8">
        <f t="shared" si="14"/>
        <v>174061.4268194887</v>
      </c>
      <c r="G502" s="10">
        <v>15863950</v>
      </c>
      <c r="H502" s="8">
        <f t="shared" si="15"/>
        <v>10972.13662546142</v>
      </c>
    </row>
    <row r="503" spans="1:8">
      <c r="A503" s="44"/>
      <c r="B503" s="6">
        <v>2001</v>
      </c>
      <c r="C503" s="10">
        <v>12037407</v>
      </c>
      <c r="D503" s="9">
        <v>175</v>
      </c>
      <c r="E503" s="9">
        <v>13.743795102403864</v>
      </c>
      <c r="F503" s="8">
        <f t="shared" si="14"/>
        <v>176124.29978169929</v>
      </c>
      <c r="G503" s="10">
        <v>15987075</v>
      </c>
      <c r="H503" s="8">
        <f t="shared" si="15"/>
        <v>11016.668138586909</v>
      </c>
    </row>
    <row r="504" spans="1:8">
      <c r="A504" s="44"/>
      <c r="B504" s="6">
        <v>2002</v>
      </c>
      <c r="C504" s="10">
        <v>12119876</v>
      </c>
      <c r="D504" s="9">
        <v>174</v>
      </c>
      <c r="E504" s="9">
        <v>13.73688094003349</v>
      </c>
      <c r="F504" s="8">
        <f t="shared" si="14"/>
        <v>176228.91729673755</v>
      </c>
      <c r="G504" s="10">
        <v>16105285</v>
      </c>
      <c r="H504" s="8">
        <f t="shared" si="15"/>
        <v>10942.303554189668</v>
      </c>
    </row>
    <row r="505" spans="1:8">
      <c r="A505" s="44"/>
      <c r="B505" s="6">
        <v>2003</v>
      </c>
      <c r="C505" s="10">
        <v>12183749</v>
      </c>
      <c r="D505" s="9">
        <v>173</v>
      </c>
      <c r="E505" s="9">
        <v>13.302608956982798</v>
      </c>
      <c r="F505" s="8">
        <f t="shared" si="14"/>
        <v>170571.11382327622</v>
      </c>
      <c r="G505" s="10">
        <v>16192572</v>
      </c>
      <c r="H505" s="8">
        <f t="shared" si="15"/>
        <v>10533.911093511037</v>
      </c>
    </row>
    <row r="506" spans="1:8">
      <c r="A506" s="44"/>
      <c r="B506" s="6">
        <v>2004</v>
      </c>
      <c r="C506" s="10">
        <v>12228023</v>
      </c>
      <c r="D506" s="9">
        <v>181.66666666666666</v>
      </c>
      <c r="E506" s="9">
        <v>13.003564814381777</v>
      </c>
      <c r="F506" s="8">
        <f t="shared" si="14"/>
        <v>175725.80247275304</v>
      </c>
      <c r="G506" s="10">
        <v>16258032</v>
      </c>
      <c r="H506" s="8">
        <f t="shared" si="15"/>
        <v>10808.553118406522</v>
      </c>
    </row>
    <row r="507" spans="1:8">
      <c r="A507" s="44"/>
      <c r="B507" s="6">
        <v>2005</v>
      </c>
      <c r="C507" s="10">
        <v>12263780</v>
      </c>
      <c r="D507" s="9">
        <v>190.33333333333331</v>
      </c>
      <c r="E507" s="9">
        <v>12.611964709778972</v>
      </c>
      <c r="F507" s="8">
        <f t="shared" si="14"/>
        <v>179086.79554379167</v>
      </c>
      <c r="G507" s="10">
        <v>16305526</v>
      </c>
      <c r="H507" s="8">
        <f t="shared" si="15"/>
        <v>10983.196466264975</v>
      </c>
    </row>
    <row r="508" spans="1:8">
      <c r="A508" s="44"/>
      <c r="B508" s="6">
        <v>2006</v>
      </c>
      <c r="C508" s="10">
        <v>12294377</v>
      </c>
      <c r="D508" s="9">
        <v>199</v>
      </c>
      <c r="E508" s="9">
        <v>12.16243590382545</v>
      </c>
      <c r="F508" s="8">
        <f t="shared" si="14"/>
        <v>181018.00799416529</v>
      </c>
      <c r="G508" s="10">
        <v>16334210</v>
      </c>
      <c r="H508" s="8">
        <f t="shared" si="15"/>
        <v>11082.140366394535</v>
      </c>
    </row>
    <row r="509" spans="1:8">
      <c r="A509" s="44"/>
      <c r="B509" s="6">
        <v>2007</v>
      </c>
      <c r="C509" s="10">
        <v>12323482</v>
      </c>
      <c r="D509" s="9">
        <v>194.8</v>
      </c>
      <c r="E509" s="9">
        <v>12.028541724216423</v>
      </c>
      <c r="F509" s="8">
        <f t="shared" si="14"/>
        <v>175661.65926543408</v>
      </c>
      <c r="G509" s="10">
        <v>16357992</v>
      </c>
      <c r="H509" s="8">
        <f t="shared" si="15"/>
        <v>10738.583272655596</v>
      </c>
    </row>
    <row r="510" spans="1:8">
      <c r="A510" s="44"/>
      <c r="B510" s="6">
        <v>2008</v>
      </c>
      <c r="C510" s="10">
        <v>12369343</v>
      </c>
      <c r="D510" s="9">
        <v>191.44</v>
      </c>
      <c r="E510" s="9">
        <v>11.867850162773404</v>
      </c>
      <c r="F510" s="8">
        <f t="shared" si="14"/>
        <v>170959.40072258521</v>
      </c>
      <c r="G510" s="10">
        <v>16405399</v>
      </c>
      <c r="H510" s="8">
        <f t="shared" si="15"/>
        <v>10420.923058475151</v>
      </c>
    </row>
    <row r="511" spans="1:8">
      <c r="A511" s="44"/>
      <c r="B511" s="6">
        <v>2009</v>
      </c>
      <c r="C511" s="10">
        <v>12442183</v>
      </c>
      <c r="D511" s="9">
        <v>189.15199999999999</v>
      </c>
      <c r="E511" s="9">
        <v>11.951944177145599</v>
      </c>
      <c r="F511" s="8">
        <f t="shared" si="14"/>
        <v>171114.84667382293</v>
      </c>
      <c r="G511" s="10">
        <v>16485787</v>
      </c>
      <c r="H511" s="8">
        <f t="shared" si="15"/>
        <v>10379.537638926362</v>
      </c>
    </row>
    <row r="512" spans="1:8">
      <c r="A512" s="44"/>
      <c r="B512" s="6">
        <v>2010</v>
      </c>
      <c r="C512" s="10">
        <v>12518257</v>
      </c>
      <c r="D512" s="9">
        <v>187.7216</v>
      </c>
      <c r="E512" s="9">
        <v>11.949795396362436</v>
      </c>
      <c r="F512" s="8">
        <f t="shared" si="14"/>
        <v>170828.44749673229</v>
      </c>
      <c r="G512" s="10">
        <v>16574989</v>
      </c>
      <c r="H512" s="8">
        <f t="shared" si="15"/>
        <v>10306.398845678406</v>
      </c>
    </row>
    <row r="513" spans="1:8">
      <c r="A513" s="44"/>
      <c r="B513" s="6">
        <v>2011</v>
      </c>
      <c r="C513" s="10">
        <v>12581856</v>
      </c>
      <c r="D513" s="9">
        <v>178</v>
      </c>
      <c r="E513" s="9">
        <v>11.885178657086936</v>
      </c>
      <c r="F513" s="8">
        <f t="shared" si="14"/>
        <v>161924.30479435407</v>
      </c>
      <c r="G513" s="10">
        <v>16655799</v>
      </c>
      <c r="H513" s="8">
        <f t="shared" si="15"/>
        <v>9721.7974829279628</v>
      </c>
    </row>
    <row r="514" spans="1:8">
      <c r="A514" s="44"/>
      <c r="B514" s="6">
        <v>2012</v>
      </c>
      <c r="C514" s="10">
        <v>12641130</v>
      </c>
      <c r="D514" s="9">
        <v>178</v>
      </c>
      <c r="E514" s="9">
        <v>11.674827657698236</v>
      </c>
      <c r="F514" s="8">
        <f t="shared" si="14"/>
        <v>159807.80715386453</v>
      </c>
      <c r="G514" s="10">
        <v>16730348</v>
      </c>
      <c r="H514" s="8">
        <f t="shared" si="15"/>
        <v>9551.9714923960055</v>
      </c>
    </row>
    <row r="515" spans="1:8">
      <c r="A515" s="44"/>
      <c r="B515" s="6">
        <v>2013</v>
      </c>
      <c r="C515" s="10">
        <v>12686702</v>
      </c>
      <c r="D515" s="9">
        <v>180</v>
      </c>
      <c r="E515" s="9">
        <v>11.48686880461616</v>
      </c>
      <c r="F515" s="8">
        <f t="shared" si="14"/>
        <v>159574.87717380127</v>
      </c>
      <c r="G515" s="10">
        <v>16779575</v>
      </c>
      <c r="H515" s="8">
        <f t="shared" si="15"/>
        <v>9510.0666836794899</v>
      </c>
    </row>
    <row r="516" spans="1:8">
      <c r="A516" s="44"/>
      <c r="B516" s="6">
        <v>2014</v>
      </c>
      <c r="C516" s="10">
        <v>12734898</v>
      </c>
      <c r="D516" s="9">
        <v>182</v>
      </c>
      <c r="E516" s="9">
        <v>11.417550047787637</v>
      </c>
      <c r="F516" s="8">
        <f t="shared" ref="F516:F579" si="16">(C516*D516/60*365*E516)/1000000</f>
        <v>160983.51169807513</v>
      </c>
      <c r="G516" s="10">
        <v>16829289</v>
      </c>
      <c r="H516" s="8">
        <f t="shared" ref="H516:H579" si="17">(F516/G516)*1000000</f>
        <v>9565.6751570476408</v>
      </c>
    </row>
    <row r="517" spans="1:8">
      <c r="A517" s="44"/>
      <c r="B517" s="6">
        <v>2015</v>
      </c>
      <c r="C517" s="10">
        <v>12796150</v>
      </c>
      <c r="D517" s="9">
        <v>184</v>
      </c>
      <c r="E517" s="9">
        <v>11.495000000000001</v>
      </c>
      <c r="F517" s="8">
        <f t="shared" si="16"/>
        <v>164644.69239716665</v>
      </c>
      <c r="G517" s="10">
        <v>16900726</v>
      </c>
      <c r="H517" s="8">
        <f t="shared" si="17"/>
        <v>9741.870994013314</v>
      </c>
    </row>
    <row r="518" spans="1:8">
      <c r="A518" s="44"/>
      <c r="B518" s="6">
        <v>2016</v>
      </c>
      <c r="C518" s="10">
        <v>12870255</v>
      </c>
      <c r="D518" s="9">
        <v>186</v>
      </c>
      <c r="E518" s="9">
        <v>11.60722574012248</v>
      </c>
      <c r="F518" s="8">
        <f t="shared" si="16"/>
        <v>169032.47121594916</v>
      </c>
      <c r="G518" s="10">
        <v>16979120</v>
      </c>
      <c r="H518" s="8">
        <f t="shared" si="17"/>
        <v>9955.3140101459412</v>
      </c>
    </row>
    <row r="519" spans="1:8">
      <c r="A519" s="44"/>
      <c r="B519" s="6">
        <v>2017</v>
      </c>
      <c r="C519" s="10">
        <v>12963579</v>
      </c>
      <c r="D519" s="9">
        <v>186</v>
      </c>
      <c r="E519" s="9">
        <v>11.624922768363257</v>
      </c>
      <c r="F519" s="8">
        <f t="shared" si="16"/>
        <v>170517.73419154549</v>
      </c>
      <c r="G519" s="10">
        <v>17081507</v>
      </c>
      <c r="H519" s="8">
        <f t="shared" si="17"/>
        <v>9982.5931161428252</v>
      </c>
    </row>
    <row r="520" spans="1:8">
      <c r="A520" s="44"/>
      <c r="B520" s="6">
        <v>2018</v>
      </c>
      <c r="C520" s="10">
        <v>13050806</v>
      </c>
      <c r="D520" s="9">
        <v>186</v>
      </c>
      <c r="E520" s="9">
        <v>11.506702092069208</v>
      </c>
      <c r="F520" s="8">
        <f t="shared" si="16"/>
        <v>169919.32007988507</v>
      </c>
      <c r="G520" s="10">
        <v>17181084</v>
      </c>
      <c r="H520" s="8">
        <f t="shared" si="17"/>
        <v>9889.9068347425036</v>
      </c>
    </row>
    <row r="521" spans="1:8">
      <c r="A521" s="44"/>
      <c r="B521" s="6">
        <v>2019</v>
      </c>
      <c r="C521" s="10">
        <v>13134798</v>
      </c>
      <c r="D521" s="9">
        <v>186</v>
      </c>
      <c r="E521" s="9">
        <v>11.377763029422301</v>
      </c>
      <c r="F521" s="8">
        <f t="shared" si="16"/>
        <v>169096.58649278784</v>
      </c>
      <c r="G521" s="10">
        <v>17282163</v>
      </c>
      <c r="H521" s="8">
        <f t="shared" si="17"/>
        <v>9784.4573328458846</v>
      </c>
    </row>
    <row r="522" spans="1:8">
      <c r="A522" s="44"/>
      <c r="B522" s="6">
        <v>2020</v>
      </c>
      <c r="C522" s="10">
        <v>13226198</v>
      </c>
      <c r="D522" s="9">
        <v>186</v>
      </c>
      <c r="E522" s="9">
        <v>11.606347269757574</v>
      </c>
      <c r="F522" s="8">
        <f t="shared" si="16"/>
        <v>173694.12893319741</v>
      </c>
      <c r="G522" s="10">
        <v>17407585</v>
      </c>
      <c r="H522" s="8">
        <f t="shared" si="17"/>
        <v>9978.0715666875913</v>
      </c>
    </row>
    <row r="523" spans="1:8" ht="16" customHeight="1">
      <c r="A523" s="44" t="s">
        <v>40</v>
      </c>
      <c r="B523" s="6">
        <v>1995</v>
      </c>
      <c r="C523" s="10">
        <v>28237841</v>
      </c>
      <c r="D523" s="9">
        <v>223</v>
      </c>
      <c r="E523" s="9">
        <v>1.638935762910015</v>
      </c>
      <c r="F523" s="8">
        <f t="shared" si="16"/>
        <v>62782.686816984977</v>
      </c>
      <c r="G523" s="10">
        <v>38580597</v>
      </c>
      <c r="H523" s="8">
        <f t="shared" si="17"/>
        <v>1627.3124756722914</v>
      </c>
    </row>
    <row r="524" spans="1:8">
      <c r="A524" s="44"/>
      <c r="B524" s="6">
        <v>1996</v>
      </c>
      <c r="C524" s="10">
        <v>28479282</v>
      </c>
      <c r="D524" s="9">
        <v>223</v>
      </c>
      <c r="E524" s="9">
        <v>1.7760808568458022</v>
      </c>
      <c r="F524" s="8">
        <f t="shared" si="16"/>
        <v>68618.030153714208</v>
      </c>
      <c r="G524" s="10">
        <v>38609399</v>
      </c>
      <c r="H524" s="8">
        <f t="shared" si="17"/>
        <v>1777.2364225020497</v>
      </c>
    </row>
    <row r="525" spans="1:8">
      <c r="A525" s="44"/>
      <c r="B525" s="6">
        <v>1997</v>
      </c>
      <c r="C525" s="10">
        <v>28715772</v>
      </c>
      <c r="D525" s="9">
        <v>223</v>
      </c>
      <c r="E525" s="9">
        <v>1.8804207452890185</v>
      </c>
      <c r="F525" s="8">
        <f t="shared" si="16"/>
        <v>73252.425148938986</v>
      </c>
      <c r="G525" s="10">
        <v>38639341</v>
      </c>
      <c r="H525" s="8">
        <f t="shared" si="17"/>
        <v>1895.7990289984239</v>
      </c>
    </row>
    <row r="526" spans="1:8">
      <c r="A526" s="44"/>
      <c r="B526" s="6">
        <v>1998</v>
      </c>
      <c r="C526" s="10">
        <v>28953522</v>
      </c>
      <c r="D526" s="9">
        <v>223</v>
      </c>
      <c r="E526" s="9">
        <v>1.9284982254233802</v>
      </c>
      <c r="F526" s="8">
        <f t="shared" si="16"/>
        <v>75747.293696283654</v>
      </c>
      <c r="G526" s="10">
        <v>38659979</v>
      </c>
      <c r="H526" s="8">
        <f t="shared" si="17"/>
        <v>1959.3206115368985</v>
      </c>
    </row>
    <row r="527" spans="1:8">
      <c r="A527" s="44"/>
      <c r="B527" s="6">
        <v>1999</v>
      </c>
      <c r="C527" s="10">
        <v>29199918</v>
      </c>
      <c r="D527" s="9">
        <v>223</v>
      </c>
      <c r="E527" s="9">
        <v>2.0974607007304704</v>
      </c>
      <c r="F527" s="8">
        <f t="shared" si="16"/>
        <v>83084.869363653459</v>
      </c>
      <c r="G527" s="10">
        <v>38666983</v>
      </c>
      <c r="H527" s="8">
        <f t="shared" si="17"/>
        <v>2148.7290426474046</v>
      </c>
    </row>
    <row r="528" spans="1:8">
      <c r="A528" s="44"/>
      <c r="B528" s="6">
        <v>2000</v>
      </c>
      <c r="C528" s="10">
        <v>29025180</v>
      </c>
      <c r="D528" s="9">
        <v>223</v>
      </c>
      <c r="E528" s="9">
        <v>2.184910869182918</v>
      </c>
      <c r="F528" s="8">
        <f t="shared" si="16"/>
        <v>86031.030292828815</v>
      </c>
      <c r="G528" s="10">
        <v>38263303</v>
      </c>
      <c r="H528" s="8">
        <f t="shared" si="17"/>
        <v>2248.3952912488712</v>
      </c>
    </row>
    <row r="529" spans="1:8">
      <c r="A529" s="44"/>
      <c r="B529" s="6">
        <v>2001</v>
      </c>
      <c r="C529" s="10">
        <v>29221531</v>
      </c>
      <c r="D529" s="9">
        <v>223</v>
      </c>
      <c r="E529" s="9">
        <v>2.3237498707606119</v>
      </c>
      <c r="F529" s="8">
        <f t="shared" si="16"/>
        <v>92116.795559471706</v>
      </c>
      <c r="G529" s="10">
        <v>38253955</v>
      </c>
      <c r="H529" s="8">
        <f t="shared" si="17"/>
        <v>2408.0332493587057</v>
      </c>
    </row>
    <row r="530" spans="1:8">
      <c r="A530" s="44"/>
      <c r="B530" s="6">
        <v>2002</v>
      </c>
      <c r="C530" s="10">
        <v>29394104</v>
      </c>
      <c r="D530" s="9">
        <v>223</v>
      </c>
      <c r="E530" s="9">
        <v>2.3475897160515031</v>
      </c>
      <c r="F530" s="8">
        <f t="shared" si="16"/>
        <v>93611.434822044685</v>
      </c>
      <c r="G530" s="10">
        <v>38242197</v>
      </c>
      <c r="H530" s="8">
        <f t="shared" si="17"/>
        <v>2447.8571359810912</v>
      </c>
    </row>
    <row r="531" spans="1:8">
      <c r="A531" s="44"/>
      <c r="B531" s="6">
        <v>2003</v>
      </c>
      <c r="C531" s="10">
        <v>29534756</v>
      </c>
      <c r="D531" s="9">
        <v>223</v>
      </c>
      <c r="E531" s="9">
        <v>2.4100038318328463</v>
      </c>
      <c r="F531" s="8">
        <f t="shared" si="16"/>
        <v>96560.075689822304</v>
      </c>
      <c r="G531" s="10">
        <v>38218531</v>
      </c>
      <c r="H531" s="8">
        <f t="shared" si="17"/>
        <v>2526.5250433048386</v>
      </c>
    </row>
    <row r="532" spans="1:8">
      <c r="A532" s="44"/>
      <c r="B532" s="6">
        <v>2004</v>
      </c>
      <c r="C532" s="10">
        <v>29651867</v>
      </c>
      <c r="D532" s="9">
        <v>223</v>
      </c>
      <c r="E532" s="9">
        <v>2.3737855845816012</v>
      </c>
      <c r="F532" s="8">
        <f t="shared" si="16"/>
        <v>95486.067726450216</v>
      </c>
      <c r="G532" s="10">
        <v>38190608</v>
      </c>
      <c r="H532" s="8">
        <f t="shared" si="17"/>
        <v>2500.2500019494378</v>
      </c>
    </row>
    <row r="533" spans="1:8">
      <c r="A533" s="44"/>
      <c r="B533" s="6">
        <v>2005</v>
      </c>
      <c r="C533" s="10">
        <v>29752403</v>
      </c>
      <c r="D533" s="9">
        <v>222.5</v>
      </c>
      <c r="E533" s="9">
        <v>2.3893571897194676</v>
      </c>
      <c r="F533" s="8">
        <f t="shared" si="16"/>
        <v>96222.083285951769</v>
      </c>
      <c r="G533" s="10">
        <v>38173835</v>
      </c>
      <c r="H533" s="8">
        <f t="shared" si="17"/>
        <v>2520.6292028545668</v>
      </c>
    </row>
    <row r="534" spans="1:8">
      <c r="A534" s="44"/>
      <c r="B534" s="6">
        <v>2006</v>
      </c>
      <c r="C534" s="10">
        <v>29828228</v>
      </c>
      <c r="D534" s="9">
        <v>222</v>
      </c>
      <c r="E534" s="9">
        <v>2.4222951403877202</v>
      </c>
      <c r="F534" s="8">
        <f t="shared" si="16"/>
        <v>97577.368222414239</v>
      </c>
      <c r="G534" s="10">
        <v>38157055</v>
      </c>
      <c r="H534" s="8">
        <f t="shared" si="17"/>
        <v>2557.2562720685401</v>
      </c>
    </row>
    <row r="535" spans="1:8">
      <c r="A535" s="44"/>
      <c r="B535" s="6">
        <v>2007</v>
      </c>
      <c r="C535" s="10">
        <v>29878405</v>
      </c>
      <c r="D535" s="9">
        <v>221.5</v>
      </c>
      <c r="E535" s="9">
        <v>2.5863916067688559</v>
      </c>
      <c r="F535" s="8">
        <f t="shared" si="16"/>
        <v>104127.88246066259</v>
      </c>
      <c r="G535" s="10">
        <v>38125479</v>
      </c>
      <c r="H535" s="8">
        <f t="shared" si="17"/>
        <v>2731.1888320317912</v>
      </c>
    </row>
    <row r="536" spans="1:8">
      <c r="A536" s="44"/>
      <c r="B536" s="6">
        <v>2008</v>
      </c>
      <c r="C536" s="10">
        <v>29914797</v>
      </c>
      <c r="D536" s="9">
        <v>221</v>
      </c>
      <c r="E536" s="9">
        <v>2.7309476734351259</v>
      </c>
      <c r="F536" s="8">
        <f t="shared" si="16"/>
        <v>109833.12153463725</v>
      </c>
      <c r="G536" s="10">
        <v>38115641</v>
      </c>
      <c r="H536" s="8">
        <f t="shared" si="17"/>
        <v>2881.5761365429289</v>
      </c>
    </row>
    <row r="537" spans="1:8">
      <c r="A537" s="44"/>
      <c r="B537" s="6">
        <v>2009</v>
      </c>
      <c r="C537" s="10">
        <v>29948792</v>
      </c>
      <c r="D537" s="9">
        <v>220.5</v>
      </c>
      <c r="E537" s="9">
        <v>2.8640317251598044</v>
      </c>
      <c r="F537" s="8">
        <f t="shared" si="16"/>
        <v>115055.48880972933</v>
      </c>
      <c r="G537" s="10">
        <v>38135876</v>
      </c>
      <c r="H537" s="8">
        <f t="shared" si="17"/>
        <v>3016.9882241522214</v>
      </c>
    </row>
    <row r="538" spans="1:8">
      <c r="A538" s="44"/>
      <c r="B538" s="6">
        <v>2010</v>
      </c>
      <c r="C538" s="10">
        <v>29792936</v>
      </c>
      <c r="D538" s="9">
        <v>220</v>
      </c>
      <c r="E538" s="9">
        <v>3.0490589122440324</v>
      </c>
      <c r="F538" s="8">
        <f t="shared" si="16"/>
        <v>121574.758128785</v>
      </c>
      <c r="G538" s="10">
        <v>38022869</v>
      </c>
      <c r="H538" s="8">
        <f t="shared" si="17"/>
        <v>3197.4114875125547</v>
      </c>
    </row>
    <row r="539" spans="1:8">
      <c r="A539" s="44"/>
      <c r="B539" s="6">
        <v>2011</v>
      </c>
      <c r="C539" s="10">
        <v>29787372</v>
      </c>
      <c r="D539" s="9">
        <v>219.5</v>
      </c>
      <c r="E539" s="9">
        <v>3.0415389631797005</v>
      </c>
      <c r="F539" s="8">
        <f t="shared" si="16"/>
        <v>120976.69399287865</v>
      </c>
      <c r="G539" s="10">
        <v>38062718</v>
      </c>
      <c r="H539" s="8">
        <f t="shared" si="17"/>
        <v>3178.3514249528539</v>
      </c>
    </row>
    <row r="540" spans="1:8">
      <c r="A540" s="44"/>
      <c r="B540" s="6">
        <v>2012</v>
      </c>
      <c r="C540" s="10">
        <v>29767732</v>
      </c>
      <c r="D540" s="9">
        <v>219</v>
      </c>
      <c r="E540" s="9">
        <v>3.058137945515421</v>
      </c>
      <c r="F540" s="8">
        <f t="shared" si="16"/>
        <v>121279.82105816531</v>
      </c>
      <c r="G540" s="10">
        <v>38063792</v>
      </c>
      <c r="H540" s="8">
        <f t="shared" si="17"/>
        <v>3186.2254043991547</v>
      </c>
    </row>
    <row r="541" spans="1:8">
      <c r="A541" s="44"/>
      <c r="B541" s="6">
        <v>2013</v>
      </c>
      <c r="C541" s="10">
        <v>29736231</v>
      </c>
      <c r="D541" s="9">
        <v>219</v>
      </c>
      <c r="E541" s="9">
        <v>3.1340319246224779</v>
      </c>
      <c r="F541" s="8">
        <f t="shared" si="16"/>
        <v>124158.10254055352</v>
      </c>
      <c r="G541" s="10">
        <v>38062535</v>
      </c>
      <c r="H541" s="8">
        <f t="shared" si="17"/>
        <v>3261.9504334262947</v>
      </c>
    </row>
    <row r="542" spans="1:8">
      <c r="A542" s="44"/>
      <c r="B542" s="6">
        <v>2014</v>
      </c>
      <c r="C542" s="10">
        <v>29673637</v>
      </c>
      <c r="D542" s="9">
        <v>219</v>
      </c>
      <c r="E542" s="9">
        <v>3.2017260382900967</v>
      </c>
      <c r="F542" s="8">
        <f t="shared" si="16"/>
        <v>126572.88421730476</v>
      </c>
      <c r="G542" s="10">
        <v>38017856</v>
      </c>
      <c r="H542" s="8">
        <f t="shared" si="17"/>
        <v>3329.3009531443527</v>
      </c>
    </row>
    <row r="543" spans="1:8">
      <c r="A543" s="44"/>
      <c r="B543" s="6">
        <v>2015</v>
      </c>
      <c r="C543" s="10">
        <v>29620133</v>
      </c>
      <c r="D543" s="9">
        <v>219</v>
      </c>
      <c r="E543" s="9">
        <v>3.3427391329921021</v>
      </c>
      <c r="F543" s="8">
        <f t="shared" si="16"/>
        <v>131909.24019552884</v>
      </c>
      <c r="G543" s="10">
        <v>38005614</v>
      </c>
      <c r="H543" s="8">
        <f t="shared" si="17"/>
        <v>3470.7830320943858</v>
      </c>
    </row>
    <row r="544" spans="1:8">
      <c r="A544" s="44"/>
      <c r="B544" s="6">
        <v>2016</v>
      </c>
      <c r="C544" s="10">
        <v>29558182</v>
      </c>
      <c r="D544" s="9">
        <v>219</v>
      </c>
      <c r="E544" s="9">
        <v>3.5222980467200267</v>
      </c>
      <c r="F544" s="8">
        <f t="shared" si="16"/>
        <v>138704.1801769766</v>
      </c>
      <c r="G544" s="10">
        <v>37967209</v>
      </c>
      <c r="H544" s="8">
        <f t="shared" si="17"/>
        <v>3653.2624817635819</v>
      </c>
    </row>
    <row r="545" spans="1:8">
      <c r="A545" s="44"/>
      <c r="B545" s="6">
        <v>2017</v>
      </c>
      <c r="C545" s="10">
        <v>29516900</v>
      </c>
      <c r="D545" s="9">
        <v>219</v>
      </c>
      <c r="E545" s="9">
        <v>3.6406202403170469</v>
      </c>
      <c r="F545" s="8">
        <f t="shared" si="16"/>
        <v>143163.34995301664</v>
      </c>
      <c r="G545" s="10">
        <v>37972964</v>
      </c>
      <c r="H545" s="8">
        <f t="shared" si="17"/>
        <v>3770.1389323471471</v>
      </c>
    </row>
    <row r="546" spans="1:8">
      <c r="A546" s="44"/>
      <c r="B546" s="6">
        <v>2018</v>
      </c>
      <c r="C546" s="10">
        <v>29469581</v>
      </c>
      <c r="D546" s="9">
        <v>219</v>
      </c>
      <c r="E546" s="9">
        <v>3.7735334164707939</v>
      </c>
      <c r="F546" s="8">
        <f t="shared" si="16"/>
        <v>148152.12674446142</v>
      </c>
      <c r="G546" s="10">
        <v>37976687</v>
      </c>
      <c r="H546" s="8">
        <f t="shared" si="17"/>
        <v>3901.133522902127</v>
      </c>
    </row>
    <row r="547" spans="1:8">
      <c r="A547" s="44"/>
      <c r="B547" s="6">
        <v>2019</v>
      </c>
      <c r="C547" s="10">
        <v>29423921</v>
      </c>
      <c r="D547" s="9">
        <v>219</v>
      </c>
      <c r="E547" s="9">
        <v>3.9743329245275087</v>
      </c>
      <c r="F547" s="8">
        <f t="shared" si="16"/>
        <v>155793.92516916295</v>
      </c>
      <c r="G547" s="10">
        <v>37972812</v>
      </c>
      <c r="H547" s="8">
        <f t="shared" si="17"/>
        <v>4102.7755639788529</v>
      </c>
    </row>
    <row r="548" spans="1:8">
      <c r="A548" s="44"/>
      <c r="B548" s="6">
        <v>2020</v>
      </c>
      <c r="C548" s="10">
        <v>29375294</v>
      </c>
      <c r="D548" s="9">
        <v>219</v>
      </c>
      <c r="E548" s="9">
        <v>4.0115049650277221</v>
      </c>
      <c r="F548" s="8">
        <f t="shared" si="16"/>
        <v>156991.19124099109</v>
      </c>
      <c r="G548" s="10">
        <v>37958138</v>
      </c>
      <c r="H548" s="8">
        <f t="shared" si="17"/>
        <v>4135.9033796913618</v>
      </c>
    </row>
    <row r="549" spans="1:8" ht="16" customHeight="1">
      <c r="A549" s="44" t="s">
        <v>41</v>
      </c>
      <c r="B549" s="6">
        <v>1995</v>
      </c>
      <c r="C549" s="10">
        <v>7637803</v>
      </c>
      <c r="D549" s="9">
        <v>223</v>
      </c>
      <c r="E549" s="9">
        <v>4.0257615593051792</v>
      </c>
      <c r="F549" s="8">
        <f t="shared" si="16"/>
        <v>41712.188675466859</v>
      </c>
      <c r="G549" s="10">
        <v>10008659</v>
      </c>
      <c r="H549" s="8">
        <f t="shared" si="17"/>
        <v>4167.6101339317138</v>
      </c>
    </row>
    <row r="550" spans="1:8">
      <c r="A550" s="44"/>
      <c r="B550" s="6">
        <v>1996</v>
      </c>
      <c r="C550" s="10">
        <v>7685683</v>
      </c>
      <c r="D550" s="9">
        <v>223</v>
      </c>
      <c r="E550" s="9">
        <v>4.1865758968487485</v>
      </c>
      <c r="F550" s="8">
        <f t="shared" si="16"/>
        <v>43650.36842819483</v>
      </c>
      <c r="G550" s="10">
        <v>10043693</v>
      </c>
      <c r="H550" s="8">
        <f t="shared" si="17"/>
        <v>4346.0476567926589</v>
      </c>
    </row>
    <row r="551" spans="1:8">
      <c r="A551" s="44"/>
      <c r="B551" s="6">
        <v>1997</v>
      </c>
      <c r="C551" s="10">
        <v>7734279</v>
      </c>
      <c r="D551" s="9">
        <v>223</v>
      </c>
      <c r="E551" s="9">
        <v>4.3216280379214735</v>
      </c>
      <c r="F551" s="8">
        <f t="shared" si="16"/>
        <v>45343.359712449885</v>
      </c>
      <c r="G551" s="10">
        <v>10084196</v>
      </c>
      <c r="H551" s="8">
        <f t="shared" si="17"/>
        <v>4496.4774298764014</v>
      </c>
    </row>
    <row r="552" spans="1:8">
      <c r="A552" s="44"/>
      <c r="B552" s="6">
        <v>1998</v>
      </c>
      <c r="C552" s="10">
        <v>7786392</v>
      </c>
      <c r="D552" s="9">
        <v>223</v>
      </c>
      <c r="E552" s="9">
        <v>4.3855637631018425</v>
      </c>
      <c r="F552" s="8">
        <f t="shared" si="16"/>
        <v>46324.225924803206</v>
      </c>
      <c r="G552" s="10">
        <v>10133758</v>
      </c>
      <c r="H552" s="8">
        <f t="shared" si="17"/>
        <v>4571.2780909908452</v>
      </c>
    </row>
    <row r="553" spans="1:8">
      <c r="A553" s="44"/>
      <c r="B553" s="6">
        <v>1999</v>
      </c>
      <c r="C553" s="10">
        <v>7833221</v>
      </c>
      <c r="D553" s="9">
        <v>223</v>
      </c>
      <c r="E553" s="9">
        <v>4.4689525944239437</v>
      </c>
      <c r="F553" s="8">
        <f t="shared" si="16"/>
        <v>47488.954067000675</v>
      </c>
      <c r="G553" s="10">
        <v>10186634</v>
      </c>
      <c r="H553" s="8">
        <f t="shared" si="17"/>
        <v>4661.8887128958077</v>
      </c>
    </row>
    <row r="554" spans="1:8">
      <c r="A554" s="44"/>
      <c r="B554" s="6">
        <v>2000</v>
      </c>
      <c r="C554" s="10">
        <v>7882439</v>
      </c>
      <c r="D554" s="9">
        <v>223</v>
      </c>
      <c r="E554" s="9">
        <v>4.5443668877397014</v>
      </c>
      <c r="F554" s="8">
        <f t="shared" si="16"/>
        <v>48593.7575354172</v>
      </c>
      <c r="G554" s="10">
        <v>10249022</v>
      </c>
      <c r="H554" s="8">
        <f t="shared" si="17"/>
        <v>4741.3067837513863</v>
      </c>
    </row>
    <row r="555" spans="1:8">
      <c r="A555" s="44"/>
      <c r="B555" s="6">
        <v>2001</v>
      </c>
      <c r="C555" s="10">
        <v>7948041</v>
      </c>
      <c r="D555" s="9">
        <v>223</v>
      </c>
      <c r="E555" s="9">
        <v>4.5672962866765481</v>
      </c>
      <c r="F555" s="8">
        <f t="shared" si="16"/>
        <v>49245.410462757041</v>
      </c>
      <c r="G555" s="10">
        <v>10330774</v>
      </c>
      <c r="H555" s="8">
        <f t="shared" si="17"/>
        <v>4766.8655284451133</v>
      </c>
    </row>
    <row r="556" spans="1:8">
      <c r="A556" s="44"/>
      <c r="B556" s="6">
        <v>2002</v>
      </c>
      <c r="C556" s="10">
        <v>7988864</v>
      </c>
      <c r="D556" s="9">
        <v>223</v>
      </c>
      <c r="E556" s="9">
        <v>4.534655316917652</v>
      </c>
      <c r="F556" s="8">
        <f t="shared" si="16"/>
        <v>49144.597963911969</v>
      </c>
      <c r="G556" s="10">
        <v>10394669</v>
      </c>
      <c r="H556" s="8">
        <f t="shared" si="17"/>
        <v>4727.8655976358623</v>
      </c>
    </row>
    <row r="557" spans="1:8">
      <c r="A557" s="44"/>
      <c r="B557" s="6">
        <v>2003</v>
      </c>
      <c r="C557" s="10">
        <v>8018146</v>
      </c>
      <c r="D557" s="9">
        <v>223</v>
      </c>
      <c r="E557" s="9">
        <v>4.5908626375180148</v>
      </c>
      <c r="F557" s="8">
        <f t="shared" si="16"/>
        <v>49936.1131683614</v>
      </c>
      <c r="G557" s="10">
        <v>10444592</v>
      </c>
      <c r="H557" s="8">
        <f t="shared" si="17"/>
        <v>4781.0496732051761</v>
      </c>
    </row>
    <row r="558" spans="1:8">
      <c r="A558" s="44"/>
      <c r="B558" s="6">
        <v>2004</v>
      </c>
      <c r="C558" s="10">
        <v>8030419</v>
      </c>
      <c r="D558" s="9">
        <v>223</v>
      </c>
      <c r="E558" s="9">
        <v>4.6849101360878507</v>
      </c>
      <c r="F558" s="8">
        <f t="shared" si="16"/>
        <v>51037.095142865532</v>
      </c>
      <c r="G558" s="10">
        <v>10473050</v>
      </c>
      <c r="H558" s="8">
        <f t="shared" si="17"/>
        <v>4873.183565710613</v>
      </c>
    </row>
    <row r="559" spans="1:8">
      <c r="A559" s="44"/>
      <c r="B559" s="6">
        <v>2005</v>
      </c>
      <c r="C559" s="10">
        <v>8035923</v>
      </c>
      <c r="D559" s="9">
        <v>223</v>
      </c>
      <c r="E559" s="9">
        <v>4.7289287480345479</v>
      </c>
      <c r="F559" s="8">
        <f t="shared" si="16"/>
        <v>51551.940116787882</v>
      </c>
      <c r="G559" s="10">
        <v>10494672</v>
      </c>
      <c r="H559" s="8">
        <f t="shared" si="17"/>
        <v>4912.2011737754056</v>
      </c>
    </row>
    <row r="560" spans="1:8">
      <c r="A560" s="44"/>
      <c r="B560" s="6">
        <v>2006</v>
      </c>
      <c r="C560" s="10">
        <v>8037628</v>
      </c>
      <c r="D560" s="9">
        <v>223</v>
      </c>
      <c r="E560" s="9">
        <v>4.7720851307283523</v>
      </c>
      <c r="F560" s="8">
        <f t="shared" si="16"/>
        <v>52033.442784598665</v>
      </c>
      <c r="G560" s="10">
        <v>10511988</v>
      </c>
      <c r="H560" s="8">
        <f t="shared" si="17"/>
        <v>4949.914591283653</v>
      </c>
    </row>
    <row r="561" spans="1:8">
      <c r="A561" s="44"/>
      <c r="B561" s="6">
        <v>2007</v>
      </c>
      <c r="C561" s="10">
        <v>8042169</v>
      </c>
      <c r="D561" s="9">
        <v>223</v>
      </c>
      <c r="E561" s="9">
        <v>4.829065889607234</v>
      </c>
      <c r="F561" s="8">
        <f t="shared" si="16"/>
        <v>52684.492808057585</v>
      </c>
      <c r="G561" s="10">
        <v>10532588</v>
      </c>
      <c r="H561" s="8">
        <f t="shared" si="17"/>
        <v>5002.0462974586662</v>
      </c>
    </row>
    <row r="562" spans="1:8">
      <c r="A562" s="44"/>
      <c r="B562" s="6">
        <v>2008</v>
      </c>
      <c r="C562" s="10">
        <v>8048586</v>
      </c>
      <c r="D562" s="9">
        <v>223</v>
      </c>
      <c r="E562" s="9">
        <v>4.9377209713757386</v>
      </c>
      <c r="F562" s="8">
        <f t="shared" si="16"/>
        <v>53912.889714087549</v>
      </c>
      <c r="G562" s="10">
        <v>10553339</v>
      </c>
      <c r="H562" s="8">
        <f t="shared" si="17"/>
        <v>5108.6096745387931</v>
      </c>
    </row>
    <row r="563" spans="1:8">
      <c r="A563" s="44"/>
      <c r="B563" s="6">
        <v>2009</v>
      </c>
      <c r="C563" s="10">
        <v>8045511</v>
      </c>
      <c r="D563" s="9">
        <v>223</v>
      </c>
      <c r="E563" s="9">
        <v>5.0731484353698084</v>
      </c>
      <c r="F563" s="8">
        <f t="shared" si="16"/>
        <v>55370.402385205009</v>
      </c>
      <c r="G563" s="10">
        <v>10563014</v>
      </c>
      <c r="H563" s="8">
        <f t="shared" si="17"/>
        <v>5241.9131873918759</v>
      </c>
    </row>
    <row r="564" spans="1:8">
      <c r="A564" s="44"/>
      <c r="B564" s="6">
        <v>2010</v>
      </c>
      <c r="C564" s="10">
        <v>8044690</v>
      </c>
      <c r="D564" s="9">
        <v>223</v>
      </c>
      <c r="E564" s="9">
        <v>5.2286267943171714</v>
      </c>
      <c r="F564" s="8">
        <f t="shared" si="16"/>
        <v>57061.532930499474</v>
      </c>
      <c r="G564" s="10">
        <v>10573479</v>
      </c>
      <c r="H564" s="8">
        <f t="shared" si="17"/>
        <v>5396.6658401174745</v>
      </c>
    </row>
    <row r="565" spans="1:8">
      <c r="A565" s="44"/>
      <c r="B565" s="6">
        <v>2011</v>
      </c>
      <c r="C565" s="10">
        <v>8030444</v>
      </c>
      <c r="D565" s="9">
        <v>223</v>
      </c>
      <c r="E565" s="9">
        <v>5.2006694636585573</v>
      </c>
      <c r="F565" s="8">
        <f t="shared" si="16"/>
        <v>56655.918860929043</v>
      </c>
      <c r="G565" s="10">
        <v>10572721</v>
      </c>
      <c r="H565" s="8">
        <f t="shared" si="17"/>
        <v>5358.6885401524396</v>
      </c>
    </row>
    <row r="566" spans="1:8">
      <c r="A566" s="44"/>
      <c r="B566" s="6">
        <v>2012</v>
      </c>
      <c r="C566" s="10">
        <v>7993854</v>
      </c>
      <c r="D566" s="9">
        <v>223</v>
      </c>
      <c r="E566" s="9">
        <v>5.1789173606669801</v>
      </c>
      <c r="F566" s="8">
        <f t="shared" si="16"/>
        <v>56161.884269260168</v>
      </c>
      <c r="G566" s="10">
        <v>10542398</v>
      </c>
      <c r="H566" s="8">
        <f t="shared" si="17"/>
        <v>5327.2399950428889</v>
      </c>
    </row>
    <row r="567" spans="1:8">
      <c r="A567" s="44"/>
      <c r="B567" s="6">
        <v>2013</v>
      </c>
      <c r="C567" s="10">
        <v>7943131</v>
      </c>
      <c r="D567" s="9">
        <v>223</v>
      </c>
      <c r="E567" s="9">
        <v>5.023926965868915</v>
      </c>
      <c r="F567" s="8">
        <f t="shared" si="16"/>
        <v>54135.421123838074</v>
      </c>
      <c r="G567" s="10">
        <v>10487289</v>
      </c>
      <c r="H567" s="8">
        <f t="shared" si="17"/>
        <v>5162.0033665362016</v>
      </c>
    </row>
    <row r="568" spans="1:8">
      <c r="A568" s="44"/>
      <c r="B568" s="6">
        <v>2014</v>
      </c>
      <c r="C568" s="10">
        <v>7891591</v>
      </c>
      <c r="D568" s="9">
        <v>223</v>
      </c>
      <c r="E568" s="9">
        <v>4.9479681917957015</v>
      </c>
      <c r="F568" s="8">
        <f t="shared" si="16"/>
        <v>52970.972351626173</v>
      </c>
      <c r="G568" s="10">
        <v>10427301</v>
      </c>
      <c r="H568" s="8">
        <f t="shared" si="17"/>
        <v>5080.0271663421026</v>
      </c>
    </row>
    <row r="569" spans="1:8">
      <c r="A569" s="44"/>
      <c r="B569" s="6">
        <v>2015</v>
      </c>
      <c r="C569" s="10">
        <v>7850946</v>
      </c>
      <c r="D569" s="9">
        <v>223</v>
      </c>
      <c r="E569" s="9">
        <v>4.9499999999999993</v>
      </c>
      <c r="F569" s="8">
        <f t="shared" si="16"/>
        <v>52719.789347774997</v>
      </c>
      <c r="G569" s="10">
        <v>10374822</v>
      </c>
      <c r="H569" s="8">
        <f t="shared" si="17"/>
        <v>5081.5126609184235</v>
      </c>
    </row>
    <row r="570" spans="1:8">
      <c r="A570" s="44"/>
      <c r="B570" s="6">
        <v>2016</v>
      </c>
      <c r="C570" s="10">
        <v>7832058</v>
      </c>
      <c r="D570" s="9">
        <v>223</v>
      </c>
      <c r="E570" s="9">
        <v>4.9647716516690243</v>
      </c>
      <c r="F570" s="8">
        <f t="shared" si="16"/>
        <v>52749.90120097038</v>
      </c>
      <c r="G570" s="10">
        <v>10341330</v>
      </c>
      <c r="H570" s="8">
        <f t="shared" si="17"/>
        <v>5100.8817242047571</v>
      </c>
    </row>
    <row r="571" spans="1:8">
      <c r="A571" s="44"/>
      <c r="B571" s="6">
        <v>2017</v>
      </c>
      <c r="C571" s="10">
        <v>7807556</v>
      </c>
      <c r="D571" s="9">
        <v>223</v>
      </c>
      <c r="E571" s="9">
        <v>4.9876747873488867</v>
      </c>
      <c r="F571" s="8">
        <f t="shared" si="16"/>
        <v>52827.457991782037</v>
      </c>
      <c r="G571" s="10">
        <v>10309573</v>
      </c>
      <c r="H571" s="8">
        <f t="shared" si="17"/>
        <v>5124.1169728156574</v>
      </c>
    </row>
    <row r="572" spans="1:8">
      <c r="A572" s="44"/>
      <c r="B572" s="6">
        <v>2018</v>
      </c>
      <c r="C572" s="10">
        <v>7795246</v>
      </c>
      <c r="D572" s="9">
        <v>223</v>
      </c>
      <c r="E572" s="9">
        <v>4.9939820518682172</v>
      </c>
      <c r="F572" s="8">
        <f t="shared" si="16"/>
        <v>52810.864809636456</v>
      </c>
      <c r="G572" s="10">
        <v>10291027</v>
      </c>
      <c r="H572" s="8">
        <f t="shared" si="17"/>
        <v>5131.7390197923351</v>
      </c>
    </row>
    <row r="573" spans="1:8">
      <c r="A573" s="44"/>
      <c r="B573" s="6">
        <v>2019</v>
      </c>
      <c r="C573" s="10">
        <v>7781439</v>
      </c>
      <c r="D573" s="9">
        <v>223</v>
      </c>
      <c r="E573" s="9">
        <v>5.1419307026769072</v>
      </c>
      <c r="F573" s="8">
        <f t="shared" si="16"/>
        <v>54279.096974253742</v>
      </c>
      <c r="G573" s="10">
        <v>10276617</v>
      </c>
      <c r="H573" s="8">
        <f t="shared" si="17"/>
        <v>5281.8059653535538</v>
      </c>
    </row>
    <row r="574" spans="1:8">
      <c r="A574" s="44"/>
      <c r="B574" s="6">
        <v>2020</v>
      </c>
      <c r="C574" s="10">
        <v>7791003</v>
      </c>
      <c r="D574" s="9">
        <v>223</v>
      </c>
      <c r="E574" s="9">
        <v>5.1069415226724155</v>
      </c>
      <c r="F574" s="8">
        <f t="shared" si="16"/>
        <v>53976.004539119342</v>
      </c>
      <c r="G574" s="10">
        <v>10295909</v>
      </c>
      <c r="H574" s="8">
        <f t="shared" si="17"/>
        <v>5242.471018257771</v>
      </c>
    </row>
    <row r="575" spans="1:8" ht="16" customHeight="1">
      <c r="A575" s="44" t="s">
        <v>42</v>
      </c>
      <c r="B575" s="6">
        <v>1995</v>
      </c>
      <c r="C575" s="10">
        <v>17154915</v>
      </c>
      <c r="D575" s="9">
        <v>235</v>
      </c>
      <c r="E575" s="9">
        <v>1.0511404772991422</v>
      </c>
      <c r="F575" s="8">
        <f t="shared" si="16"/>
        <v>25778.569096501684</v>
      </c>
      <c r="G575" s="10">
        <v>22712394</v>
      </c>
      <c r="H575" s="8">
        <f t="shared" si="17"/>
        <v>1135.0000839410272</v>
      </c>
    </row>
    <row r="576" spans="1:8">
      <c r="A576" s="44"/>
      <c r="B576" s="6">
        <v>1996</v>
      </c>
      <c r="C576" s="10">
        <v>17241797</v>
      </c>
      <c r="D576" s="9">
        <v>235</v>
      </c>
      <c r="E576" s="9">
        <v>1.0949276219976281</v>
      </c>
      <c r="F576" s="8">
        <f t="shared" si="16"/>
        <v>26988.417247179706</v>
      </c>
      <c r="G576" s="10">
        <v>22656145</v>
      </c>
      <c r="H576" s="8">
        <f t="shared" si="17"/>
        <v>1191.2184198670916</v>
      </c>
    </row>
    <row r="577" spans="1:8">
      <c r="A577" s="44"/>
      <c r="B577" s="6">
        <v>1997</v>
      </c>
      <c r="C577" s="10">
        <v>17282642</v>
      </c>
      <c r="D577" s="9">
        <v>235</v>
      </c>
      <c r="E577" s="9">
        <v>1.0452606854587156</v>
      </c>
      <c r="F577" s="8">
        <f t="shared" si="16"/>
        <v>25825.231671951242</v>
      </c>
      <c r="G577" s="10">
        <v>22581862</v>
      </c>
      <c r="H577" s="8">
        <f t="shared" si="17"/>
        <v>1143.6272027502091</v>
      </c>
    </row>
    <row r="578" spans="1:8">
      <c r="A578" s="44"/>
      <c r="B578" s="6">
        <v>1998</v>
      </c>
      <c r="C578" s="10">
        <v>17291495</v>
      </c>
      <c r="D578" s="9">
        <v>235</v>
      </c>
      <c r="E578" s="9">
        <v>1.02657931921516</v>
      </c>
      <c r="F578" s="8">
        <f t="shared" si="16"/>
        <v>25376.6640784111</v>
      </c>
      <c r="G578" s="10">
        <v>22526093</v>
      </c>
      <c r="H578" s="8">
        <f t="shared" si="17"/>
        <v>1126.5452947571114</v>
      </c>
    </row>
    <row r="579" spans="1:8">
      <c r="A579" s="44"/>
      <c r="B579" s="6">
        <v>1999</v>
      </c>
      <c r="C579" s="10">
        <v>17291202</v>
      </c>
      <c r="D579" s="9">
        <v>235</v>
      </c>
      <c r="E579" s="9">
        <v>1.0244176899027426</v>
      </c>
      <c r="F579" s="8">
        <f t="shared" si="16"/>
        <v>25322.800299291939</v>
      </c>
      <c r="G579" s="10">
        <v>22488595</v>
      </c>
      <c r="H579" s="8">
        <f t="shared" si="17"/>
        <v>1126.0285624465173</v>
      </c>
    </row>
    <row r="580" spans="1:8">
      <c r="A580" s="44"/>
      <c r="B580" s="6">
        <v>2000</v>
      </c>
      <c r="C580" s="10">
        <v>17317731</v>
      </c>
      <c r="D580" s="9">
        <v>235</v>
      </c>
      <c r="E580" s="9">
        <v>1.0511788553343253</v>
      </c>
      <c r="F580" s="8">
        <f t="shared" ref="F580:F643" si="18">(C580*D580/60*365*E580)/1000000</f>
        <v>26024.181675277912</v>
      </c>
      <c r="G580" s="10">
        <v>22455485</v>
      </c>
      <c r="H580" s="8">
        <f t="shared" ref="H580:H643" si="19">(F580/G580)*1000000</f>
        <v>1158.9231617699602</v>
      </c>
    </row>
    <row r="581" spans="1:8">
      <c r="A581" s="44"/>
      <c r="B581" s="6">
        <v>2001</v>
      </c>
      <c r="C581" s="10">
        <v>17358060</v>
      </c>
      <c r="D581" s="9">
        <v>233.5</v>
      </c>
      <c r="E581" s="9">
        <v>1.1072653412317754</v>
      </c>
      <c r="F581" s="8">
        <f t="shared" si="18"/>
        <v>27301.178241899019</v>
      </c>
      <c r="G581" s="10">
        <v>22430457</v>
      </c>
      <c r="H581" s="8">
        <f t="shared" si="19"/>
        <v>1217.1476596263294</v>
      </c>
    </row>
    <row r="582" spans="1:8">
      <c r="A582" s="44"/>
      <c r="B582" s="6">
        <v>2002</v>
      </c>
      <c r="C582" s="10">
        <v>16917427</v>
      </c>
      <c r="D582" s="9">
        <v>232</v>
      </c>
      <c r="E582" s="9">
        <v>1.2024139357369137</v>
      </c>
      <c r="F582" s="8">
        <f t="shared" si="18"/>
        <v>28708.989807381637</v>
      </c>
      <c r="G582" s="10">
        <v>21833483</v>
      </c>
      <c r="H582" s="8">
        <f t="shared" si="19"/>
        <v>1314.9065500626555</v>
      </c>
    </row>
    <row r="583" spans="1:8">
      <c r="A583" s="44"/>
      <c r="B583" s="6">
        <v>2003</v>
      </c>
      <c r="C583" s="10">
        <v>16756882</v>
      </c>
      <c r="D583" s="9">
        <v>230.5</v>
      </c>
      <c r="E583" s="9">
        <v>1.2392598593094464</v>
      </c>
      <c r="F583" s="8">
        <f t="shared" si="18"/>
        <v>29118.442261498101</v>
      </c>
      <c r="G583" s="10">
        <v>21627509</v>
      </c>
      <c r="H583" s="8">
        <f t="shared" si="19"/>
        <v>1346.3613521787506</v>
      </c>
    </row>
    <row r="584" spans="1:8">
      <c r="A584" s="44"/>
      <c r="B584" s="6">
        <v>2004</v>
      </c>
      <c r="C584" s="10">
        <v>16683144</v>
      </c>
      <c r="D584" s="9">
        <v>229</v>
      </c>
      <c r="E584" s="9">
        <v>1.3010638387519826</v>
      </c>
      <c r="F584" s="8">
        <f t="shared" si="18"/>
        <v>30238.037497117894</v>
      </c>
      <c r="G584" s="10">
        <v>21521142</v>
      </c>
      <c r="H584" s="8">
        <f t="shared" si="19"/>
        <v>1405.038705525845</v>
      </c>
    </row>
    <row r="585" spans="1:8">
      <c r="A585" s="44"/>
      <c r="B585" s="6">
        <v>2005</v>
      </c>
      <c r="C585" s="10">
        <v>16583117</v>
      </c>
      <c r="D585" s="9">
        <v>227.5</v>
      </c>
      <c r="E585" s="9">
        <v>1.3648897553468069</v>
      </c>
      <c r="F585" s="8">
        <f t="shared" si="18"/>
        <v>31324.687994339809</v>
      </c>
      <c r="G585" s="10">
        <v>21382354</v>
      </c>
      <c r="H585" s="8">
        <f t="shared" si="19"/>
        <v>1464.9784581407553</v>
      </c>
    </row>
    <row r="586" spans="1:8">
      <c r="A586" s="44"/>
      <c r="B586" s="6">
        <v>2006</v>
      </c>
      <c r="C586" s="10">
        <v>16466380</v>
      </c>
      <c r="D586" s="9">
        <v>226</v>
      </c>
      <c r="E586" s="9">
        <v>1.417807075459899</v>
      </c>
      <c r="F586" s="8">
        <f t="shared" si="18"/>
        <v>32097.065322903767</v>
      </c>
      <c r="G586" s="10">
        <v>21257016</v>
      </c>
      <c r="H586" s="8">
        <f t="shared" si="19"/>
        <v>1509.9516001165809</v>
      </c>
    </row>
    <row r="587" spans="1:8">
      <c r="A587" s="44"/>
      <c r="B587" s="6">
        <v>2007</v>
      </c>
      <c r="C587" s="10">
        <v>16365823</v>
      </c>
      <c r="D587" s="9">
        <v>224.5</v>
      </c>
      <c r="E587" s="9">
        <v>1.4404547102832836</v>
      </c>
      <c r="F587" s="8">
        <f t="shared" si="18"/>
        <v>32195.518030906904</v>
      </c>
      <c r="G587" s="10">
        <v>21130503</v>
      </c>
      <c r="H587" s="8">
        <f t="shared" si="19"/>
        <v>1523.6512841604813</v>
      </c>
    </row>
    <row r="588" spans="1:8">
      <c r="A588" s="44"/>
      <c r="B588" s="6">
        <v>2008</v>
      </c>
      <c r="C588" s="10">
        <v>15937153</v>
      </c>
      <c r="D588" s="9">
        <v>223</v>
      </c>
      <c r="E588" s="9">
        <v>1.4280173923330448</v>
      </c>
      <c r="F588" s="8">
        <f t="shared" si="18"/>
        <v>30873.844752317695</v>
      </c>
      <c r="G588" s="10">
        <v>20635460</v>
      </c>
      <c r="H588" s="8">
        <f t="shared" si="19"/>
        <v>1496.1549077325001</v>
      </c>
    </row>
    <row r="589" spans="1:8">
      <c r="A589" s="44"/>
      <c r="B589" s="6">
        <v>2009</v>
      </c>
      <c r="C589" s="10">
        <v>15747995</v>
      </c>
      <c r="D589" s="9">
        <v>221.5</v>
      </c>
      <c r="E589" s="9">
        <v>1.5510421508940155</v>
      </c>
      <c r="F589" s="8">
        <f t="shared" si="18"/>
        <v>32912.753198114522</v>
      </c>
      <c r="G589" s="10">
        <v>20440290</v>
      </c>
      <c r="H589" s="8">
        <f t="shared" si="19"/>
        <v>1610.1901293041597</v>
      </c>
    </row>
    <row r="590" spans="1:8">
      <c r="A590" s="44"/>
      <c r="B590" s="6">
        <v>2010</v>
      </c>
      <c r="C590" s="10">
        <v>15627350</v>
      </c>
      <c r="D590" s="9">
        <v>220</v>
      </c>
      <c r="E590" s="9">
        <v>1.6335860168943139</v>
      </c>
      <c r="F590" s="8">
        <f t="shared" si="18"/>
        <v>34165.803690356712</v>
      </c>
      <c r="G590" s="10">
        <v>20294683</v>
      </c>
      <c r="H590" s="8">
        <f t="shared" si="19"/>
        <v>1683.4854572676356</v>
      </c>
    </row>
    <row r="591" spans="1:8">
      <c r="A591" s="44"/>
      <c r="B591" s="6">
        <v>2011</v>
      </c>
      <c r="C591" s="10">
        <v>15545729</v>
      </c>
      <c r="D591" s="9">
        <v>220</v>
      </c>
      <c r="E591" s="9">
        <v>1.625846570883039</v>
      </c>
      <c r="F591" s="8">
        <f t="shared" si="18"/>
        <v>33826.335099635326</v>
      </c>
      <c r="G591" s="10">
        <v>20199059</v>
      </c>
      <c r="H591" s="8">
        <f t="shared" si="19"/>
        <v>1674.6490566533482</v>
      </c>
    </row>
    <row r="592" spans="1:8">
      <c r="A592" s="44"/>
      <c r="B592" s="6">
        <v>2012</v>
      </c>
      <c r="C592" s="10">
        <v>15453804</v>
      </c>
      <c r="D592" s="9">
        <v>220</v>
      </c>
      <c r="E592" s="9">
        <v>1.6190161660243698</v>
      </c>
      <c r="F592" s="8">
        <f t="shared" si="18"/>
        <v>33485.044462608952</v>
      </c>
      <c r="G592" s="10">
        <v>20095996</v>
      </c>
      <c r="H592" s="8">
        <f t="shared" si="19"/>
        <v>1666.2545346152015</v>
      </c>
    </row>
    <row r="593" spans="1:8">
      <c r="A593" s="44"/>
      <c r="B593" s="6">
        <v>2013</v>
      </c>
      <c r="C593" s="10">
        <v>15386002</v>
      </c>
      <c r="D593" s="9">
        <v>220</v>
      </c>
      <c r="E593" s="9">
        <v>1.6488391995610674</v>
      </c>
      <c r="F593" s="8">
        <f t="shared" si="18"/>
        <v>33952.236178943931</v>
      </c>
      <c r="G593" s="10">
        <v>20020074</v>
      </c>
      <c r="H593" s="8">
        <f t="shared" si="19"/>
        <v>1695.909624457129</v>
      </c>
    </row>
    <row r="594" spans="1:8">
      <c r="A594" s="44"/>
      <c r="B594" s="6">
        <v>2014</v>
      </c>
      <c r="C594" s="10">
        <v>15320088</v>
      </c>
      <c r="D594" s="9">
        <v>220</v>
      </c>
      <c r="E594" s="9">
        <v>1.6722529148687997</v>
      </c>
      <c r="F594" s="8">
        <f t="shared" si="18"/>
        <v>34286.844394465588</v>
      </c>
      <c r="G594" s="10">
        <v>19947311</v>
      </c>
      <c r="H594" s="8">
        <f t="shared" si="19"/>
        <v>1718.8704981070173</v>
      </c>
    </row>
    <row r="595" spans="1:8">
      <c r="A595" s="44"/>
      <c r="B595" s="6">
        <v>2015</v>
      </c>
      <c r="C595" s="10">
        <v>15225838</v>
      </c>
      <c r="D595" s="9">
        <v>220</v>
      </c>
      <c r="E595" s="9">
        <v>2.0128181972653971</v>
      </c>
      <c r="F595" s="8">
        <f t="shared" si="18"/>
        <v>41015.692612328377</v>
      </c>
      <c r="G595" s="10">
        <v>19870647</v>
      </c>
      <c r="H595" s="8">
        <f t="shared" si="19"/>
        <v>2064.1347316133379</v>
      </c>
    </row>
    <row r="596" spans="1:8">
      <c r="A596" s="44"/>
      <c r="B596" s="6">
        <v>2016</v>
      </c>
      <c r="C596" s="10">
        <v>15120448</v>
      </c>
      <c r="D596" s="9">
        <v>220</v>
      </c>
      <c r="E596" s="9">
        <v>2.3447888030077721</v>
      </c>
      <c r="F596" s="8">
        <f t="shared" si="18"/>
        <v>47449.614174982649</v>
      </c>
      <c r="G596" s="10">
        <v>19760585</v>
      </c>
      <c r="H596" s="8">
        <f t="shared" si="19"/>
        <v>2401.2251750129185</v>
      </c>
    </row>
    <row r="597" spans="1:8">
      <c r="A597" s="44"/>
      <c r="B597" s="6">
        <v>2017</v>
      </c>
      <c r="C597" s="10">
        <v>15006628</v>
      </c>
      <c r="D597" s="9">
        <v>220</v>
      </c>
      <c r="E597" s="9">
        <v>2.606901219408464</v>
      </c>
      <c r="F597" s="8">
        <f t="shared" si="18"/>
        <v>52356.666427374308</v>
      </c>
      <c r="G597" s="10">
        <v>19643949</v>
      </c>
      <c r="H597" s="8">
        <f t="shared" si="19"/>
        <v>2665.2821399289069</v>
      </c>
    </row>
    <row r="598" spans="1:8">
      <c r="A598" s="44"/>
      <c r="B598" s="6">
        <v>2018</v>
      </c>
      <c r="C598" s="10">
        <v>14902650</v>
      </c>
      <c r="D598" s="9">
        <v>220</v>
      </c>
      <c r="E598" s="9">
        <v>2.7993408869598784</v>
      </c>
      <c r="F598" s="8">
        <f t="shared" si="18"/>
        <v>55832.051279415435</v>
      </c>
      <c r="G598" s="10">
        <v>19533481</v>
      </c>
      <c r="H598" s="8">
        <f t="shared" si="19"/>
        <v>2858.2745328093561</v>
      </c>
    </row>
    <row r="599" spans="1:8">
      <c r="A599" s="44"/>
      <c r="B599" s="6">
        <v>2019</v>
      </c>
      <c r="C599" s="10">
        <v>14812547</v>
      </c>
      <c r="D599" s="9">
        <v>220</v>
      </c>
      <c r="E599" s="9">
        <v>2.9250270801790341</v>
      </c>
      <c r="F599" s="8">
        <f t="shared" si="18"/>
        <v>57986.103640740075</v>
      </c>
      <c r="G599" s="10">
        <v>19414458</v>
      </c>
      <c r="H599" s="8">
        <f t="shared" si="19"/>
        <v>2986.7485170453933</v>
      </c>
    </row>
    <row r="600" spans="1:8">
      <c r="A600" s="44"/>
      <c r="B600" s="6">
        <v>2020</v>
      </c>
      <c r="C600" s="10">
        <v>14731857</v>
      </c>
      <c r="D600" s="9">
        <v>220</v>
      </c>
      <c r="E600" s="9">
        <v>2.829939436032697</v>
      </c>
      <c r="F600" s="8">
        <f t="shared" si="18"/>
        <v>55795.468769177263</v>
      </c>
      <c r="G600" s="10">
        <v>19328838</v>
      </c>
      <c r="H600" s="8">
        <f t="shared" si="19"/>
        <v>2886.6437169775681</v>
      </c>
    </row>
    <row r="601" spans="1:8" ht="16" customHeight="1">
      <c r="A601" s="44" t="s">
        <v>43</v>
      </c>
      <c r="B601" s="6">
        <v>1995</v>
      </c>
      <c r="C601" s="10">
        <v>3939563</v>
      </c>
      <c r="D601" s="9">
        <v>217.25</v>
      </c>
      <c r="E601" s="9">
        <v>1.9169987329329834</v>
      </c>
      <c r="F601" s="8">
        <f t="shared" si="18"/>
        <v>9980.9360955743141</v>
      </c>
      <c r="G601" s="10">
        <v>5356207</v>
      </c>
      <c r="H601" s="8">
        <f t="shared" si="19"/>
        <v>1863.4336006010062</v>
      </c>
    </row>
    <row r="602" spans="1:8">
      <c r="A602" s="44"/>
      <c r="B602" s="6">
        <v>1996</v>
      </c>
      <c r="C602" s="10">
        <v>3976353</v>
      </c>
      <c r="D602" s="9">
        <v>217.25</v>
      </c>
      <c r="E602" s="9">
        <v>2.0772616005767035</v>
      </c>
      <c r="F602" s="8">
        <f t="shared" si="18"/>
        <v>10916.351821345532</v>
      </c>
      <c r="G602" s="10">
        <v>5367790</v>
      </c>
      <c r="H602" s="8">
        <f t="shared" si="19"/>
        <v>2033.6771411224231</v>
      </c>
    </row>
    <row r="603" spans="1:8">
      <c r="A603" s="44"/>
      <c r="B603" s="6">
        <v>1997</v>
      </c>
      <c r="C603" s="10">
        <v>4007005</v>
      </c>
      <c r="D603" s="9">
        <v>217.25</v>
      </c>
      <c r="E603" s="9">
        <v>2.2989836570263571</v>
      </c>
      <c r="F603" s="8">
        <f t="shared" si="18"/>
        <v>12174.66913729189</v>
      </c>
      <c r="G603" s="10">
        <v>5378932</v>
      </c>
      <c r="H603" s="8">
        <f t="shared" si="19"/>
        <v>2263.3989679162873</v>
      </c>
    </row>
    <row r="604" spans="1:8">
      <c r="A604" s="44"/>
      <c r="B604" s="6">
        <v>1998</v>
      </c>
      <c r="C604" s="10">
        <v>4036758</v>
      </c>
      <c r="D604" s="9">
        <v>217.25</v>
      </c>
      <c r="E604" s="9">
        <v>2.4992749995669632</v>
      </c>
      <c r="F604" s="8">
        <f t="shared" si="18"/>
        <v>13333.622607012598</v>
      </c>
      <c r="G604" s="10">
        <v>5387650</v>
      </c>
      <c r="H604" s="8">
        <f t="shared" si="19"/>
        <v>2474.8494440085378</v>
      </c>
    </row>
    <row r="605" spans="1:8">
      <c r="A605" s="44"/>
      <c r="B605" s="6">
        <v>1999</v>
      </c>
      <c r="C605" s="10">
        <v>4064267</v>
      </c>
      <c r="D605" s="9">
        <v>217.25</v>
      </c>
      <c r="E605" s="9">
        <v>2.798343556151544</v>
      </c>
      <c r="F605" s="8">
        <f t="shared" si="18"/>
        <v>15030.888821296028</v>
      </c>
      <c r="G605" s="10">
        <v>5393382</v>
      </c>
      <c r="H605" s="8">
        <f t="shared" si="19"/>
        <v>2786.9134471276147</v>
      </c>
    </row>
    <row r="606" spans="1:8">
      <c r="A606" s="44"/>
      <c r="B606" s="6">
        <v>2000</v>
      </c>
      <c r="C606" s="10">
        <v>4094263</v>
      </c>
      <c r="D606" s="9">
        <v>217.7</v>
      </c>
      <c r="E606" s="9">
        <v>2.7752292176995033</v>
      </c>
      <c r="F606" s="8">
        <f t="shared" si="18"/>
        <v>15047.856426324299</v>
      </c>
      <c r="G606" s="10">
        <v>5398657</v>
      </c>
      <c r="H606" s="8">
        <f t="shared" si="19"/>
        <v>2787.3332990638783</v>
      </c>
    </row>
    <row r="607" spans="1:8">
      <c r="A607" s="44"/>
      <c r="B607" s="6">
        <v>2001</v>
      </c>
      <c r="C607" s="10">
        <v>4108181</v>
      </c>
      <c r="D607" s="9">
        <v>218.15</v>
      </c>
      <c r="E607" s="9">
        <v>2.8329337215214427</v>
      </c>
      <c r="F607" s="8">
        <f t="shared" si="18"/>
        <v>15444.818714776533</v>
      </c>
      <c r="G607" s="10">
        <v>5378783</v>
      </c>
      <c r="H607" s="8">
        <f t="shared" si="19"/>
        <v>2871.433689512392</v>
      </c>
    </row>
    <row r="608" spans="1:8">
      <c r="A608" s="44"/>
      <c r="B608" s="6">
        <v>2002</v>
      </c>
      <c r="C608" s="10">
        <v>4129833</v>
      </c>
      <c r="D608" s="9">
        <v>218.60000000000002</v>
      </c>
      <c r="E608" s="9">
        <v>2.9089324980440088</v>
      </c>
      <c r="F608" s="8">
        <f t="shared" si="18"/>
        <v>15975.626757847509</v>
      </c>
      <c r="G608" s="10">
        <v>5378951</v>
      </c>
      <c r="H608" s="8">
        <f t="shared" si="19"/>
        <v>2970.0264527130862</v>
      </c>
    </row>
    <row r="609" spans="1:8">
      <c r="A609" s="44"/>
      <c r="B609" s="6">
        <v>2003</v>
      </c>
      <c r="C609" s="10">
        <v>4151271</v>
      </c>
      <c r="D609" s="9">
        <v>219.05</v>
      </c>
      <c r="E609" s="9">
        <v>2.863922812154609</v>
      </c>
      <c r="F609" s="8">
        <f t="shared" si="18"/>
        <v>15842.629505168856</v>
      </c>
      <c r="G609" s="10">
        <v>5374873</v>
      </c>
      <c r="H609" s="8">
        <f t="shared" si="19"/>
        <v>2947.5355985469528</v>
      </c>
    </row>
    <row r="610" spans="1:8">
      <c r="A610" s="44"/>
      <c r="B610" s="6">
        <v>2004</v>
      </c>
      <c r="C610" s="10">
        <v>4172232</v>
      </c>
      <c r="D610" s="9">
        <v>219.5</v>
      </c>
      <c r="E610" s="9">
        <v>2.7769488734688803</v>
      </c>
      <c r="F610" s="8">
        <f t="shared" si="18"/>
        <v>15470.78933311591</v>
      </c>
      <c r="G610" s="10">
        <v>5371875</v>
      </c>
      <c r="H610" s="8">
        <f t="shared" si="19"/>
        <v>2879.9607833607279</v>
      </c>
    </row>
    <row r="611" spans="1:8">
      <c r="A611" s="44"/>
      <c r="B611" s="6">
        <v>2005</v>
      </c>
      <c r="C611" s="10">
        <v>4191525</v>
      </c>
      <c r="D611" s="9">
        <v>219.82500000000002</v>
      </c>
      <c r="E611" s="9">
        <v>2.7662535623167455</v>
      </c>
      <c r="F611" s="8">
        <f t="shared" si="18"/>
        <v>15505.391735383577</v>
      </c>
      <c r="G611" s="10">
        <v>5372685</v>
      </c>
      <c r="H611" s="8">
        <f t="shared" si="19"/>
        <v>2885.9670230775819</v>
      </c>
    </row>
    <row r="612" spans="1:8">
      <c r="A612" s="44"/>
      <c r="B612" s="6">
        <v>2006</v>
      </c>
      <c r="C612" s="10">
        <v>4209994</v>
      </c>
      <c r="D612" s="9">
        <v>220.15000000000003</v>
      </c>
      <c r="E612" s="9">
        <v>2.7380490589045001</v>
      </c>
      <c r="F612" s="8">
        <f t="shared" si="18"/>
        <v>15437.714539531689</v>
      </c>
      <c r="G612" s="10">
        <v>5372928</v>
      </c>
      <c r="H612" s="8">
        <f t="shared" si="19"/>
        <v>2873.2405384050726</v>
      </c>
    </row>
    <row r="613" spans="1:8">
      <c r="A613" s="44"/>
      <c r="B613" s="6">
        <v>2007</v>
      </c>
      <c r="C613" s="10">
        <v>4227234</v>
      </c>
      <c r="D613" s="9">
        <v>220.47500000000002</v>
      </c>
      <c r="E613" s="9">
        <v>2.7692265590253387</v>
      </c>
      <c r="F613" s="8">
        <f t="shared" si="18"/>
        <v>15700.581678542027</v>
      </c>
      <c r="G613" s="10">
        <v>5373180</v>
      </c>
      <c r="H613" s="8">
        <f t="shared" si="19"/>
        <v>2922.0278640473662</v>
      </c>
    </row>
    <row r="614" spans="1:8">
      <c r="A614" s="44"/>
      <c r="B614" s="6">
        <v>2008</v>
      </c>
      <c r="C614" s="10">
        <v>4243162</v>
      </c>
      <c r="D614" s="9">
        <v>220.8</v>
      </c>
      <c r="E614" s="9">
        <v>2.7735704491086315</v>
      </c>
      <c r="F614" s="8">
        <f t="shared" si="18"/>
        <v>15807.729571482847</v>
      </c>
      <c r="G614" s="10">
        <v>5376064</v>
      </c>
      <c r="H614" s="8">
        <f t="shared" si="19"/>
        <v>2940.3908828992453</v>
      </c>
    </row>
    <row r="615" spans="1:8">
      <c r="A615" s="44"/>
      <c r="B615" s="6">
        <v>2009</v>
      </c>
      <c r="C615" s="10">
        <v>4259701</v>
      </c>
      <c r="D615" s="9">
        <v>221.125</v>
      </c>
      <c r="E615" s="9">
        <v>2.9787490551148981</v>
      </c>
      <c r="F615" s="8">
        <f t="shared" si="18"/>
        <v>17068.387478365468</v>
      </c>
      <c r="G615" s="10">
        <v>5382401</v>
      </c>
      <c r="H615" s="8">
        <f t="shared" si="19"/>
        <v>3171.1475005978687</v>
      </c>
    </row>
    <row r="616" spans="1:8">
      <c r="A616" s="44"/>
      <c r="B616" s="6">
        <v>2010</v>
      </c>
      <c r="C616" s="10">
        <v>4268566</v>
      </c>
      <c r="D616" s="9">
        <v>221</v>
      </c>
      <c r="E616" s="9">
        <v>3.2360734448222268</v>
      </c>
      <c r="F616" s="8">
        <f t="shared" si="18"/>
        <v>18570.9558800655</v>
      </c>
      <c r="G616" s="10">
        <v>5390410</v>
      </c>
      <c r="H616" s="8">
        <f t="shared" si="19"/>
        <v>3445.1842958263842</v>
      </c>
    </row>
    <row r="617" spans="1:8">
      <c r="A617" s="44"/>
      <c r="B617" s="6">
        <v>2011</v>
      </c>
      <c r="C617" s="10">
        <v>4271404</v>
      </c>
      <c r="D617" s="9">
        <v>220.875</v>
      </c>
      <c r="E617" s="9">
        <v>3.3144726997779919</v>
      </c>
      <c r="F617" s="8">
        <f t="shared" si="18"/>
        <v>19022.748793632032</v>
      </c>
      <c r="G617" s="10">
        <v>5392446</v>
      </c>
      <c r="H617" s="8">
        <f t="shared" si="19"/>
        <v>3527.666070950369</v>
      </c>
    </row>
    <row r="618" spans="1:8">
      <c r="A618" s="44"/>
      <c r="B618" s="6">
        <v>2012</v>
      </c>
      <c r="C618" s="10">
        <v>4279561</v>
      </c>
      <c r="D618" s="9">
        <v>220.75</v>
      </c>
      <c r="E618" s="9">
        <v>3.4033459485190973</v>
      </c>
      <c r="F618" s="8">
        <f t="shared" si="18"/>
        <v>19559.044941994885</v>
      </c>
      <c r="G618" s="10">
        <v>5404322</v>
      </c>
      <c r="H618" s="8">
        <f t="shared" si="19"/>
        <v>3619.1487002430435</v>
      </c>
    </row>
    <row r="619" spans="1:8">
      <c r="A619" s="44"/>
      <c r="B619" s="6">
        <v>2013</v>
      </c>
      <c r="C619" s="10">
        <v>4285382</v>
      </c>
      <c r="D619" s="9">
        <v>220.75</v>
      </c>
      <c r="E619" s="9">
        <v>3.5155666827833318</v>
      </c>
      <c r="F619" s="8">
        <f t="shared" si="18"/>
        <v>20231.459194966479</v>
      </c>
      <c r="G619" s="10">
        <v>5410836</v>
      </c>
      <c r="H619" s="8">
        <f t="shared" si="19"/>
        <v>3739.0634635694887</v>
      </c>
    </row>
    <row r="620" spans="1:8">
      <c r="A620" s="44"/>
      <c r="B620" s="6">
        <v>2014</v>
      </c>
      <c r="C620" s="10">
        <v>4286395</v>
      </c>
      <c r="D620" s="9">
        <v>220.75</v>
      </c>
      <c r="E620" s="9">
        <v>3.6520760686414127</v>
      </c>
      <c r="F620" s="8">
        <f t="shared" si="18"/>
        <v>21022.014476065444</v>
      </c>
      <c r="G620" s="10">
        <v>5415949</v>
      </c>
      <c r="H620" s="8">
        <f t="shared" si="19"/>
        <v>3881.5015569876018</v>
      </c>
    </row>
    <row r="621" spans="1:8">
      <c r="A621" s="44"/>
      <c r="B621" s="6">
        <v>2015</v>
      </c>
      <c r="C621" s="10">
        <v>4285564</v>
      </c>
      <c r="D621" s="9">
        <v>220.75</v>
      </c>
      <c r="E621" s="9">
        <v>3.9675000000000002</v>
      </c>
      <c r="F621" s="8">
        <f t="shared" si="18"/>
        <v>22833.224510063126</v>
      </c>
      <c r="G621" s="10">
        <v>5421349</v>
      </c>
      <c r="H621" s="8">
        <f t="shared" si="19"/>
        <v>4211.7237813066686</v>
      </c>
    </row>
    <row r="622" spans="1:8">
      <c r="A622" s="44"/>
      <c r="B622" s="6">
        <v>2016</v>
      </c>
      <c r="C622" s="10">
        <v>4281870</v>
      </c>
      <c r="D622" s="9">
        <v>220.75</v>
      </c>
      <c r="E622" s="9">
        <v>4.2970133156130075</v>
      </c>
      <c r="F622" s="8">
        <f t="shared" si="18"/>
        <v>24708.27939209489</v>
      </c>
      <c r="G622" s="10">
        <v>5426252</v>
      </c>
      <c r="H622" s="8">
        <f t="shared" si="19"/>
        <v>4553.470681438107</v>
      </c>
    </row>
    <row r="623" spans="1:8">
      <c r="A623" s="44"/>
      <c r="B623" s="6">
        <v>2017</v>
      </c>
      <c r="C623" s="10">
        <v>4274825</v>
      </c>
      <c r="D623" s="9">
        <v>220.75</v>
      </c>
      <c r="E623" s="9">
        <v>4.5507679998721402</v>
      </c>
      <c r="F623" s="8">
        <f t="shared" si="18"/>
        <v>26124.342111698512</v>
      </c>
      <c r="G623" s="10">
        <v>5435343</v>
      </c>
      <c r="H623" s="8">
        <f t="shared" si="19"/>
        <v>4806.3833527522575</v>
      </c>
    </row>
    <row r="624" spans="1:8">
      <c r="A624" s="44"/>
      <c r="B624" s="6">
        <v>2018</v>
      </c>
      <c r="C624" s="10">
        <v>4266134</v>
      </c>
      <c r="D624" s="9">
        <v>220.75</v>
      </c>
      <c r="E624" s="9">
        <v>4.7592970851453353</v>
      </c>
      <c r="F624" s="8">
        <f t="shared" si="18"/>
        <v>27265.887227051859</v>
      </c>
      <c r="G624" s="10">
        <v>5443120</v>
      </c>
      <c r="H624" s="8">
        <f t="shared" si="19"/>
        <v>5009.2386769080704</v>
      </c>
    </row>
    <row r="625" spans="1:8">
      <c r="A625" s="44"/>
      <c r="B625" s="6">
        <v>2019</v>
      </c>
      <c r="C625" s="10">
        <v>4258121</v>
      </c>
      <c r="D625" s="9">
        <v>220.75</v>
      </c>
      <c r="E625" s="9">
        <v>4.9261283325977621</v>
      </c>
      <c r="F625" s="8">
        <f t="shared" si="18"/>
        <v>28168.650818562146</v>
      </c>
      <c r="G625" s="10">
        <v>5450421</v>
      </c>
      <c r="H625" s="8">
        <f t="shared" si="19"/>
        <v>5168.1605546731435</v>
      </c>
    </row>
    <row r="626" spans="1:8">
      <c r="A626" s="44"/>
      <c r="B626" s="6">
        <v>2020</v>
      </c>
      <c r="C626" s="10">
        <v>4249624</v>
      </c>
      <c r="D626" s="9">
        <v>220.75</v>
      </c>
      <c r="E626" s="9">
        <v>4.9835597171595145</v>
      </c>
      <c r="F626" s="8">
        <f t="shared" si="18"/>
        <v>28440.190369206935</v>
      </c>
      <c r="G626" s="10">
        <v>5457873</v>
      </c>
      <c r="H626" s="8">
        <f t="shared" si="19"/>
        <v>5210.8560183073032</v>
      </c>
    </row>
    <row r="627" spans="1:8" ht="16" customHeight="1">
      <c r="A627" s="44" t="s">
        <v>44</v>
      </c>
      <c r="B627" s="6">
        <v>1995</v>
      </c>
      <c r="C627" s="10">
        <v>1538531</v>
      </c>
      <c r="D627" s="9">
        <v>232</v>
      </c>
      <c r="E627" s="9">
        <v>2.790003088148119</v>
      </c>
      <c r="F627" s="8">
        <f t="shared" si="18"/>
        <v>6058.157141763324</v>
      </c>
      <c r="G627" s="10">
        <v>1989477</v>
      </c>
      <c r="H627" s="8">
        <f t="shared" si="19"/>
        <v>3045.1003664597902</v>
      </c>
    </row>
    <row r="628" spans="1:8">
      <c r="A628" s="44"/>
      <c r="B628" s="6">
        <v>1996</v>
      </c>
      <c r="C628" s="10">
        <v>1545095</v>
      </c>
      <c r="D628" s="9">
        <v>232</v>
      </c>
      <c r="E628" s="9">
        <v>3.2312410681956427</v>
      </c>
      <c r="F628" s="8">
        <f t="shared" si="18"/>
        <v>7046.1866956429003</v>
      </c>
      <c r="G628" s="10">
        <v>1990266</v>
      </c>
      <c r="H628" s="8">
        <f t="shared" si="19"/>
        <v>3540.3241052416615</v>
      </c>
    </row>
    <row r="629" spans="1:8">
      <c r="A629" s="44"/>
      <c r="B629" s="6">
        <v>1997</v>
      </c>
      <c r="C629" s="10">
        <v>1550851</v>
      </c>
      <c r="D629" s="9">
        <v>232</v>
      </c>
      <c r="E629" s="9">
        <v>3.5959890414994811</v>
      </c>
      <c r="F629" s="8">
        <f t="shared" si="18"/>
        <v>7870.7847043425645</v>
      </c>
      <c r="G629" s="10">
        <v>1986989</v>
      </c>
      <c r="H629" s="8">
        <f t="shared" si="19"/>
        <v>3961.1616895426014</v>
      </c>
    </row>
    <row r="630" spans="1:8">
      <c r="A630" s="44"/>
      <c r="B630" s="6">
        <v>1998</v>
      </c>
      <c r="C630" s="10">
        <v>1555698</v>
      </c>
      <c r="D630" s="9">
        <v>232</v>
      </c>
      <c r="E630" s="9">
        <v>3.7253021994725666</v>
      </c>
      <c r="F630" s="8">
        <f t="shared" si="18"/>
        <v>8179.30496561374</v>
      </c>
      <c r="G630" s="10">
        <v>1984923</v>
      </c>
      <c r="H630" s="8">
        <f t="shared" si="19"/>
        <v>4120.7165041735825</v>
      </c>
    </row>
    <row r="631" spans="1:8">
      <c r="A631" s="44"/>
      <c r="B631" s="6">
        <v>1999</v>
      </c>
      <c r="C631" s="10">
        <v>1554368</v>
      </c>
      <c r="D631" s="9">
        <v>232</v>
      </c>
      <c r="E631" s="9">
        <v>3.9584841256379892</v>
      </c>
      <c r="F631" s="8">
        <f t="shared" si="18"/>
        <v>8683.8508066980685</v>
      </c>
      <c r="G631" s="10">
        <v>1978334</v>
      </c>
      <c r="H631" s="8">
        <f t="shared" si="19"/>
        <v>4389.4766033935966</v>
      </c>
    </row>
    <row r="632" spans="1:8">
      <c r="A632" s="44"/>
      <c r="B632" s="6">
        <v>2000</v>
      </c>
      <c r="C632" s="10">
        <v>1567779</v>
      </c>
      <c r="D632" s="9">
        <v>232</v>
      </c>
      <c r="E632" s="9">
        <v>4.3910794774279767</v>
      </c>
      <c r="F632" s="8">
        <f t="shared" si="18"/>
        <v>9715.9604803693946</v>
      </c>
      <c r="G632" s="10">
        <v>1987755</v>
      </c>
      <c r="H632" s="8">
        <f t="shared" si="19"/>
        <v>4887.9064474089591</v>
      </c>
    </row>
    <row r="633" spans="1:8">
      <c r="A633" s="44"/>
      <c r="B633" s="6">
        <v>2001</v>
      </c>
      <c r="C633" s="10">
        <v>1572474</v>
      </c>
      <c r="D633" s="9">
        <v>232</v>
      </c>
      <c r="E633" s="9">
        <v>4.7719987423531816</v>
      </c>
      <c r="F633" s="8">
        <f t="shared" si="18"/>
        <v>10590.425095307315</v>
      </c>
      <c r="G633" s="10">
        <v>1990094</v>
      </c>
      <c r="H633" s="8">
        <f t="shared" si="19"/>
        <v>5321.5702852766326</v>
      </c>
    </row>
    <row r="634" spans="1:8">
      <c r="A634" s="44"/>
      <c r="B634" s="6">
        <v>2002</v>
      </c>
      <c r="C634" s="10">
        <v>1577942</v>
      </c>
      <c r="D634" s="9">
        <v>232</v>
      </c>
      <c r="E634" s="9">
        <v>4.957080210805092</v>
      </c>
      <c r="F634" s="8">
        <f t="shared" si="18"/>
        <v>11039.428250833471</v>
      </c>
      <c r="G634" s="10">
        <v>1994026</v>
      </c>
      <c r="H634" s="8">
        <f t="shared" si="19"/>
        <v>5536.2509068755726</v>
      </c>
    </row>
    <row r="635" spans="1:8">
      <c r="A635" s="44"/>
      <c r="B635" s="6">
        <v>2003</v>
      </c>
      <c r="C635" s="10">
        <v>1581207</v>
      </c>
      <c r="D635" s="9">
        <v>232</v>
      </c>
      <c r="E635" s="9">
        <v>5.0571817122290081</v>
      </c>
      <c r="F635" s="8">
        <f t="shared" si="18"/>
        <v>11285.658019175908</v>
      </c>
      <c r="G635" s="10">
        <v>1995033</v>
      </c>
      <c r="H635" s="8">
        <f t="shared" si="19"/>
        <v>5656.8778657675875</v>
      </c>
    </row>
    <row r="636" spans="1:8">
      <c r="A636" s="44"/>
      <c r="B636" s="6">
        <v>2004</v>
      </c>
      <c r="C636" s="10">
        <v>1585084</v>
      </c>
      <c r="D636" s="9">
        <v>232</v>
      </c>
      <c r="E636" s="9">
        <v>5.2014617744055256</v>
      </c>
      <c r="F636" s="8">
        <f t="shared" si="18"/>
        <v>11636.095912776378</v>
      </c>
      <c r="G636" s="10">
        <v>1996433</v>
      </c>
      <c r="H636" s="8">
        <f t="shared" si="19"/>
        <v>5828.4429844509568</v>
      </c>
    </row>
    <row r="637" spans="1:8">
      <c r="A637" s="44"/>
      <c r="B637" s="6">
        <v>2005</v>
      </c>
      <c r="C637" s="10">
        <v>1585843</v>
      </c>
      <c r="D637" s="9">
        <v>232</v>
      </c>
      <c r="E637" s="9">
        <v>5.3303955067941482</v>
      </c>
      <c r="F637" s="8">
        <f t="shared" si="18"/>
        <v>11930.241160239051</v>
      </c>
      <c r="G637" s="10">
        <v>1997590</v>
      </c>
      <c r="H637" s="8">
        <f t="shared" si="19"/>
        <v>5972.3172223724841</v>
      </c>
    </row>
    <row r="638" spans="1:8">
      <c r="A638" s="44"/>
      <c r="B638" s="6">
        <v>2006</v>
      </c>
      <c r="C638" s="10">
        <v>1588872</v>
      </c>
      <c r="D638" s="9">
        <v>232</v>
      </c>
      <c r="E638" s="9">
        <v>5.4074760328017586</v>
      </c>
      <c r="F638" s="8">
        <f t="shared" si="18"/>
        <v>12125.875751803198</v>
      </c>
      <c r="G638" s="10">
        <v>2003358</v>
      </c>
      <c r="H638" s="8">
        <f t="shared" si="19"/>
        <v>6052.7752662295998</v>
      </c>
    </row>
    <row r="639" spans="1:8">
      <c r="A639" s="44"/>
      <c r="B639" s="6">
        <v>2007</v>
      </c>
      <c r="C639" s="10">
        <v>1592160</v>
      </c>
      <c r="D639" s="9">
        <v>232</v>
      </c>
      <c r="E639" s="9">
        <v>5.6391389703433052</v>
      </c>
      <c r="F639" s="8">
        <f t="shared" si="18"/>
        <v>12671.531434598097</v>
      </c>
      <c r="G639" s="10">
        <v>2010377</v>
      </c>
      <c r="H639" s="8">
        <f t="shared" si="19"/>
        <v>6303.0622786661888</v>
      </c>
    </row>
    <row r="640" spans="1:8">
      <c r="A640" s="44"/>
      <c r="B640" s="6">
        <v>2008</v>
      </c>
      <c r="C640" s="10">
        <v>1586943</v>
      </c>
      <c r="D640" s="9">
        <v>232</v>
      </c>
      <c r="E640" s="9">
        <v>5.8265018197498648</v>
      </c>
      <c r="F640" s="8">
        <f t="shared" si="18"/>
        <v>13049.64848608488</v>
      </c>
      <c r="G640" s="10">
        <v>2010269</v>
      </c>
      <c r="H640" s="8">
        <f t="shared" si="19"/>
        <v>6491.4936687999862</v>
      </c>
    </row>
    <row r="641" spans="1:8">
      <c r="A641" s="44"/>
      <c r="B641" s="6">
        <v>2009</v>
      </c>
      <c r="C641" s="10">
        <v>1600216</v>
      </c>
      <c r="D641" s="9">
        <v>232</v>
      </c>
      <c r="E641" s="9">
        <v>6.0492642488614452</v>
      </c>
      <c r="F641" s="8">
        <f t="shared" si="18"/>
        <v>13661.889348603394</v>
      </c>
      <c r="G641" s="10">
        <v>2032362</v>
      </c>
      <c r="H641" s="8">
        <f t="shared" si="19"/>
        <v>6722.1731899156712</v>
      </c>
    </row>
    <row r="642" spans="1:8">
      <c r="A642" s="44"/>
      <c r="B642" s="6">
        <v>2010</v>
      </c>
      <c r="C642" s="10">
        <v>1606836</v>
      </c>
      <c r="D642" s="9">
        <v>232</v>
      </c>
      <c r="E642" s="9">
        <v>6.5308203426019364</v>
      </c>
      <c r="F642" s="8">
        <f t="shared" si="18"/>
        <v>14810.471645776792</v>
      </c>
      <c r="G642" s="10">
        <v>2046976</v>
      </c>
      <c r="H642" s="8">
        <f t="shared" si="19"/>
        <v>7235.2932549169072</v>
      </c>
    </row>
    <row r="643" spans="1:8">
      <c r="A643" s="44"/>
      <c r="B643" s="6">
        <v>2011</v>
      </c>
      <c r="C643" s="10">
        <v>1601857</v>
      </c>
      <c r="D643" s="9">
        <v>232</v>
      </c>
      <c r="E643" s="9">
        <v>6.3936792376054443</v>
      </c>
      <c r="F643" s="8">
        <f t="shared" si="18"/>
        <v>14454.537057733267</v>
      </c>
      <c r="G643" s="10">
        <v>2050189</v>
      </c>
      <c r="H643" s="8">
        <f t="shared" si="19"/>
        <v>7050.3436794038344</v>
      </c>
    </row>
    <row r="644" spans="1:8">
      <c r="A644" s="44"/>
      <c r="B644" s="6">
        <v>2012</v>
      </c>
      <c r="C644" s="10">
        <v>1598993</v>
      </c>
      <c r="D644" s="9">
        <v>232</v>
      </c>
      <c r="E644" s="9">
        <v>6.2936131736216163</v>
      </c>
      <c r="F644" s="8">
        <f t="shared" ref="F644:F733" si="20">(C644*D644/60*365*E644)/1000000</f>
        <v>14202.873131699311</v>
      </c>
      <c r="G644" s="10">
        <v>2055496</v>
      </c>
      <c r="H644" s="8">
        <f t="shared" ref="H644:H733" si="21">(F644/G644)*1000000</f>
        <v>6909.7060425801419</v>
      </c>
    </row>
    <row r="645" spans="1:8">
      <c r="A645" s="44"/>
      <c r="B645" s="6">
        <v>2013</v>
      </c>
      <c r="C645" s="10">
        <v>1594686</v>
      </c>
      <c r="D645" s="9">
        <v>232</v>
      </c>
      <c r="E645" s="9">
        <v>6.1259897939274977</v>
      </c>
      <c r="F645" s="8">
        <f t="shared" si="20"/>
        <v>13787.357899879242</v>
      </c>
      <c r="G645" s="10">
        <v>2058821</v>
      </c>
      <c r="H645" s="8">
        <f t="shared" si="21"/>
        <v>6696.7249216319633</v>
      </c>
    </row>
    <row r="646" spans="1:8">
      <c r="A646" s="44"/>
      <c r="B646" s="6">
        <v>2014</v>
      </c>
      <c r="C646" s="10">
        <v>1590063</v>
      </c>
      <c r="D646" s="9">
        <v>232</v>
      </c>
      <c r="E646" s="9">
        <v>6.0300009394377847</v>
      </c>
      <c r="F646" s="8">
        <f t="shared" si="20"/>
        <v>13531.978859620707</v>
      </c>
      <c r="G646" s="10">
        <v>2061085</v>
      </c>
      <c r="H646" s="8">
        <f t="shared" si="21"/>
        <v>6565.4637531303697</v>
      </c>
    </row>
    <row r="647" spans="1:8">
      <c r="A647" s="44"/>
      <c r="B647" s="6">
        <v>2015</v>
      </c>
      <c r="C647" s="10">
        <v>1584082</v>
      </c>
      <c r="D647" s="9">
        <v>232</v>
      </c>
      <c r="E647" s="9">
        <v>6.21</v>
      </c>
      <c r="F647" s="8">
        <f t="shared" si="20"/>
        <v>13883.496599159998</v>
      </c>
      <c r="G647" s="10">
        <v>2062874</v>
      </c>
      <c r="H647" s="8">
        <f t="shared" si="21"/>
        <v>6730.1718859998227</v>
      </c>
    </row>
    <row r="648" spans="1:8">
      <c r="A648" s="44"/>
      <c r="B648" s="6">
        <v>2016</v>
      </c>
      <c r="C648" s="10">
        <v>1579237</v>
      </c>
      <c r="D648" s="9">
        <v>232</v>
      </c>
      <c r="E648" s="9">
        <v>6.3941076408605886</v>
      </c>
      <c r="F648" s="8">
        <f t="shared" si="20"/>
        <v>14251.37777797719</v>
      </c>
      <c r="G648" s="10">
        <v>2064188</v>
      </c>
      <c r="H648" s="8">
        <f t="shared" si="21"/>
        <v>6904.1084329417627</v>
      </c>
    </row>
    <row r="649" spans="1:8">
      <c r="A649" s="44"/>
      <c r="B649" s="6">
        <v>2017</v>
      </c>
      <c r="C649" s="10">
        <v>1574742</v>
      </c>
      <c r="D649" s="9">
        <v>232</v>
      </c>
      <c r="E649" s="9">
        <v>6.5363323302717475</v>
      </c>
      <c r="F649" s="8">
        <f t="shared" si="20"/>
        <v>14526.906284871126</v>
      </c>
      <c r="G649" s="10">
        <v>2065895</v>
      </c>
      <c r="H649" s="8">
        <f t="shared" si="21"/>
        <v>7031.7737759523716</v>
      </c>
    </row>
    <row r="650" spans="1:8">
      <c r="A650" s="44"/>
      <c r="B650" s="6">
        <v>2018</v>
      </c>
      <c r="C650" s="10">
        <v>1569367</v>
      </c>
      <c r="D650" s="9">
        <v>232</v>
      </c>
      <c r="E650" s="9">
        <v>6.6307385504324872</v>
      </c>
      <c r="F650" s="8">
        <f t="shared" si="20"/>
        <v>14686.422545702879</v>
      </c>
      <c r="G650" s="10">
        <v>2066880</v>
      </c>
      <c r="H650" s="8">
        <f t="shared" si="21"/>
        <v>7105.6000085650248</v>
      </c>
    </row>
    <row r="651" spans="1:8">
      <c r="A651" s="44"/>
      <c r="B651" s="6">
        <v>2019</v>
      </c>
      <c r="C651" s="10">
        <v>1576090</v>
      </c>
      <c r="D651" s="9">
        <v>232</v>
      </c>
      <c r="E651" s="9">
        <v>6.764334491713873</v>
      </c>
      <c r="F651" s="8">
        <f t="shared" si="20"/>
        <v>15046.506861419293</v>
      </c>
      <c r="G651" s="10">
        <v>2080908</v>
      </c>
      <c r="H651" s="8">
        <f t="shared" si="21"/>
        <v>7230.7410329621944</v>
      </c>
    </row>
    <row r="652" spans="1:8">
      <c r="A652" s="44"/>
      <c r="B652" s="6">
        <v>2020</v>
      </c>
      <c r="C652" s="10">
        <v>1586659</v>
      </c>
      <c r="D652" s="9">
        <v>232</v>
      </c>
      <c r="E652" s="9">
        <v>6.861621075585643</v>
      </c>
      <c r="F652" s="8">
        <f t="shared" si="20"/>
        <v>15365.260566621932</v>
      </c>
      <c r="G652" s="10">
        <v>2095861</v>
      </c>
      <c r="H652" s="8">
        <f t="shared" si="21"/>
        <v>7331.2402714788495</v>
      </c>
    </row>
    <row r="653" spans="1:8" ht="16" customHeight="1">
      <c r="A653" s="44" t="s">
        <v>45</v>
      </c>
      <c r="B653" s="6">
        <v>1995</v>
      </c>
      <c r="C653" s="10">
        <v>30565552</v>
      </c>
      <c r="D653" s="9">
        <v>204</v>
      </c>
      <c r="E653" s="9">
        <v>8.4885421487360961</v>
      </c>
      <c r="F653" s="8">
        <f t="shared" si="20"/>
        <v>321986.10777616862</v>
      </c>
      <c r="G653" s="10">
        <v>39639726</v>
      </c>
      <c r="H653" s="8">
        <f t="shared" si="21"/>
        <v>8122.8136586052242</v>
      </c>
    </row>
    <row r="654" spans="1:8">
      <c r="A654" s="44"/>
      <c r="B654" s="6">
        <v>1996</v>
      </c>
      <c r="C654" s="10">
        <v>30848248</v>
      </c>
      <c r="D654" s="9">
        <v>204</v>
      </c>
      <c r="E654" s="9">
        <v>8.4292621211801126</v>
      </c>
      <c r="F654" s="8">
        <f t="shared" si="20"/>
        <v>322694.70874862222</v>
      </c>
      <c r="G654" s="10">
        <v>39808374</v>
      </c>
      <c r="H654" s="8">
        <f t="shared" si="21"/>
        <v>8106.2016938602474</v>
      </c>
    </row>
    <row r="655" spans="1:8">
      <c r="A655" s="44"/>
      <c r="B655" s="6">
        <v>1997</v>
      </c>
      <c r="C655" s="10">
        <v>31094288</v>
      </c>
      <c r="D655" s="9">
        <v>204</v>
      </c>
      <c r="E655" s="9">
        <v>8.7446127074925109</v>
      </c>
      <c r="F655" s="8">
        <f t="shared" si="20"/>
        <v>337437.21491526277</v>
      </c>
      <c r="G655" s="10">
        <v>39971329</v>
      </c>
      <c r="H655" s="8">
        <f t="shared" si="21"/>
        <v>8441.981374080975</v>
      </c>
    </row>
    <row r="656" spans="1:8">
      <c r="A656" s="44"/>
      <c r="B656" s="6">
        <v>1998</v>
      </c>
      <c r="C656" s="10">
        <v>31304886</v>
      </c>
      <c r="D656" s="9">
        <v>204</v>
      </c>
      <c r="E656" s="9">
        <v>8.7798691607956219</v>
      </c>
      <c r="F656" s="8">
        <f t="shared" si="20"/>
        <v>341092.32873846561</v>
      </c>
      <c r="G656" s="10">
        <v>40143449</v>
      </c>
      <c r="H656" s="8">
        <f t="shared" si="21"/>
        <v>8496.8366504448986</v>
      </c>
    </row>
    <row r="657" spans="1:8">
      <c r="A657" s="44"/>
      <c r="B657" s="6">
        <v>1999</v>
      </c>
      <c r="C657" s="10">
        <v>31488158</v>
      </c>
      <c r="D657" s="9">
        <v>204</v>
      </c>
      <c r="E657" s="9">
        <v>8.6973747772857077</v>
      </c>
      <c r="F657" s="8">
        <f t="shared" si="20"/>
        <v>339865.6101649325</v>
      </c>
      <c r="G657" s="10">
        <v>40303568</v>
      </c>
      <c r="H657" s="8">
        <f t="shared" si="21"/>
        <v>8432.6432380610204</v>
      </c>
    </row>
    <row r="658" spans="1:8">
      <c r="A658" s="44"/>
      <c r="B658" s="6">
        <v>2000</v>
      </c>
      <c r="C658" s="10">
        <v>31650055</v>
      </c>
      <c r="D658" s="9">
        <v>204</v>
      </c>
      <c r="E658" s="9">
        <v>8.5759678488069682</v>
      </c>
      <c r="F658" s="8">
        <f t="shared" si="20"/>
        <v>336844.44892937853</v>
      </c>
      <c r="G658" s="10">
        <v>40470182</v>
      </c>
      <c r="H658" s="8">
        <f t="shared" si="21"/>
        <v>8323.274872580967</v>
      </c>
    </row>
    <row r="659" spans="1:8">
      <c r="A659" s="44"/>
      <c r="B659" s="6">
        <v>2001</v>
      </c>
      <c r="C659" s="10">
        <v>31795800</v>
      </c>
      <c r="D659" s="9">
        <v>204</v>
      </c>
      <c r="E659" s="9">
        <v>8.4860940173961037</v>
      </c>
      <c r="F659" s="8">
        <f t="shared" si="20"/>
        <v>334849.28586447891</v>
      </c>
      <c r="G659" s="10">
        <v>40665545</v>
      </c>
      <c r="H659" s="8">
        <f t="shared" si="21"/>
        <v>8234.2259488832351</v>
      </c>
    </row>
    <row r="660" spans="1:8">
      <c r="A660" s="44"/>
      <c r="B660" s="6">
        <v>2002</v>
      </c>
      <c r="C660" s="10">
        <v>32045137</v>
      </c>
      <c r="D660" s="9">
        <v>204</v>
      </c>
      <c r="E660" s="9">
        <v>8.4157700189437357</v>
      </c>
      <c r="F660" s="8">
        <f t="shared" si="20"/>
        <v>334678.46849297284</v>
      </c>
      <c r="G660" s="10">
        <v>41035278</v>
      </c>
      <c r="H660" s="8">
        <f t="shared" si="21"/>
        <v>8155.8718450249771</v>
      </c>
    </row>
    <row r="661" spans="1:8">
      <c r="A661" s="44"/>
      <c r="B661" s="6">
        <v>2003</v>
      </c>
      <c r="C661" s="10">
        <v>32632640</v>
      </c>
      <c r="D661" s="9">
        <v>204</v>
      </c>
      <c r="E661" s="9">
        <v>8.2891990166543614</v>
      </c>
      <c r="F661" s="8">
        <f t="shared" si="20"/>
        <v>335688.57322195522</v>
      </c>
      <c r="G661" s="10">
        <v>41827838</v>
      </c>
      <c r="H661" s="8">
        <f t="shared" si="21"/>
        <v>8025.4822929637248</v>
      </c>
    </row>
    <row r="662" spans="1:8">
      <c r="A662" s="44"/>
      <c r="B662" s="6">
        <v>2004</v>
      </c>
      <c r="C662" s="10">
        <v>33131220</v>
      </c>
      <c r="D662" s="9">
        <v>204.16666666666666</v>
      </c>
      <c r="E662" s="9">
        <v>8.1641822359565754</v>
      </c>
      <c r="F662" s="8">
        <f t="shared" si="20"/>
        <v>335951.48947830522</v>
      </c>
      <c r="G662" s="10">
        <v>42547451</v>
      </c>
      <c r="H662" s="8">
        <f t="shared" si="21"/>
        <v>7895.9251748901524</v>
      </c>
    </row>
    <row r="663" spans="1:8">
      <c r="A663" s="44"/>
      <c r="B663" s="6">
        <v>2005</v>
      </c>
      <c r="C663" s="10">
        <v>33662905</v>
      </c>
      <c r="D663" s="9">
        <v>204.33333333333331</v>
      </c>
      <c r="E663" s="9">
        <v>8.0200431505165906</v>
      </c>
      <c r="F663" s="8">
        <f t="shared" si="20"/>
        <v>335590.09207249229</v>
      </c>
      <c r="G663" s="10">
        <v>43296338</v>
      </c>
      <c r="H663" s="8">
        <f t="shared" si="21"/>
        <v>7751.0040704249004</v>
      </c>
    </row>
    <row r="664" spans="1:8">
      <c r="A664" s="44"/>
      <c r="B664" s="6">
        <v>2006</v>
      </c>
      <c r="C664" s="10">
        <v>34135943</v>
      </c>
      <c r="D664" s="9">
        <v>204.49999999999997</v>
      </c>
      <c r="E664" s="9">
        <v>7.8837817403466532</v>
      </c>
      <c r="F664" s="8">
        <f t="shared" si="20"/>
        <v>334796.89654330321</v>
      </c>
      <c r="G664" s="10">
        <v>44009971</v>
      </c>
      <c r="H664" s="8">
        <f t="shared" si="21"/>
        <v>7607.2964588707227</v>
      </c>
    </row>
    <row r="665" spans="1:8">
      <c r="A665" s="44"/>
      <c r="B665" s="6">
        <v>2007</v>
      </c>
      <c r="C665" s="10">
        <v>34637102</v>
      </c>
      <c r="D665" s="9">
        <v>204.66666666666663</v>
      </c>
      <c r="E665" s="9">
        <v>7.8064428019228016</v>
      </c>
      <c r="F665" s="8">
        <f t="shared" si="20"/>
        <v>336653.75351491425</v>
      </c>
      <c r="G665" s="10">
        <v>44784666</v>
      </c>
      <c r="H665" s="8">
        <f t="shared" si="21"/>
        <v>7517.1656636875277</v>
      </c>
    </row>
    <row r="666" spans="1:8">
      <c r="A666" s="44"/>
      <c r="B666" s="6">
        <v>2008</v>
      </c>
      <c r="C666" s="10">
        <v>35232864</v>
      </c>
      <c r="D666" s="9">
        <v>204.83333333333329</v>
      </c>
      <c r="E666" s="9">
        <v>7.8134075630389486</v>
      </c>
      <c r="F666" s="8">
        <f t="shared" si="20"/>
        <v>343028.86992486479</v>
      </c>
      <c r="G666" s="10">
        <v>45668939</v>
      </c>
      <c r="H666" s="8">
        <f t="shared" si="21"/>
        <v>7511.2073421470295</v>
      </c>
    </row>
    <row r="667" spans="1:8">
      <c r="A667" s="44"/>
      <c r="B667" s="6">
        <v>2009</v>
      </c>
      <c r="C667" s="10">
        <v>35521315</v>
      </c>
      <c r="D667" s="9">
        <v>205</v>
      </c>
      <c r="E667" s="9">
        <v>7.9810006228313455</v>
      </c>
      <c r="F667" s="8">
        <f t="shared" si="20"/>
        <v>353542.68414849736</v>
      </c>
      <c r="G667" s="10">
        <v>46239273</v>
      </c>
      <c r="H667" s="8">
        <f t="shared" si="21"/>
        <v>7645.9395057637985</v>
      </c>
    </row>
    <row r="668" spans="1:8">
      <c r="A668" s="44"/>
      <c r="B668" s="6">
        <v>2010</v>
      </c>
      <c r="C668" s="10">
        <v>35555945</v>
      </c>
      <c r="D668" s="9">
        <v>205</v>
      </c>
      <c r="E668" s="9">
        <v>8.1473068647664686</v>
      </c>
      <c r="F668" s="8">
        <f t="shared" si="20"/>
        <v>361261.57832575194</v>
      </c>
      <c r="G668" s="10">
        <v>46486619</v>
      </c>
      <c r="H668" s="8">
        <f t="shared" si="21"/>
        <v>7771.302497300393</v>
      </c>
    </row>
    <row r="669" spans="1:8">
      <c r="A669" s="44"/>
      <c r="B669" s="6">
        <v>2011</v>
      </c>
      <c r="C669" s="10">
        <v>35543068</v>
      </c>
      <c r="D669" s="9">
        <v>205</v>
      </c>
      <c r="E669" s="9">
        <v>8.2168230332365564</v>
      </c>
      <c r="F669" s="8">
        <f t="shared" si="20"/>
        <v>364212.05906007485</v>
      </c>
      <c r="G669" s="10">
        <v>46667174</v>
      </c>
      <c r="H669" s="8">
        <f t="shared" si="21"/>
        <v>7804.45927709432</v>
      </c>
    </row>
    <row r="670" spans="1:8">
      <c r="A670" s="44"/>
      <c r="B670" s="6">
        <v>2012</v>
      </c>
      <c r="C670" s="10">
        <v>35516292</v>
      </c>
      <c r="D670" s="9">
        <v>205</v>
      </c>
      <c r="E670" s="9">
        <v>8.2942364998330831</v>
      </c>
      <c r="F670" s="8">
        <f t="shared" si="20"/>
        <v>367366.46360719722</v>
      </c>
      <c r="G670" s="10">
        <v>46818219</v>
      </c>
      <c r="H670" s="8">
        <f t="shared" si="21"/>
        <v>7846.6560978579128</v>
      </c>
    </row>
    <row r="671" spans="1:8">
      <c r="A671" s="44"/>
      <c r="B671" s="6">
        <v>2013</v>
      </c>
      <c r="C671" s="10">
        <v>35358347</v>
      </c>
      <c r="D671" s="9">
        <v>205</v>
      </c>
      <c r="E671" s="9">
        <v>8.3290991864794997</v>
      </c>
      <c r="F671" s="8">
        <f t="shared" si="20"/>
        <v>367270.00643510366</v>
      </c>
      <c r="G671" s="10">
        <v>46727890</v>
      </c>
      <c r="H671" s="8">
        <f t="shared" si="21"/>
        <v>7859.7601225970957</v>
      </c>
    </row>
    <row r="672" spans="1:8">
      <c r="A672" s="44"/>
      <c r="B672" s="6">
        <v>2014</v>
      </c>
      <c r="C672" s="10">
        <v>35142616</v>
      </c>
      <c r="D672" s="9">
        <v>205</v>
      </c>
      <c r="E672" s="9">
        <v>8.415643141049296</v>
      </c>
      <c r="F672" s="8">
        <f t="shared" si="20"/>
        <v>368822.04662070639</v>
      </c>
      <c r="G672" s="10">
        <v>46512199</v>
      </c>
      <c r="H672" s="8">
        <f t="shared" si="21"/>
        <v>7929.5766390384251</v>
      </c>
    </row>
    <row r="673" spans="1:8">
      <c r="A673" s="44"/>
      <c r="B673" s="6">
        <v>2015</v>
      </c>
      <c r="C673" s="10">
        <v>35115015</v>
      </c>
      <c r="D673" s="9">
        <v>205</v>
      </c>
      <c r="E673" s="9">
        <v>8.4649999999999999</v>
      </c>
      <c r="F673" s="8">
        <f t="shared" si="20"/>
        <v>370693.77737965627</v>
      </c>
      <c r="G673" s="10">
        <v>46449565</v>
      </c>
      <c r="H673" s="8">
        <f t="shared" si="21"/>
        <v>7980.5651006560829</v>
      </c>
    </row>
    <row r="674" spans="1:8">
      <c r="A674" s="44"/>
      <c r="B674" s="6">
        <v>2016</v>
      </c>
      <c r="C674" s="10">
        <v>35044395</v>
      </c>
      <c r="D674" s="9">
        <v>205</v>
      </c>
      <c r="E674" s="9">
        <v>8.5325169336071909</v>
      </c>
      <c r="F674" s="8">
        <f t="shared" si="20"/>
        <v>372898.98460008291</v>
      </c>
      <c r="G674" s="10">
        <v>46440099</v>
      </c>
      <c r="H674" s="8">
        <f t="shared" si="21"/>
        <v>8029.67677997592</v>
      </c>
    </row>
    <row r="675" spans="1:8">
      <c r="A675" s="44"/>
      <c r="B675" s="6">
        <v>2017</v>
      </c>
      <c r="C675" s="10">
        <v>35126685</v>
      </c>
      <c r="D675" s="9">
        <v>205</v>
      </c>
      <c r="E675" s="9">
        <v>8.516563716679812</v>
      </c>
      <c r="F675" s="8">
        <f t="shared" si="20"/>
        <v>373075.76763250638</v>
      </c>
      <c r="G675" s="10">
        <v>46528024</v>
      </c>
      <c r="H675" s="8">
        <f t="shared" si="21"/>
        <v>8018.3024242015172</v>
      </c>
    </row>
    <row r="676" spans="1:8">
      <c r="A676" s="44"/>
      <c r="B676" s="6">
        <v>2018</v>
      </c>
      <c r="C676" s="10">
        <v>35253164</v>
      </c>
      <c r="D676" s="9">
        <v>205</v>
      </c>
      <c r="E676" s="9">
        <v>8.5041209133055773</v>
      </c>
      <c r="F676" s="8">
        <f t="shared" si="20"/>
        <v>373872.05313047738</v>
      </c>
      <c r="G676" s="10">
        <v>46658447</v>
      </c>
      <c r="H676" s="8">
        <f t="shared" si="21"/>
        <v>8012.9553632695361</v>
      </c>
    </row>
    <row r="677" spans="1:8">
      <c r="A677" s="44"/>
      <c r="B677" s="6">
        <v>2019</v>
      </c>
      <c r="C677" s="10">
        <v>35495607</v>
      </c>
      <c r="D677" s="9">
        <v>205</v>
      </c>
      <c r="E677" s="9">
        <v>8.5628540529506427</v>
      </c>
      <c r="F677" s="8">
        <f t="shared" si="20"/>
        <v>379043.125362436</v>
      </c>
      <c r="G677" s="10">
        <v>46937060</v>
      </c>
      <c r="H677" s="8">
        <f t="shared" si="21"/>
        <v>8075.5617280340102</v>
      </c>
    </row>
    <row r="678" spans="1:8">
      <c r="A678" s="44"/>
      <c r="B678" s="6">
        <v>2020</v>
      </c>
      <c r="C678" s="10">
        <v>35844228</v>
      </c>
      <c r="D678" s="9">
        <v>205</v>
      </c>
      <c r="E678" s="9">
        <v>8.3439551259382672</v>
      </c>
      <c r="F678" s="8">
        <f t="shared" si="20"/>
        <v>372980.9631075036</v>
      </c>
      <c r="G678" s="10">
        <v>47332614</v>
      </c>
      <c r="H678" s="8">
        <f t="shared" si="21"/>
        <v>7879.9992560627152</v>
      </c>
    </row>
    <row r="679" spans="1:8" ht="16" customHeight="1">
      <c r="A679" s="44" t="s">
        <v>46</v>
      </c>
      <c r="B679" s="6">
        <v>1995</v>
      </c>
      <c r="C679" s="10">
        <v>6430903</v>
      </c>
      <c r="D679" s="9">
        <v>210</v>
      </c>
      <c r="E679" s="9">
        <v>11.878437875125361</v>
      </c>
      <c r="F679" s="8">
        <f t="shared" si="20"/>
        <v>97587.051956649215</v>
      </c>
      <c r="G679" s="10">
        <v>8816381</v>
      </c>
      <c r="H679" s="8">
        <f t="shared" si="21"/>
        <v>11068.833340647281</v>
      </c>
    </row>
    <row r="680" spans="1:8">
      <c r="A680" s="44"/>
      <c r="B680" s="6">
        <v>1996</v>
      </c>
      <c r="C680" s="10">
        <v>6427383</v>
      </c>
      <c r="D680" s="9">
        <v>210</v>
      </c>
      <c r="E680" s="9">
        <v>12.562485939858757</v>
      </c>
      <c r="F680" s="8">
        <f t="shared" si="20"/>
        <v>103150.34319509263</v>
      </c>
      <c r="G680" s="10">
        <v>8837496</v>
      </c>
      <c r="H680" s="8">
        <f t="shared" si="21"/>
        <v>11671.897016427802</v>
      </c>
    </row>
    <row r="681" spans="1:8">
      <c r="A681" s="44"/>
      <c r="B681" s="6">
        <v>1997</v>
      </c>
      <c r="C681" s="10">
        <v>6422146</v>
      </c>
      <c r="D681" s="9">
        <v>210</v>
      </c>
      <c r="E681" s="9">
        <v>13.038279192937857</v>
      </c>
      <c r="F681" s="8">
        <f t="shared" si="20"/>
        <v>106969.8433528211</v>
      </c>
      <c r="G681" s="10">
        <v>8844499</v>
      </c>
      <c r="H681" s="8">
        <f t="shared" si="21"/>
        <v>12094.505675541497</v>
      </c>
    </row>
    <row r="682" spans="1:8">
      <c r="A682" s="44"/>
      <c r="B682" s="6">
        <v>1998</v>
      </c>
      <c r="C682" s="10">
        <v>6422008</v>
      </c>
      <c r="D682" s="9">
        <v>210</v>
      </c>
      <c r="E682" s="9">
        <v>13.422032445683747</v>
      </c>
      <c r="F682" s="8">
        <f t="shared" si="20"/>
        <v>110115.90067096785</v>
      </c>
      <c r="G682" s="10">
        <v>8847625</v>
      </c>
      <c r="H682" s="8">
        <f t="shared" si="21"/>
        <v>12445.814630589322</v>
      </c>
    </row>
    <row r="683" spans="1:8">
      <c r="A683" s="44"/>
      <c r="B683" s="6">
        <v>1999</v>
      </c>
      <c r="C683" s="10">
        <v>6425859</v>
      </c>
      <c r="D683" s="9">
        <v>210</v>
      </c>
      <c r="E683" s="9">
        <v>13.776983071893431</v>
      </c>
      <c r="F683" s="8">
        <f t="shared" si="20"/>
        <v>113095.73447501536</v>
      </c>
      <c r="G683" s="10">
        <v>8854322</v>
      </c>
      <c r="H683" s="8">
        <f t="shared" si="21"/>
        <v>12772.941222943478</v>
      </c>
    </row>
    <row r="684" spans="1:8">
      <c r="A684" s="44"/>
      <c r="B684" s="6">
        <v>2000</v>
      </c>
      <c r="C684" s="10">
        <v>6436356</v>
      </c>
      <c r="D684" s="9">
        <v>210</v>
      </c>
      <c r="E684" s="9">
        <v>14.131069324398652</v>
      </c>
      <c r="F684" s="8">
        <f t="shared" si="20"/>
        <v>116191.93734353052</v>
      </c>
      <c r="G684" s="10">
        <v>8861426</v>
      </c>
      <c r="H684" s="8">
        <f t="shared" si="21"/>
        <v>13112.103779180747</v>
      </c>
    </row>
    <row r="685" spans="1:8">
      <c r="A685" s="44"/>
      <c r="B685" s="6">
        <v>2001</v>
      </c>
      <c r="C685" s="10">
        <v>6461441</v>
      </c>
      <c r="D685" s="9">
        <v>210</v>
      </c>
      <c r="E685" s="9">
        <v>14.238184819610714</v>
      </c>
      <c r="F685" s="8">
        <f t="shared" si="20"/>
        <v>117528.96670563563</v>
      </c>
      <c r="G685" s="10">
        <v>8882792</v>
      </c>
      <c r="H685" s="8">
        <f t="shared" si="21"/>
        <v>13231.083954868653</v>
      </c>
    </row>
    <row r="686" spans="1:8">
      <c r="A686" s="44"/>
      <c r="B686" s="6">
        <v>2002</v>
      </c>
      <c r="C686" s="10">
        <v>6495497</v>
      </c>
      <c r="D686" s="9">
        <v>208.44444444444446</v>
      </c>
      <c r="E686" s="9">
        <v>14.442292415050124</v>
      </c>
      <c r="F686" s="8">
        <f t="shared" si="20"/>
        <v>118954.38586536307</v>
      </c>
      <c r="G686" s="10">
        <v>8909128</v>
      </c>
      <c r="H686" s="8">
        <f t="shared" si="21"/>
        <v>13351.967315472746</v>
      </c>
    </row>
    <row r="687" spans="1:8">
      <c r="A687" s="44"/>
      <c r="B687" s="6">
        <v>2003</v>
      </c>
      <c r="C687" s="10">
        <v>6536071</v>
      </c>
      <c r="D687" s="9">
        <v>206.88888888888891</v>
      </c>
      <c r="E687" s="9">
        <v>14.687916343084986</v>
      </c>
      <c r="F687" s="8">
        <f t="shared" si="20"/>
        <v>120824.70202483896</v>
      </c>
      <c r="G687" s="10">
        <v>8940788</v>
      </c>
      <c r="H687" s="8">
        <f t="shared" si="21"/>
        <v>13513.876184609115</v>
      </c>
    </row>
    <row r="688" spans="1:8">
      <c r="A688" s="44"/>
      <c r="B688" s="6">
        <v>2004</v>
      </c>
      <c r="C688" s="10">
        <v>6581500</v>
      </c>
      <c r="D688" s="9">
        <v>205.33333333333337</v>
      </c>
      <c r="E688" s="9">
        <v>15.124620344931754</v>
      </c>
      <c r="F688" s="8">
        <f t="shared" si="20"/>
        <v>124339.87861016586</v>
      </c>
      <c r="G688" s="10">
        <v>8975670</v>
      </c>
      <c r="H688" s="8">
        <f t="shared" si="21"/>
        <v>13852.991321000645</v>
      </c>
    </row>
    <row r="689" spans="1:8">
      <c r="A689" s="44"/>
      <c r="B689" s="6">
        <v>2005</v>
      </c>
      <c r="C689" s="10">
        <v>6630917</v>
      </c>
      <c r="D689" s="9">
        <v>203.77777777777783</v>
      </c>
      <c r="E689" s="9">
        <v>15.503661453854672</v>
      </c>
      <c r="F689" s="8">
        <f t="shared" si="20"/>
        <v>127440.15884865462</v>
      </c>
      <c r="G689" s="10">
        <v>9011392</v>
      </c>
      <c r="H689" s="8">
        <f t="shared" si="21"/>
        <v>14142.116872582463</v>
      </c>
    </row>
    <row r="690" spans="1:8">
      <c r="A690" s="44"/>
      <c r="B690" s="6">
        <v>2006</v>
      </c>
      <c r="C690" s="10">
        <v>6687875</v>
      </c>
      <c r="D690" s="9">
        <v>202.22222222222229</v>
      </c>
      <c r="E690" s="9">
        <v>15.709722891335819</v>
      </c>
      <c r="F690" s="8">
        <f t="shared" si="20"/>
        <v>129248.9918867986</v>
      </c>
      <c r="G690" s="10">
        <v>9047752</v>
      </c>
      <c r="H690" s="8">
        <f t="shared" si="21"/>
        <v>14285.204975423574</v>
      </c>
    </row>
    <row r="691" spans="1:8">
      <c r="A691" s="44"/>
      <c r="B691" s="6">
        <v>2007</v>
      </c>
      <c r="C691" s="10">
        <v>6763581</v>
      </c>
      <c r="D691" s="9">
        <v>200.66666666666674</v>
      </c>
      <c r="E691" s="9">
        <v>15.860561882613467</v>
      </c>
      <c r="F691" s="8">
        <f t="shared" si="20"/>
        <v>130951.9937057528</v>
      </c>
      <c r="G691" s="10">
        <v>9113257</v>
      </c>
      <c r="H691" s="8">
        <f t="shared" si="21"/>
        <v>14369.395453870422</v>
      </c>
    </row>
    <row r="692" spans="1:8">
      <c r="A692" s="44"/>
      <c r="B692" s="6">
        <v>2008</v>
      </c>
      <c r="C692" s="10">
        <v>6841101</v>
      </c>
      <c r="D692" s="9">
        <v>199.1111111111112</v>
      </c>
      <c r="E692" s="9">
        <v>15.927837373294675</v>
      </c>
      <c r="F692" s="8">
        <f t="shared" si="20"/>
        <v>131983.58631620015</v>
      </c>
      <c r="G692" s="10">
        <v>9182927</v>
      </c>
      <c r="H692" s="8">
        <f t="shared" si="21"/>
        <v>14372.714311700414</v>
      </c>
    </row>
    <row r="693" spans="1:8">
      <c r="A693" s="44"/>
      <c r="B693" s="6">
        <v>2009</v>
      </c>
      <c r="C693" s="10">
        <v>6915797</v>
      </c>
      <c r="D693" s="9">
        <v>197.55555555555566</v>
      </c>
      <c r="E693" s="9">
        <v>16.112089847746219</v>
      </c>
      <c r="F693" s="8">
        <f t="shared" si="20"/>
        <v>133913.68875998372</v>
      </c>
      <c r="G693" s="10">
        <v>9256347</v>
      </c>
      <c r="H693" s="8">
        <f t="shared" si="21"/>
        <v>14467.228676710556</v>
      </c>
    </row>
    <row r="694" spans="1:8">
      <c r="A694" s="44"/>
      <c r="B694" s="6">
        <v>2010</v>
      </c>
      <c r="C694" s="10">
        <v>6992794</v>
      </c>
      <c r="D694" s="9">
        <v>196</v>
      </c>
      <c r="E694" s="9">
        <v>16.506991639360709</v>
      </c>
      <c r="F694" s="8">
        <f t="shared" si="20"/>
        <v>137631.02723980715</v>
      </c>
      <c r="G694" s="10">
        <v>9340682</v>
      </c>
      <c r="H694" s="8">
        <f t="shared" si="21"/>
        <v>14734.580113080303</v>
      </c>
    </row>
    <row r="695" spans="1:8">
      <c r="A695" s="44"/>
      <c r="B695" s="6">
        <v>2011</v>
      </c>
      <c r="C695" s="10">
        <v>7050665</v>
      </c>
      <c r="D695" s="9">
        <v>196</v>
      </c>
      <c r="E695" s="9">
        <v>16.708135217675299</v>
      </c>
      <c r="F695" s="8">
        <f t="shared" si="20"/>
        <v>140460.99714127867</v>
      </c>
      <c r="G695" s="10">
        <v>9415570</v>
      </c>
      <c r="H695" s="8">
        <f t="shared" si="21"/>
        <v>14917.949432830797</v>
      </c>
    </row>
    <row r="696" spans="1:8">
      <c r="A696" s="44"/>
      <c r="B696" s="6">
        <v>2012</v>
      </c>
      <c r="C696" s="10">
        <v>7093812</v>
      </c>
      <c r="D696" s="9">
        <v>196</v>
      </c>
      <c r="E696" s="9">
        <v>16.917583538904683</v>
      </c>
      <c r="F696" s="8">
        <f t="shared" si="20"/>
        <v>143092.11067189355</v>
      </c>
      <c r="G696" s="10">
        <v>9482855</v>
      </c>
      <c r="H696" s="8">
        <f t="shared" si="21"/>
        <v>15089.560124234058</v>
      </c>
    </row>
    <row r="697" spans="1:8">
      <c r="A697" s="44"/>
      <c r="B697" s="6">
        <v>2013</v>
      </c>
      <c r="C697" s="10">
        <v>7134275</v>
      </c>
      <c r="D697" s="9">
        <v>196</v>
      </c>
      <c r="E697" s="9">
        <v>17.133793789092142</v>
      </c>
      <c r="F697" s="8">
        <f t="shared" si="20"/>
        <v>145747.48418036121</v>
      </c>
      <c r="G697" s="10">
        <v>9555893</v>
      </c>
      <c r="H697" s="8">
        <f t="shared" si="21"/>
        <v>15252.105081164178</v>
      </c>
    </row>
    <row r="698" spans="1:8">
      <c r="A698" s="44"/>
      <c r="B698" s="6">
        <v>2014</v>
      </c>
      <c r="C698" s="10">
        <v>7178742</v>
      </c>
      <c r="D698" s="9">
        <v>196</v>
      </c>
      <c r="E698" s="9">
        <v>17.205303425957531</v>
      </c>
      <c r="F698" s="8">
        <f t="shared" si="20"/>
        <v>147267.99252882719</v>
      </c>
      <c r="G698" s="10">
        <v>9644864</v>
      </c>
      <c r="H698" s="8">
        <f t="shared" si="21"/>
        <v>15269.058488416964</v>
      </c>
    </row>
    <row r="699" spans="1:8">
      <c r="A699" s="44"/>
      <c r="B699" s="6">
        <v>2015</v>
      </c>
      <c r="C699" s="10">
        <v>7230833</v>
      </c>
      <c r="D699" s="9">
        <v>196</v>
      </c>
      <c r="E699" s="9">
        <v>17.269647426747046</v>
      </c>
      <c r="F699" s="8">
        <f t="shared" si="20"/>
        <v>148891.35696743551</v>
      </c>
      <c r="G699" s="10">
        <v>9747355</v>
      </c>
      <c r="H699" s="8">
        <f t="shared" si="21"/>
        <v>15275.052254425484</v>
      </c>
    </row>
    <row r="700" spans="1:8">
      <c r="A700" s="44"/>
      <c r="B700" s="6">
        <v>2016</v>
      </c>
      <c r="C700" s="10">
        <v>7286747</v>
      </c>
      <c r="D700" s="9">
        <v>196</v>
      </c>
      <c r="E700" s="9">
        <v>17.425520891847636</v>
      </c>
      <c r="F700" s="8">
        <f t="shared" si="20"/>
        <v>151396.95672256689</v>
      </c>
      <c r="G700" s="10">
        <v>9851017</v>
      </c>
      <c r="H700" s="8">
        <f t="shared" si="21"/>
        <v>15368.662618546581</v>
      </c>
    </row>
    <row r="701" spans="1:8">
      <c r="A701" s="44"/>
      <c r="B701" s="6">
        <v>2017</v>
      </c>
      <c r="C701" s="10">
        <v>7370479</v>
      </c>
      <c r="D701" s="9">
        <v>196</v>
      </c>
      <c r="E701" s="9">
        <v>17.467935775148845</v>
      </c>
      <c r="F701" s="8">
        <f t="shared" si="20"/>
        <v>153509.40381906866</v>
      </c>
      <c r="G701" s="10">
        <v>9995153</v>
      </c>
      <c r="H701" s="8">
        <f t="shared" si="21"/>
        <v>15358.384590918084</v>
      </c>
    </row>
    <row r="702" spans="1:8">
      <c r="A702" s="44"/>
      <c r="B702" s="6">
        <v>2018</v>
      </c>
      <c r="C702" s="10">
        <v>7436295</v>
      </c>
      <c r="D702" s="9">
        <v>196</v>
      </c>
      <c r="E702" s="9">
        <v>17.456222233106335</v>
      </c>
      <c r="F702" s="8">
        <f t="shared" si="20"/>
        <v>154776.33466094109</v>
      </c>
      <c r="G702" s="10">
        <v>10120242</v>
      </c>
      <c r="H702" s="8">
        <f t="shared" si="21"/>
        <v>15293.738495674421</v>
      </c>
    </row>
    <row r="703" spans="1:8">
      <c r="A703" s="44"/>
      <c r="B703" s="6">
        <v>2019</v>
      </c>
      <c r="C703" s="10">
        <v>7487704</v>
      </c>
      <c r="D703" s="9">
        <v>196</v>
      </c>
      <c r="E703" s="9">
        <v>17.560366743635225</v>
      </c>
      <c r="F703" s="8">
        <f t="shared" si="20"/>
        <v>156776.12828564836</v>
      </c>
      <c r="G703" s="10">
        <v>10230185</v>
      </c>
      <c r="H703" s="8">
        <f t="shared" si="21"/>
        <v>15324.857594036506</v>
      </c>
    </row>
    <row r="704" spans="1:8">
      <c r="A704" s="44"/>
      <c r="B704" s="6">
        <v>2020</v>
      </c>
      <c r="C704" s="10">
        <v>7527864</v>
      </c>
      <c r="D704" s="9">
        <v>196</v>
      </c>
      <c r="E704" s="9">
        <v>17.595807014059211</v>
      </c>
      <c r="F704" s="8">
        <f t="shared" si="20"/>
        <v>157935.09281651463</v>
      </c>
      <c r="G704" s="10">
        <v>10327589</v>
      </c>
      <c r="H704" s="8">
        <f t="shared" si="21"/>
        <v>15292.542413966574</v>
      </c>
    </row>
    <row r="705" spans="1:8" ht="16" customHeight="1">
      <c r="A705" s="44" t="s">
        <v>47</v>
      </c>
      <c r="B705" s="6">
        <v>1995</v>
      </c>
      <c r="C705" s="10">
        <f>C3+C29+C55+C81+C107+C133+C159+C185+C211+C237+C263+C289+C315+C341+C367+C393+C419+C445+C471+C497+C523+C549+C575+C601+C627+C653+C679</f>
        <v>323940602.71610463</v>
      </c>
      <c r="D705" s="9">
        <f t="shared" ref="D705:F705" si="22">D3+D29+D55+D81+D107+D133+D159+D185+D211+D237+D263+D289+D315+D341+D367+D393+D419+D445+D471+D497+D523+D549+D575+D601+D627+D653+D679</f>
        <v>5662.5357142857138</v>
      </c>
      <c r="E705" s="9">
        <f t="shared" si="22"/>
        <v>184.83011885695785</v>
      </c>
      <c r="F705" s="8">
        <f t="shared" si="22"/>
        <v>3488039.7316694618</v>
      </c>
      <c r="G705" s="10">
        <v>425523138</v>
      </c>
      <c r="H705" s="8">
        <f t="shared" si="21"/>
        <v>8197.0624395739942</v>
      </c>
    </row>
    <row r="706" spans="1:8">
      <c r="A706" s="44"/>
      <c r="B706" s="6">
        <v>1996</v>
      </c>
      <c r="C706" s="10">
        <f t="shared" ref="C706:F706" si="23">C4+C30+C56+C82+C108+C134+C160+C186+C212+C238+C264+C290+C316+C342+C368+C394+C420+C446+C472+C498+C524+C550+C576+C602+C628+C654+C680</f>
        <v>324961982.14353096</v>
      </c>
      <c r="D706" s="9">
        <f t="shared" si="23"/>
        <v>5662.5357142857138</v>
      </c>
      <c r="E706" s="9">
        <f t="shared" si="23"/>
        <v>188.7000204335898</v>
      </c>
      <c r="F706" s="8">
        <f t="shared" si="23"/>
        <v>3502882.5013670577</v>
      </c>
      <c r="G706" s="10">
        <v>426228136</v>
      </c>
      <c r="H706" s="8">
        <f t="shared" si="21"/>
        <v>8218.3277111651241</v>
      </c>
    </row>
    <row r="707" spans="1:8">
      <c r="A707" s="44"/>
      <c r="B707" s="6">
        <v>1997</v>
      </c>
      <c r="C707" s="10">
        <f t="shared" ref="C707:F707" si="24">C5+C31+C57+C83+C109+C135+C161+C187+C213+C239+C265+C291+C317+C343+C369+C395+C421+C447+C473+C499+C525+C551+C577+C603+C629+C655+C681</f>
        <v>325829898.77896357</v>
      </c>
      <c r="D707" s="9">
        <f t="shared" si="24"/>
        <v>5662.5357142857138</v>
      </c>
      <c r="E707" s="9">
        <f t="shared" si="24"/>
        <v>194.31835027700379</v>
      </c>
      <c r="F707" s="8">
        <f t="shared" si="24"/>
        <v>3608106.0178638794</v>
      </c>
      <c r="G707" s="10">
        <v>426883859</v>
      </c>
      <c r="H707" s="8">
        <f t="shared" si="21"/>
        <v>8452.1959352505746</v>
      </c>
    </row>
    <row r="708" spans="1:8">
      <c r="A708" s="44"/>
      <c r="B708" s="6">
        <v>1998</v>
      </c>
      <c r="C708" s="10">
        <f t="shared" ref="C708:F708" si="25">C6+C32+C58+C84+C110+C136+C162+C188+C214+C240+C266+C292+C318+C344+C370+C396+C422+C448+C474+C500+C526+C552+C578+C604+C630+C656+C682</f>
        <v>326598658.53317863</v>
      </c>
      <c r="D708" s="9">
        <f t="shared" si="25"/>
        <v>5662.5357142857138</v>
      </c>
      <c r="E708" s="9">
        <f t="shared" si="25"/>
        <v>198.40613247104838</v>
      </c>
      <c r="F708" s="8">
        <f t="shared" si="25"/>
        <v>3648869.364283212</v>
      </c>
      <c r="G708" s="10">
        <v>427482962</v>
      </c>
      <c r="H708" s="8">
        <f t="shared" si="21"/>
        <v>8535.7071243536775</v>
      </c>
    </row>
    <row r="709" spans="1:8">
      <c r="A709" s="44"/>
      <c r="B709" s="6">
        <v>1999</v>
      </c>
      <c r="C709" s="10">
        <f t="shared" ref="C709:F709" si="26">C7+C33+C59+C85+C111+C137+C163+C189+C215+C241+C267+C293+C319+C345+C371+C397+C423+C449+C475+C501+C527+C553+C579+C605+C631+C657+C683</f>
        <v>327260805.25312942</v>
      </c>
      <c r="D709" s="9">
        <f t="shared" si="26"/>
        <v>5662.5357142857138</v>
      </c>
      <c r="E709" s="9">
        <f t="shared" si="26"/>
        <v>201.63379484951227</v>
      </c>
      <c r="F709" s="8">
        <f t="shared" si="26"/>
        <v>3696751.7008301788</v>
      </c>
      <c r="G709" s="10">
        <v>427998269</v>
      </c>
      <c r="H709" s="8">
        <f t="shared" si="21"/>
        <v>8637.3052616952973</v>
      </c>
    </row>
    <row r="710" spans="1:8">
      <c r="A710" s="44"/>
      <c r="B710" s="6">
        <v>2000</v>
      </c>
      <c r="C710" s="10">
        <f t="shared" ref="C710:F710" si="27">C8+C34+C60+C86+C112+C138+C164+C190+C216+C242+C268+C294+C320+C346+C372+C398+C424+C450+C476+C502+C528+C554+C580+C606+C632+C658+C684</f>
        <v>327758997.88406444</v>
      </c>
      <c r="D710" s="9">
        <f t="shared" si="27"/>
        <v>5664.0523809523811</v>
      </c>
      <c r="E710" s="9">
        <f t="shared" si="27"/>
        <v>205.39695638481584</v>
      </c>
      <c r="F710" s="8">
        <f t="shared" si="27"/>
        <v>3750672.2694448065</v>
      </c>
      <c r="G710" s="10">
        <v>428473834</v>
      </c>
      <c r="H710" s="8">
        <f t="shared" si="21"/>
        <v>8753.5619956779119</v>
      </c>
    </row>
    <row r="711" spans="1:8">
      <c r="A711" s="44"/>
      <c r="B711" s="6">
        <v>2001</v>
      </c>
      <c r="C711" s="10">
        <f t="shared" ref="C711:F711" si="28">C9+C35+C61+C87+C113+C139+C165+C191+C217+C243+C269+C295+C321+C347+C373+C399+C425+C451+C477+C503+C529+C555+C581+C607+C633+C659+C685</f>
        <v>328473040</v>
      </c>
      <c r="D711" s="9">
        <f t="shared" si="28"/>
        <v>5659.5134920634919</v>
      </c>
      <c r="E711" s="9">
        <f t="shared" si="28"/>
        <v>208.03907153159022</v>
      </c>
      <c r="F711" s="8">
        <f t="shared" si="28"/>
        <v>3786442.456865943</v>
      </c>
      <c r="G711" s="10">
        <v>429240746</v>
      </c>
      <c r="H711" s="8">
        <f t="shared" si="21"/>
        <v>8821.2558853067112</v>
      </c>
    </row>
    <row r="712" spans="1:8">
      <c r="A712" s="44"/>
      <c r="B712" s="6">
        <v>2002</v>
      </c>
      <c r="C712" s="10">
        <f t="shared" ref="C712:F712" si="29">C10+C36+C62+C88+C114+C140+C166+C192+C218+C244+C270+C296+C322+C348+C374+C400+C426+C452+C478+C504+C530+C556+C582+C608+C634+C660+C686</f>
        <v>328787881</v>
      </c>
      <c r="D712" s="9">
        <f t="shared" si="29"/>
        <v>5655.276190476191</v>
      </c>
      <c r="E712" s="9">
        <f t="shared" si="29"/>
        <v>211.26951238719678</v>
      </c>
      <c r="F712" s="8">
        <f t="shared" si="29"/>
        <v>3815454.2863069666</v>
      </c>
      <c r="G712" s="10">
        <v>429723142</v>
      </c>
      <c r="H712" s="8">
        <f t="shared" si="21"/>
        <v>8878.8662126718009</v>
      </c>
    </row>
    <row r="713" spans="1:8">
      <c r="A713" s="44"/>
      <c r="B713" s="6">
        <v>2003</v>
      </c>
      <c r="C713" s="10">
        <f t="shared" ref="C713:F713" si="30">C11+C37+C63+C89+C115+C141+C167+C193+C219+C245+C271+C297+C323+C349+C375+C401+C427+C453+C479+C505+C531+C557+C583+C609+C635+C661+C687</f>
        <v>330037368</v>
      </c>
      <c r="D713" s="9">
        <f t="shared" si="30"/>
        <v>5643.8103174603175</v>
      </c>
      <c r="E713" s="9">
        <f t="shared" si="30"/>
        <v>213.99484520928459</v>
      </c>
      <c r="F713" s="8">
        <f t="shared" si="30"/>
        <v>3822747.7371361973</v>
      </c>
      <c r="G713" s="10">
        <v>431190184</v>
      </c>
      <c r="H713" s="8">
        <f t="shared" si="21"/>
        <v>8865.572267146501</v>
      </c>
    </row>
    <row r="714" spans="1:8">
      <c r="A714" s="44"/>
      <c r="B714" s="6">
        <v>2004</v>
      </c>
      <c r="C714" s="10">
        <f t="shared" ref="C714:F714" si="31">C12+C38+C64+C90+C116+C142+C168+C194+C220+C246+C272+C298+C324+C350+C376+C402+C428+C454+C480+C506+C532+C558+C584+C610+C636+C662+C688</f>
        <v>331443061</v>
      </c>
      <c r="D714" s="9">
        <f t="shared" si="31"/>
        <v>5640.7777777777774</v>
      </c>
      <c r="E714" s="9">
        <f t="shared" si="31"/>
        <v>216.49877805989496</v>
      </c>
      <c r="F714" s="8">
        <f t="shared" si="31"/>
        <v>3841011.1733957659</v>
      </c>
      <c r="G714" s="10">
        <v>432762039</v>
      </c>
      <c r="H714" s="8">
        <f t="shared" si="21"/>
        <v>8875.5732417550735</v>
      </c>
    </row>
    <row r="715" spans="1:8">
      <c r="A715" s="44"/>
      <c r="B715" s="6">
        <v>2005</v>
      </c>
      <c r="C715" s="10">
        <f t="shared" ref="C715:F715" si="32">C13+C39+C65+C91+C117+C143+C169+C195+C221+C247+C273+C299+C325+C351+C377+C403+C429+C455+C481+C507+C533+C559+C585+C611+C637+C663+C689</f>
        <v>332750038</v>
      </c>
      <c r="D715" s="9">
        <f t="shared" si="32"/>
        <v>5637.1202380952382</v>
      </c>
      <c r="E715" s="9">
        <f t="shared" si="32"/>
        <v>217.96932268581099</v>
      </c>
      <c r="F715" s="8">
        <f t="shared" si="32"/>
        <v>3862622.1215749015</v>
      </c>
      <c r="G715" s="10">
        <v>434416272</v>
      </c>
      <c r="H715" s="8">
        <f t="shared" si="21"/>
        <v>8891.5226489833276</v>
      </c>
    </row>
    <row r="716" spans="1:8">
      <c r="A716" s="44"/>
      <c r="B716" s="6">
        <v>2006</v>
      </c>
      <c r="C716" s="10">
        <f t="shared" ref="C716:F716" si="33">C14+C40+C66+C92+C118+C144+C170+C196+C222+C248+C274+C300+C326+C352+C378+C404+C430+C456+C482+C508+C534+C560+C586+C612+C638+C664+C690</f>
        <v>333756284</v>
      </c>
      <c r="D716" s="9">
        <f t="shared" si="33"/>
        <v>5633.296031746032</v>
      </c>
      <c r="E716" s="9">
        <f t="shared" si="33"/>
        <v>218.43777614608774</v>
      </c>
      <c r="F716" s="8">
        <f t="shared" si="33"/>
        <v>3873628.7444772613</v>
      </c>
      <c r="G716" s="10">
        <v>435816236</v>
      </c>
      <c r="H716" s="8">
        <f t="shared" si="21"/>
        <v>8888.2157765165539</v>
      </c>
    </row>
    <row r="717" spans="1:8">
      <c r="A717" s="44"/>
      <c r="B717" s="6">
        <v>2007</v>
      </c>
      <c r="C717" s="10">
        <f t="shared" ref="C717:F717" si="34">C15+C41+C67+C93+C119+C145+C171+C197+C223+C249+C275+C301+C327+C353+C379+C405+C431+C457+C483+C509+C535+C561+C587+C613+C639+C665+C691</f>
        <v>334694211</v>
      </c>
      <c r="D717" s="9">
        <f t="shared" si="34"/>
        <v>5615.6051587301608</v>
      </c>
      <c r="E717" s="9">
        <f t="shared" si="34"/>
        <v>219.44128330445764</v>
      </c>
      <c r="F717" s="8">
        <f t="shared" si="34"/>
        <v>3840404.5382476412</v>
      </c>
      <c r="G717" s="10">
        <v>437227496</v>
      </c>
      <c r="H717" s="8">
        <f t="shared" si="21"/>
        <v>8783.5384859868027</v>
      </c>
    </row>
    <row r="718" spans="1:8">
      <c r="A718" s="44"/>
      <c r="B718" s="6">
        <v>2008</v>
      </c>
      <c r="C718" s="10">
        <f t="shared" ref="C718:F718" si="35">C16+C42+C68+C94+C120+C146+C172+C198+C224+C250+C276+C302+C328+C354+C380+C406+C432+C458+C484+C510+C536+C562+C588+C614+C640+C666+C692</f>
        <v>335648543</v>
      </c>
      <c r="D718" s="9">
        <f t="shared" si="35"/>
        <v>5598.7542857142862</v>
      </c>
      <c r="E718" s="9">
        <f t="shared" si="35"/>
        <v>219.56598200332834</v>
      </c>
      <c r="F718" s="8">
        <f t="shared" si="35"/>
        <v>3822091.2264372413</v>
      </c>
      <c r="G718" s="10">
        <v>438725386</v>
      </c>
      <c r="H718" s="8">
        <f t="shared" si="21"/>
        <v>8711.8077695126613</v>
      </c>
    </row>
    <row r="719" spans="1:8">
      <c r="A719" s="44"/>
      <c r="B719" s="6">
        <v>2009</v>
      </c>
      <c r="C719" s="10">
        <f t="shared" ref="C719:F719" si="36">C17+C43+C69+C95+C121+C147+C173+C199+C225+C251+C277+C303+C329+C355+C381+C407+C433+C459+C485+C511+C537+C563+C589+C615+C641+C667+C693</f>
        <v>336258804</v>
      </c>
      <c r="D719" s="9">
        <f t="shared" si="36"/>
        <v>5581.51826984127</v>
      </c>
      <c r="E719" s="9">
        <f t="shared" si="36"/>
        <v>224.33165456283399</v>
      </c>
      <c r="F719" s="8">
        <f t="shared" si="36"/>
        <v>3838793.3325682404</v>
      </c>
      <c r="G719" s="10">
        <v>440047892</v>
      </c>
      <c r="H719" s="8">
        <f t="shared" si="21"/>
        <v>8723.5807791762818</v>
      </c>
    </row>
    <row r="720" spans="1:8">
      <c r="A720" s="44"/>
      <c r="B720" s="6">
        <v>2010</v>
      </c>
      <c r="C720" s="10">
        <f t="shared" ref="C720:F720" si="37">C18+C44+C70+C96+C122+C148+C174+C200+C226+C252+C278+C304+C330+C356+C382+C408+C434+C460+C486+C512+C538+C564+C590+C616+C642+C668+C694</f>
        <v>336030631</v>
      </c>
      <c r="D720" s="9">
        <f t="shared" si="37"/>
        <v>5574.6073142857149</v>
      </c>
      <c r="E720" s="9">
        <f t="shared" si="37"/>
        <v>228.51785712250077</v>
      </c>
      <c r="F720" s="8">
        <f t="shared" si="37"/>
        <v>3876030.1903211372</v>
      </c>
      <c r="G720" s="10">
        <v>440660421</v>
      </c>
      <c r="H720" s="8">
        <f t="shared" si="21"/>
        <v>8795.9571715680286</v>
      </c>
    </row>
    <row r="721" spans="1:8">
      <c r="A721" s="44"/>
      <c r="B721" s="6">
        <v>2011</v>
      </c>
      <c r="C721" s="10">
        <f t="shared" ref="C721:F721" si="38">C19+C45+C71+C97+C123+C149+C175+C201+C227+C253+C279+C305+C331+C357+C383+C409+C435+C461+C487+C513+C539+C565+C591+C617+C643+C669+C695</f>
        <v>334635636</v>
      </c>
      <c r="D721" s="9">
        <f t="shared" si="38"/>
        <v>5559.61626984127</v>
      </c>
      <c r="E721" s="9">
        <f t="shared" si="38"/>
        <v>228.07521281736254</v>
      </c>
      <c r="F721" s="8">
        <f t="shared" si="38"/>
        <v>3852389.4670177568</v>
      </c>
      <c r="G721" s="10">
        <v>439942305</v>
      </c>
      <c r="H721" s="8">
        <f t="shared" si="21"/>
        <v>8756.5788132554262</v>
      </c>
    </row>
    <row r="722" spans="1:8">
      <c r="A722" s="44"/>
      <c r="B722" s="6">
        <v>2012</v>
      </c>
      <c r="C722" s="10">
        <f t="shared" ref="C722:F722" si="39">C20+C46+C72+C98+C124+C150+C176+C202+C228+C254+C280+C306+C332+C358+C384+C410+C436+C462+C488+C514+C540+C566+C592+C618+C644+C670+C696</f>
        <v>334516500</v>
      </c>
      <c r="D722" s="9">
        <f t="shared" si="39"/>
        <v>5554.3468253968258</v>
      </c>
      <c r="E722" s="9">
        <f t="shared" si="39"/>
        <v>227.04203821430752</v>
      </c>
      <c r="F722" s="8">
        <f t="shared" si="39"/>
        <v>3847468.0896673324</v>
      </c>
      <c r="G722" s="10">
        <v>440552661</v>
      </c>
      <c r="H722" s="8">
        <f t="shared" si="21"/>
        <v>8733.276246553718</v>
      </c>
    </row>
    <row r="723" spans="1:8">
      <c r="A723" s="44"/>
      <c r="B723" s="6">
        <v>2013</v>
      </c>
      <c r="C723" s="10">
        <f t="shared" ref="C723:F723" si="40">C21+C47+C73+C99+C125+C151+C177+C203+C229+C255+C281+C307+C333+C359+C385+C411+C437+C463+C489+C515+C541+C567+C593+C619+C645+C671+C697</f>
        <v>334493541</v>
      </c>
      <c r="D723" s="9">
        <f t="shared" si="40"/>
        <v>5555.5023809523809</v>
      </c>
      <c r="E723" s="9">
        <f t="shared" si="40"/>
        <v>227.25494397501373</v>
      </c>
      <c r="F723" s="8">
        <f t="shared" si="40"/>
        <v>3864594.7853847565</v>
      </c>
      <c r="G723" s="10">
        <v>441257711</v>
      </c>
      <c r="H723" s="8">
        <f t="shared" si="21"/>
        <v>8758.1354139435243</v>
      </c>
    </row>
    <row r="724" spans="1:8">
      <c r="A724" s="44"/>
      <c r="B724" s="6">
        <v>2014</v>
      </c>
      <c r="C724" s="10">
        <f t="shared" ref="C724:F724" si="41">C22+C48+C74+C100+C126+C152+C178+C204+C230+C256+C282+C308+C334+C360+C386+C412+C438+C464+C490+C516+C542+C568+C594+C620+C646+C672+C698</f>
        <v>335136680</v>
      </c>
      <c r="D724" s="9">
        <f t="shared" si="41"/>
        <v>5554.657936507936</v>
      </c>
      <c r="E724" s="9">
        <f t="shared" si="41"/>
        <v>227.75148298245327</v>
      </c>
      <c r="F724" s="8">
        <f t="shared" si="41"/>
        <v>3892945.960990252</v>
      </c>
      <c r="G724" s="10">
        <v>442883888</v>
      </c>
      <c r="H724" s="8">
        <f t="shared" si="21"/>
        <v>8789.9922902371472</v>
      </c>
    </row>
    <row r="725" spans="1:8">
      <c r="A725" s="44"/>
      <c r="B725" s="6">
        <v>2015</v>
      </c>
      <c r="C725" s="10">
        <f t="shared" ref="C725:F725" si="42">C23+C49+C75+C101+C127+C153+C179+C205+C231+C257+C283+C309+C335+C361+C387+C413+C439+C465+C491+C517+C543+C569+C595+C621+C647+C673+C699</f>
        <v>335025075</v>
      </c>
      <c r="D725" s="9">
        <f t="shared" si="42"/>
        <v>5553.813492063492</v>
      </c>
      <c r="E725" s="9">
        <f t="shared" si="42"/>
        <v>228.80566487229521</v>
      </c>
      <c r="F725" s="8">
        <f t="shared" si="42"/>
        <v>3917796.9363020607</v>
      </c>
      <c r="G725" s="10">
        <v>443666812</v>
      </c>
      <c r="H725" s="8">
        <f t="shared" si="21"/>
        <v>8830.4935828782709</v>
      </c>
    </row>
    <row r="726" spans="1:8">
      <c r="A726" s="44"/>
      <c r="B726" s="6">
        <v>2016</v>
      </c>
      <c r="C726" s="10">
        <f t="shared" ref="C726:F726" si="43">C24+C50+C76+C102+C128+C154+C180+C206+C232+C258+C284+C310+C336+C362+C388+C414+C440+C466+C492+C518+C544+C570+C596+C622+C648+C674+C700</f>
        <v>335344924</v>
      </c>
      <c r="D726" s="9">
        <f t="shared" si="43"/>
        <v>5552.9690476190481</v>
      </c>
      <c r="E726" s="9">
        <f t="shared" si="43"/>
        <v>232.04171082664121</v>
      </c>
      <c r="F726" s="8">
        <f t="shared" si="43"/>
        <v>3966306.3223991543</v>
      </c>
      <c r="G726" s="10">
        <v>444802830</v>
      </c>
      <c r="H726" s="8">
        <f t="shared" si="21"/>
        <v>8916.9988473300727</v>
      </c>
    </row>
    <row r="727" spans="1:8">
      <c r="A727" s="44"/>
      <c r="B727" s="6">
        <v>2017</v>
      </c>
      <c r="C727" s="10">
        <f t="shared" ref="C727:F727" si="44">C25+C51+C77+C103+C129+C155+C181+C207+C233+C259+C285+C311+C337+C363+C389+C415+C441+C467+C493+C519+C545+C571+C597+C623+C649+C675+C701</f>
        <v>335322518</v>
      </c>
      <c r="D727" s="9">
        <f t="shared" si="44"/>
        <v>5550.1246031746032</v>
      </c>
      <c r="E727" s="9">
        <f t="shared" si="44"/>
        <v>233.41283498759967</v>
      </c>
      <c r="F727" s="8">
        <f t="shared" si="44"/>
        <v>3993669.7317318316</v>
      </c>
      <c r="G727" s="10">
        <v>445534430</v>
      </c>
      <c r="H727" s="8">
        <f t="shared" si="21"/>
        <v>8963.7735331292606</v>
      </c>
    </row>
    <row r="728" spans="1:8">
      <c r="A728" s="44"/>
      <c r="B728" s="6">
        <v>2018</v>
      </c>
      <c r="C728" s="10">
        <f t="shared" ref="C728:F728" si="45">C26+C52+C78+C104+C130+C156+C182+C208+C234+C260+C286+C312+C338+C364+C390+C416+C442+C468+C494+C520+C546+C572+C598+C624+C650+C676+C702</f>
        <v>335573933</v>
      </c>
      <c r="D728" s="9">
        <f t="shared" si="45"/>
        <v>5547.2801587301583</v>
      </c>
      <c r="E728" s="9">
        <f t="shared" si="45"/>
        <v>233.96119516362737</v>
      </c>
      <c r="F728" s="8">
        <f t="shared" si="45"/>
        <v>4008210.1321984967</v>
      </c>
      <c r="G728" s="10">
        <v>446208557</v>
      </c>
      <c r="H728" s="8">
        <f t="shared" si="21"/>
        <v>8982.8177190212355</v>
      </c>
    </row>
    <row r="729" spans="1:8">
      <c r="A729" s="44"/>
      <c r="B729" s="6">
        <v>2019</v>
      </c>
      <c r="C729" s="10">
        <f t="shared" ref="C729:F729" si="46">C27+C53+C79+C105+C131+C157+C183+C209+C235+C261+C287+C313+C339+C365+C391+C417+C443+C469+C495+C521+C547+C573+C599+C625+C651+C677+C703</f>
        <v>335484302</v>
      </c>
      <c r="D729" s="9">
        <f t="shared" si="46"/>
        <v>5544.4357142857134</v>
      </c>
      <c r="E729" s="9">
        <f t="shared" si="46"/>
        <v>237.08722793469514</v>
      </c>
      <c r="F729" s="8">
        <f t="shared" si="46"/>
        <v>4045400.3403970166</v>
      </c>
      <c r="G729" s="10">
        <v>446446444</v>
      </c>
      <c r="H729" s="8">
        <f t="shared" si="21"/>
        <v>9061.3339959697751</v>
      </c>
    </row>
    <row r="730" spans="1:8">
      <c r="A730" s="44"/>
      <c r="B730" s="6">
        <v>2020</v>
      </c>
      <c r="C730" s="10">
        <f t="shared" ref="C730:F730" si="47">C28+C54+C80+C106+C132+C158+C184+C210+C236+C262+C288+C314+C340+C366+C392+C418+C444+C470+C496+C522+C548+C574+C600+C626+C652+C678+C704</f>
        <v>335912673</v>
      </c>
      <c r="D730" s="9">
        <f t="shared" si="47"/>
        <v>5544.0357142857138</v>
      </c>
      <c r="E730" s="9">
        <f t="shared" si="47"/>
        <v>233.30050857911581</v>
      </c>
      <c r="F730" s="8">
        <f t="shared" si="47"/>
        <v>3931514.366962201</v>
      </c>
      <c r="G730" s="10">
        <v>447319916</v>
      </c>
      <c r="H730" s="8">
        <f t="shared" si="21"/>
        <v>8789.0438729363468</v>
      </c>
    </row>
    <row r="731" spans="1:8" ht="16" customHeight="1">
      <c r="A731" s="44" t="s">
        <v>71</v>
      </c>
      <c r="B731" s="6">
        <v>1995</v>
      </c>
      <c r="C731" s="10">
        <v>42673486</v>
      </c>
      <c r="D731" s="9">
        <v>193.49400418213631</v>
      </c>
      <c r="E731" s="9">
        <v>9.234559530687422</v>
      </c>
      <c r="F731" s="8">
        <f t="shared" si="20"/>
        <v>463856.27203685383</v>
      </c>
      <c r="G731" s="19">
        <v>58024799</v>
      </c>
      <c r="H731" s="8">
        <f t="shared" si="21"/>
        <v>7994.1039009347342</v>
      </c>
    </row>
    <row r="732" spans="1:8">
      <c r="A732" s="44"/>
      <c r="B732" s="6">
        <v>1996</v>
      </c>
      <c r="C732" s="10">
        <v>42725437</v>
      </c>
      <c r="D732" s="9">
        <v>194.79520334570904</v>
      </c>
      <c r="E732" s="9">
        <v>9.1770735102759851</v>
      </c>
      <c r="F732" s="8">
        <f t="shared" si="20"/>
        <v>464633.58282507519</v>
      </c>
      <c r="G732" s="19">
        <v>58164374</v>
      </c>
      <c r="H732" s="8">
        <f t="shared" si="21"/>
        <v>7988.2847673229535</v>
      </c>
    </row>
    <row r="733" spans="1:8">
      <c r="A733" s="44"/>
      <c r="B733" s="6">
        <v>1997</v>
      </c>
      <c r="C733" s="10">
        <v>42790324</v>
      </c>
      <c r="D733" s="9">
        <v>196.09640250928177</v>
      </c>
      <c r="E733" s="9">
        <v>9.7140313806750154</v>
      </c>
      <c r="F733" s="8">
        <f t="shared" si="20"/>
        <v>495856.85033161863</v>
      </c>
      <c r="G733" s="19">
        <v>58314249</v>
      </c>
      <c r="H733" s="8">
        <f t="shared" si="21"/>
        <v>8503.1850505631755</v>
      </c>
    </row>
    <row r="734" spans="1:8">
      <c r="A734" s="44"/>
      <c r="B734" s="6">
        <v>1998</v>
      </c>
      <c r="C734" s="10">
        <v>42892927</v>
      </c>
      <c r="D734" s="9">
        <v>197.39760167285451</v>
      </c>
      <c r="E734" s="9">
        <v>9.8627692064015839</v>
      </c>
      <c r="F734" s="8">
        <f t="shared" ref="F734:F782" si="48">(C734*D734/60*365*E734)/1000000</f>
        <v>508005.06196601992</v>
      </c>
      <c r="G734" s="19">
        <v>58474943</v>
      </c>
      <c r="H734" s="8">
        <f t="shared" ref="H734:H782" si="49">(F734/G734)*1000000</f>
        <v>8687.5683139361063</v>
      </c>
    </row>
    <row r="735" spans="1:8">
      <c r="A735" s="44"/>
      <c r="B735" s="6">
        <v>1999</v>
      </c>
      <c r="C735" s="10">
        <v>43069876</v>
      </c>
      <c r="D735" s="9">
        <v>198.69880083642724</v>
      </c>
      <c r="E735" s="9">
        <v>10.286262386256979</v>
      </c>
      <c r="F735" s="8">
        <f t="shared" si="48"/>
        <v>535510.61002330016</v>
      </c>
      <c r="G735" s="19">
        <v>58684427</v>
      </c>
      <c r="H735" s="8">
        <f t="shared" si="49"/>
        <v>9125.2592450685461</v>
      </c>
    </row>
    <row r="736" spans="1:8">
      <c r="A736" s="44"/>
      <c r="B736" s="6">
        <v>2000</v>
      </c>
      <c r="C736" s="10">
        <v>43314611</v>
      </c>
      <c r="D736" s="9">
        <v>200</v>
      </c>
      <c r="E736" s="9">
        <v>10.674039371539005</v>
      </c>
      <c r="F736" s="8">
        <f t="shared" si="48"/>
        <v>562515.93353189062</v>
      </c>
      <c r="G736" s="19">
        <v>58886065</v>
      </c>
      <c r="H736" s="8">
        <f t="shared" si="49"/>
        <v>9552.6154368081916</v>
      </c>
    </row>
    <row r="737" spans="1:8">
      <c r="A737" s="44"/>
      <c r="B737" s="6">
        <v>2001</v>
      </c>
      <c r="C737" s="10">
        <v>43580979</v>
      </c>
      <c r="D737" s="9">
        <v>200</v>
      </c>
      <c r="E737" s="9">
        <v>11.046860227345668</v>
      </c>
      <c r="F737" s="8">
        <f t="shared" si="48"/>
        <v>585743.46336039563</v>
      </c>
      <c r="G737" s="19">
        <v>59113016</v>
      </c>
      <c r="H737" s="8">
        <f t="shared" si="49"/>
        <v>9908.8746099572327</v>
      </c>
    </row>
    <row r="738" spans="1:8">
      <c r="A738" s="44"/>
      <c r="B738" s="6">
        <v>2002</v>
      </c>
      <c r="C738" s="10">
        <v>43864628</v>
      </c>
      <c r="D738" s="9">
        <v>195.51506689284344</v>
      </c>
      <c r="E738" s="9">
        <v>11.02620518937748</v>
      </c>
      <c r="F738" s="8">
        <f t="shared" si="48"/>
        <v>575257.60082327481</v>
      </c>
      <c r="G738" s="19">
        <v>59365677</v>
      </c>
      <c r="H738" s="8">
        <f t="shared" si="49"/>
        <v>9690.070591181413</v>
      </c>
    </row>
    <row r="739" spans="1:8">
      <c r="A739" s="44"/>
      <c r="B739" s="6">
        <v>2003</v>
      </c>
      <c r="C739" s="10">
        <v>44168833</v>
      </c>
      <c r="D739" s="9">
        <v>191.03013378568687</v>
      </c>
      <c r="E739" s="9">
        <v>11.052294576853457</v>
      </c>
      <c r="F739" s="8">
        <f t="shared" si="48"/>
        <v>567298.80707833997</v>
      </c>
      <c r="G739" s="19">
        <v>59636662</v>
      </c>
      <c r="H739" s="8">
        <f t="shared" si="49"/>
        <v>9512.5848438388457</v>
      </c>
    </row>
    <row r="740" spans="1:8">
      <c r="A740" s="44"/>
      <c r="B740" s="6">
        <v>2004</v>
      </c>
      <c r="C740" s="10">
        <v>44487230</v>
      </c>
      <c r="D740" s="9">
        <v>186.54520067853031</v>
      </c>
      <c r="E740" s="9">
        <v>11.046618904269511</v>
      </c>
      <c r="F740" s="8">
        <f t="shared" si="48"/>
        <v>557686.88467546029</v>
      </c>
      <c r="G740" s="19">
        <v>59950364</v>
      </c>
      <c r="H740" s="8">
        <f t="shared" si="49"/>
        <v>9302.477040430651</v>
      </c>
    </row>
    <row r="741" spans="1:8">
      <c r="A741" s="44"/>
      <c r="B741" s="6">
        <v>2005</v>
      </c>
      <c r="C741" s="10">
        <v>44935164</v>
      </c>
      <c r="D741" s="9">
        <v>182.06026757137371</v>
      </c>
      <c r="E741" s="9">
        <v>11.000237355557323</v>
      </c>
      <c r="F741" s="8">
        <f t="shared" si="48"/>
        <v>547450.90492804232</v>
      </c>
      <c r="G741" s="19">
        <v>60413276</v>
      </c>
      <c r="H741" s="8">
        <f t="shared" si="49"/>
        <v>9061.7649161757472</v>
      </c>
    </row>
    <row r="742" spans="1:8">
      <c r="A742" s="44"/>
      <c r="B742" s="6">
        <v>2006</v>
      </c>
      <c r="C742" s="10">
        <v>45327634</v>
      </c>
      <c r="D742" s="9">
        <v>181.94246006344329</v>
      </c>
      <c r="E742" s="9">
        <v>10.963333943771229</v>
      </c>
      <c r="F742" s="8">
        <f t="shared" si="48"/>
        <v>550023.65795191657</v>
      </c>
      <c r="G742" s="19">
        <v>60827067</v>
      </c>
      <c r="H742" s="8">
        <f t="shared" si="49"/>
        <v>9042.4162314437508</v>
      </c>
    </row>
    <row r="743" spans="1:8">
      <c r="A743" s="44"/>
      <c r="B743" s="6">
        <v>2007</v>
      </c>
      <c r="C743" s="10">
        <v>45745909</v>
      </c>
      <c r="D743" s="9">
        <v>181.82465255551287</v>
      </c>
      <c r="E743" s="9">
        <v>11.270745743365115</v>
      </c>
      <c r="F743" s="8">
        <f t="shared" si="48"/>
        <v>570294.64654182945</v>
      </c>
      <c r="G743" s="19">
        <v>61319075</v>
      </c>
      <c r="H743" s="8">
        <f t="shared" si="49"/>
        <v>9300.4443811624587</v>
      </c>
    </row>
    <row r="744" spans="1:8">
      <c r="A744" s="44"/>
      <c r="B744" s="6">
        <v>2008</v>
      </c>
      <c r="C744" s="10">
        <v>46151906</v>
      </c>
      <c r="D744" s="9">
        <v>181.70684504758245</v>
      </c>
      <c r="E744" s="9">
        <v>11.430651199245711</v>
      </c>
      <c r="F744" s="8">
        <f t="shared" si="48"/>
        <v>583140.917732829</v>
      </c>
      <c r="G744" s="19">
        <v>61823772</v>
      </c>
      <c r="H744" s="8">
        <f t="shared" si="49"/>
        <v>9432.3089463520446</v>
      </c>
    </row>
    <row r="745" spans="1:8">
      <c r="A745" s="44"/>
      <c r="B745" s="6">
        <v>2009</v>
      </c>
      <c r="C745" s="10">
        <v>46498007</v>
      </c>
      <c r="D745" s="9">
        <v>181.58903753965203</v>
      </c>
      <c r="E745" s="9">
        <v>11.739500108994987</v>
      </c>
      <c r="F745" s="8">
        <f t="shared" si="48"/>
        <v>602997.04459838953</v>
      </c>
      <c r="G745" s="19">
        <v>62260486</v>
      </c>
      <c r="H745" s="8">
        <f t="shared" si="49"/>
        <v>9685.0680638501526</v>
      </c>
    </row>
    <row r="746" spans="1:8">
      <c r="A746" s="44"/>
      <c r="B746" s="6">
        <v>2010</v>
      </c>
      <c r="C746" s="10">
        <v>46852283</v>
      </c>
      <c r="D746" s="9">
        <v>181.4712300317216</v>
      </c>
      <c r="E746" s="9">
        <v>12.06935597867635</v>
      </c>
      <c r="F746" s="8">
        <f t="shared" si="48"/>
        <v>624258.194031697</v>
      </c>
      <c r="G746" s="19">
        <v>62759456</v>
      </c>
      <c r="H746" s="8">
        <f t="shared" si="49"/>
        <v>9946.8388322501869</v>
      </c>
    </row>
    <row r="747" spans="1:8">
      <c r="A747" s="44"/>
      <c r="B747" s="6">
        <v>2011</v>
      </c>
      <c r="C747" s="10">
        <v>47237161</v>
      </c>
      <c r="D747" s="9">
        <v>181.35342252379118</v>
      </c>
      <c r="E747" s="9">
        <v>11.95574022439166</v>
      </c>
      <c r="F747" s="8">
        <f t="shared" si="48"/>
        <v>623056.78300539311</v>
      </c>
      <c r="G747" s="19">
        <v>63285145</v>
      </c>
      <c r="H747" s="8">
        <f t="shared" si="49"/>
        <v>9845.2296033357143</v>
      </c>
    </row>
    <row r="748" spans="1:8">
      <c r="A748" s="44"/>
      <c r="B748" s="6">
        <v>2012</v>
      </c>
      <c r="C748" s="10">
        <v>47471388</v>
      </c>
      <c r="D748" s="9">
        <v>181.23561501586076</v>
      </c>
      <c r="E748" s="9">
        <v>11.91730075517977</v>
      </c>
      <c r="F748" s="8">
        <f t="shared" si="48"/>
        <v>623727.63983941136</v>
      </c>
      <c r="G748" s="19">
        <v>63705030</v>
      </c>
      <c r="H748" s="8">
        <f t="shared" si="49"/>
        <v>9790.8695724562313</v>
      </c>
    </row>
    <row r="749" spans="1:8">
      <c r="A749" s="44"/>
      <c r="B749" s="6">
        <v>2013</v>
      </c>
      <c r="C749" s="10">
        <v>47697267</v>
      </c>
      <c r="D749" s="9">
        <v>181.11780750793034</v>
      </c>
      <c r="E749" s="9">
        <v>11.81002279625638</v>
      </c>
      <c r="F749" s="8">
        <f t="shared" si="48"/>
        <v>620650.33966981294</v>
      </c>
      <c r="G749" s="19">
        <v>64105654</v>
      </c>
      <c r="H749" s="8">
        <f t="shared" si="49"/>
        <v>9681.6786187036305</v>
      </c>
    </row>
    <row r="750" spans="1:8">
      <c r="A750" s="44"/>
      <c r="B750" s="6">
        <v>2014</v>
      </c>
      <c r="C750" s="10">
        <v>47977814</v>
      </c>
      <c r="D750" s="9">
        <v>181</v>
      </c>
      <c r="E750" s="9">
        <v>11.794387288298756</v>
      </c>
      <c r="F750" s="8">
        <f t="shared" si="48"/>
        <v>623068.8361810171</v>
      </c>
      <c r="G750" s="19">
        <v>64596752</v>
      </c>
      <c r="H750" s="8">
        <f t="shared" si="49"/>
        <v>9645.5133871284597</v>
      </c>
    </row>
    <row r="751" spans="1:8">
      <c r="A751" s="44"/>
      <c r="B751" s="6">
        <v>2015</v>
      </c>
      <c r="C751" s="10">
        <v>48307830</v>
      </c>
      <c r="D751" s="9">
        <v>181</v>
      </c>
      <c r="E751" s="9">
        <v>12.255416307779511</v>
      </c>
      <c r="F751" s="8">
        <f t="shared" si="48"/>
        <v>651877.19294785766</v>
      </c>
      <c r="G751" s="19">
        <v>65110034</v>
      </c>
      <c r="H751" s="8">
        <f t="shared" si="49"/>
        <v>10011.931385995862</v>
      </c>
    </row>
    <row r="752" spans="1:8">
      <c r="A752" s="44"/>
      <c r="B752" s="6">
        <v>2016</v>
      </c>
      <c r="C752" s="10">
        <v>48645719</v>
      </c>
      <c r="D752" s="9">
        <v>181</v>
      </c>
      <c r="E752" s="9">
        <v>12.547362811959058</v>
      </c>
      <c r="F752" s="8">
        <f t="shared" si="48"/>
        <v>672074.27420510794</v>
      </c>
      <c r="G752" s="19">
        <v>65648054</v>
      </c>
      <c r="H752" s="8">
        <f t="shared" si="49"/>
        <v>10237.535360988888</v>
      </c>
    </row>
    <row r="753" spans="1:8">
      <c r="A753" s="44"/>
      <c r="B753" s="6">
        <v>2017</v>
      </c>
      <c r="C753" s="10">
        <v>48827995</v>
      </c>
      <c r="D753" s="9">
        <v>181</v>
      </c>
      <c r="E753" s="9">
        <v>12.83713686176897</v>
      </c>
      <c r="F753" s="8">
        <f t="shared" si="48"/>
        <v>690171.8659098905</v>
      </c>
      <c r="G753" s="19">
        <v>66040229</v>
      </c>
      <c r="H753" s="8">
        <f t="shared" si="49"/>
        <v>10450.779416738404</v>
      </c>
    </row>
    <row r="754" spans="1:8">
      <c r="A754" s="44"/>
      <c r="B754" s="6">
        <v>2018</v>
      </c>
      <c r="C754" s="10">
        <v>49006578</v>
      </c>
      <c r="D754" s="9">
        <v>181</v>
      </c>
      <c r="E754" s="9">
        <v>13.103750955093185</v>
      </c>
      <c r="F754" s="8">
        <f t="shared" si="48"/>
        <v>707082.67676006316</v>
      </c>
      <c r="G754" s="19">
        <v>66435550</v>
      </c>
      <c r="H754" s="8">
        <f t="shared" si="49"/>
        <v>10643.137247453556</v>
      </c>
    </row>
    <row r="755" spans="1:8">
      <c r="A755" s="44"/>
      <c r="B755" s="6">
        <v>2019</v>
      </c>
      <c r="C755" s="10">
        <v>49147931</v>
      </c>
      <c r="D755" s="9">
        <v>181</v>
      </c>
      <c r="E755" s="9">
        <v>13.228770087914809</v>
      </c>
      <c r="F755" s="8">
        <f t="shared" si="48"/>
        <v>715887.69468139147</v>
      </c>
      <c r="G755" s="19">
        <v>66796807</v>
      </c>
      <c r="H755" s="8">
        <f t="shared" si="49"/>
        <v>10717.393941919881</v>
      </c>
    </row>
    <row r="756" spans="1:8">
      <c r="A756" s="44"/>
      <c r="B756" s="6">
        <v>2020</v>
      </c>
      <c r="C756" s="10">
        <v>49317026</v>
      </c>
      <c r="D756" s="9">
        <v>181</v>
      </c>
      <c r="E756" s="9">
        <v>12.462228983602698</v>
      </c>
      <c r="F756" s="8">
        <f t="shared" si="48"/>
        <v>676725.89462588576</v>
      </c>
      <c r="G756" s="19">
        <v>67081234</v>
      </c>
      <c r="H756" s="8">
        <f t="shared" si="49"/>
        <v>10088.155125856596</v>
      </c>
    </row>
    <row r="757" spans="1:8" ht="16" customHeight="1">
      <c r="A757" s="45" t="s">
        <v>72</v>
      </c>
      <c r="B757" s="6">
        <v>1995</v>
      </c>
      <c r="C757" s="10">
        <v>193103452</v>
      </c>
      <c r="D757" s="9">
        <v>188.85950413223139</v>
      </c>
      <c r="E757" s="9">
        <v>17.317095157258329</v>
      </c>
      <c r="F757" s="8">
        <f t="shared" si="48"/>
        <v>3841895.4309988734</v>
      </c>
      <c r="G757" s="10">
        <v>266278393</v>
      </c>
      <c r="H757" s="8">
        <f t="shared" si="49"/>
        <v>14428.115581270138</v>
      </c>
    </row>
    <row r="758" spans="1:8">
      <c r="A758" s="45"/>
      <c r="B758" s="6">
        <v>1996</v>
      </c>
      <c r="C758" s="10">
        <v>195371812</v>
      </c>
      <c r="D758" s="9">
        <v>191.19989669421486</v>
      </c>
      <c r="E758" s="9">
        <v>17.62357057430782</v>
      </c>
      <c r="F758" s="8">
        <f t="shared" si="48"/>
        <v>4004839.113183042</v>
      </c>
      <c r="G758" s="10">
        <v>269394284</v>
      </c>
      <c r="H758" s="8">
        <f t="shared" si="49"/>
        <v>14866.087927771481</v>
      </c>
    </row>
    <row r="759" spans="1:8">
      <c r="A759" s="45"/>
      <c r="B759" s="6">
        <v>1997</v>
      </c>
      <c r="C759" s="10">
        <v>197841838</v>
      </c>
      <c r="D759" s="9">
        <v>193.24774018595039</v>
      </c>
      <c r="E759" s="9">
        <v>18.066156616365557</v>
      </c>
      <c r="F759" s="8">
        <f t="shared" si="48"/>
        <v>4201844.217758338</v>
      </c>
      <c r="G759" s="10">
        <v>272646925</v>
      </c>
      <c r="H759" s="8">
        <f t="shared" si="49"/>
        <v>15411.302429903943</v>
      </c>
    </row>
    <row r="760" spans="1:8">
      <c r="A760" s="45"/>
      <c r="B760" s="6">
        <v>1998</v>
      </c>
      <c r="C760" s="10">
        <v>200324760</v>
      </c>
      <c r="D760" s="9">
        <v>195.039603241219</v>
      </c>
      <c r="E760" s="9">
        <v>18.748836843845496</v>
      </c>
      <c r="F760" s="8">
        <f t="shared" si="48"/>
        <v>4456289.3257371886</v>
      </c>
      <c r="G760" s="10">
        <v>275854104</v>
      </c>
      <c r="H760" s="8">
        <f t="shared" si="49"/>
        <v>16154.515235115692</v>
      </c>
    </row>
    <row r="761" spans="1:8">
      <c r="A761" s="45"/>
      <c r="B761" s="6">
        <v>1999</v>
      </c>
      <c r="C761" s="10">
        <v>202705868</v>
      </c>
      <c r="D761" s="9">
        <v>196.20045862119059</v>
      </c>
      <c r="E761" s="9">
        <v>19.244359046794148</v>
      </c>
      <c r="F761" s="8">
        <f t="shared" si="48"/>
        <v>4655983.1969885249</v>
      </c>
      <c r="G761" s="10">
        <v>279040168</v>
      </c>
      <c r="H761" s="8">
        <f t="shared" si="49"/>
        <v>16685.709553430763</v>
      </c>
    </row>
    <row r="762" spans="1:8">
      <c r="A762" s="45"/>
      <c r="B762" s="6">
        <v>2000</v>
      </c>
      <c r="C762" s="10">
        <v>205196939</v>
      </c>
      <c r="D762" s="9">
        <v>196.8091822852773</v>
      </c>
      <c r="E762" s="9">
        <v>19.947995544662657</v>
      </c>
      <c r="F762" s="8">
        <f t="shared" si="48"/>
        <v>4900688.6460261829</v>
      </c>
      <c r="G762" s="10">
        <v>282162411</v>
      </c>
      <c r="H762" s="8">
        <f t="shared" si="49"/>
        <v>17368.325669807888</v>
      </c>
    </row>
    <row r="763" spans="1:8">
      <c r="A763" s="45"/>
      <c r="B763" s="6">
        <v>2001</v>
      </c>
      <c r="C763" s="10">
        <v>207612586</v>
      </c>
      <c r="D763" s="9">
        <v>196.93479069796476</v>
      </c>
      <c r="E763" s="9">
        <v>20.0612603383498</v>
      </c>
      <c r="F763" s="8">
        <f t="shared" si="48"/>
        <v>4989717.4269926473</v>
      </c>
      <c r="G763" s="10">
        <v>284968955</v>
      </c>
      <c r="H763" s="8">
        <f t="shared" si="49"/>
        <v>17509.687772805453</v>
      </c>
    </row>
    <row r="764" spans="1:8">
      <c r="A764" s="45"/>
      <c r="B764" s="6">
        <v>2002</v>
      </c>
      <c r="C764" s="10">
        <v>209928491</v>
      </c>
      <c r="D764" s="9">
        <v>197.04469805906626</v>
      </c>
      <c r="E764" s="9">
        <v>20.182845867622923</v>
      </c>
      <c r="F764" s="8">
        <f t="shared" si="48"/>
        <v>5078788.8251855588</v>
      </c>
      <c r="G764" s="10">
        <v>287625193</v>
      </c>
      <c r="H764" s="8">
        <f t="shared" si="49"/>
        <v>17657.6633368328</v>
      </c>
    </row>
    <row r="765" spans="1:8">
      <c r="A765" s="45"/>
      <c r="B765" s="6">
        <v>2003</v>
      </c>
      <c r="C765" s="10">
        <v>212116669</v>
      </c>
      <c r="D765" s="9">
        <v>207.58264462809916</v>
      </c>
      <c r="E765" s="9">
        <v>20.425216810252628</v>
      </c>
      <c r="F765" s="8">
        <f t="shared" si="48"/>
        <v>5471093.3932789527</v>
      </c>
      <c r="G765" s="10">
        <v>290107933</v>
      </c>
      <c r="H765" s="8">
        <f t="shared" si="49"/>
        <v>18858.820359383117</v>
      </c>
    </row>
    <row r="766" spans="1:8">
      <c r="A766" s="45"/>
      <c r="B766" s="6">
        <v>2004</v>
      </c>
      <c r="C766" s="10">
        <v>214617710</v>
      </c>
      <c r="D766" s="9">
        <v>207.58264462809916</v>
      </c>
      <c r="E766" s="9">
        <v>20.762832777751434</v>
      </c>
      <c r="F766" s="8">
        <f t="shared" si="48"/>
        <v>5627102.3883772325</v>
      </c>
      <c r="G766" s="10">
        <v>292805298</v>
      </c>
      <c r="H766" s="8">
        <f t="shared" si="49"/>
        <v>19217.898128254605</v>
      </c>
    </row>
    <row r="767" spans="1:8">
      <c r="A767" s="45"/>
      <c r="B767" s="6">
        <v>2005</v>
      </c>
      <c r="C767" s="10">
        <v>217229452</v>
      </c>
      <c r="D767" s="9">
        <v>207.58264462809916</v>
      </c>
      <c r="E767" s="9">
        <v>20.731021018841727</v>
      </c>
      <c r="F767" s="8">
        <f t="shared" si="48"/>
        <v>5686853.6676388225</v>
      </c>
      <c r="G767" s="10">
        <v>295516599</v>
      </c>
      <c r="H767" s="8">
        <f t="shared" si="49"/>
        <v>19243.770694717634</v>
      </c>
    </row>
    <row r="768" spans="1:8">
      <c r="A768" s="45"/>
      <c r="B768" s="6">
        <v>2006</v>
      </c>
      <c r="C768" s="10">
        <v>219902123</v>
      </c>
      <c r="D768" s="9">
        <v>204.32644628099172</v>
      </c>
      <c r="E768" s="9">
        <v>20.986373749733087</v>
      </c>
      <c r="F768" s="8">
        <f t="shared" si="48"/>
        <v>5736315.3841074752</v>
      </c>
      <c r="G768" s="10">
        <v>298379912</v>
      </c>
      <c r="H768" s="8">
        <f t="shared" si="49"/>
        <v>19224.87122426484</v>
      </c>
    </row>
    <row r="769" spans="1:8">
      <c r="A769" s="45"/>
      <c r="B769" s="6">
        <v>2007</v>
      </c>
      <c r="C769" s="10">
        <v>222422608</v>
      </c>
      <c r="D769" s="9">
        <v>201.07024793388427</v>
      </c>
      <c r="E769" s="9">
        <v>21.049079592185279</v>
      </c>
      <c r="F769" s="8">
        <f t="shared" si="48"/>
        <v>5726660.8881148733</v>
      </c>
      <c r="G769" s="10">
        <v>301231207</v>
      </c>
      <c r="H769" s="8">
        <f t="shared" si="49"/>
        <v>19010.848660560168</v>
      </c>
    </row>
    <row r="770" spans="1:8">
      <c r="A770" s="45"/>
      <c r="B770" s="6">
        <v>2008</v>
      </c>
      <c r="C770" s="10">
        <v>224914640</v>
      </c>
      <c r="D770" s="9">
        <v>197.81404958677686</v>
      </c>
      <c r="E770" s="9">
        <v>21.293166828770158</v>
      </c>
      <c r="F770" s="8">
        <f t="shared" si="48"/>
        <v>5763107.6215327447</v>
      </c>
      <c r="G770" s="10">
        <v>304093966</v>
      </c>
      <c r="H770" s="8">
        <f t="shared" si="49"/>
        <v>18951.732904600762</v>
      </c>
    </row>
    <row r="771" spans="1:8">
      <c r="A771" s="45"/>
      <c r="B771" s="6">
        <v>2009</v>
      </c>
      <c r="C771" s="10">
        <v>227293872</v>
      </c>
      <c r="D771" s="9">
        <v>197.81404958677686</v>
      </c>
      <c r="E771" s="9">
        <v>21.733811938792407</v>
      </c>
      <c r="F771" s="8">
        <f t="shared" si="48"/>
        <v>5944596.4757222012</v>
      </c>
      <c r="G771" s="10">
        <v>306771529</v>
      </c>
      <c r="H771" s="8">
        <f t="shared" si="49"/>
        <v>19377.927590282347</v>
      </c>
    </row>
    <row r="772" spans="1:8">
      <c r="A772" s="45"/>
      <c r="B772" s="6">
        <v>2010</v>
      </c>
      <c r="C772" s="10">
        <v>229502902</v>
      </c>
      <c r="D772" s="9">
        <v>194.55785123966942</v>
      </c>
      <c r="E772" s="9">
        <v>21.921052367701318</v>
      </c>
      <c r="F772" s="8">
        <f t="shared" si="48"/>
        <v>5954426.7385850949</v>
      </c>
      <c r="G772" s="10">
        <v>309327143</v>
      </c>
      <c r="H772" s="8">
        <f t="shared" si="49"/>
        <v>19249.609590792021</v>
      </c>
    </row>
    <row r="773" spans="1:8">
      <c r="A773" s="45"/>
      <c r="B773" s="6">
        <v>2011</v>
      </c>
      <c r="C773" s="10">
        <v>231542439</v>
      </c>
      <c r="D773" s="9">
        <v>192.9297520661157</v>
      </c>
      <c r="E773" s="9">
        <v>21.933683394336743</v>
      </c>
      <c r="F773" s="8">
        <f t="shared" si="48"/>
        <v>5960504.143977683</v>
      </c>
      <c r="G773" s="10">
        <v>311583481</v>
      </c>
      <c r="H773" s="8">
        <f t="shared" si="49"/>
        <v>19129.718060944582</v>
      </c>
    </row>
    <row r="774" spans="1:8">
      <c r="A774" s="45"/>
      <c r="B774" s="6">
        <v>2012</v>
      </c>
      <c r="C774" s="10">
        <v>233611256</v>
      </c>
      <c r="D774" s="9">
        <v>192.9297520661157</v>
      </c>
      <c r="E774" s="9">
        <v>21.975792097687219</v>
      </c>
      <c r="F774" s="8">
        <f t="shared" si="48"/>
        <v>6025306.2029993655</v>
      </c>
      <c r="G774" s="10">
        <v>313877662</v>
      </c>
      <c r="H774" s="8">
        <f t="shared" si="49"/>
        <v>19196.352376931387</v>
      </c>
    </row>
    <row r="775" spans="1:8">
      <c r="A775" s="45"/>
      <c r="B775" s="6">
        <v>2013</v>
      </c>
      <c r="C775" s="10">
        <v>235534335</v>
      </c>
      <c r="D775" s="9">
        <v>192.9297520661157</v>
      </c>
      <c r="E775" s="9">
        <v>22.016106836846557</v>
      </c>
      <c r="F775" s="8">
        <f t="shared" si="48"/>
        <v>6086050.7518256176</v>
      </c>
      <c r="G775" s="10">
        <v>316059947</v>
      </c>
      <c r="H775" s="8">
        <f t="shared" si="49"/>
        <v>19256.001304795565</v>
      </c>
    </row>
    <row r="776" spans="1:8">
      <c r="A776" s="45"/>
      <c r="B776" s="6">
        <v>2014</v>
      </c>
      <c r="C776" s="10">
        <v>237501926</v>
      </c>
      <c r="D776" s="9">
        <v>193.74380165289256</v>
      </c>
      <c r="E776" s="9">
        <v>22.033905065449492</v>
      </c>
      <c r="F776" s="8">
        <f t="shared" si="48"/>
        <v>6167768.1656672331</v>
      </c>
      <c r="G776" s="10">
        <v>318386329</v>
      </c>
      <c r="H776" s="8">
        <f t="shared" si="49"/>
        <v>19371.962938984208</v>
      </c>
    </row>
    <row r="777" spans="1:8">
      <c r="A777" s="45"/>
      <c r="B777" s="6">
        <v>2015</v>
      </c>
      <c r="C777" s="10">
        <v>239541204</v>
      </c>
      <c r="D777" s="9">
        <v>197.81404958677686</v>
      </c>
      <c r="E777" s="9">
        <v>22.289811622687431</v>
      </c>
      <c r="F777" s="8">
        <f t="shared" si="48"/>
        <v>6425181.1136843665</v>
      </c>
      <c r="G777" s="10">
        <v>320738994</v>
      </c>
      <c r="H777" s="8">
        <f t="shared" si="49"/>
        <v>20032.428965230109</v>
      </c>
    </row>
    <row r="778" spans="1:8">
      <c r="A778" s="45"/>
      <c r="B778" s="6">
        <v>2016</v>
      </c>
      <c r="C778" s="10">
        <v>241435109</v>
      </c>
      <c r="D778" s="9">
        <v>197</v>
      </c>
      <c r="E778" s="9">
        <v>22.608655993771475</v>
      </c>
      <c r="F778" s="8">
        <f t="shared" si="48"/>
        <v>6541585.3271096814</v>
      </c>
      <c r="G778" s="10">
        <v>323071755</v>
      </c>
      <c r="H778" s="8">
        <f t="shared" si="49"/>
        <v>20248.088004813922</v>
      </c>
    </row>
    <row r="779" spans="1:8">
      <c r="A779" s="45"/>
      <c r="B779" s="6">
        <v>2017</v>
      </c>
      <c r="C779" s="10">
        <v>242961945</v>
      </c>
      <c r="D779" s="9">
        <v>196.18595041322314</v>
      </c>
      <c r="E779" s="9">
        <v>22.732938288398064</v>
      </c>
      <c r="F779" s="8">
        <f t="shared" si="48"/>
        <v>6591789.7296708729</v>
      </c>
      <c r="G779" s="10">
        <v>325122128</v>
      </c>
      <c r="H779" s="8">
        <f t="shared" si="49"/>
        <v>20274.811100125651</v>
      </c>
    </row>
    <row r="780" spans="1:8">
      <c r="A780" s="45"/>
      <c r="B780" s="6">
        <v>2018</v>
      </c>
      <c r="C780" s="10">
        <v>244049273</v>
      </c>
      <c r="D780" s="9">
        <v>192.9297520661157</v>
      </c>
      <c r="E780" s="9">
        <v>22.927253574791653</v>
      </c>
      <c r="F780" s="8">
        <f t="shared" si="48"/>
        <v>6567050.7546264958</v>
      </c>
      <c r="G780" s="10">
        <v>326838199</v>
      </c>
      <c r="H780" s="8">
        <f t="shared" si="49"/>
        <v>20092.665957403886</v>
      </c>
    </row>
    <row r="781" spans="1:8">
      <c r="A781" s="45"/>
      <c r="B781" s="6">
        <v>2019</v>
      </c>
      <c r="C781" s="10">
        <v>245151417</v>
      </c>
      <c r="D781" s="9">
        <v>219</v>
      </c>
      <c r="E781" s="9">
        <v>23.326024749055971</v>
      </c>
      <c r="F781" s="8">
        <f t="shared" si="48"/>
        <v>7618349.084922296</v>
      </c>
      <c r="G781" s="10">
        <v>328329953</v>
      </c>
      <c r="H781" s="8">
        <f t="shared" si="49"/>
        <v>23203.332547981987</v>
      </c>
    </row>
    <row r="782" spans="1:8">
      <c r="A782" s="45"/>
      <c r="B782" s="6">
        <v>2020</v>
      </c>
      <c r="C782" s="10">
        <v>248466274</v>
      </c>
      <c r="D782" s="9">
        <v>219</v>
      </c>
      <c r="E782" s="9">
        <v>24.223818580604743</v>
      </c>
      <c r="F782" s="8">
        <f t="shared" si="48"/>
        <v>8018548.8909262661</v>
      </c>
      <c r="G782" s="10">
        <v>331511512</v>
      </c>
      <c r="H782" s="8">
        <f t="shared" si="49"/>
        <v>24187.844465945018</v>
      </c>
    </row>
  </sheetData>
  <mergeCells count="30">
    <mergeCell ref="A731:A756"/>
    <mergeCell ref="A29:A54"/>
    <mergeCell ref="A3:A28"/>
    <mergeCell ref="A757:A782"/>
    <mergeCell ref="A679:A704"/>
    <mergeCell ref="A653:A678"/>
    <mergeCell ref="A627:A652"/>
    <mergeCell ref="A601:A626"/>
    <mergeCell ref="A575:A600"/>
    <mergeCell ref="A549:A574"/>
    <mergeCell ref="A523:A548"/>
    <mergeCell ref="A705:A730"/>
    <mergeCell ref="A81:A106"/>
    <mergeCell ref="A55:A80"/>
    <mergeCell ref="A341:A366"/>
    <mergeCell ref="A315:A340"/>
    <mergeCell ref="A185:A210"/>
    <mergeCell ref="A159:A184"/>
    <mergeCell ref="A107:A132"/>
    <mergeCell ref="A497:A522"/>
    <mergeCell ref="A471:A496"/>
    <mergeCell ref="A445:A470"/>
    <mergeCell ref="A419:A444"/>
    <mergeCell ref="A393:A418"/>
    <mergeCell ref="A367:A392"/>
    <mergeCell ref="A133:A158"/>
    <mergeCell ref="A289:A314"/>
    <mergeCell ref="A263:A288"/>
    <mergeCell ref="A237:A262"/>
    <mergeCell ref="A211:A236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A57664-7276-294B-AF14-F69E8477B329}">
  <dimension ref="A1:H782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baseColWidth="10" defaultRowHeight="16"/>
  <cols>
    <col min="1" max="1" width="13.6640625" style="2" bestFit="1" customWidth="1"/>
    <col min="2" max="2" width="5.1640625" style="1" bestFit="1" customWidth="1"/>
    <col min="3" max="3" width="14.33203125" style="4" bestFit="1" customWidth="1"/>
    <col min="4" max="5" width="13.1640625" style="4" bestFit="1" customWidth="1"/>
    <col min="6" max="6" width="14.33203125" style="4" bestFit="1" customWidth="1"/>
    <col min="7" max="7" width="11.1640625" style="2" bestFit="1" customWidth="1"/>
    <col min="8" max="8" width="12.5" style="1" bestFit="1" customWidth="1"/>
    <col min="9" max="16384" width="10.83203125" style="4"/>
  </cols>
  <sheetData>
    <row r="1" spans="1:8" ht="68">
      <c r="A1" s="1" t="s">
        <v>18</v>
      </c>
      <c r="B1" s="1" t="s">
        <v>19</v>
      </c>
      <c r="C1" s="1" t="s">
        <v>73</v>
      </c>
      <c r="D1" s="1" t="s">
        <v>74</v>
      </c>
      <c r="E1" s="1" t="s">
        <v>75</v>
      </c>
      <c r="F1" s="1" t="s">
        <v>3</v>
      </c>
      <c r="G1" s="1" t="s">
        <v>52</v>
      </c>
      <c r="H1" s="1" t="s">
        <v>60</v>
      </c>
    </row>
    <row r="2" spans="1:8" ht="34">
      <c r="A2" s="1"/>
      <c r="C2" s="1" t="s">
        <v>57</v>
      </c>
      <c r="D2" s="1" t="s">
        <v>57</v>
      </c>
      <c r="E2" s="1" t="s">
        <v>57</v>
      </c>
      <c r="F2" s="1" t="s">
        <v>57</v>
      </c>
      <c r="G2" s="1" t="s">
        <v>54</v>
      </c>
      <c r="H2" s="1" t="s">
        <v>58</v>
      </c>
    </row>
    <row r="3" spans="1:8">
      <c r="A3" s="44" t="s">
        <v>20</v>
      </c>
      <c r="B3" s="6">
        <v>1995</v>
      </c>
      <c r="C3" s="13">
        <v>160558.46124433275</v>
      </c>
      <c r="D3" s="13">
        <v>14704.813604936848</v>
      </c>
      <c r="E3" s="13">
        <v>17201.28072069952</v>
      </c>
      <c r="F3" s="12">
        <f>C3+D3-E3</f>
        <v>158061.99412857008</v>
      </c>
      <c r="G3" s="10">
        <v>7943489</v>
      </c>
      <c r="H3" s="8">
        <f>(F3/G3)*1000000</f>
        <v>19898.308429528897</v>
      </c>
    </row>
    <row r="4" spans="1:8">
      <c r="A4" s="44"/>
      <c r="B4" s="6">
        <v>1996</v>
      </c>
      <c r="C4" s="13">
        <v>165725.44793033204</v>
      </c>
      <c r="D4" s="13">
        <v>15229.28243318364</v>
      </c>
      <c r="E4" s="13">
        <v>18488.837256178213</v>
      </c>
      <c r="F4" s="12">
        <f t="shared" ref="F4:F67" si="0">C4+D4-E4</f>
        <v>162465.89310733747</v>
      </c>
      <c r="G4" s="10">
        <v>7953067</v>
      </c>
      <c r="H4" s="8">
        <f t="shared" ref="H4:H67" si="1">(F4/G4)*1000000</f>
        <v>20428.080526334994</v>
      </c>
    </row>
    <row r="5" spans="1:8">
      <c r="A5" s="44"/>
      <c r="B5" s="6">
        <v>1997</v>
      </c>
      <c r="C5" s="13">
        <v>168147.97360989725</v>
      </c>
      <c r="D5" s="13">
        <v>15438.364128685243</v>
      </c>
      <c r="E5" s="13">
        <v>17445.890852589335</v>
      </c>
      <c r="F5" s="12">
        <f t="shared" si="0"/>
        <v>166140.44688599315</v>
      </c>
      <c r="G5" s="10">
        <v>7964966</v>
      </c>
      <c r="H5" s="8">
        <f t="shared" si="1"/>
        <v>20858.902208244599</v>
      </c>
    </row>
    <row r="6" spans="1:8">
      <c r="A6" s="44"/>
      <c r="B6" s="6">
        <v>1998</v>
      </c>
      <c r="C6" s="13">
        <v>173315.62518940977</v>
      </c>
      <c r="D6" s="13">
        <v>15602.004596817578</v>
      </c>
      <c r="E6" s="13">
        <v>17553.228251514327</v>
      </c>
      <c r="F6" s="12">
        <f t="shared" si="0"/>
        <v>171364.40153471302</v>
      </c>
      <c r="G6" s="10">
        <v>7971116</v>
      </c>
      <c r="H6" s="8">
        <f t="shared" si="1"/>
        <v>21498.169332213085</v>
      </c>
    </row>
    <row r="7" spans="1:8">
      <c r="A7" s="44"/>
      <c r="B7" s="6">
        <v>1999</v>
      </c>
      <c r="C7" s="13">
        <v>177886.84472262359</v>
      </c>
      <c r="D7" s="13">
        <v>15869.028956512109</v>
      </c>
      <c r="E7" s="13">
        <v>18337.879877502179</v>
      </c>
      <c r="F7" s="12">
        <f t="shared" si="0"/>
        <v>175417.99380163351</v>
      </c>
      <c r="G7" s="10">
        <v>7982461</v>
      </c>
      <c r="H7" s="8">
        <f t="shared" si="1"/>
        <v>21975.427603295964</v>
      </c>
    </row>
    <row r="8" spans="1:8">
      <c r="A8" s="44"/>
      <c r="B8" s="6">
        <v>2000</v>
      </c>
      <c r="C8" s="13">
        <v>183779.59259031981</v>
      </c>
      <c r="D8" s="13">
        <v>16081.314475975851</v>
      </c>
      <c r="E8" s="13">
        <v>18363.699505956676</v>
      </c>
      <c r="F8" s="12">
        <f t="shared" si="0"/>
        <v>181497.20756033898</v>
      </c>
      <c r="G8" s="10">
        <v>8002186</v>
      </c>
      <c r="H8" s="8">
        <f t="shared" si="1"/>
        <v>22680.953374532779</v>
      </c>
    </row>
    <row r="9" spans="1:8">
      <c r="A9" s="44"/>
      <c r="B9" s="6">
        <v>2001</v>
      </c>
      <c r="C9" s="13">
        <v>186655.97603143254</v>
      </c>
      <c r="D9" s="13">
        <v>16212.309897530526</v>
      </c>
      <c r="E9" s="13">
        <v>18218.271163383706</v>
      </c>
      <c r="F9" s="12">
        <f t="shared" si="0"/>
        <v>184650.01476557937</v>
      </c>
      <c r="G9" s="10">
        <v>8020946</v>
      </c>
      <c r="H9" s="8">
        <f t="shared" si="1"/>
        <v>23020.977172216266</v>
      </c>
    </row>
    <row r="10" spans="1:8">
      <c r="A10" s="44"/>
      <c r="B10" s="6">
        <v>2002</v>
      </c>
      <c r="C10" s="13">
        <v>188549.34758790911</v>
      </c>
      <c r="D10" s="13">
        <v>16242.597333437348</v>
      </c>
      <c r="E10" s="13">
        <v>17946.857246709467</v>
      </c>
      <c r="F10" s="12">
        <f t="shared" si="0"/>
        <v>186845.087674637</v>
      </c>
      <c r="G10" s="10">
        <v>8063640</v>
      </c>
      <c r="H10" s="8">
        <f t="shared" si="1"/>
        <v>23171.308202578115</v>
      </c>
    </row>
    <row r="11" spans="1:8">
      <c r="A11" s="44"/>
      <c r="B11" s="6">
        <v>2003</v>
      </c>
      <c r="C11" s="13">
        <v>192330.40493576249</v>
      </c>
      <c r="D11" s="13">
        <v>16286.715575469803</v>
      </c>
      <c r="E11" s="13">
        <v>18165.084319478941</v>
      </c>
      <c r="F11" s="12">
        <f t="shared" si="0"/>
        <v>190452.03619175334</v>
      </c>
      <c r="G11" s="10">
        <v>8100273</v>
      </c>
      <c r="H11" s="8">
        <f t="shared" si="1"/>
        <v>23511.804625813642</v>
      </c>
    </row>
    <row r="12" spans="1:8">
      <c r="A12" s="44"/>
      <c r="B12" s="6">
        <v>2004</v>
      </c>
      <c r="C12" s="13">
        <v>196265.95232030225</v>
      </c>
      <c r="D12" s="13">
        <v>16361.291864603811</v>
      </c>
      <c r="E12" s="13">
        <v>18437.850004834159</v>
      </c>
      <c r="F12" s="12">
        <f t="shared" si="0"/>
        <v>194189.39418007192</v>
      </c>
      <c r="G12" s="10">
        <v>8142573</v>
      </c>
      <c r="H12" s="8">
        <f t="shared" si="1"/>
        <v>23848.652530357656</v>
      </c>
    </row>
    <row r="13" spans="1:8">
      <c r="A13" s="44"/>
      <c r="B13" s="6">
        <v>2005</v>
      </c>
      <c r="C13" s="13">
        <v>200038.96029304611</v>
      </c>
      <c r="D13" s="13">
        <v>16413.566251223696</v>
      </c>
      <c r="E13" s="13">
        <v>18319.967085845517</v>
      </c>
      <c r="F13" s="12">
        <f t="shared" si="0"/>
        <v>198132.55945842431</v>
      </c>
      <c r="G13" s="10">
        <v>8201359</v>
      </c>
      <c r="H13" s="8">
        <f t="shared" si="1"/>
        <v>24158.503421009165</v>
      </c>
    </row>
    <row r="14" spans="1:8">
      <c r="A14" s="44"/>
      <c r="B14" s="6">
        <v>2006</v>
      </c>
      <c r="C14" s="13">
        <v>205247.49580731409</v>
      </c>
      <c r="D14" s="13">
        <v>16495.829940499323</v>
      </c>
      <c r="E14" s="13">
        <v>18579.173128281251</v>
      </c>
      <c r="F14" s="12">
        <f t="shared" si="0"/>
        <v>203164.15261953216</v>
      </c>
      <c r="G14" s="10">
        <v>8254298</v>
      </c>
      <c r="H14" s="8">
        <f t="shared" si="1"/>
        <v>24613.135195692252</v>
      </c>
    </row>
    <row r="15" spans="1:8">
      <c r="A15" s="44"/>
      <c r="B15" s="6">
        <v>2007</v>
      </c>
      <c r="C15" s="13">
        <v>208701.04444119782</v>
      </c>
      <c r="D15" s="13">
        <v>16584.469116750643</v>
      </c>
      <c r="E15" s="13">
        <v>18739.293672755593</v>
      </c>
      <c r="F15" s="12">
        <f t="shared" si="0"/>
        <v>206546.21988519287</v>
      </c>
      <c r="G15" s="10">
        <v>8282984</v>
      </c>
      <c r="H15" s="8">
        <f t="shared" si="1"/>
        <v>24936.208965898382</v>
      </c>
    </row>
    <row r="16" spans="1:8">
      <c r="A16" s="44"/>
      <c r="B16" s="6">
        <v>2008</v>
      </c>
      <c r="C16" s="13">
        <v>212031.57389544544</v>
      </c>
      <c r="D16" s="13">
        <v>16665.136447120323</v>
      </c>
      <c r="E16" s="13">
        <v>18749.611167754068</v>
      </c>
      <c r="F16" s="12">
        <f t="shared" si="0"/>
        <v>209947.09917481168</v>
      </c>
      <c r="G16" s="10">
        <v>8307989</v>
      </c>
      <c r="H16" s="8">
        <f t="shared" si="1"/>
        <v>25270.507601154946</v>
      </c>
    </row>
    <row r="17" spans="1:8">
      <c r="A17" s="44"/>
      <c r="B17" s="6">
        <v>2009</v>
      </c>
      <c r="C17" s="13">
        <v>211595.30625839953</v>
      </c>
      <c r="D17" s="13">
        <v>16809.428644382453</v>
      </c>
      <c r="E17" s="13">
        <v>19115.974459940982</v>
      </c>
      <c r="F17" s="12">
        <f t="shared" si="0"/>
        <v>209288.76044284101</v>
      </c>
      <c r="G17" s="10">
        <v>8335003</v>
      </c>
      <c r="H17" s="8">
        <f t="shared" si="1"/>
        <v>25109.620289619692</v>
      </c>
    </row>
    <row r="18" spans="1:8">
      <c r="A18" s="44"/>
      <c r="B18" s="6">
        <v>2010</v>
      </c>
      <c r="C18" s="13">
        <v>215365.0005174322</v>
      </c>
      <c r="D18" s="13">
        <v>16973.256323609141</v>
      </c>
      <c r="E18" s="13">
        <v>19325.864781833443</v>
      </c>
      <c r="F18" s="12">
        <f t="shared" si="0"/>
        <v>213012.39205920789</v>
      </c>
      <c r="G18" s="10">
        <v>8351643</v>
      </c>
      <c r="H18" s="8">
        <f t="shared" si="1"/>
        <v>25505.447498080066</v>
      </c>
    </row>
    <row r="19" spans="1:8">
      <c r="A19" s="44"/>
      <c r="B19" s="6">
        <v>2011</v>
      </c>
      <c r="C19" s="13">
        <v>220305.43776877288</v>
      </c>
      <c r="D19" s="13">
        <v>17238.103107171682</v>
      </c>
      <c r="E19" s="13">
        <v>20003.336245403189</v>
      </c>
      <c r="F19" s="12">
        <f t="shared" si="0"/>
        <v>217540.20463054138</v>
      </c>
      <c r="G19" s="10">
        <v>8375164</v>
      </c>
      <c r="H19" s="8">
        <f t="shared" si="1"/>
        <v>25974.441172798692</v>
      </c>
    </row>
    <row r="20" spans="1:8">
      <c r="A20" s="44"/>
      <c r="B20" s="6">
        <v>2012</v>
      </c>
      <c r="C20" s="13">
        <v>222229.51722445028</v>
      </c>
      <c r="D20" s="13">
        <v>17382.498242220845</v>
      </c>
      <c r="E20" s="13">
        <v>19630.859493576849</v>
      </c>
      <c r="F20" s="12">
        <f t="shared" si="0"/>
        <v>219981.15597309428</v>
      </c>
      <c r="G20" s="10">
        <v>8408121</v>
      </c>
      <c r="H20" s="8">
        <f t="shared" si="1"/>
        <v>26162.938898369121</v>
      </c>
    </row>
    <row r="21" spans="1:8">
      <c r="A21" s="44"/>
      <c r="B21" s="6">
        <v>2013</v>
      </c>
      <c r="C21" s="13">
        <v>223408.88698833247</v>
      </c>
      <c r="D21" s="13">
        <v>17308.772766517999</v>
      </c>
      <c r="E21" s="13">
        <v>18689.382625909646</v>
      </c>
      <c r="F21" s="12">
        <f t="shared" si="0"/>
        <v>222028.27712894083</v>
      </c>
      <c r="G21" s="10">
        <v>8451860</v>
      </c>
      <c r="H21" s="8">
        <f t="shared" si="1"/>
        <v>26269.753300331624</v>
      </c>
    </row>
    <row r="22" spans="1:8">
      <c r="A22" s="44"/>
      <c r="B22" s="6">
        <v>2014</v>
      </c>
      <c r="C22" s="13">
        <v>224004.15636600243</v>
      </c>
      <c r="D22" s="13">
        <v>17153.440823684323</v>
      </c>
      <c r="E22" s="13">
        <v>18327.527232763488</v>
      </c>
      <c r="F22" s="12">
        <f t="shared" si="0"/>
        <v>222830.06995692325</v>
      </c>
      <c r="G22" s="10">
        <v>8507786</v>
      </c>
      <c r="H22" s="8">
        <f t="shared" si="1"/>
        <v>26191.311106899404</v>
      </c>
    </row>
    <row r="23" spans="1:8">
      <c r="A23" s="44"/>
      <c r="B23" s="6">
        <v>2015</v>
      </c>
      <c r="C23" s="13">
        <v>223909</v>
      </c>
      <c r="D23" s="13">
        <v>16990.514581685893</v>
      </c>
      <c r="E23" s="13">
        <v>18258.099999999999</v>
      </c>
      <c r="F23" s="12">
        <f t="shared" si="0"/>
        <v>222641.41458168588</v>
      </c>
      <c r="G23" s="10">
        <v>8584926</v>
      </c>
      <c r="H23" s="8">
        <f t="shared" si="1"/>
        <v>25933.993441724004</v>
      </c>
    </row>
    <row r="24" spans="1:8">
      <c r="A24" s="44"/>
      <c r="B24" s="6">
        <v>2016</v>
      </c>
      <c r="C24" s="13">
        <v>226944.2023362616</v>
      </c>
      <c r="D24" s="13">
        <v>16898.025935166912</v>
      </c>
      <c r="E24" s="13">
        <v>18550.138768302815</v>
      </c>
      <c r="F24" s="12">
        <f t="shared" si="0"/>
        <v>225292.0895031257</v>
      </c>
      <c r="G24" s="10">
        <v>8700471</v>
      </c>
      <c r="H24" s="8">
        <f t="shared" si="1"/>
        <v>25894.240611011253</v>
      </c>
    </row>
    <row r="25" spans="1:8">
      <c r="A25" s="44"/>
      <c r="B25" s="6">
        <v>2017</v>
      </c>
      <c r="C25" s="13">
        <v>232692.70201757617</v>
      </c>
      <c r="D25" s="13">
        <v>16877.291158229618</v>
      </c>
      <c r="E25" s="13">
        <v>18883.974066279836</v>
      </c>
      <c r="F25" s="12">
        <f t="shared" si="0"/>
        <v>230686.01910952595</v>
      </c>
      <c r="G25" s="10">
        <v>8772865</v>
      </c>
      <c r="H25" s="8">
        <f t="shared" si="1"/>
        <v>26295.402825590721</v>
      </c>
    </row>
    <row r="26" spans="1:8">
      <c r="A26" s="44"/>
      <c r="B26" s="6">
        <v>2018</v>
      </c>
      <c r="C26" s="13">
        <v>235991.38062077045</v>
      </c>
      <c r="D26" s="13">
        <v>16854.477722322914</v>
      </c>
      <c r="E26" s="13">
        <v>18844.58072222511</v>
      </c>
      <c r="F26" s="12">
        <f t="shared" si="0"/>
        <v>234001.27762086826</v>
      </c>
      <c r="G26" s="10">
        <v>8822267</v>
      </c>
      <c r="H26" s="8">
        <f t="shared" si="1"/>
        <v>26523.93966549281</v>
      </c>
    </row>
    <row r="27" spans="1:8">
      <c r="A27" s="44"/>
      <c r="B27" s="6">
        <v>2019</v>
      </c>
      <c r="C27" s="13">
        <v>238834.32610271638</v>
      </c>
      <c r="D27" s="13">
        <v>16824.342469296997</v>
      </c>
      <c r="E27" s="13">
        <v>18747.811129178051</v>
      </c>
      <c r="F27" s="12">
        <f t="shared" si="0"/>
        <v>236910.85744283535</v>
      </c>
      <c r="G27" s="10">
        <v>8858775</v>
      </c>
      <c r="H27" s="8">
        <f t="shared" si="1"/>
        <v>26743.07197584715</v>
      </c>
    </row>
    <row r="28" spans="1:8">
      <c r="A28" s="44"/>
      <c r="B28" s="6">
        <v>2020</v>
      </c>
      <c r="C28" s="13">
        <v>220971.70475085115</v>
      </c>
      <c r="D28" s="13">
        <v>16636.438524215187</v>
      </c>
      <c r="E28" s="13">
        <v>17802.027029370409</v>
      </c>
      <c r="F28" s="12">
        <f t="shared" si="0"/>
        <v>219806.11624569591</v>
      </c>
      <c r="G28" s="10">
        <v>8901064</v>
      </c>
      <c r="H28" s="8">
        <f t="shared" si="1"/>
        <v>24694.36420698648</v>
      </c>
    </row>
    <row r="29" spans="1:8">
      <c r="A29" s="44" t="s">
        <v>21</v>
      </c>
      <c r="B29" s="6">
        <v>1995</v>
      </c>
      <c r="C29" s="13">
        <v>188304.95743707835</v>
      </c>
      <c r="D29" s="13">
        <v>10114.957929981871</v>
      </c>
      <c r="E29" s="13">
        <v>11732.776669829491</v>
      </c>
      <c r="F29" s="12">
        <f t="shared" si="0"/>
        <v>186687.13869723072</v>
      </c>
      <c r="G29" s="10">
        <v>10130574</v>
      </c>
      <c r="H29" s="8">
        <f t="shared" si="1"/>
        <v>18428.090915404271</v>
      </c>
    </row>
    <row r="30" spans="1:8">
      <c r="A30" s="44"/>
      <c r="B30" s="6">
        <v>1996</v>
      </c>
      <c r="C30" s="13">
        <v>193568.77880159373</v>
      </c>
      <c r="D30" s="13">
        <v>10346.037449704656</v>
      </c>
      <c r="E30" s="13">
        <v>12162.242463306127</v>
      </c>
      <c r="F30" s="12">
        <f t="shared" si="0"/>
        <v>191752.57378799227</v>
      </c>
      <c r="G30" s="10">
        <v>10143047</v>
      </c>
      <c r="H30" s="8">
        <f t="shared" si="1"/>
        <v>18904.829464754752</v>
      </c>
    </row>
    <row r="31" spans="1:8">
      <c r="A31" s="44"/>
      <c r="B31" s="6">
        <v>1997</v>
      </c>
      <c r="C31" s="13">
        <v>197184.34140145322</v>
      </c>
      <c r="D31" s="13">
        <v>10546.26098958733</v>
      </c>
      <c r="E31" s="13">
        <v>12258.350877702122</v>
      </c>
      <c r="F31" s="12">
        <f t="shared" si="0"/>
        <v>195472.25151333841</v>
      </c>
      <c r="G31" s="10">
        <v>10170226</v>
      </c>
      <c r="H31" s="8">
        <f t="shared" si="1"/>
        <v>19220.049929405541</v>
      </c>
    </row>
    <row r="32" spans="1:8">
      <c r="A32" s="44"/>
      <c r="B32" s="6">
        <v>1998</v>
      </c>
      <c r="C32" s="13">
        <v>202291.76283335499</v>
      </c>
      <c r="D32" s="13">
        <v>10894.299350107947</v>
      </c>
      <c r="E32" s="13">
        <v>13215.772852911956</v>
      </c>
      <c r="F32" s="12">
        <f t="shared" si="0"/>
        <v>199970.28933055099</v>
      </c>
      <c r="G32" s="10">
        <v>10192264</v>
      </c>
      <c r="H32" s="8">
        <f t="shared" si="1"/>
        <v>19619.810606411982</v>
      </c>
    </row>
    <row r="33" spans="1:8">
      <c r="A33" s="44"/>
      <c r="B33" s="6">
        <v>1999</v>
      </c>
      <c r="C33" s="13">
        <v>207027.34193694906</v>
      </c>
      <c r="D33" s="13">
        <v>11307.778674942192</v>
      </c>
      <c r="E33" s="13">
        <v>13839.779526636994</v>
      </c>
      <c r="F33" s="12">
        <f t="shared" si="0"/>
        <v>204495.34108525424</v>
      </c>
      <c r="G33" s="10">
        <v>10213752</v>
      </c>
      <c r="H33" s="8">
        <f t="shared" si="1"/>
        <v>20021.569065437878</v>
      </c>
    </row>
    <row r="34" spans="1:8">
      <c r="A34" s="44"/>
      <c r="B34" s="6">
        <v>2000</v>
      </c>
      <c r="C34" s="13">
        <v>214968.61093562856</v>
      </c>
      <c r="D34" s="13">
        <v>11752.220169434066</v>
      </c>
      <c r="E34" s="13">
        <v>14344.551648774901</v>
      </c>
      <c r="F34" s="12">
        <f t="shared" si="0"/>
        <v>212376.27945628771</v>
      </c>
      <c r="G34" s="10">
        <v>10239085</v>
      </c>
      <c r="H34" s="8">
        <f t="shared" si="1"/>
        <v>20741.724427161967</v>
      </c>
    </row>
    <row r="35" spans="1:8">
      <c r="A35" s="44"/>
      <c r="B35" s="6">
        <v>2001</v>
      </c>
      <c r="C35" s="13">
        <v>217781.25160884947</v>
      </c>
      <c r="D35" s="13">
        <v>12023.717813051306</v>
      </c>
      <c r="E35" s="13">
        <v>13871.766593447288</v>
      </c>
      <c r="F35" s="12">
        <f t="shared" si="0"/>
        <v>215933.2028284535</v>
      </c>
      <c r="G35" s="10">
        <v>10263414</v>
      </c>
      <c r="H35" s="8">
        <f t="shared" si="1"/>
        <v>21039.120396824441</v>
      </c>
    </row>
    <row r="36" spans="1:8">
      <c r="A36" s="44"/>
      <c r="B36" s="6">
        <v>2002</v>
      </c>
      <c r="C36" s="13">
        <v>220017.03638895234</v>
      </c>
      <c r="D36" s="13">
        <v>12201.255841101447</v>
      </c>
      <c r="E36" s="13">
        <v>13748.281790362071</v>
      </c>
      <c r="F36" s="12">
        <f t="shared" si="0"/>
        <v>218470.01043969174</v>
      </c>
      <c r="G36" s="10">
        <v>10309725</v>
      </c>
      <c r="H36" s="8">
        <f t="shared" si="1"/>
        <v>21190.672926745548</v>
      </c>
    </row>
    <row r="37" spans="1:8">
      <c r="A37" s="44"/>
      <c r="B37" s="6">
        <v>2003</v>
      </c>
      <c r="C37" s="13">
        <v>222507.30439079739</v>
      </c>
      <c r="D37" s="13">
        <v>12260.350324020041</v>
      </c>
      <c r="E37" s="13">
        <v>13442.162717464333</v>
      </c>
      <c r="F37" s="12">
        <f t="shared" si="0"/>
        <v>221325.49199735312</v>
      </c>
      <c r="G37" s="10">
        <v>10355844</v>
      </c>
      <c r="H37" s="8">
        <f t="shared" si="1"/>
        <v>21372.03804898501</v>
      </c>
    </row>
    <row r="38" spans="1:8">
      <c r="A38" s="44"/>
      <c r="B38" s="6">
        <v>2004</v>
      </c>
      <c r="C38" s="13">
        <v>226763.30516833137</v>
      </c>
      <c r="D38" s="13">
        <v>12308.189305794951</v>
      </c>
      <c r="E38" s="13">
        <v>13599.558467700283</v>
      </c>
      <c r="F38" s="12">
        <f t="shared" si="0"/>
        <v>225471.93600642603</v>
      </c>
      <c r="G38" s="10">
        <v>10396421</v>
      </c>
      <c r="H38" s="8">
        <f t="shared" si="1"/>
        <v>21687.457251531661</v>
      </c>
    </row>
    <row r="39" spans="1:8">
      <c r="A39" s="44"/>
      <c r="B39" s="6">
        <v>2005</v>
      </c>
      <c r="C39" s="13">
        <v>231514.57716880855</v>
      </c>
      <c r="D39" s="13">
        <v>12318.578652477436</v>
      </c>
      <c r="E39" s="13">
        <v>13591.974792787405</v>
      </c>
      <c r="F39" s="12">
        <f t="shared" si="0"/>
        <v>230241.1810284986</v>
      </c>
      <c r="G39" s="10">
        <v>10445852</v>
      </c>
      <c r="H39" s="8">
        <f t="shared" si="1"/>
        <v>22041.397966245222</v>
      </c>
    </row>
    <row r="40" spans="1:8">
      <c r="A40" s="44"/>
      <c r="B40" s="6">
        <v>2006</v>
      </c>
      <c r="C40" s="13">
        <v>236599.42163514975</v>
      </c>
      <c r="D40" s="13">
        <v>12506.058475633728</v>
      </c>
      <c r="E40" s="13">
        <v>14644.130164542115</v>
      </c>
      <c r="F40" s="12">
        <f t="shared" si="0"/>
        <v>234461.34994624136</v>
      </c>
      <c r="G40" s="10">
        <v>10511382</v>
      </c>
      <c r="H40" s="8">
        <f t="shared" si="1"/>
        <v>22305.473242837274</v>
      </c>
    </row>
    <row r="41" spans="1:8">
      <c r="A41" s="44"/>
      <c r="B41" s="6">
        <v>2007</v>
      </c>
      <c r="C41" s="13">
        <v>243153.53873037078</v>
      </c>
      <c r="D41" s="13">
        <v>12775.860492474767</v>
      </c>
      <c r="E41" s="13">
        <v>15234.285796919616</v>
      </c>
      <c r="F41" s="12">
        <f t="shared" si="0"/>
        <v>240695.11342592596</v>
      </c>
      <c r="G41" s="10">
        <v>10584534</v>
      </c>
      <c r="H41" s="8">
        <f t="shared" si="1"/>
        <v>22740.265506816453</v>
      </c>
    </row>
    <row r="42" spans="1:8">
      <c r="A42" s="44"/>
      <c r="B42" s="6">
        <v>2008</v>
      </c>
      <c r="C42" s="13">
        <v>251438.86861922519</v>
      </c>
      <c r="D42" s="13">
        <v>13046.772554818541</v>
      </c>
      <c r="E42" s="13">
        <v>15414.149308218635</v>
      </c>
      <c r="F42" s="12">
        <f t="shared" si="0"/>
        <v>249071.49186582514</v>
      </c>
      <c r="G42" s="10">
        <v>10666866</v>
      </c>
      <c r="H42" s="8">
        <f t="shared" si="1"/>
        <v>23350.016008996939</v>
      </c>
    </row>
    <row r="43" spans="1:8">
      <c r="A43" s="44"/>
      <c r="B43" s="6">
        <v>2009</v>
      </c>
      <c r="C43" s="13">
        <v>252660.22852147231</v>
      </c>
      <c r="D43" s="13">
        <v>13282.398642439715</v>
      </c>
      <c r="E43" s="13">
        <v>15371.419142036095</v>
      </c>
      <c r="F43" s="12">
        <f t="shared" si="0"/>
        <v>250571.20802187597</v>
      </c>
      <c r="G43" s="10">
        <v>10753080</v>
      </c>
      <c r="H43" s="8">
        <f t="shared" si="1"/>
        <v>23302.273211198648</v>
      </c>
    </row>
    <row r="44" spans="1:8">
      <c r="A44" s="44"/>
      <c r="B44" s="6">
        <v>2010</v>
      </c>
      <c r="C44" s="13">
        <v>259259.10412120423</v>
      </c>
      <c r="D44" s="13">
        <v>13648.049286342401</v>
      </c>
      <c r="E44" s="13">
        <v>16208.99849201723</v>
      </c>
      <c r="F44" s="12">
        <f t="shared" si="0"/>
        <v>256698.15491552939</v>
      </c>
      <c r="G44" s="10">
        <v>10839905</v>
      </c>
      <c r="H44" s="8">
        <f t="shared" si="1"/>
        <v>23680.849132490494</v>
      </c>
    </row>
    <row r="45" spans="1:8">
      <c r="A45" s="44"/>
      <c r="B45" s="6">
        <v>2011</v>
      </c>
      <c r="C45" s="13">
        <v>265458.12736995396</v>
      </c>
      <c r="D45" s="13">
        <v>13996.551910785434</v>
      </c>
      <c r="E45" s="13">
        <v>16430.847982425887</v>
      </c>
      <c r="F45" s="12">
        <f t="shared" si="0"/>
        <v>263023.83129831351</v>
      </c>
      <c r="G45" s="10">
        <v>11000638</v>
      </c>
      <c r="H45" s="8">
        <f t="shared" si="1"/>
        <v>23909.870618259916</v>
      </c>
    </row>
    <row r="46" spans="1:8">
      <c r="A46" s="44"/>
      <c r="B46" s="6">
        <v>2012</v>
      </c>
      <c r="C46" s="13">
        <v>269529.40575227124</v>
      </c>
      <c r="D46" s="13">
        <v>14034.198620225283</v>
      </c>
      <c r="E46" s="13">
        <v>15250.154065530151</v>
      </c>
      <c r="F46" s="12">
        <f t="shared" si="0"/>
        <v>268313.45030696638</v>
      </c>
      <c r="G46" s="10">
        <v>11075889</v>
      </c>
      <c r="H46" s="8">
        <f t="shared" si="1"/>
        <v>24225.003546619722</v>
      </c>
    </row>
    <row r="47" spans="1:8">
      <c r="A47" s="44"/>
      <c r="B47" s="6">
        <v>2013</v>
      </c>
      <c r="C47" s="13">
        <v>273270.04852600629</v>
      </c>
      <c r="D47" s="13">
        <v>14004.470205675141</v>
      </c>
      <c r="E47" s="13">
        <v>15119.602895308944</v>
      </c>
      <c r="F47" s="12">
        <f t="shared" si="0"/>
        <v>272154.91583637247</v>
      </c>
      <c r="G47" s="10">
        <v>11137974</v>
      </c>
      <c r="H47" s="8">
        <f t="shared" si="1"/>
        <v>24434.867224180311</v>
      </c>
    </row>
    <row r="48" spans="1:8">
      <c r="A48" s="44"/>
      <c r="B48" s="6">
        <v>2014</v>
      </c>
      <c r="C48" s="13">
        <v>274721.77492963191</v>
      </c>
      <c r="D48" s="13">
        <v>13931.728831030423</v>
      </c>
      <c r="E48" s="13">
        <v>15095.49160765124</v>
      </c>
      <c r="F48" s="12">
        <f t="shared" si="0"/>
        <v>273558.01215301111</v>
      </c>
      <c r="G48" s="10">
        <v>11180840</v>
      </c>
      <c r="H48" s="8">
        <f t="shared" si="1"/>
        <v>24466.678009256113</v>
      </c>
    </row>
    <row r="49" spans="1:8">
      <c r="A49" s="44"/>
      <c r="B49" s="6">
        <v>2015</v>
      </c>
      <c r="C49" s="13">
        <v>277139.8</v>
      </c>
      <c r="D49" s="13">
        <v>13811.265098777731</v>
      </c>
      <c r="E49" s="13">
        <v>14913.299999999997</v>
      </c>
      <c r="F49" s="12">
        <f t="shared" si="0"/>
        <v>276037.76509877772</v>
      </c>
      <c r="G49" s="10">
        <v>11237274</v>
      </c>
      <c r="H49" s="8">
        <f t="shared" si="1"/>
        <v>24564.477568027414</v>
      </c>
    </row>
    <row r="50" spans="1:8">
      <c r="A50" s="44"/>
      <c r="B50" s="6">
        <v>2016</v>
      </c>
      <c r="C50" s="13">
        <v>280191.73509508389</v>
      </c>
      <c r="D50" s="13">
        <v>13852.933393237548</v>
      </c>
      <c r="E50" s="13">
        <v>15683.83690894762</v>
      </c>
      <c r="F50" s="12">
        <f t="shared" si="0"/>
        <v>278360.8315793738</v>
      </c>
      <c r="G50" s="10">
        <v>11311117</v>
      </c>
      <c r="H50" s="8">
        <f t="shared" si="1"/>
        <v>24609.490961801013</v>
      </c>
    </row>
    <row r="51" spans="1:8">
      <c r="A51" s="44"/>
      <c r="B51" s="6">
        <v>2017</v>
      </c>
      <c r="C51" s="13">
        <v>285313.72272332991</v>
      </c>
      <c r="D51" s="13">
        <v>13934.480122907344</v>
      </c>
      <c r="E51" s="13">
        <v>15916.940035088624</v>
      </c>
      <c r="F51" s="12">
        <f t="shared" si="0"/>
        <v>283331.2628111486</v>
      </c>
      <c r="G51" s="10">
        <v>11351727</v>
      </c>
      <c r="H51" s="8">
        <f t="shared" si="1"/>
        <v>24959.309082322769</v>
      </c>
    </row>
    <row r="52" spans="1:8">
      <c r="A52" s="44"/>
      <c r="B52" s="6">
        <v>2018</v>
      </c>
      <c r="C52" s="13">
        <v>291885.1034545608</v>
      </c>
      <c r="D52" s="13">
        <v>14034.776394263021</v>
      </c>
      <c r="E52" s="13">
        <v>16078.877855149594</v>
      </c>
      <c r="F52" s="12">
        <f t="shared" si="0"/>
        <v>289841.0019936742</v>
      </c>
      <c r="G52" s="10">
        <v>11398589</v>
      </c>
      <c r="H52" s="8">
        <f t="shared" si="1"/>
        <v>25427.796545140296</v>
      </c>
    </row>
    <row r="53" spans="1:8">
      <c r="A53" s="44"/>
      <c r="B53" s="6">
        <v>2019</v>
      </c>
      <c r="C53" s="13">
        <v>296292.56788109726</v>
      </c>
      <c r="D53" s="13">
        <v>14197.628814141761</v>
      </c>
      <c r="E53" s="13">
        <v>16375.393518156458</v>
      </c>
      <c r="F53" s="12">
        <f t="shared" si="0"/>
        <v>294114.80317708262</v>
      </c>
      <c r="G53" s="10">
        <v>11455519</v>
      </c>
      <c r="H53" s="8">
        <f t="shared" si="1"/>
        <v>25674.507036921033</v>
      </c>
    </row>
    <row r="54" spans="1:8">
      <c r="A54" s="44"/>
      <c r="B54" s="6">
        <v>2020</v>
      </c>
      <c r="C54" s="13">
        <v>275903.82520882977</v>
      </c>
      <c r="D54" s="13">
        <v>14259.61802266507</v>
      </c>
      <c r="E54" s="13">
        <v>15864.145653345631</v>
      </c>
      <c r="F54" s="12">
        <f t="shared" si="0"/>
        <v>274299.29757814924</v>
      </c>
      <c r="G54" s="10">
        <v>11522440</v>
      </c>
      <c r="H54" s="8">
        <f t="shared" si="1"/>
        <v>23805.660743570737</v>
      </c>
    </row>
    <row r="55" spans="1:8">
      <c r="A55" s="44" t="s">
        <v>22</v>
      </c>
      <c r="B55" s="6">
        <v>1995</v>
      </c>
      <c r="C55" s="13">
        <v>19987.987433108563</v>
      </c>
      <c r="D55" s="13">
        <v>573.93450838740375</v>
      </c>
      <c r="E55" s="13">
        <v>640.76323350156645</v>
      </c>
      <c r="F55" s="12">
        <f t="shared" si="0"/>
        <v>19921.1587079944</v>
      </c>
      <c r="G55" s="10">
        <v>8427418</v>
      </c>
      <c r="H55" s="8">
        <f t="shared" si="1"/>
        <v>2363.850791309319</v>
      </c>
    </row>
    <row r="56" spans="1:8">
      <c r="A56" s="44"/>
      <c r="B56" s="6">
        <v>1996</v>
      </c>
      <c r="C56" s="13">
        <v>26066.258823071839</v>
      </c>
      <c r="D56" s="13">
        <v>617.10383578483368</v>
      </c>
      <c r="E56" s="13">
        <v>862.66450092678792</v>
      </c>
      <c r="F56" s="12">
        <f t="shared" si="0"/>
        <v>25820.698157929884</v>
      </c>
      <c r="G56" s="10">
        <v>8384715</v>
      </c>
      <c r="H56" s="8">
        <f t="shared" si="1"/>
        <v>3079.496221151212</v>
      </c>
    </row>
    <row r="57" spans="1:8">
      <c r="A57" s="44"/>
      <c r="B57" s="6">
        <v>1997</v>
      </c>
      <c r="C57" s="13">
        <v>19848.861127791097</v>
      </c>
      <c r="D57" s="13">
        <v>613.92574160089214</v>
      </c>
      <c r="E57" s="13">
        <v>655.06932310658033</v>
      </c>
      <c r="F57" s="12">
        <f t="shared" si="0"/>
        <v>19807.717546285407</v>
      </c>
      <c r="G57" s="10">
        <v>8340936</v>
      </c>
      <c r="H57" s="8">
        <f t="shared" si="1"/>
        <v>2374.7595649079922</v>
      </c>
    </row>
    <row r="58" spans="1:8">
      <c r="A58" s="44"/>
      <c r="B58" s="6">
        <v>1998</v>
      </c>
      <c r="C58" s="13">
        <v>18666.838316329151</v>
      </c>
      <c r="D58" s="13">
        <v>600.36538990398765</v>
      </c>
      <c r="E58" s="13">
        <v>601.35056840088851</v>
      </c>
      <c r="F58" s="12">
        <f t="shared" si="0"/>
        <v>18665.853137832251</v>
      </c>
      <c r="G58" s="10">
        <v>8283200</v>
      </c>
      <c r="H58" s="8">
        <f t="shared" si="1"/>
        <v>2253.4591870089157</v>
      </c>
    </row>
    <row r="59" spans="1:8">
      <c r="A59" s="44"/>
      <c r="B59" s="6">
        <v>1999</v>
      </c>
      <c r="C59" s="13">
        <v>19620.22395793195</v>
      </c>
      <c r="D59" s="13">
        <v>595.92443288656523</v>
      </c>
      <c r="E59" s="13">
        <v>638.42523031920985</v>
      </c>
      <c r="F59" s="12">
        <f t="shared" si="0"/>
        <v>19577.723160499303</v>
      </c>
      <c r="G59" s="10">
        <v>8230371</v>
      </c>
      <c r="H59" s="8">
        <f t="shared" si="1"/>
        <v>2378.7169691985091</v>
      </c>
    </row>
    <row r="60" spans="1:8">
      <c r="A60" s="44"/>
      <c r="B60" s="6">
        <v>2000</v>
      </c>
      <c r="C60" s="13">
        <v>20616.764959531687</v>
      </c>
      <c r="D60" s="13">
        <v>605.62164035591331</v>
      </c>
      <c r="E60" s="13">
        <v>705.22807401376349</v>
      </c>
      <c r="F60" s="12">
        <f t="shared" si="0"/>
        <v>20517.158525873834</v>
      </c>
      <c r="G60" s="10">
        <v>8190876</v>
      </c>
      <c r="H60" s="8">
        <f t="shared" si="1"/>
        <v>2504.8796399644966</v>
      </c>
    </row>
    <row r="61" spans="1:8">
      <c r="A61" s="44"/>
      <c r="B61" s="6">
        <v>2001</v>
      </c>
      <c r="C61" s="13">
        <v>22204.83414510783</v>
      </c>
      <c r="D61" s="13">
        <v>625.95898667768188</v>
      </c>
      <c r="E61" s="13">
        <v>768.96718450069079</v>
      </c>
      <c r="F61" s="12">
        <f t="shared" si="0"/>
        <v>22061.825947284819</v>
      </c>
      <c r="G61" s="10">
        <v>8149468</v>
      </c>
      <c r="H61" s="8">
        <f t="shared" si="1"/>
        <v>2707.1492209411485</v>
      </c>
    </row>
    <row r="62" spans="1:8">
      <c r="A62" s="44"/>
      <c r="B62" s="6">
        <v>2002</v>
      </c>
      <c r="C62" s="13">
        <v>23413.567072773181</v>
      </c>
      <c r="D62" s="13">
        <v>678.31164312003523</v>
      </c>
      <c r="E62" s="13">
        <v>948.68729491743807</v>
      </c>
      <c r="F62" s="12">
        <f t="shared" si="0"/>
        <v>23143.191420975778</v>
      </c>
      <c r="G62" s="10">
        <v>7868815</v>
      </c>
      <c r="H62" s="8">
        <f t="shared" si="1"/>
        <v>2941.1279107433302</v>
      </c>
    </row>
    <row r="63" spans="1:8">
      <c r="A63" s="44"/>
      <c r="B63" s="6">
        <v>2003</v>
      </c>
      <c r="C63" s="13">
        <v>24722.278023324256</v>
      </c>
      <c r="D63" s="13">
        <v>764.31077632265715</v>
      </c>
      <c r="E63" s="13">
        <v>1157.640092223975</v>
      </c>
      <c r="F63" s="12">
        <f t="shared" si="0"/>
        <v>24328.94870742294</v>
      </c>
      <c r="G63" s="10">
        <v>7805506</v>
      </c>
      <c r="H63" s="8">
        <f t="shared" si="1"/>
        <v>3116.8957793925133</v>
      </c>
    </row>
    <row r="64" spans="1:8">
      <c r="A64" s="44"/>
      <c r="B64" s="6">
        <v>2004</v>
      </c>
      <c r="C64" s="13">
        <v>26226.752845899675</v>
      </c>
      <c r="D64" s="13">
        <v>915.45313142505483</v>
      </c>
      <c r="E64" s="13">
        <v>1547.9658090631558</v>
      </c>
      <c r="F64" s="12">
        <f t="shared" si="0"/>
        <v>25594.240168261575</v>
      </c>
      <c r="G64" s="10">
        <v>7745147</v>
      </c>
      <c r="H64" s="8">
        <f t="shared" si="1"/>
        <v>3304.5518914310569</v>
      </c>
    </row>
    <row r="65" spans="1:8">
      <c r="A65" s="44"/>
      <c r="B65" s="6">
        <v>2005</v>
      </c>
      <c r="C65" s="13">
        <v>27898.068650636669</v>
      </c>
      <c r="D65" s="13">
        <v>1123.6082479103081</v>
      </c>
      <c r="E65" s="13">
        <v>1918.6922794944792</v>
      </c>
      <c r="F65" s="12">
        <f t="shared" si="0"/>
        <v>27102.984619052499</v>
      </c>
      <c r="G65" s="10">
        <v>7688573</v>
      </c>
      <c r="H65" s="8">
        <f t="shared" si="1"/>
        <v>3525.0994715212428</v>
      </c>
    </row>
    <row r="66" spans="1:8">
      <c r="A66" s="44"/>
      <c r="B66" s="6">
        <v>2006</v>
      </c>
      <c r="C66" s="13">
        <v>29101.393639231395</v>
      </c>
      <c r="D66" s="13">
        <v>1426.231886142129</v>
      </c>
      <c r="E66" s="13">
        <v>2548.9877577758043</v>
      </c>
      <c r="F66" s="12">
        <f t="shared" si="0"/>
        <v>27978.63776759772</v>
      </c>
      <c r="G66" s="10">
        <v>7629371</v>
      </c>
      <c r="H66" s="8">
        <f t="shared" si="1"/>
        <v>3667.2273202597858</v>
      </c>
    </row>
    <row r="67" spans="1:8">
      <c r="A67" s="44"/>
      <c r="B67" s="6">
        <v>2007</v>
      </c>
      <c r="C67" s="13">
        <v>31294.242430310158</v>
      </c>
      <c r="D67" s="13">
        <v>1784.3852394636262</v>
      </c>
      <c r="E67" s="13">
        <v>3070.0909818960517</v>
      </c>
      <c r="F67" s="12">
        <f t="shared" si="0"/>
        <v>30008.536687877735</v>
      </c>
      <c r="G67" s="10">
        <v>7572673</v>
      </c>
      <c r="H67" s="8">
        <f t="shared" si="1"/>
        <v>3962.740328002772</v>
      </c>
    </row>
    <row r="68" spans="1:8">
      <c r="A68" s="44"/>
      <c r="B68" s="6">
        <v>2008</v>
      </c>
      <c r="C68" s="13">
        <v>32386.71912782795</v>
      </c>
      <c r="D68" s="13">
        <v>2167.7574412473596</v>
      </c>
      <c r="E68" s="13">
        <v>3500.1434431543357</v>
      </c>
      <c r="F68" s="12">
        <f t="shared" ref="F68:F131" si="2">C68+D68-E68</f>
        <v>31054.333125920977</v>
      </c>
      <c r="G68" s="10">
        <v>7518002</v>
      </c>
      <c r="H68" s="8">
        <f t="shared" ref="H68:H131" si="3">(F68/G68)*1000000</f>
        <v>4130.6630572751874</v>
      </c>
    </row>
    <row r="69" spans="1:8">
      <c r="A69" s="44"/>
      <c r="B69" s="6">
        <v>2009</v>
      </c>
      <c r="C69" s="13">
        <v>30027.806626199494</v>
      </c>
      <c r="D69" s="13">
        <v>2282.0031565760305</v>
      </c>
      <c r="E69" s="13">
        <v>2503.8754320215935</v>
      </c>
      <c r="F69" s="12">
        <f t="shared" si="2"/>
        <v>29805.934350753931</v>
      </c>
      <c r="G69" s="10">
        <v>7467119</v>
      </c>
      <c r="H69" s="8">
        <f t="shared" si="3"/>
        <v>3991.6243936589103</v>
      </c>
    </row>
    <row r="70" spans="1:8">
      <c r="A70" s="44"/>
      <c r="B70" s="6">
        <v>2010</v>
      </c>
      <c r="C70" s="13">
        <v>31029.506006033524</v>
      </c>
      <c r="D70" s="13">
        <v>2305.5728530655683</v>
      </c>
      <c r="E70" s="13">
        <v>2267.3588687660445</v>
      </c>
      <c r="F70" s="12">
        <f t="shared" si="2"/>
        <v>31067.719990333047</v>
      </c>
      <c r="G70" s="10">
        <v>7421766</v>
      </c>
      <c r="H70" s="8">
        <f t="shared" si="3"/>
        <v>4186.0279602365599</v>
      </c>
    </row>
    <row r="71" spans="1:8">
      <c r="A71" s="44"/>
      <c r="B71" s="6">
        <v>2011</v>
      </c>
      <c r="C71" s="13">
        <v>30916.722529016472</v>
      </c>
      <c r="D71" s="13">
        <v>2342.5612975054173</v>
      </c>
      <c r="E71" s="13">
        <v>2499.2865552486764</v>
      </c>
      <c r="F71" s="12">
        <f t="shared" si="2"/>
        <v>30759.997271273212</v>
      </c>
      <c r="G71" s="10">
        <v>7369431</v>
      </c>
      <c r="H71" s="8">
        <f t="shared" si="3"/>
        <v>4173.9989520592853</v>
      </c>
    </row>
    <row r="72" spans="1:8">
      <c r="A72" s="44"/>
      <c r="B72" s="6">
        <v>2012</v>
      </c>
      <c r="C72" s="13">
        <v>32417.342462860575</v>
      </c>
      <c r="D72" s="13">
        <v>2392.4714479870972</v>
      </c>
      <c r="E72" s="13">
        <v>2731.6008933359153</v>
      </c>
      <c r="F72" s="12">
        <f t="shared" si="2"/>
        <v>32078.21301751176</v>
      </c>
      <c r="G72" s="10">
        <v>7327224</v>
      </c>
      <c r="H72" s="8">
        <f t="shared" si="3"/>
        <v>4377.9490046314622</v>
      </c>
    </row>
    <row r="73" spans="1:8">
      <c r="A73" s="44"/>
      <c r="B73" s="6">
        <v>2013</v>
      </c>
      <c r="C73" s="13">
        <v>31057.324316147395</v>
      </c>
      <c r="D73" s="13">
        <v>2376.6904694653927</v>
      </c>
      <c r="E73" s="13">
        <v>2551.0996338530895</v>
      </c>
      <c r="F73" s="12">
        <f t="shared" si="2"/>
        <v>30882.915151759698</v>
      </c>
      <c r="G73" s="10">
        <v>7284552</v>
      </c>
      <c r="H73" s="8">
        <f t="shared" si="3"/>
        <v>4239.5078176063125</v>
      </c>
    </row>
    <row r="74" spans="1:8">
      <c r="A74" s="44"/>
      <c r="B74" s="6">
        <v>2014</v>
      </c>
      <c r="C74" s="13">
        <v>31585.947189655384</v>
      </c>
      <c r="D74" s="13">
        <v>2331.8853054970637</v>
      </c>
      <c r="E74" s="13">
        <v>2485.0296259147945</v>
      </c>
      <c r="F74" s="12">
        <f t="shared" si="2"/>
        <v>31432.802869237654</v>
      </c>
      <c r="G74" s="10">
        <v>7245677</v>
      </c>
      <c r="H74" s="8">
        <f t="shared" si="3"/>
        <v>4338.1457480422678</v>
      </c>
    </row>
    <row r="75" spans="1:8">
      <c r="A75" s="44"/>
      <c r="B75" s="6">
        <v>2015</v>
      </c>
      <c r="C75" s="13">
        <v>32078.995807342264</v>
      </c>
      <c r="D75" s="13">
        <v>2290.671022183461</v>
      </c>
      <c r="E75" s="13">
        <v>2494.989262705798</v>
      </c>
      <c r="F75" s="12">
        <f t="shared" si="2"/>
        <v>31874.677566819926</v>
      </c>
      <c r="G75" s="10">
        <v>7202198</v>
      </c>
      <c r="H75" s="8">
        <f t="shared" si="3"/>
        <v>4425.6874869060703</v>
      </c>
    </row>
    <row r="76" spans="1:8">
      <c r="A76" s="44"/>
      <c r="B76" s="6">
        <v>2016</v>
      </c>
      <c r="C76" s="13">
        <v>32224.545284410902</v>
      </c>
      <c r="D76" s="13">
        <v>2262.5963764782687</v>
      </c>
      <c r="E76" s="13">
        <v>2488.799735849072</v>
      </c>
      <c r="F76" s="12">
        <f t="shared" si="2"/>
        <v>31998.341925040102</v>
      </c>
      <c r="G76" s="10">
        <v>7153784</v>
      </c>
      <c r="H76" s="8">
        <f t="shared" si="3"/>
        <v>4472.9253671958922</v>
      </c>
    </row>
    <row r="77" spans="1:8">
      <c r="A77" s="44"/>
      <c r="B77" s="6">
        <v>2017</v>
      </c>
      <c r="C77" s="13">
        <v>32908.600163935596</v>
      </c>
      <c r="D77" s="13">
        <v>2139.074740471237</v>
      </c>
      <c r="E77" s="13">
        <v>1885.1468209267136</v>
      </c>
      <c r="F77" s="12">
        <f t="shared" si="2"/>
        <v>33162.528083480123</v>
      </c>
      <c r="G77" s="10">
        <v>7101859</v>
      </c>
      <c r="H77" s="8">
        <f t="shared" si="3"/>
        <v>4669.5559688639441</v>
      </c>
    </row>
    <row r="78" spans="1:8">
      <c r="A78" s="44"/>
      <c r="B78" s="6">
        <v>2018</v>
      </c>
      <c r="C78" s="13">
        <v>33824.225559987004</v>
      </c>
      <c r="D78" s="13">
        <v>2202.3369400936022</v>
      </c>
      <c r="E78" s="13">
        <v>2741.7249226868371</v>
      </c>
      <c r="F78" s="12">
        <f t="shared" si="2"/>
        <v>33284.837577393766</v>
      </c>
      <c r="G78" s="10">
        <v>7050034</v>
      </c>
      <c r="H78" s="8">
        <f t="shared" si="3"/>
        <v>4721.2307880208473</v>
      </c>
    </row>
    <row r="79" spans="1:8">
      <c r="A79" s="44"/>
      <c r="B79" s="6">
        <v>2019</v>
      </c>
      <c r="C79" s="13">
        <v>34898.992990118124</v>
      </c>
      <c r="D79" s="13">
        <v>2127.0229273064738</v>
      </c>
      <c r="E79" s="13">
        <v>2108.1396173794719</v>
      </c>
      <c r="F79" s="12">
        <f t="shared" si="2"/>
        <v>34917.876300045129</v>
      </c>
      <c r="G79" s="10">
        <v>7000039</v>
      </c>
      <c r="H79" s="8">
        <f t="shared" si="3"/>
        <v>4988.2402512393328</v>
      </c>
    </row>
    <row r="80" spans="1:8">
      <c r="A80" s="44"/>
      <c r="B80" s="6">
        <v>2020</v>
      </c>
      <c r="C80" s="13">
        <v>33860.575602562465</v>
      </c>
      <c r="D80" s="13">
        <v>2030.8671440723929</v>
      </c>
      <c r="E80" s="13">
        <v>1955.0373979110573</v>
      </c>
      <c r="F80" s="12">
        <f t="shared" si="2"/>
        <v>33936.405348723798</v>
      </c>
      <c r="G80" s="10">
        <v>6951482</v>
      </c>
      <c r="H80" s="8">
        <f t="shared" si="3"/>
        <v>4881.8950187490664</v>
      </c>
    </row>
    <row r="81" spans="1:8">
      <c r="A81" s="44" t="s">
        <v>23</v>
      </c>
      <c r="B81" s="6">
        <v>1995</v>
      </c>
      <c r="C81" s="13">
        <v>24158.292650960648</v>
      </c>
      <c r="D81" s="13">
        <v>981.72883186117713</v>
      </c>
      <c r="E81" s="13">
        <v>1291.833424320205</v>
      </c>
      <c r="F81" s="12">
        <f t="shared" si="2"/>
        <v>23848.188058501619</v>
      </c>
      <c r="G81" s="10">
        <v>4658893</v>
      </c>
      <c r="H81" s="8">
        <f t="shared" si="3"/>
        <v>5118.8529246114085</v>
      </c>
    </row>
    <row r="82" spans="1:8">
      <c r="A82" s="44"/>
      <c r="B82" s="6">
        <v>1996</v>
      </c>
      <c r="C82" s="13">
        <v>24449.522518830341</v>
      </c>
      <c r="D82" s="13">
        <v>1051.8551920463822</v>
      </c>
      <c r="E82" s="13">
        <v>1342.7072308808961</v>
      </c>
      <c r="F82" s="12">
        <f t="shared" si="2"/>
        <v>24158.670479995828</v>
      </c>
      <c r="G82" s="10">
        <v>4581167</v>
      </c>
      <c r="H82" s="8">
        <f t="shared" si="3"/>
        <v>5273.4751821961145</v>
      </c>
    </row>
    <row r="83" spans="1:8">
      <c r="A83" s="44"/>
      <c r="B83" s="6">
        <v>1997</v>
      </c>
      <c r="C83" s="13">
        <v>26227.698764508186</v>
      </c>
      <c r="D83" s="13">
        <v>1140.8498865046638</v>
      </c>
      <c r="E83" s="13">
        <v>1517.7763123320904</v>
      </c>
      <c r="F83" s="12">
        <f t="shared" si="2"/>
        <v>25850.772338680759</v>
      </c>
      <c r="G83" s="10">
        <v>4533028</v>
      </c>
      <c r="H83" s="8">
        <f t="shared" si="3"/>
        <v>5702.7603488618997</v>
      </c>
    </row>
    <row r="84" spans="1:8">
      <c r="A84" s="44"/>
      <c r="B84" s="6">
        <v>1998</v>
      </c>
      <c r="C84" s="13">
        <v>25791.924897539848</v>
      </c>
      <c r="D84" s="13">
        <v>1218.2222145245937</v>
      </c>
      <c r="E84" s="13">
        <v>1551.7603208601683</v>
      </c>
      <c r="F84" s="12">
        <f t="shared" si="2"/>
        <v>25458.386791204273</v>
      </c>
      <c r="G84" s="10">
        <v>4536812</v>
      </c>
      <c r="H84" s="8">
        <f t="shared" si="3"/>
        <v>5611.5146034713971</v>
      </c>
    </row>
    <row r="85" spans="1:8">
      <c r="A85" s="44"/>
      <c r="B85" s="6">
        <v>1999</v>
      </c>
      <c r="C85" s="13">
        <v>25339.240493295911</v>
      </c>
      <c r="D85" s="13">
        <v>1269.9569360248749</v>
      </c>
      <c r="E85" s="13">
        <v>1509.4009255004084</v>
      </c>
      <c r="F85" s="12">
        <f t="shared" si="2"/>
        <v>25099.796503820377</v>
      </c>
      <c r="G85" s="10">
        <v>4527460</v>
      </c>
      <c r="H85" s="8">
        <f t="shared" si="3"/>
        <v>5543.9024317874437</v>
      </c>
    </row>
    <row r="86" spans="1:8">
      <c r="A86" s="44"/>
      <c r="B86" s="6">
        <v>2000</v>
      </c>
      <c r="C86" s="13">
        <v>26353.0212982376</v>
      </c>
      <c r="D86" s="13">
        <v>1352.8197731338523</v>
      </c>
      <c r="E86" s="13">
        <v>1735.0600118150339</v>
      </c>
      <c r="F86" s="12">
        <f t="shared" si="2"/>
        <v>25970.781059556419</v>
      </c>
      <c r="G86" s="10">
        <v>4497735</v>
      </c>
      <c r="H86" s="8">
        <f t="shared" si="3"/>
        <v>5774.1910227161934</v>
      </c>
    </row>
    <row r="87" spans="1:8">
      <c r="A87" s="44"/>
      <c r="B87" s="6">
        <v>2001</v>
      </c>
      <c r="C87" s="13">
        <v>27394.983306606264</v>
      </c>
      <c r="D87" s="13">
        <v>1434.766864412828</v>
      </c>
      <c r="E87" s="13">
        <v>1818.1919721781319</v>
      </c>
      <c r="F87" s="12">
        <f t="shared" si="2"/>
        <v>27011.558198840961</v>
      </c>
      <c r="G87" s="10">
        <v>4295406</v>
      </c>
      <c r="H87" s="8">
        <f t="shared" si="3"/>
        <v>6288.4761530902924</v>
      </c>
    </row>
    <row r="88" spans="1:8">
      <c r="A88" s="44"/>
      <c r="B88" s="6">
        <v>2002</v>
      </c>
      <c r="C88" s="13">
        <v>29379.585439772574</v>
      </c>
      <c r="D88" s="13">
        <v>1534.5105290169786</v>
      </c>
      <c r="E88" s="13">
        <v>1994.7618188151291</v>
      </c>
      <c r="F88" s="12">
        <f t="shared" si="2"/>
        <v>28919.334149974424</v>
      </c>
      <c r="G88" s="10">
        <v>4305494</v>
      </c>
      <c r="H88" s="8">
        <f t="shared" si="3"/>
        <v>6716.8446059788776</v>
      </c>
    </row>
    <row r="89" spans="1:8">
      <c r="A89" s="44"/>
      <c r="B89" s="6">
        <v>2003</v>
      </c>
      <c r="C89" s="13">
        <v>30109.13114487979</v>
      </c>
      <c r="D89" s="13">
        <v>1640.0273628041605</v>
      </c>
      <c r="E89" s="13">
        <v>2122.7706710236671</v>
      </c>
      <c r="F89" s="12">
        <f t="shared" si="2"/>
        <v>29626.387836660284</v>
      </c>
      <c r="G89" s="10">
        <v>4305384</v>
      </c>
      <c r="H89" s="8">
        <f t="shared" si="3"/>
        <v>6881.2416817315907</v>
      </c>
    </row>
    <row r="90" spans="1:8">
      <c r="A90" s="44"/>
      <c r="B90" s="6">
        <v>2004</v>
      </c>
      <c r="C90" s="13">
        <v>31125.56273525568</v>
      </c>
      <c r="D90" s="13">
        <v>1769.6492892394083</v>
      </c>
      <c r="E90" s="13">
        <v>2347.1632901019284</v>
      </c>
      <c r="F90" s="12">
        <f t="shared" si="2"/>
        <v>30548.048734393156</v>
      </c>
      <c r="G90" s="10">
        <v>4305725</v>
      </c>
      <c r="H90" s="8">
        <f t="shared" si="3"/>
        <v>7094.7514609951068</v>
      </c>
    </row>
    <row r="91" spans="1:8">
      <c r="A91" s="44"/>
      <c r="B91" s="6">
        <v>2005</v>
      </c>
      <c r="C91" s="13">
        <v>32494.367867125664</v>
      </c>
      <c r="D91" s="13">
        <v>1884.5275205572821</v>
      </c>
      <c r="E91" s="13">
        <v>2399.00182191769</v>
      </c>
      <c r="F91" s="12">
        <f t="shared" si="2"/>
        <v>31979.893565765258</v>
      </c>
      <c r="G91" s="10">
        <v>4310861</v>
      </c>
      <c r="H91" s="8">
        <f t="shared" si="3"/>
        <v>7418.4469334003716</v>
      </c>
    </row>
    <row r="92" spans="1:8">
      <c r="A92" s="44"/>
      <c r="B92" s="6">
        <v>2006</v>
      </c>
      <c r="C92" s="13">
        <v>32923.630933783454</v>
      </c>
      <c r="D92" s="13">
        <v>1997.1391925045293</v>
      </c>
      <c r="E92" s="13">
        <v>2497.8222137627567</v>
      </c>
      <c r="F92" s="12">
        <f t="shared" si="2"/>
        <v>32422.947912525229</v>
      </c>
      <c r="G92" s="10">
        <v>4312487</v>
      </c>
      <c r="H92" s="8">
        <f t="shared" si="3"/>
        <v>7518.3873974635126</v>
      </c>
    </row>
    <row r="93" spans="1:8">
      <c r="A93" s="44"/>
      <c r="B93" s="6">
        <v>2007</v>
      </c>
      <c r="C93" s="13">
        <v>34459.215940013979</v>
      </c>
      <c r="D93" s="13">
        <v>2054.6188009246566</v>
      </c>
      <c r="E93" s="13">
        <v>2340.4196327399782</v>
      </c>
      <c r="F93" s="12">
        <f t="shared" si="2"/>
        <v>34173.415108198657</v>
      </c>
      <c r="G93" s="10">
        <v>4313530</v>
      </c>
      <c r="H93" s="8">
        <f t="shared" si="3"/>
        <v>7922.3779846665384</v>
      </c>
    </row>
    <row r="94" spans="1:8">
      <c r="A94" s="44"/>
      <c r="B94" s="6">
        <v>2008</v>
      </c>
      <c r="C94" s="13">
        <v>35315.860086545828</v>
      </c>
      <c r="D94" s="13">
        <v>2025.6578917807938</v>
      </c>
      <c r="E94" s="13">
        <v>2012.0943833249758</v>
      </c>
      <c r="F94" s="12">
        <f t="shared" si="2"/>
        <v>35329.423595001645</v>
      </c>
      <c r="G94" s="10">
        <v>4311967</v>
      </c>
      <c r="H94" s="8">
        <f t="shared" si="3"/>
        <v>8193.3427586532198</v>
      </c>
    </row>
    <row r="95" spans="1:8">
      <c r="A95" s="44"/>
      <c r="B95" s="6">
        <v>2009</v>
      </c>
      <c r="C95" s="13">
        <v>32711.175043432893</v>
      </c>
      <c r="D95" s="13">
        <v>1943.1423708288251</v>
      </c>
      <c r="E95" s="13">
        <v>1778.9506207231891</v>
      </c>
      <c r="F95" s="12">
        <f t="shared" si="2"/>
        <v>32875.366793538531</v>
      </c>
      <c r="G95" s="10">
        <v>4309796</v>
      </c>
      <c r="H95" s="8">
        <f t="shared" si="3"/>
        <v>7628.0563612613059</v>
      </c>
    </row>
    <row r="96" spans="1:8">
      <c r="A96" s="44"/>
      <c r="B96" s="6">
        <v>2010</v>
      </c>
      <c r="C96" s="13">
        <v>32358.375394003491</v>
      </c>
      <c r="D96" s="13">
        <v>1863.6420045123007</v>
      </c>
      <c r="E96" s="13">
        <v>1789.1212249685432</v>
      </c>
      <c r="F96" s="12">
        <f t="shared" si="2"/>
        <v>32432.896173547248</v>
      </c>
      <c r="G96" s="10">
        <v>4302847</v>
      </c>
      <c r="H96" s="8">
        <f t="shared" si="3"/>
        <v>7537.5434389247976</v>
      </c>
    </row>
    <row r="97" spans="1:8">
      <c r="A97" s="44"/>
      <c r="B97" s="6">
        <v>2011</v>
      </c>
      <c r="C97" s="13">
        <v>32778.321383324728</v>
      </c>
      <c r="D97" s="13">
        <v>1805.202750898965</v>
      </c>
      <c r="E97" s="13">
        <v>1868.7217142536597</v>
      </c>
      <c r="F97" s="12">
        <f t="shared" si="2"/>
        <v>32714.80241997003</v>
      </c>
      <c r="G97" s="10">
        <v>4289857</v>
      </c>
      <c r="H97" s="8">
        <f t="shared" si="3"/>
        <v>7626.082272665506</v>
      </c>
    </row>
    <row r="98" spans="1:8">
      <c r="A98" s="44"/>
      <c r="B98" s="6">
        <v>2012</v>
      </c>
      <c r="C98" s="13">
        <v>32396.704366432215</v>
      </c>
      <c r="D98" s="13">
        <v>1741.9584146854759</v>
      </c>
      <c r="E98" s="13">
        <v>1812.940181656646</v>
      </c>
      <c r="F98" s="12">
        <f t="shared" si="2"/>
        <v>32325.722599461042</v>
      </c>
      <c r="G98" s="10">
        <v>4275984</v>
      </c>
      <c r="H98" s="8">
        <f t="shared" si="3"/>
        <v>7559.8324501356974</v>
      </c>
    </row>
    <row r="99" spans="1:8">
      <c r="A99" s="44"/>
      <c r="B99" s="6">
        <v>2013</v>
      </c>
      <c r="C99" s="13">
        <v>32294.486978515135</v>
      </c>
      <c r="D99" s="13">
        <v>1682.3684972032229</v>
      </c>
      <c r="E99" s="13">
        <v>1764.4343867571654</v>
      </c>
      <c r="F99" s="12">
        <f t="shared" si="2"/>
        <v>32212.421088961193</v>
      </c>
      <c r="G99" s="10">
        <v>4262140</v>
      </c>
      <c r="H99" s="8">
        <f t="shared" si="3"/>
        <v>7557.8045509910971</v>
      </c>
    </row>
    <row r="100" spans="1:8">
      <c r="A100" s="44"/>
      <c r="B100" s="6">
        <v>2014</v>
      </c>
      <c r="C100" s="13">
        <v>31553.584235533275</v>
      </c>
      <c r="D100" s="13">
        <v>1628.9440805636546</v>
      </c>
      <c r="E100" s="13">
        <v>1715.9409615755219</v>
      </c>
      <c r="F100" s="12">
        <f t="shared" si="2"/>
        <v>31466.587354521405</v>
      </c>
      <c r="G100" s="10">
        <v>4246809</v>
      </c>
      <c r="H100" s="8">
        <f t="shared" si="3"/>
        <v>7409.466108440809</v>
      </c>
    </row>
    <row r="101" spans="1:8">
      <c r="A101" s="44"/>
      <c r="B101" s="6">
        <v>2015</v>
      </c>
      <c r="C101" s="13">
        <v>31549.8</v>
      </c>
      <c r="D101" s="13">
        <v>1598.9785029136629</v>
      </c>
      <c r="E101" s="13">
        <v>1735.5</v>
      </c>
      <c r="F101" s="12">
        <f t="shared" si="2"/>
        <v>31413.278502913665</v>
      </c>
      <c r="G101" s="10">
        <v>4225316</v>
      </c>
      <c r="H101" s="8">
        <f t="shared" si="3"/>
        <v>7434.5394528867582</v>
      </c>
    </row>
    <row r="102" spans="1:8">
      <c r="A102" s="44"/>
      <c r="B102" s="6">
        <v>2016</v>
      </c>
      <c r="C102" s="13">
        <v>32169.520614580109</v>
      </c>
      <c r="D102" s="13">
        <v>1600.4715705089404</v>
      </c>
      <c r="E102" s="13">
        <v>1817.178272133852</v>
      </c>
      <c r="F102" s="12">
        <f t="shared" si="2"/>
        <v>31952.8139129552</v>
      </c>
      <c r="G102" s="10">
        <v>4190669</v>
      </c>
      <c r="H102" s="8">
        <f t="shared" si="3"/>
        <v>7624.7524948773571</v>
      </c>
    </row>
    <row r="103" spans="1:8">
      <c r="A103" s="44"/>
      <c r="B103" s="6">
        <v>2017</v>
      </c>
      <c r="C103" s="13">
        <v>33053.866687749425</v>
      </c>
      <c r="D103" s="13">
        <v>1619.1363144235993</v>
      </c>
      <c r="E103" s="13">
        <v>1878.6721398318662</v>
      </c>
      <c r="F103" s="12">
        <f t="shared" si="2"/>
        <v>32794.330862341158</v>
      </c>
      <c r="G103" s="10">
        <v>4154213</v>
      </c>
      <c r="H103" s="8">
        <f t="shared" si="3"/>
        <v>7894.2343260543348</v>
      </c>
    </row>
    <row r="104" spans="1:8">
      <c r="A104" s="44"/>
      <c r="B104" s="6">
        <v>2018</v>
      </c>
      <c r="C104" s="13">
        <v>34001.691796608968</v>
      </c>
      <c r="D104" s="13">
        <v>1663.6197438427205</v>
      </c>
      <c r="E104" s="13">
        <v>2020.2307572427628</v>
      </c>
      <c r="F104" s="12">
        <f t="shared" si="2"/>
        <v>33645.080783208927</v>
      </c>
      <c r="G104" s="10">
        <v>4105493</v>
      </c>
      <c r="H104" s="8">
        <f t="shared" si="3"/>
        <v>8195.1377783883527</v>
      </c>
    </row>
    <row r="105" spans="1:8">
      <c r="A105" s="44"/>
      <c r="B105" s="6">
        <v>2019</v>
      </c>
      <c r="C105" s="13">
        <v>35047.78185463867</v>
      </c>
      <c r="D105" s="13">
        <v>1735.8232369464004</v>
      </c>
      <c r="E105" s="13">
        <v>2187.7197671998351</v>
      </c>
      <c r="F105" s="12">
        <f t="shared" si="2"/>
        <v>34595.885324385235</v>
      </c>
      <c r="G105" s="10">
        <v>4076246</v>
      </c>
      <c r="H105" s="8">
        <f t="shared" si="3"/>
        <v>8487.192707305996</v>
      </c>
    </row>
    <row r="106" spans="1:8">
      <c r="A106" s="44"/>
      <c r="B106" s="6">
        <v>2020</v>
      </c>
      <c r="C106" s="13">
        <v>33997.02200519466</v>
      </c>
      <c r="D106" s="13">
        <v>1749.4911682834456</v>
      </c>
      <c r="E106" s="13">
        <v>1934.9167149849311</v>
      </c>
      <c r="F106" s="12">
        <f t="shared" si="2"/>
        <v>33811.596458493172</v>
      </c>
      <c r="G106" s="10">
        <v>4058165</v>
      </c>
      <c r="H106" s="8">
        <f t="shared" si="3"/>
        <v>8331.7451258125693</v>
      </c>
    </row>
    <row r="107" spans="1:8">
      <c r="A107" s="44" t="s">
        <v>24</v>
      </c>
      <c r="B107" s="6">
        <v>1995</v>
      </c>
      <c r="C107" s="13">
        <v>7648.4658084875373</v>
      </c>
      <c r="D107" s="13">
        <v>684.27643616006469</v>
      </c>
      <c r="E107" s="13">
        <v>868.07510344813284</v>
      </c>
      <c r="F107" s="12">
        <f t="shared" si="2"/>
        <v>7464.6671411994685</v>
      </c>
      <c r="G107" s="10">
        <v>645399</v>
      </c>
      <c r="H107" s="8">
        <f t="shared" si="3"/>
        <v>11565.97258625977</v>
      </c>
    </row>
    <row r="108" spans="1:8">
      <c r="A108" s="44"/>
      <c r="B108" s="6">
        <v>1996</v>
      </c>
      <c r="C108" s="13">
        <v>7940.4191784802952</v>
      </c>
      <c r="D108" s="13">
        <v>712.71348101543299</v>
      </c>
      <c r="E108" s="13">
        <v>870.89507680318548</v>
      </c>
      <c r="F108" s="12">
        <f t="shared" si="2"/>
        <v>7782.2375826925427</v>
      </c>
      <c r="G108" s="10">
        <v>656333</v>
      </c>
      <c r="H108" s="8">
        <f t="shared" si="3"/>
        <v>11857.148098133939</v>
      </c>
    </row>
    <row r="109" spans="1:8">
      <c r="A109" s="44"/>
      <c r="B109" s="6">
        <v>1997</v>
      </c>
      <c r="C109" s="13">
        <v>8176.3210022779813</v>
      </c>
      <c r="D109" s="13">
        <v>738.58792940501576</v>
      </c>
      <c r="E109" s="13">
        <v>883.17233925657365</v>
      </c>
      <c r="F109" s="12">
        <f t="shared" si="2"/>
        <v>8031.7365924264241</v>
      </c>
      <c r="G109" s="10">
        <v>666313</v>
      </c>
      <c r="H109" s="8">
        <f t="shared" si="3"/>
        <v>12053.999535393161</v>
      </c>
    </row>
    <row r="110" spans="1:8">
      <c r="A110" s="44"/>
      <c r="B110" s="6">
        <v>1998</v>
      </c>
      <c r="C110" s="13">
        <v>8703.8770465603957</v>
      </c>
      <c r="D110" s="13">
        <v>770.76175526550139</v>
      </c>
      <c r="E110" s="13">
        <v>941.29412920007701</v>
      </c>
      <c r="F110" s="12">
        <f t="shared" si="2"/>
        <v>8533.3446726258189</v>
      </c>
      <c r="G110" s="10">
        <v>675215</v>
      </c>
      <c r="H110" s="8">
        <f t="shared" si="3"/>
        <v>12637.966681169433</v>
      </c>
    </row>
    <row r="111" spans="1:8">
      <c r="A111" s="44"/>
      <c r="B111" s="6">
        <v>1999</v>
      </c>
      <c r="C111" s="13">
        <v>9035.6752622705553</v>
      </c>
      <c r="D111" s="13">
        <v>806.34599178758606</v>
      </c>
      <c r="E111" s="13">
        <v>992.23630884000079</v>
      </c>
      <c r="F111" s="12">
        <f t="shared" si="2"/>
        <v>8849.7849452181399</v>
      </c>
      <c r="G111" s="10">
        <v>682862</v>
      </c>
      <c r="H111" s="8">
        <f t="shared" si="3"/>
        <v>12959.843929253846</v>
      </c>
    </row>
    <row r="112" spans="1:8">
      <c r="A112" s="44"/>
      <c r="B112" s="6">
        <v>2000</v>
      </c>
      <c r="C112" s="13">
        <v>9601.7734131046218</v>
      </c>
      <c r="D112" s="13">
        <v>852.64300420599943</v>
      </c>
      <c r="E112" s="13">
        <v>1085.4381475985142</v>
      </c>
      <c r="F112" s="12">
        <f t="shared" si="2"/>
        <v>9368.9782697121082</v>
      </c>
      <c r="G112" s="10">
        <v>690497</v>
      </c>
      <c r="H112" s="8">
        <f t="shared" si="3"/>
        <v>13568.456155076863</v>
      </c>
    </row>
    <row r="113" spans="1:8">
      <c r="A113" s="44"/>
      <c r="B113" s="6">
        <v>2001</v>
      </c>
      <c r="C113" s="13">
        <v>9958.8663445234961</v>
      </c>
      <c r="D113" s="13">
        <v>904.04352651868419</v>
      </c>
      <c r="E113" s="13">
        <v>1154.0694088627808</v>
      </c>
      <c r="F113" s="12">
        <f t="shared" si="2"/>
        <v>9708.8404621793998</v>
      </c>
      <c r="G113" s="10">
        <v>697549</v>
      </c>
      <c r="H113" s="8">
        <f t="shared" si="3"/>
        <v>13918.50674601985</v>
      </c>
    </row>
    <row r="114" spans="1:8">
      <c r="A114" s="44"/>
      <c r="B114" s="6">
        <v>2002</v>
      </c>
      <c r="C114" s="13">
        <v>10419.910277147124</v>
      </c>
      <c r="D114" s="13">
        <v>950.88938181710682</v>
      </c>
      <c r="E114" s="13">
        <v>1182.3400236536474</v>
      </c>
      <c r="F114" s="12">
        <f t="shared" si="2"/>
        <v>10188.459635310584</v>
      </c>
      <c r="G114" s="10">
        <v>705539</v>
      </c>
      <c r="H114" s="8">
        <f t="shared" si="3"/>
        <v>14440.675335184284</v>
      </c>
    </row>
    <row r="115" spans="1:8">
      <c r="A115" s="44"/>
      <c r="B115" s="6">
        <v>2003</v>
      </c>
      <c r="C115" s="13">
        <v>10651.0749924956</v>
      </c>
      <c r="D115" s="13">
        <v>980.2458189873189</v>
      </c>
      <c r="E115" s="13">
        <v>1143.9722530589254</v>
      </c>
      <c r="F115" s="12">
        <f t="shared" si="2"/>
        <v>10487.348558423993</v>
      </c>
      <c r="G115" s="10">
        <v>713720</v>
      </c>
      <c r="H115" s="8">
        <f t="shared" si="3"/>
        <v>14693.9255708457</v>
      </c>
    </row>
    <row r="116" spans="1:8">
      <c r="A116" s="44"/>
      <c r="B116" s="6">
        <v>2004</v>
      </c>
      <c r="C116" s="13">
        <v>11173.708214139146</v>
      </c>
      <c r="D116" s="13">
        <v>1006.4624785541096</v>
      </c>
      <c r="E116" s="13">
        <v>1162.7605087431657</v>
      </c>
      <c r="F116" s="12">
        <f t="shared" si="2"/>
        <v>11017.410183950089</v>
      </c>
      <c r="G116" s="10">
        <v>722893</v>
      </c>
      <c r="H116" s="8">
        <f t="shared" si="3"/>
        <v>15240.720527035244</v>
      </c>
    </row>
    <row r="117" spans="1:8">
      <c r="A117" s="44"/>
      <c r="B117" s="6">
        <v>2005</v>
      </c>
      <c r="C117" s="13">
        <v>11724.399396883346</v>
      </c>
      <c r="D117" s="13">
        <v>1028.6139273276049</v>
      </c>
      <c r="E117" s="13">
        <v>1178.9176337691872</v>
      </c>
      <c r="F117" s="12">
        <f t="shared" si="2"/>
        <v>11574.095690441764</v>
      </c>
      <c r="G117" s="10">
        <v>733067</v>
      </c>
      <c r="H117" s="8">
        <f t="shared" si="3"/>
        <v>15788.591889202164</v>
      </c>
    </row>
    <row r="118" spans="1:8">
      <c r="A118" s="44"/>
      <c r="B118" s="6">
        <v>2006</v>
      </c>
      <c r="C118" s="13">
        <v>12271.898218791704</v>
      </c>
      <c r="D118" s="13">
        <v>1038.1373722750479</v>
      </c>
      <c r="E118" s="13">
        <v>1152.7457764530031</v>
      </c>
      <c r="F118" s="12">
        <f t="shared" si="2"/>
        <v>12157.28981461375</v>
      </c>
      <c r="G118" s="10">
        <v>744013</v>
      </c>
      <c r="H118" s="8">
        <f t="shared" si="3"/>
        <v>16340.157785702335</v>
      </c>
    </row>
    <row r="119" spans="1:8">
      <c r="A119" s="44"/>
      <c r="B119" s="6">
        <v>2007</v>
      </c>
      <c r="C119" s="13">
        <v>13346.289602764562</v>
      </c>
      <c r="D119" s="13">
        <v>1116.7968086575947</v>
      </c>
      <c r="E119" s="13">
        <v>1524.8571895351374</v>
      </c>
      <c r="F119" s="12">
        <f t="shared" si="2"/>
        <v>12938.229221887019</v>
      </c>
      <c r="G119" s="10">
        <v>757916</v>
      </c>
      <c r="H119" s="8">
        <f t="shared" si="3"/>
        <v>17070.795737109416</v>
      </c>
    </row>
    <row r="120" spans="1:8">
      <c r="A120" s="44"/>
      <c r="B120" s="6">
        <v>2008</v>
      </c>
      <c r="C120" s="13">
        <v>14421.458291281751</v>
      </c>
      <c r="D120" s="13">
        <v>1178.9297182797543</v>
      </c>
      <c r="E120" s="13">
        <v>1508.8021658200914</v>
      </c>
      <c r="F120" s="12">
        <f t="shared" si="2"/>
        <v>14091.585843741414</v>
      </c>
      <c r="G120" s="10">
        <v>776333</v>
      </c>
      <c r="H120" s="8">
        <f t="shared" si="3"/>
        <v>18151.470881363297</v>
      </c>
    </row>
    <row r="121" spans="1:8">
      <c r="A121" s="44"/>
      <c r="B121" s="6">
        <v>2009</v>
      </c>
      <c r="C121" s="13">
        <v>13683.271118934073</v>
      </c>
      <c r="D121" s="13">
        <v>1154.4343776605785</v>
      </c>
      <c r="E121" s="13">
        <v>1128.5814168911149</v>
      </c>
      <c r="F121" s="12">
        <f t="shared" si="2"/>
        <v>13709.124079703537</v>
      </c>
      <c r="G121" s="10">
        <v>796930</v>
      </c>
      <c r="H121" s="8">
        <f t="shared" si="3"/>
        <v>17202.419384015579</v>
      </c>
    </row>
    <row r="122" spans="1:8">
      <c r="A122" s="44"/>
      <c r="B122" s="6">
        <v>2010</v>
      </c>
      <c r="C122" s="13">
        <v>14418.413110004334</v>
      </c>
      <c r="D122" s="13">
        <v>1105.5641837762707</v>
      </c>
      <c r="E122" s="13">
        <v>1003.5211515689945</v>
      </c>
      <c r="F122" s="12">
        <f t="shared" si="2"/>
        <v>14520.456142211609</v>
      </c>
      <c r="G122" s="10">
        <v>819140</v>
      </c>
      <c r="H122" s="8">
        <f t="shared" si="3"/>
        <v>17726.464514260821</v>
      </c>
    </row>
    <row r="123" spans="1:8">
      <c r="A123" s="44"/>
      <c r="B123" s="6">
        <v>2011</v>
      </c>
      <c r="C123" s="13">
        <v>14514.55468977837</v>
      </c>
      <c r="D123" s="13">
        <v>1037.6154186447786</v>
      </c>
      <c r="E123" s="13">
        <v>885.77593632249216</v>
      </c>
      <c r="F123" s="12">
        <f t="shared" si="2"/>
        <v>14666.394172100656</v>
      </c>
      <c r="G123" s="10">
        <v>839751</v>
      </c>
      <c r="H123" s="8">
        <f t="shared" si="3"/>
        <v>17465.170237487844</v>
      </c>
    </row>
    <row r="124" spans="1:8">
      <c r="A124" s="44"/>
      <c r="B124" s="6">
        <v>2012</v>
      </c>
      <c r="C124" s="13">
        <v>14213.611632058999</v>
      </c>
      <c r="D124" s="13">
        <v>931.79733899383598</v>
      </c>
      <c r="E124" s="13">
        <v>664.15482413318489</v>
      </c>
      <c r="F124" s="12">
        <f t="shared" si="2"/>
        <v>14481.254146919649</v>
      </c>
      <c r="G124" s="10">
        <v>862011</v>
      </c>
      <c r="H124" s="8">
        <f t="shared" si="3"/>
        <v>16799.38440103392</v>
      </c>
    </row>
    <row r="125" spans="1:8">
      <c r="A125" s="44"/>
      <c r="B125" s="6">
        <v>2013</v>
      </c>
      <c r="C125" s="13">
        <v>13466.307869451251</v>
      </c>
      <c r="D125" s="13">
        <v>816.45611122063247</v>
      </c>
      <c r="E125" s="13">
        <v>554.21337294563295</v>
      </c>
      <c r="F125" s="12">
        <f t="shared" si="2"/>
        <v>13728.550607726251</v>
      </c>
      <c r="G125" s="10">
        <v>865878</v>
      </c>
      <c r="H125" s="8">
        <f t="shared" si="3"/>
        <v>15855.063424323347</v>
      </c>
    </row>
    <row r="126" spans="1:8">
      <c r="A126" s="44"/>
      <c r="B126" s="6">
        <v>2014</v>
      </c>
      <c r="C126" s="13">
        <v>13342.403232503108</v>
      </c>
      <c r="D126" s="13">
        <v>733.93671172200493</v>
      </c>
      <c r="E126" s="13">
        <v>640.23448171556811</v>
      </c>
      <c r="F126" s="12">
        <f t="shared" si="2"/>
        <v>13436.105462509544</v>
      </c>
      <c r="G126" s="10">
        <v>858000</v>
      </c>
      <c r="H126" s="8">
        <f t="shared" si="3"/>
        <v>15659.796576351449</v>
      </c>
    </row>
    <row r="127" spans="1:8">
      <c r="A127" s="44"/>
      <c r="B127" s="6">
        <v>2015</v>
      </c>
      <c r="C127" s="13">
        <v>13508.3</v>
      </c>
      <c r="D127" s="13">
        <v>690.02319824869937</v>
      </c>
      <c r="E127" s="13">
        <v>769.2</v>
      </c>
      <c r="F127" s="12">
        <f t="shared" si="2"/>
        <v>13429.123198248697</v>
      </c>
      <c r="G127" s="10">
        <v>847008</v>
      </c>
      <c r="H127" s="8">
        <f t="shared" si="3"/>
        <v>15854.777284569564</v>
      </c>
    </row>
    <row r="128" spans="1:8">
      <c r="A128" s="44"/>
      <c r="B128" s="6">
        <v>2016</v>
      </c>
      <c r="C128" s="13">
        <v>13950.880032318546</v>
      </c>
      <c r="D128" s="13">
        <v>689.20438437910207</v>
      </c>
      <c r="E128" s="13">
        <v>890.21634932664847</v>
      </c>
      <c r="F128" s="12">
        <f t="shared" si="2"/>
        <v>13749.868067370999</v>
      </c>
      <c r="G128" s="10">
        <v>848319</v>
      </c>
      <c r="H128" s="8">
        <f t="shared" si="3"/>
        <v>16208.36980825727</v>
      </c>
    </row>
    <row r="129" spans="1:8">
      <c r="A129" s="44"/>
      <c r="B129" s="6">
        <v>2017</v>
      </c>
      <c r="C129" s="13">
        <v>14667.276619592974</v>
      </c>
      <c r="D129" s="13">
        <v>738.83494870293225</v>
      </c>
      <c r="E129" s="13">
        <v>1065.140013232105</v>
      </c>
      <c r="F129" s="12">
        <f t="shared" si="2"/>
        <v>14340.971555063801</v>
      </c>
      <c r="G129" s="10">
        <v>854802</v>
      </c>
      <c r="H129" s="8">
        <f t="shared" si="3"/>
        <v>16776.951335003661</v>
      </c>
    </row>
    <row r="130" spans="1:8">
      <c r="A130" s="44"/>
      <c r="B130" s="6">
        <v>2018</v>
      </c>
      <c r="C130" s="13">
        <v>15344.334318888141</v>
      </c>
      <c r="D130" s="13">
        <v>804.2550309502866</v>
      </c>
      <c r="E130" s="13">
        <v>1136.1574273923507</v>
      </c>
      <c r="F130" s="12">
        <f t="shared" si="2"/>
        <v>15012.431922446076</v>
      </c>
      <c r="G130" s="10">
        <v>864236</v>
      </c>
      <c r="H130" s="8">
        <f t="shared" si="3"/>
        <v>17370.755120645375</v>
      </c>
    </row>
    <row r="131" spans="1:8">
      <c r="A131" s="44"/>
      <c r="B131" s="6">
        <v>2019</v>
      </c>
      <c r="C131" s="13">
        <v>16065.942854553054</v>
      </c>
      <c r="D131" s="13">
        <v>873.79923339181812</v>
      </c>
      <c r="E131" s="13">
        <v>1173.3575628411545</v>
      </c>
      <c r="F131" s="12">
        <f t="shared" si="2"/>
        <v>15766.384525103718</v>
      </c>
      <c r="G131" s="10">
        <v>875899</v>
      </c>
      <c r="H131" s="8">
        <f t="shared" si="3"/>
        <v>18000.231219699668</v>
      </c>
    </row>
    <row r="132" spans="1:8">
      <c r="A132" s="44"/>
      <c r="B132" s="6">
        <v>2020</v>
      </c>
      <c r="C132" s="13">
        <v>15601.567704315328</v>
      </c>
      <c r="D132" s="13">
        <v>938.10130209406498</v>
      </c>
      <c r="E132" s="13">
        <v>1183.0945974595656</v>
      </c>
      <c r="F132" s="12">
        <f t="shared" ref="F132:F195" si="4">C132+D132-E132</f>
        <v>15356.574408949828</v>
      </c>
      <c r="G132" s="10">
        <v>888005</v>
      </c>
      <c r="H132" s="8">
        <f t="shared" ref="H132:H195" si="5">(F132/G132)*1000000</f>
        <v>17293.342277295542</v>
      </c>
    </row>
    <row r="133" spans="1:8">
      <c r="A133" s="44" t="s">
        <v>25</v>
      </c>
      <c r="B133" s="6">
        <v>1995</v>
      </c>
      <c r="C133" s="13">
        <v>61667.998154964218</v>
      </c>
      <c r="D133" s="13">
        <v>4046.5337028143158</v>
      </c>
      <c r="E133" s="13">
        <v>4682.2345242248421</v>
      </c>
      <c r="F133" s="12">
        <f t="shared" si="4"/>
        <v>61032.297333553695</v>
      </c>
      <c r="G133" s="10">
        <v>10333161</v>
      </c>
      <c r="H133" s="8">
        <f t="shared" si="5"/>
        <v>5906.449859201236</v>
      </c>
    </row>
    <row r="134" spans="1:8">
      <c r="A134" s="44"/>
      <c r="B134" s="6">
        <v>1996</v>
      </c>
      <c r="C134" s="13">
        <v>64739.771223995864</v>
      </c>
      <c r="D134" s="13">
        <v>4111.294199504101</v>
      </c>
      <c r="E134" s="13">
        <v>4884.4710079387205</v>
      </c>
      <c r="F134" s="12">
        <f t="shared" si="4"/>
        <v>63966.594415561245</v>
      </c>
      <c r="G134" s="10">
        <v>10321344</v>
      </c>
      <c r="H134" s="8">
        <f t="shared" si="5"/>
        <v>6197.5062952616681</v>
      </c>
    </row>
    <row r="135" spans="1:8">
      <c r="A135" s="44"/>
      <c r="B135" s="6">
        <v>1997</v>
      </c>
      <c r="C135" s="13">
        <v>66180.658814095776</v>
      </c>
      <c r="D135" s="13">
        <v>4199.0078176146917</v>
      </c>
      <c r="E135" s="13">
        <v>5007.07014693373</v>
      </c>
      <c r="F135" s="12">
        <f t="shared" si="4"/>
        <v>65372.596484776739</v>
      </c>
      <c r="G135" s="10">
        <v>10309137</v>
      </c>
      <c r="H135" s="8">
        <f t="shared" si="5"/>
        <v>6341.2288036114696</v>
      </c>
    </row>
    <row r="136" spans="1:8">
      <c r="A136" s="44"/>
      <c r="B136" s="6">
        <v>1998</v>
      </c>
      <c r="C136" s="13">
        <v>64942.304926049495</v>
      </c>
      <c r="D136" s="13">
        <v>4273.0678408840804</v>
      </c>
      <c r="E136" s="13">
        <v>4961.960596993069</v>
      </c>
      <c r="F136" s="12">
        <f t="shared" si="4"/>
        <v>64253.412169940508</v>
      </c>
      <c r="G136" s="10">
        <v>10299125</v>
      </c>
      <c r="H136" s="8">
        <f t="shared" si="5"/>
        <v>6238.7253451084925</v>
      </c>
    </row>
    <row r="137" spans="1:8">
      <c r="A137" s="44"/>
      <c r="B137" s="6">
        <v>1999</v>
      </c>
      <c r="C137" s="13">
        <v>66220.513671747482</v>
      </c>
      <c r="D137" s="13">
        <v>4351.0159326286948</v>
      </c>
      <c r="E137" s="13">
        <v>4998.920669891977</v>
      </c>
      <c r="F137" s="12">
        <f t="shared" si="4"/>
        <v>65572.608934484204</v>
      </c>
      <c r="G137" s="10">
        <v>10289621</v>
      </c>
      <c r="H137" s="8">
        <f t="shared" si="5"/>
        <v>6372.6942843166144</v>
      </c>
    </row>
    <row r="138" spans="1:8">
      <c r="A138" s="44"/>
      <c r="B138" s="6">
        <v>2000</v>
      </c>
      <c r="C138" s="13">
        <v>68296.965868330546</v>
      </c>
      <c r="D138" s="13">
        <v>4402.2845310205739</v>
      </c>
      <c r="E138" s="13">
        <v>4946.0025121795134</v>
      </c>
      <c r="F138" s="12">
        <f t="shared" si="4"/>
        <v>67753.247887171601</v>
      </c>
      <c r="G138" s="10">
        <v>10278098</v>
      </c>
      <c r="H138" s="8">
        <f t="shared" si="5"/>
        <v>6592.0025171166499</v>
      </c>
    </row>
    <row r="139" spans="1:8">
      <c r="A139" s="44"/>
      <c r="B139" s="6">
        <v>2001</v>
      </c>
      <c r="C139" s="13">
        <v>69624.86224602189</v>
      </c>
      <c r="D139" s="13">
        <v>4483.0271756826905</v>
      </c>
      <c r="E139" s="13">
        <v>5179.5354695720898</v>
      </c>
      <c r="F139" s="12">
        <f t="shared" si="4"/>
        <v>68928.353952132486</v>
      </c>
      <c r="G139" s="10">
        <v>10232027</v>
      </c>
      <c r="H139" s="8">
        <f t="shared" si="5"/>
        <v>6736.5297171452421</v>
      </c>
    </row>
    <row r="140" spans="1:8">
      <c r="A140" s="44"/>
      <c r="B140" s="6">
        <v>2002</v>
      </c>
      <c r="C140" s="13">
        <v>72096.12857566982</v>
      </c>
      <c r="D140" s="13">
        <v>4523.4626533578157</v>
      </c>
      <c r="E140" s="13">
        <v>5086.3637569869097</v>
      </c>
      <c r="F140" s="12">
        <f t="shared" si="4"/>
        <v>71533.227472040715</v>
      </c>
      <c r="G140" s="10">
        <v>10201182</v>
      </c>
      <c r="H140" s="8">
        <f t="shared" si="5"/>
        <v>7012.2489209623664</v>
      </c>
    </row>
    <row r="141" spans="1:8">
      <c r="A141" s="44"/>
      <c r="B141" s="6">
        <v>2003</v>
      </c>
      <c r="C141" s="13">
        <v>75314.628984114737</v>
      </c>
      <c r="D141" s="13">
        <v>4606.5557222976204</v>
      </c>
      <c r="E141" s="13">
        <v>5383.7851802891328</v>
      </c>
      <c r="F141" s="12">
        <f t="shared" si="4"/>
        <v>74537.399526123219</v>
      </c>
      <c r="G141" s="10">
        <v>10192649</v>
      </c>
      <c r="H141" s="8">
        <f t="shared" si="5"/>
        <v>7312.8584655591712</v>
      </c>
    </row>
    <row r="142" spans="1:8">
      <c r="A142" s="44"/>
      <c r="B142" s="6">
        <v>2004</v>
      </c>
      <c r="C142" s="13">
        <v>76926.878090034181</v>
      </c>
      <c r="D142" s="13">
        <v>4716.796344711368</v>
      </c>
      <c r="E142" s="13">
        <v>5607.2167796668782</v>
      </c>
      <c r="F142" s="12">
        <f t="shared" si="4"/>
        <v>76036.457655078673</v>
      </c>
      <c r="G142" s="10">
        <v>10195347</v>
      </c>
      <c r="H142" s="8">
        <f t="shared" si="5"/>
        <v>7457.9568164848806</v>
      </c>
    </row>
    <row r="143" spans="1:8">
      <c r="A143" s="44"/>
      <c r="B143" s="6">
        <v>2005</v>
      </c>
      <c r="C143" s="13">
        <v>79982.908080127017</v>
      </c>
      <c r="D143" s="13">
        <v>4890.3135907099304</v>
      </c>
      <c r="E143" s="13">
        <v>6013.9431190569758</v>
      </c>
      <c r="F143" s="12">
        <f t="shared" si="4"/>
        <v>78859.278551779978</v>
      </c>
      <c r="G143" s="10">
        <v>10198855</v>
      </c>
      <c r="H143" s="8">
        <f t="shared" si="5"/>
        <v>7732.1697927639898</v>
      </c>
    </row>
    <row r="144" spans="1:8">
      <c r="A144" s="44"/>
      <c r="B144" s="6">
        <v>2006</v>
      </c>
      <c r="C144" s="13">
        <v>83641.634815632991</v>
      </c>
      <c r="D144" s="13">
        <v>5095.075270776917</v>
      </c>
      <c r="E144" s="13">
        <v>6296.0244109144978</v>
      </c>
      <c r="F144" s="12">
        <f t="shared" si="4"/>
        <v>82440.685675495406</v>
      </c>
      <c r="G144" s="10">
        <v>10223577</v>
      </c>
      <c r="H144" s="8">
        <f t="shared" si="5"/>
        <v>8063.7809717181572</v>
      </c>
    </row>
    <row r="145" spans="1:8">
      <c r="A145" s="44"/>
      <c r="B145" s="6">
        <v>2007</v>
      </c>
      <c r="C145" s="13">
        <v>86412.572978361641</v>
      </c>
      <c r="D145" s="13">
        <v>5298.2415761400252</v>
      </c>
      <c r="E145" s="13">
        <v>6454.8055141352843</v>
      </c>
      <c r="F145" s="12">
        <f t="shared" si="4"/>
        <v>85256.009040366378</v>
      </c>
      <c r="G145" s="10">
        <v>10254233</v>
      </c>
      <c r="H145" s="8">
        <f t="shared" si="5"/>
        <v>8314.225846083893</v>
      </c>
    </row>
    <row r="146" spans="1:8">
      <c r="A146" s="44"/>
      <c r="B146" s="6">
        <v>2008</v>
      </c>
      <c r="C146" s="13">
        <v>90799.410859679672</v>
      </c>
      <c r="D146" s="13">
        <v>5525.1420798575018</v>
      </c>
      <c r="E146" s="13">
        <v>6755.4621114375468</v>
      </c>
      <c r="F146" s="12">
        <f t="shared" si="4"/>
        <v>89569.090828099623</v>
      </c>
      <c r="G146" s="10">
        <v>10343422</v>
      </c>
      <c r="H146" s="8">
        <f t="shared" si="5"/>
        <v>8659.5220448416039</v>
      </c>
    </row>
    <row r="147" spans="1:8">
      <c r="A147" s="44"/>
      <c r="B147" s="6">
        <v>2009</v>
      </c>
      <c r="C147" s="13">
        <v>89943.697230497477</v>
      </c>
      <c r="D147" s="13">
        <v>5605.4769435374628</v>
      </c>
      <c r="E147" s="13">
        <v>6248.816361157219</v>
      </c>
      <c r="F147" s="12">
        <f t="shared" si="4"/>
        <v>89300.357812877715</v>
      </c>
      <c r="G147" s="10">
        <v>10425783</v>
      </c>
      <c r="H147" s="8">
        <f t="shared" si="5"/>
        <v>8565.3382400993487</v>
      </c>
    </row>
    <row r="148" spans="1:8">
      <c r="A148" s="44"/>
      <c r="B148" s="6">
        <v>2010</v>
      </c>
      <c r="C148" s="13">
        <v>92882.507745481475</v>
      </c>
      <c r="D148" s="13">
        <v>5683.6631242728963</v>
      </c>
      <c r="E148" s="13">
        <v>6371.7330578827241</v>
      </c>
      <c r="F148" s="12">
        <f t="shared" si="4"/>
        <v>92194.437811871641</v>
      </c>
      <c r="G148" s="10">
        <v>10462088</v>
      </c>
      <c r="H148" s="8">
        <f t="shared" si="5"/>
        <v>8812.2407125491245</v>
      </c>
    </row>
    <row r="149" spans="1:8">
      <c r="A149" s="44"/>
      <c r="B149" s="6">
        <v>2011</v>
      </c>
      <c r="C149" s="13">
        <v>94801.789343528668</v>
      </c>
      <c r="D149" s="13">
        <v>5755.4086937312622</v>
      </c>
      <c r="E149" s="13">
        <v>6500.2011641093641</v>
      </c>
      <c r="F149" s="12">
        <f t="shared" si="4"/>
        <v>94056.996873150565</v>
      </c>
      <c r="G149" s="10">
        <v>10486731</v>
      </c>
      <c r="H149" s="8">
        <f t="shared" si="5"/>
        <v>8969.1436609893553</v>
      </c>
    </row>
    <row r="150" spans="1:8">
      <c r="A150" s="44"/>
      <c r="B150" s="6">
        <v>2012</v>
      </c>
      <c r="C150" s="13">
        <v>94359.747487388348</v>
      </c>
      <c r="D150" s="13">
        <v>5740.9092256033227</v>
      </c>
      <c r="E150" s="13">
        <v>6208.5279741553595</v>
      </c>
      <c r="F150" s="12">
        <f t="shared" si="4"/>
        <v>93892.128738836313</v>
      </c>
      <c r="G150" s="10">
        <v>10505445</v>
      </c>
      <c r="H150" s="8">
        <f t="shared" si="5"/>
        <v>8937.4727809089782</v>
      </c>
    </row>
    <row r="151" spans="1:8">
      <c r="A151" s="44"/>
      <c r="B151" s="6">
        <v>2013</v>
      </c>
      <c r="C151" s="13">
        <v>94670.080575279557</v>
      </c>
      <c r="D151" s="13">
        <v>5696.4975629722348</v>
      </c>
      <c r="E151" s="13">
        <v>6134.1309009506831</v>
      </c>
      <c r="F151" s="12">
        <f t="shared" si="4"/>
        <v>94232.447237301109</v>
      </c>
      <c r="G151" s="10">
        <v>10516125</v>
      </c>
      <c r="H151" s="8">
        <f t="shared" si="5"/>
        <v>8960.7576210154512</v>
      </c>
    </row>
    <row r="152" spans="1:8">
      <c r="A152" s="44"/>
      <c r="B152" s="6">
        <v>2014</v>
      </c>
      <c r="C152" s="13">
        <v>94627.670963724726</v>
      </c>
      <c r="D152" s="13">
        <v>5674.8188595467</v>
      </c>
      <c r="E152" s="13">
        <v>6262.8191697151606</v>
      </c>
      <c r="F152" s="12">
        <f t="shared" si="4"/>
        <v>94039.67065355627</v>
      </c>
      <c r="G152" s="10">
        <v>10512419</v>
      </c>
      <c r="H152" s="8">
        <f t="shared" si="5"/>
        <v>8945.5786202544132</v>
      </c>
    </row>
    <row r="153" spans="1:8">
      <c r="A153" s="44"/>
      <c r="B153" s="6">
        <v>2015</v>
      </c>
      <c r="C153" s="13">
        <v>97187.732589324165</v>
      </c>
      <c r="D153" s="13">
        <v>5754.7020853227423</v>
      </c>
      <c r="E153" s="13">
        <v>6766.4781605731332</v>
      </c>
      <c r="F153" s="12">
        <f t="shared" si="4"/>
        <v>96175.956514073769</v>
      </c>
      <c r="G153" s="10">
        <v>10538275</v>
      </c>
      <c r="H153" s="8">
        <f t="shared" si="5"/>
        <v>9126.347197627103</v>
      </c>
    </row>
    <row r="154" spans="1:8">
      <c r="A154" s="44"/>
      <c r="B154" s="6">
        <v>2016</v>
      </c>
      <c r="C154" s="13">
        <v>100034.78727703576</v>
      </c>
      <c r="D154" s="13">
        <v>5920.7753777784783</v>
      </c>
      <c r="E154" s="13">
        <v>7236.387574776325</v>
      </c>
      <c r="F154" s="12">
        <f t="shared" si="4"/>
        <v>98719.175080037923</v>
      </c>
      <c r="G154" s="10">
        <v>10553843</v>
      </c>
      <c r="H154" s="8">
        <f t="shared" si="5"/>
        <v>9353.8604923379971</v>
      </c>
    </row>
    <row r="155" spans="1:8">
      <c r="A155" s="44"/>
      <c r="B155" s="6">
        <v>2017</v>
      </c>
      <c r="C155" s="13">
        <v>105055.58614984844</v>
      </c>
      <c r="D155" s="13">
        <v>6215.7829083828437</v>
      </c>
      <c r="E155" s="13">
        <v>7941.1744484368282</v>
      </c>
      <c r="F155" s="12">
        <f t="shared" si="4"/>
        <v>103330.19460979446</v>
      </c>
      <c r="G155" s="10">
        <v>10578820</v>
      </c>
      <c r="H155" s="8">
        <f t="shared" si="5"/>
        <v>9767.6484343050033</v>
      </c>
    </row>
    <row r="156" spans="1:8">
      <c r="A156" s="44"/>
      <c r="B156" s="6">
        <v>2018</v>
      </c>
      <c r="C156" s="13">
        <v>109298.35257000719</v>
      </c>
      <c r="D156" s="13">
        <v>6504.2128772375108</v>
      </c>
      <c r="E156" s="13">
        <v>8119.831400598282</v>
      </c>
      <c r="F156" s="12">
        <f t="shared" si="4"/>
        <v>107682.73404664642</v>
      </c>
      <c r="G156" s="10">
        <v>10610055</v>
      </c>
      <c r="H156" s="8">
        <f t="shared" si="5"/>
        <v>10149.121191798387</v>
      </c>
    </row>
    <row r="157" spans="1:8">
      <c r="A157" s="44"/>
      <c r="B157" s="6">
        <v>2019</v>
      </c>
      <c r="C157" s="13">
        <v>111955.38608126072</v>
      </c>
      <c r="D157" s="13">
        <v>6735.1480342288532</v>
      </c>
      <c r="E157" s="13">
        <v>8050.8696341211007</v>
      </c>
      <c r="F157" s="12">
        <f t="shared" si="4"/>
        <v>110639.66448136847</v>
      </c>
      <c r="G157" s="10">
        <v>10649800</v>
      </c>
      <c r="H157" s="8">
        <f t="shared" si="5"/>
        <v>10388.895986907592</v>
      </c>
    </row>
    <row r="158" spans="1:8">
      <c r="A158" s="44"/>
      <c r="B158" s="6">
        <v>2020</v>
      </c>
      <c r="C158" s="13">
        <v>105977.51500949581</v>
      </c>
      <c r="D158" s="13">
        <v>6828.4627865363645</v>
      </c>
      <c r="E158" s="13">
        <v>7556.6011694534136</v>
      </c>
      <c r="F158" s="12">
        <f t="shared" si="4"/>
        <v>105249.37662657876</v>
      </c>
      <c r="G158" s="10">
        <v>10693939</v>
      </c>
      <c r="H158" s="8">
        <f t="shared" si="5"/>
        <v>9841.9653063832484</v>
      </c>
    </row>
    <row r="159" spans="1:8">
      <c r="A159" s="44" t="s">
        <v>26</v>
      </c>
      <c r="B159" s="6">
        <v>1995</v>
      </c>
      <c r="C159" s="13">
        <v>136905.32062135614</v>
      </c>
      <c r="D159" s="13">
        <v>8192.1066935418403</v>
      </c>
      <c r="E159" s="13">
        <v>11276.562497163224</v>
      </c>
      <c r="F159" s="12">
        <f t="shared" si="4"/>
        <v>133820.86481773475</v>
      </c>
      <c r="G159" s="10">
        <v>5215718</v>
      </c>
      <c r="H159" s="8">
        <f t="shared" si="5"/>
        <v>25657.227790638746</v>
      </c>
    </row>
    <row r="160" spans="1:8">
      <c r="A160" s="44"/>
      <c r="B160" s="6">
        <v>1996</v>
      </c>
      <c r="C160" s="13">
        <v>140001.28961063665</v>
      </c>
      <c r="D160" s="13">
        <v>8876.2805857588501</v>
      </c>
      <c r="E160" s="13">
        <v>11969.446857742783</v>
      </c>
      <c r="F160" s="12">
        <f t="shared" si="4"/>
        <v>136908.12333865272</v>
      </c>
      <c r="G160" s="10">
        <v>5251027</v>
      </c>
      <c r="H160" s="8">
        <f t="shared" si="5"/>
        <v>26072.63747427936</v>
      </c>
    </row>
    <row r="161" spans="1:8">
      <c r="A161" s="44"/>
      <c r="B161" s="6">
        <v>1997</v>
      </c>
      <c r="C161" s="13">
        <v>143038.86687292435</v>
      </c>
      <c r="D161" s="13">
        <v>9539.5587314445602</v>
      </c>
      <c r="E161" s="13">
        <v>12356.674603186671</v>
      </c>
      <c r="F161" s="12">
        <f t="shared" si="4"/>
        <v>140221.75100118225</v>
      </c>
      <c r="G161" s="10">
        <v>5275121</v>
      </c>
      <c r="H161" s="8">
        <f t="shared" si="5"/>
        <v>26581.712723022323</v>
      </c>
    </row>
    <row r="162" spans="1:8">
      <c r="A162" s="44"/>
      <c r="B162" s="6">
        <v>1998</v>
      </c>
      <c r="C162" s="13">
        <v>147601.44129990941</v>
      </c>
      <c r="D162" s="13">
        <v>10192.851984751467</v>
      </c>
      <c r="E162" s="13">
        <v>12905.432296071089</v>
      </c>
      <c r="F162" s="12">
        <f t="shared" si="4"/>
        <v>144888.86098858979</v>
      </c>
      <c r="G162" s="10">
        <v>5294860</v>
      </c>
      <c r="H162" s="8">
        <f t="shared" si="5"/>
        <v>27364.058915361275</v>
      </c>
    </row>
    <row r="163" spans="1:8">
      <c r="A163" s="44"/>
      <c r="B163" s="6">
        <v>1999</v>
      </c>
      <c r="C163" s="13">
        <v>149031.9054368959</v>
      </c>
      <c r="D163" s="13">
        <v>10594.051744761968</v>
      </c>
      <c r="E163" s="13">
        <v>12321.478351988804</v>
      </c>
      <c r="F163" s="12">
        <f t="shared" si="4"/>
        <v>147304.47882966907</v>
      </c>
      <c r="G163" s="10">
        <v>5313577</v>
      </c>
      <c r="H163" s="8">
        <f t="shared" si="5"/>
        <v>27722.281775472355</v>
      </c>
    </row>
    <row r="164" spans="1:8">
      <c r="A164" s="44"/>
      <c r="B164" s="6">
        <v>2000</v>
      </c>
      <c r="C164" s="13">
        <v>149913.45933733828</v>
      </c>
      <c r="D164" s="13">
        <v>10647.03640420716</v>
      </c>
      <c r="E164" s="13">
        <v>11160.997367711019</v>
      </c>
      <c r="F164" s="12">
        <f t="shared" si="4"/>
        <v>149399.49837383445</v>
      </c>
      <c r="G164" s="10">
        <v>5330020</v>
      </c>
      <c r="H164" s="8">
        <f t="shared" si="5"/>
        <v>28029.819470439968</v>
      </c>
    </row>
    <row r="165" spans="1:8">
      <c r="A165" s="44"/>
      <c r="B165" s="6">
        <v>2001</v>
      </c>
      <c r="C165" s="13">
        <v>151266.38435492737</v>
      </c>
      <c r="D165" s="13">
        <v>10514.592944415852</v>
      </c>
      <c r="E165" s="13">
        <v>10665.860448257121</v>
      </c>
      <c r="F165" s="12">
        <f t="shared" si="4"/>
        <v>151115.11685108609</v>
      </c>
      <c r="G165" s="10">
        <v>5349212</v>
      </c>
      <c r="H165" s="8">
        <f t="shared" si="5"/>
        <v>28249.977165063956</v>
      </c>
    </row>
    <row r="166" spans="1:8">
      <c r="A166" s="44"/>
      <c r="B166" s="6">
        <v>2002</v>
      </c>
      <c r="C166" s="13">
        <v>153854.49730850387</v>
      </c>
      <c r="D166" s="13">
        <v>10462.596374613284</v>
      </c>
      <c r="E166" s="13">
        <v>11420.280834253519</v>
      </c>
      <c r="F166" s="12">
        <f t="shared" si="4"/>
        <v>152896.81284886363</v>
      </c>
      <c r="G166" s="10">
        <v>5368354</v>
      </c>
      <c r="H166" s="8">
        <f t="shared" si="5"/>
        <v>28481.134598959685</v>
      </c>
    </row>
    <row r="167" spans="1:8">
      <c r="A167" s="44"/>
      <c r="B167" s="6">
        <v>2003</v>
      </c>
      <c r="C167" s="13">
        <v>155747.53322706014</v>
      </c>
      <c r="D167" s="13">
        <v>10268.734220309752</v>
      </c>
      <c r="E167" s="13">
        <v>10790.28088552913</v>
      </c>
      <c r="F167" s="12">
        <f t="shared" si="4"/>
        <v>155225.98656184078</v>
      </c>
      <c r="G167" s="10">
        <v>5383507</v>
      </c>
      <c r="H167" s="8">
        <f t="shared" si="5"/>
        <v>28833.61841302348</v>
      </c>
    </row>
    <row r="168" spans="1:8">
      <c r="A168" s="44"/>
      <c r="B168" s="6">
        <v>2004</v>
      </c>
      <c r="C168" s="13">
        <v>160927.67161387956</v>
      </c>
      <c r="D168" s="13">
        <v>10471.586887140294</v>
      </c>
      <c r="E168" s="13">
        <v>12713.069789745225</v>
      </c>
      <c r="F168" s="12">
        <f t="shared" si="4"/>
        <v>158686.18871127462</v>
      </c>
      <c r="G168" s="10">
        <v>5397640</v>
      </c>
      <c r="H168" s="8">
        <f t="shared" si="5"/>
        <v>29399.179773248052</v>
      </c>
    </row>
    <row r="169" spans="1:8">
      <c r="A169" s="44"/>
      <c r="B169" s="6">
        <v>2005</v>
      </c>
      <c r="C169" s="13">
        <v>163891.48264461415</v>
      </c>
      <c r="D169" s="13">
        <v>10954.650152562583</v>
      </c>
      <c r="E169" s="13">
        <v>14207.075649204256</v>
      </c>
      <c r="F169" s="12">
        <f t="shared" si="4"/>
        <v>160639.05714797249</v>
      </c>
      <c r="G169" s="10">
        <v>5411405</v>
      </c>
      <c r="H169" s="8">
        <f t="shared" si="5"/>
        <v>29685.277141144026</v>
      </c>
    </row>
    <row r="170" spans="1:8">
      <c r="A170" s="44"/>
      <c r="B170" s="6">
        <v>2006</v>
      </c>
      <c r="C170" s="13">
        <v>168801.25689554214</v>
      </c>
      <c r="D170" s="13">
        <v>11613.467268967339</v>
      </c>
      <c r="E170" s="13">
        <v>15317.145034868816</v>
      </c>
      <c r="F170" s="12">
        <f t="shared" si="4"/>
        <v>165097.57912964065</v>
      </c>
      <c r="G170" s="10">
        <v>5427459</v>
      </c>
      <c r="H170" s="8">
        <f t="shared" si="5"/>
        <v>30418.945427250699</v>
      </c>
    </row>
    <row r="171" spans="1:8">
      <c r="A171" s="44"/>
      <c r="B171" s="6">
        <v>2007</v>
      </c>
      <c r="C171" s="13">
        <v>170896.36653906797</v>
      </c>
      <c r="D171" s="13">
        <v>12222.91198247051</v>
      </c>
      <c r="E171" s="13">
        <v>15371.74711271058</v>
      </c>
      <c r="F171" s="12">
        <f t="shared" si="4"/>
        <v>167747.5314088279</v>
      </c>
      <c r="G171" s="10">
        <v>5447084</v>
      </c>
      <c r="H171" s="8">
        <f t="shared" si="5"/>
        <v>30795.840748706629</v>
      </c>
    </row>
    <row r="172" spans="1:8">
      <c r="A172" s="44"/>
      <c r="B172" s="6">
        <v>2008</v>
      </c>
      <c r="C172" s="13">
        <v>171092.85841070596</v>
      </c>
      <c r="D172" s="13">
        <v>12408.778589639609</v>
      </c>
      <c r="E172" s="13">
        <v>13635.140176130462</v>
      </c>
      <c r="F172" s="12">
        <f t="shared" si="4"/>
        <v>169866.49682421511</v>
      </c>
      <c r="G172" s="10">
        <v>5475791</v>
      </c>
      <c r="H172" s="8">
        <f t="shared" si="5"/>
        <v>31021.362361020554</v>
      </c>
    </row>
    <row r="173" spans="1:8">
      <c r="A173" s="44"/>
      <c r="B173" s="6">
        <v>2009</v>
      </c>
      <c r="C173" s="13">
        <v>170606.13817441292</v>
      </c>
      <c r="D173" s="13">
        <v>12063.849144694235</v>
      </c>
      <c r="E173" s="13">
        <v>11290.427766610515</v>
      </c>
      <c r="F173" s="12">
        <f t="shared" si="4"/>
        <v>171379.55955249665</v>
      </c>
      <c r="G173" s="10">
        <v>5511451</v>
      </c>
      <c r="H173" s="8">
        <f t="shared" si="5"/>
        <v>31095.179754387118</v>
      </c>
    </row>
    <row r="174" spans="1:8">
      <c r="A174" s="44"/>
      <c r="B174" s="6">
        <v>2010</v>
      </c>
      <c r="C174" s="13">
        <v>170917.65231830167</v>
      </c>
      <c r="D174" s="13">
        <v>11644.755800979052</v>
      </c>
      <c r="E174" s="13">
        <v>10997.679187555646</v>
      </c>
      <c r="F174" s="12">
        <f t="shared" si="4"/>
        <v>171564.72893172505</v>
      </c>
      <c r="G174" s="10">
        <v>5534738</v>
      </c>
      <c r="H174" s="8">
        <f t="shared" si="5"/>
        <v>30997.804942478768</v>
      </c>
    </row>
    <row r="175" spans="1:8">
      <c r="A175" s="44"/>
      <c r="B175" s="6">
        <v>2011</v>
      </c>
      <c r="C175" s="13">
        <v>172707.35933334491</v>
      </c>
      <c r="D175" s="13">
        <v>11251.016350050129</v>
      </c>
      <c r="E175" s="13">
        <v>11071.623445649706</v>
      </c>
      <c r="F175" s="12">
        <f t="shared" si="4"/>
        <v>172886.75223774533</v>
      </c>
      <c r="G175" s="10">
        <v>5560628</v>
      </c>
      <c r="H175" s="8">
        <f t="shared" si="5"/>
        <v>31091.227868101469</v>
      </c>
    </row>
    <row r="176" spans="1:8">
      <c r="A176" s="44"/>
      <c r="B176" s="6">
        <v>2012</v>
      </c>
      <c r="C176" s="13">
        <v>173034.73721373361</v>
      </c>
      <c r="D176" s="13">
        <v>10858.923228332293</v>
      </c>
      <c r="E176" s="13">
        <v>11115.022911720233</v>
      </c>
      <c r="F176" s="12">
        <f t="shared" si="4"/>
        <v>172778.63753034567</v>
      </c>
      <c r="G176" s="10">
        <v>5580516</v>
      </c>
      <c r="H176" s="8">
        <f t="shared" si="5"/>
        <v>30961.050471021976</v>
      </c>
    </row>
    <row r="177" spans="1:8">
      <c r="A177" s="44"/>
      <c r="B177" s="6">
        <v>2013</v>
      </c>
      <c r="C177" s="13">
        <v>173268.57975311458</v>
      </c>
      <c r="D177" s="13">
        <v>10539.883120890276</v>
      </c>
      <c r="E177" s="13">
        <v>11280.532123346178</v>
      </c>
      <c r="F177" s="12">
        <f t="shared" si="4"/>
        <v>172527.93075065868</v>
      </c>
      <c r="G177" s="10">
        <v>5602628</v>
      </c>
      <c r="H177" s="8">
        <f t="shared" si="5"/>
        <v>30794.107827729891</v>
      </c>
    </row>
    <row r="178" spans="1:8">
      <c r="A178" s="44"/>
      <c r="B178" s="6">
        <v>2014</v>
      </c>
      <c r="C178" s="13">
        <v>174720.54016376639</v>
      </c>
      <c r="D178" s="13">
        <v>10360.393717083771</v>
      </c>
      <c r="E178" s="13">
        <v>11612.467700791492</v>
      </c>
      <c r="F178" s="12">
        <f t="shared" si="4"/>
        <v>173468.46618005866</v>
      </c>
      <c r="G178" s="10">
        <v>5627235</v>
      </c>
      <c r="H178" s="8">
        <f t="shared" si="5"/>
        <v>30826.590000250329</v>
      </c>
    </row>
    <row r="179" spans="1:8">
      <c r="A179" s="44"/>
      <c r="B179" s="6">
        <v>2015</v>
      </c>
      <c r="C179" s="13">
        <v>178164.4</v>
      </c>
      <c r="D179" s="13">
        <v>10482.7277064709</v>
      </c>
      <c r="E179" s="13">
        <v>12658.5</v>
      </c>
      <c r="F179" s="12">
        <f t="shared" si="4"/>
        <v>175988.6277064709</v>
      </c>
      <c r="G179" s="10">
        <v>5659715</v>
      </c>
      <c r="H179" s="8">
        <f t="shared" si="5"/>
        <v>31094.962857046849</v>
      </c>
    </row>
    <row r="180" spans="1:8">
      <c r="A180" s="44"/>
      <c r="B180" s="6">
        <v>2016</v>
      </c>
      <c r="C180" s="13">
        <v>181693.75979308106</v>
      </c>
      <c r="D180" s="13">
        <v>10781.707797065555</v>
      </c>
      <c r="E180" s="13">
        <v>13202.574616948808</v>
      </c>
      <c r="F180" s="12">
        <f t="shared" si="4"/>
        <v>179272.8929731978</v>
      </c>
      <c r="G180" s="10">
        <v>5707251</v>
      </c>
      <c r="H180" s="8">
        <f t="shared" si="5"/>
        <v>31411.426091685436</v>
      </c>
    </row>
    <row r="181" spans="1:8">
      <c r="A181" s="44"/>
      <c r="B181" s="6">
        <v>2017</v>
      </c>
      <c r="C181" s="13">
        <v>184704.319244071</v>
      </c>
      <c r="D181" s="13">
        <v>11219.678537203506</v>
      </c>
      <c r="E181" s="13">
        <v>13843.45716976758</v>
      </c>
      <c r="F181" s="12">
        <f t="shared" si="4"/>
        <v>182080.54061150691</v>
      </c>
      <c r="G181" s="10">
        <v>5748769</v>
      </c>
      <c r="H181" s="8">
        <f t="shared" si="5"/>
        <v>31672.961743898028</v>
      </c>
    </row>
    <row r="182" spans="1:8">
      <c r="A182" s="44"/>
      <c r="B182" s="6">
        <v>2018</v>
      </c>
      <c r="C182" s="13">
        <v>189899.92764814262</v>
      </c>
      <c r="D182" s="13">
        <v>11777.456223377912</v>
      </c>
      <c r="E182" s="13">
        <v>14761.620575344492</v>
      </c>
      <c r="F182" s="12">
        <f t="shared" si="4"/>
        <v>186915.76329617604</v>
      </c>
      <c r="G182" s="10">
        <v>5781190</v>
      </c>
      <c r="H182" s="8">
        <f t="shared" si="5"/>
        <v>32331.710823580619</v>
      </c>
    </row>
    <row r="183" spans="1:8">
      <c r="A183" s="44"/>
      <c r="B183" s="6">
        <v>2019</v>
      </c>
      <c r="C183" s="13">
        <v>191938.38561530077</v>
      </c>
      <c r="D183" s="13">
        <v>12330.309345922877</v>
      </c>
      <c r="E183" s="13">
        <v>15207.490430670874</v>
      </c>
      <c r="F183" s="12">
        <f t="shared" si="4"/>
        <v>189061.20453055276</v>
      </c>
      <c r="G183" s="10">
        <v>5806081</v>
      </c>
      <c r="H183" s="8">
        <f t="shared" si="5"/>
        <v>32562.619179882742</v>
      </c>
    </row>
    <row r="184" spans="1:8">
      <c r="A184" s="44"/>
      <c r="B184" s="6">
        <v>2020</v>
      </c>
      <c r="C184" s="13">
        <v>187110.15654166345</v>
      </c>
      <c r="D184" s="13">
        <v>12926.57009603828</v>
      </c>
      <c r="E184" s="13">
        <v>15941.511941650719</v>
      </c>
      <c r="F184" s="12">
        <f t="shared" si="4"/>
        <v>184095.21469605103</v>
      </c>
      <c r="G184" s="10">
        <v>5822763</v>
      </c>
      <c r="H184" s="8">
        <f t="shared" si="5"/>
        <v>31616.470513405922</v>
      </c>
    </row>
    <row r="185" spans="1:8">
      <c r="A185" s="44" t="s">
        <v>27</v>
      </c>
      <c r="B185" s="6">
        <v>1995</v>
      </c>
      <c r="C185" s="13">
        <v>6480.8661859210815</v>
      </c>
      <c r="D185" s="13">
        <v>301.28914705350928</v>
      </c>
      <c r="E185" s="13">
        <v>415.37669598606533</v>
      </c>
      <c r="F185" s="12">
        <f t="shared" si="4"/>
        <v>6366.7786369885262</v>
      </c>
      <c r="G185" s="10">
        <v>1448075</v>
      </c>
      <c r="H185" s="8">
        <f t="shared" si="5"/>
        <v>4396.7188419028898</v>
      </c>
    </row>
    <row r="186" spans="1:8">
      <c r="A186" s="44"/>
      <c r="B186" s="6">
        <v>1996</v>
      </c>
      <c r="C186" s="13">
        <v>6884.5847184076219</v>
      </c>
      <c r="D186" s="13">
        <v>350.07716314957463</v>
      </c>
      <c r="E186" s="13">
        <v>520.18348718733273</v>
      </c>
      <c r="F186" s="12">
        <f t="shared" si="4"/>
        <v>6714.478394369864</v>
      </c>
      <c r="G186" s="10">
        <v>1425192</v>
      </c>
      <c r="H186" s="8">
        <f t="shared" si="5"/>
        <v>4711.2798797424239</v>
      </c>
    </row>
    <row r="187" spans="1:8">
      <c r="A187" s="44"/>
      <c r="B187" s="6">
        <v>1997</v>
      </c>
      <c r="C187" s="13">
        <v>7585.3548355336852</v>
      </c>
      <c r="D187" s="13">
        <v>406.92056538532609</v>
      </c>
      <c r="E187" s="13">
        <v>614.23484066426784</v>
      </c>
      <c r="F187" s="12">
        <f t="shared" si="4"/>
        <v>7378.0405602547435</v>
      </c>
      <c r="G187" s="10">
        <v>1405996</v>
      </c>
      <c r="H187" s="8">
        <f t="shared" si="5"/>
        <v>5247.5544455707868</v>
      </c>
    </row>
    <row r="188" spans="1:8">
      <c r="A188" s="44"/>
      <c r="B188" s="6">
        <v>1998</v>
      </c>
      <c r="C188" s="13">
        <v>7866.2055687981028</v>
      </c>
      <c r="D188" s="13">
        <v>448.63839897982592</v>
      </c>
      <c r="E188" s="13">
        <v>597.34760461025655</v>
      </c>
      <c r="F188" s="12">
        <f t="shared" si="4"/>
        <v>7717.496363167671</v>
      </c>
      <c r="G188" s="10">
        <v>1393074</v>
      </c>
      <c r="H188" s="8">
        <f t="shared" si="5"/>
        <v>5539.9040992565151</v>
      </c>
    </row>
    <row r="189" spans="1:8">
      <c r="A189" s="44"/>
      <c r="B189" s="6">
        <v>1999</v>
      </c>
      <c r="C189" s="13">
        <v>7760.4624487257543</v>
      </c>
      <c r="D189" s="13">
        <v>468.7486677149812</v>
      </c>
      <c r="E189" s="13">
        <v>539.14924814815674</v>
      </c>
      <c r="F189" s="12">
        <f t="shared" si="4"/>
        <v>7690.0618682925797</v>
      </c>
      <c r="G189" s="10">
        <v>1379237</v>
      </c>
      <c r="H189" s="8">
        <f t="shared" si="5"/>
        <v>5575.5913365814431</v>
      </c>
    </row>
    <row r="190" spans="1:8">
      <c r="A190" s="44"/>
      <c r="B190" s="6">
        <v>2000</v>
      </c>
      <c r="C190" s="13">
        <v>8147.3153776933359</v>
      </c>
      <c r="D190" s="13">
        <v>486.36587622148511</v>
      </c>
      <c r="E190" s="13">
        <v>562.45838547088556</v>
      </c>
      <c r="F190" s="12">
        <f t="shared" si="4"/>
        <v>8071.222868443936</v>
      </c>
      <c r="G190" s="10">
        <v>1401250</v>
      </c>
      <c r="H190" s="8">
        <f t="shared" si="5"/>
        <v>5760.0163200313546</v>
      </c>
    </row>
    <row r="191" spans="1:8">
      <c r="A191" s="44"/>
      <c r="B191" s="6">
        <v>2001</v>
      </c>
      <c r="C191" s="13">
        <v>8620.1750635845165</v>
      </c>
      <c r="D191" s="13">
        <v>503.03587900230326</v>
      </c>
      <c r="E191" s="13">
        <v>589.62020266290892</v>
      </c>
      <c r="F191" s="12">
        <f t="shared" si="4"/>
        <v>8533.5907399239113</v>
      </c>
      <c r="G191" s="10">
        <v>1392720</v>
      </c>
      <c r="H191" s="8">
        <f t="shared" si="5"/>
        <v>6127.283833020213</v>
      </c>
    </row>
    <row r="192" spans="1:8">
      <c r="A192" s="44"/>
      <c r="B192" s="6">
        <v>2002</v>
      </c>
      <c r="C192" s="13">
        <v>9265.9691299104379</v>
      </c>
      <c r="D192" s="13">
        <v>530.46938861223532</v>
      </c>
      <c r="E192" s="13">
        <v>666.63737018604877</v>
      </c>
      <c r="F192" s="12">
        <f t="shared" si="4"/>
        <v>9129.8011483366245</v>
      </c>
      <c r="G192" s="10">
        <v>1383510</v>
      </c>
      <c r="H192" s="8">
        <f t="shared" si="5"/>
        <v>6599.0134862318482</v>
      </c>
    </row>
    <row r="193" spans="1:8">
      <c r="A193" s="44"/>
      <c r="B193" s="6">
        <v>2003</v>
      </c>
      <c r="C193" s="13">
        <v>9902.4442186455126</v>
      </c>
      <c r="D193" s="13">
        <v>568.32739182897114</v>
      </c>
      <c r="E193" s="13">
        <v>752.41599544816961</v>
      </c>
      <c r="F193" s="12">
        <f t="shared" si="4"/>
        <v>9718.3556150263139</v>
      </c>
      <c r="G193" s="10">
        <v>1375190</v>
      </c>
      <c r="H193" s="8">
        <f t="shared" si="5"/>
        <v>7066.9184731028536</v>
      </c>
    </row>
    <row r="194" spans="1:8">
      <c r="A194" s="44"/>
      <c r="B194" s="6">
        <v>2004</v>
      </c>
      <c r="C194" s="13">
        <v>10605.745028580373</v>
      </c>
      <c r="D194" s="13">
        <v>609.46877177798706</v>
      </c>
      <c r="E194" s="13">
        <v>810.96279154233321</v>
      </c>
      <c r="F194" s="12">
        <f t="shared" si="4"/>
        <v>10404.251008816027</v>
      </c>
      <c r="G194" s="10">
        <v>1366250</v>
      </c>
      <c r="H194" s="8">
        <f t="shared" si="5"/>
        <v>7615.1882955652527</v>
      </c>
    </row>
    <row r="195" spans="1:8">
      <c r="A195" s="44"/>
      <c r="B195" s="6">
        <v>2005</v>
      </c>
      <c r="C195" s="13">
        <v>11372.640543472831</v>
      </c>
      <c r="D195" s="13">
        <v>668.00673588446261</v>
      </c>
      <c r="E195" s="13">
        <v>934.29312537400585</v>
      </c>
      <c r="F195" s="12">
        <f t="shared" si="4"/>
        <v>11106.354153983288</v>
      </c>
      <c r="G195" s="10">
        <v>1358850</v>
      </c>
      <c r="H195" s="8">
        <f t="shared" si="5"/>
        <v>8173.3481649801588</v>
      </c>
    </row>
    <row r="196" spans="1:8">
      <c r="A196" s="44"/>
      <c r="B196" s="6">
        <v>2006</v>
      </c>
      <c r="C196" s="13">
        <v>12339.917613898506</v>
      </c>
      <c r="D196" s="13">
        <v>746.33209610393521</v>
      </c>
      <c r="E196" s="13">
        <v>1073.2373915277083</v>
      </c>
      <c r="F196" s="12">
        <f t="shared" ref="F196:F259" si="6">C196+D196-E196</f>
        <v>12013.012318474734</v>
      </c>
      <c r="G196" s="10">
        <v>1350700</v>
      </c>
      <c r="H196" s="8">
        <f t="shared" ref="H196:H259" si="7">(F196/G196)*1000000</f>
        <v>8893.9159831751931</v>
      </c>
    </row>
    <row r="197" spans="1:8">
      <c r="A197" s="44"/>
      <c r="B197" s="6">
        <v>2007</v>
      </c>
      <c r="C197" s="13">
        <v>12889.810206542237</v>
      </c>
      <c r="D197" s="13">
        <v>816.75457935910492</v>
      </c>
      <c r="E197" s="13">
        <v>1093.2092300708757</v>
      </c>
      <c r="F197" s="12">
        <f t="shared" si="6"/>
        <v>12613.355555830467</v>
      </c>
      <c r="G197" s="10">
        <v>1342920</v>
      </c>
      <c r="H197" s="8">
        <f t="shared" si="7"/>
        <v>9392.4847018664314</v>
      </c>
    </row>
    <row r="198" spans="1:8">
      <c r="A198" s="44"/>
      <c r="B198" s="6">
        <v>2008</v>
      </c>
      <c r="C198" s="13">
        <v>12706.171105920977</v>
      </c>
      <c r="D198" s="13">
        <v>837.69728658206407</v>
      </c>
      <c r="E198" s="13">
        <v>915.06784765016369</v>
      </c>
      <c r="F198" s="12">
        <f t="shared" si="6"/>
        <v>12628.800544852878</v>
      </c>
      <c r="G198" s="10">
        <v>1338440</v>
      </c>
      <c r="H198" s="8">
        <f t="shared" si="7"/>
        <v>9435.4625869317097</v>
      </c>
    </row>
    <row r="199" spans="1:8">
      <c r="A199" s="44"/>
      <c r="B199" s="6">
        <v>2009</v>
      </c>
      <c r="C199" s="13">
        <v>11072.74418242498</v>
      </c>
      <c r="D199" s="13">
        <v>786.21720805816165</v>
      </c>
      <c r="E199" s="13">
        <v>597.03010168826347</v>
      </c>
      <c r="F199" s="12">
        <f t="shared" si="6"/>
        <v>11261.931288794878</v>
      </c>
      <c r="G199" s="10">
        <v>1335740</v>
      </c>
      <c r="H199" s="8">
        <f t="shared" si="7"/>
        <v>8431.2300962723875</v>
      </c>
    </row>
    <row r="200" spans="1:8">
      <c r="A200" s="44"/>
      <c r="B200" s="6">
        <v>2010</v>
      </c>
      <c r="C200" s="13">
        <v>11051.738004839524</v>
      </c>
      <c r="D200" s="13">
        <v>733.43605447535219</v>
      </c>
      <c r="E200" s="13">
        <v>591.45096377189839</v>
      </c>
      <c r="F200" s="12">
        <f t="shared" si="6"/>
        <v>11193.723095542979</v>
      </c>
      <c r="G200" s="10">
        <v>1333290</v>
      </c>
      <c r="H200" s="8">
        <f t="shared" si="7"/>
        <v>8395.5651775255028</v>
      </c>
    </row>
    <row r="201" spans="1:8">
      <c r="A201" s="44"/>
      <c r="B201" s="6">
        <v>2011</v>
      </c>
      <c r="C201" s="13">
        <v>11312.843052553961</v>
      </c>
      <c r="D201" s="13">
        <v>689.45478191059465</v>
      </c>
      <c r="E201" s="13">
        <v>626.05206806039109</v>
      </c>
      <c r="F201" s="12">
        <f t="shared" si="6"/>
        <v>11376.245766404165</v>
      </c>
      <c r="G201" s="10">
        <v>1329660</v>
      </c>
      <c r="H201" s="8">
        <f t="shared" si="7"/>
        <v>8555.755431015572</v>
      </c>
    </row>
    <row r="202" spans="1:8">
      <c r="A202" s="44"/>
      <c r="B202" s="6">
        <v>2012</v>
      </c>
      <c r="C202" s="13">
        <v>11749.000905201608</v>
      </c>
      <c r="D202" s="13">
        <v>657.38494868773967</v>
      </c>
      <c r="E202" s="13">
        <v>669.81377384642917</v>
      </c>
      <c r="F202" s="12">
        <f t="shared" si="6"/>
        <v>11736.572080042919</v>
      </c>
      <c r="G202" s="10">
        <v>1325217</v>
      </c>
      <c r="H202" s="8">
        <f t="shared" si="7"/>
        <v>8856.3398145684205</v>
      </c>
    </row>
    <row r="203" spans="1:8">
      <c r="A203" s="44"/>
      <c r="B203" s="6">
        <v>2013</v>
      </c>
      <c r="C203" s="13">
        <v>12077.853640972404</v>
      </c>
      <c r="D203" s="13">
        <v>635.8602598694572</v>
      </c>
      <c r="E203" s="13">
        <v>704.89586865730485</v>
      </c>
      <c r="F203" s="12">
        <f t="shared" si="6"/>
        <v>12008.818032184558</v>
      </c>
      <c r="G203" s="10">
        <v>1320174</v>
      </c>
      <c r="H203" s="8">
        <f t="shared" si="7"/>
        <v>9096.390348684763</v>
      </c>
    </row>
    <row r="204" spans="1:8">
      <c r="A204" s="44"/>
      <c r="B204" s="6">
        <v>2014</v>
      </c>
      <c r="C204" s="13">
        <v>12278.751702220863</v>
      </c>
      <c r="D204" s="13">
        <v>622.21949394537012</v>
      </c>
      <c r="E204" s="13">
        <v>715.64082603869372</v>
      </c>
      <c r="F204" s="12">
        <f t="shared" si="6"/>
        <v>12185.330370127538</v>
      </c>
      <c r="G204" s="10">
        <v>1315819</v>
      </c>
      <c r="H204" s="8">
        <f t="shared" si="7"/>
        <v>9260.6432724618953</v>
      </c>
    </row>
    <row r="205" spans="1:8">
      <c r="A205" s="44"/>
      <c r="B205" s="6">
        <v>2015</v>
      </c>
      <c r="C205" s="13">
        <v>12760.3</v>
      </c>
      <c r="D205" s="13">
        <v>631.09047695076958</v>
      </c>
      <c r="E205" s="13">
        <v>783.5</v>
      </c>
      <c r="F205" s="12">
        <f t="shared" si="6"/>
        <v>12607.890476950768</v>
      </c>
      <c r="G205" s="10">
        <v>1314870</v>
      </c>
      <c r="H205" s="8">
        <f t="shared" si="7"/>
        <v>9588.6973441867012</v>
      </c>
    </row>
    <row r="206" spans="1:8">
      <c r="A206" s="44"/>
      <c r="B206" s="6">
        <v>2016</v>
      </c>
      <c r="C206" s="13">
        <v>13199.879006882817</v>
      </c>
      <c r="D206" s="13">
        <v>654.72316509012262</v>
      </c>
      <c r="E206" s="13">
        <v>818.59487191090818</v>
      </c>
      <c r="F206" s="12">
        <f t="shared" si="6"/>
        <v>13036.007300062032</v>
      </c>
      <c r="G206" s="10">
        <v>1315944</v>
      </c>
      <c r="H206" s="8">
        <f t="shared" si="7"/>
        <v>9906.2021636650443</v>
      </c>
    </row>
    <row r="207" spans="1:8">
      <c r="A207" s="44"/>
      <c r="B207" s="6">
        <v>2017</v>
      </c>
      <c r="C207" s="13">
        <v>13628.109506329152</v>
      </c>
      <c r="D207" s="13">
        <v>688.01647427233252</v>
      </c>
      <c r="E207" s="13">
        <v>854.83885515778582</v>
      </c>
      <c r="F207" s="12">
        <f t="shared" si="6"/>
        <v>13461.287125443698</v>
      </c>
      <c r="G207" s="10">
        <v>1315635</v>
      </c>
      <c r="H207" s="8">
        <f t="shared" si="7"/>
        <v>10231.77942624185</v>
      </c>
    </row>
    <row r="208" spans="1:8">
      <c r="A208" s="44"/>
      <c r="B208" s="6">
        <v>2018</v>
      </c>
      <c r="C208" s="13">
        <v>14199.298387598481</v>
      </c>
      <c r="D208" s="13">
        <v>718.76136047908665</v>
      </c>
      <c r="E208" s="13">
        <v>874.32283446419638</v>
      </c>
      <c r="F208" s="12">
        <f t="shared" si="6"/>
        <v>14043.736913613371</v>
      </c>
      <c r="G208" s="10">
        <v>1319133</v>
      </c>
      <c r="H208" s="8">
        <f t="shared" si="7"/>
        <v>10646.187240872128</v>
      </c>
    </row>
    <row r="209" spans="1:8">
      <c r="A209" s="44"/>
      <c r="B209" s="6">
        <v>2019</v>
      </c>
      <c r="C209" s="13">
        <v>14821.141382597116</v>
      </c>
      <c r="D209" s="13">
        <v>748.31593553784387</v>
      </c>
      <c r="E209" s="13">
        <v>903.73026256075036</v>
      </c>
      <c r="F209" s="12">
        <f t="shared" si="6"/>
        <v>14665.727055574209</v>
      </c>
      <c r="G209" s="10">
        <v>1324820</v>
      </c>
      <c r="H209" s="8">
        <f t="shared" si="7"/>
        <v>11069.97709543501</v>
      </c>
    </row>
    <row r="210" spans="1:8">
      <c r="A210" s="44"/>
      <c r="B210" s="6">
        <v>2020</v>
      </c>
      <c r="C210" s="13">
        <v>14837.576111250544</v>
      </c>
      <c r="D210" s="13">
        <v>771.12191671175754</v>
      </c>
      <c r="E210" s="13">
        <v>904.69706744907671</v>
      </c>
      <c r="F210" s="12">
        <f t="shared" si="6"/>
        <v>14704.000960513225</v>
      </c>
      <c r="G210" s="10">
        <v>1328976</v>
      </c>
      <c r="H210" s="8">
        <f t="shared" si="7"/>
        <v>11064.158390003451</v>
      </c>
    </row>
    <row r="211" spans="1:8">
      <c r="A211" s="44" t="s">
        <v>28</v>
      </c>
      <c r="B211" s="6">
        <v>1995</v>
      </c>
      <c r="C211" s="13">
        <v>89170.909742240707</v>
      </c>
      <c r="D211" s="13">
        <v>5389.6787479584946</v>
      </c>
      <c r="E211" s="13">
        <v>5755.6581301727956</v>
      </c>
      <c r="F211" s="12">
        <f t="shared" si="6"/>
        <v>88804.930360026396</v>
      </c>
      <c r="G211" s="10">
        <v>5098754</v>
      </c>
      <c r="H211" s="8">
        <f t="shared" si="7"/>
        <v>17416.986652038202</v>
      </c>
    </row>
    <row r="212" spans="1:8">
      <c r="A212" s="44"/>
      <c r="B212" s="6">
        <v>1996</v>
      </c>
      <c r="C212" s="13">
        <v>93478.133757676318</v>
      </c>
      <c r="D212" s="13">
        <v>5374.5614983112891</v>
      </c>
      <c r="E212" s="13">
        <v>6670.5863775377384</v>
      </c>
      <c r="F212" s="12">
        <f t="shared" si="6"/>
        <v>92182.108878449872</v>
      </c>
      <c r="G212" s="10">
        <v>5116826</v>
      </c>
      <c r="H212" s="8">
        <f t="shared" si="7"/>
        <v>18015.486334389694</v>
      </c>
    </row>
    <row r="213" spans="1:8">
      <c r="A213" s="44"/>
      <c r="B213" s="6">
        <v>1997</v>
      </c>
      <c r="C213" s="13">
        <v>96108.794252695865</v>
      </c>
      <c r="D213" s="13">
        <v>5488.388748771089</v>
      </c>
      <c r="E213" s="13">
        <v>7015.5361722532771</v>
      </c>
      <c r="F213" s="12">
        <f t="shared" si="6"/>
        <v>94581.646829213671</v>
      </c>
      <c r="G213" s="10">
        <v>5132320</v>
      </c>
      <c r="H213" s="8">
        <f t="shared" si="7"/>
        <v>18428.633995778451</v>
      </c>
    </row>
    <row r="214" spans="1:8">
      <c r="A214" s="44"/>
      <c r="B214" s="6">
        <v>1998</v>
      </c>
      <c r="C214" s="13">
        <v>99483.424672729758</v>
      </c>
      <c r="D214" s="13">
        <v>5842.6851571732432</v>
      </c>
      <c r="E214" s="13">
        <v>7934.1854006424101</v>
      </c>
      <c r="F214" s="12">
        <f t="shared" si="6"/>
        <v>97391.924429260587</v>
      </c>
      <c r="G214" s="10">
        <v>5147349</v>
      </c>
      <c r="H214" s="8">
        <f t="shared" si="7"/>
        <v>18920.792903154728</v>
      </c>
    </row>
    <row r="215" spans="1:8">
      <c r="A215" s="44"/>
      <c r="B215" s="6">
        <v>1999</v>
      </c>
      <c r="C215" s="13">
        <v>102981.52955389394</v>
      </c>
      <c r="D215" s="13">
        <v>6219.3949303247837</v>
      </c>
      <c r="E215" s="13">
        <v>8017.9689715186105</v>
      </c>
      <c r="F215" s="12">
        <f t="shared" si="6"/>
        <v>101182.95551270011</v>
      </c>
      <c r="G215" s="10">
        <v>5159646</v>
      </c>
      <c r="H215" s="8">
        <f t="shared" si="7"/>
        <v>19610.445273319161</v>
      </c>
    </row>
    <row r="216" spans="1:8">
      <c r="A216" s="44"/>
      <c r="B216" s="6">
        <v>2000</v>
      </c>
      <c r="C216" s="13">
        <v>106765.16307483887</v>
      </c>
      <c r="D216" s="13">
        <v>6605.5398759837326</v>
      </c>
      <c r="E216" s="13">
        <v>8263.1243888620284</v>
      </c>
      <c r="F216" s="12">
        <f t="shared" si="6"/>
        <v>105107.57856196057</v>
      </c>
      <c r="G216" s="10">
        <v>5171302</v>
      </c>
      <c r="H216" s="8">
        <f t="shared" si="7"/>
        <v>20325.167348950145</v>
      </c>
    </row>
    <row r="217" spans="1:8">
      <c r="A217" s="44"/>
      <c r="B217" s="6">
        <v>2001</v>
      </c>
      <c r="C217" s="13">
        <v>108548.66914555366</v>
      </c>
      <c r="D217" s="13">
        <v>6822.4461908346193</v>
      </c>
      <c r="E217" s="13">
        <v>7798.2599798558113</v>
      </c>
      <c r="F217" s="12">
        <f t="shared" si="6"/>
        <v>107572.85535653247</v>
      </c>
      <c r="G217" s="10">
        <v>5181115</v>
      </c>
      <c r="H217" s="8">
        <f t="shared" si="7"/>
        <v>20762.491347235577</v>
      </c>
    </row>
    <row r="218" spans="1:8">
      <c r="A218" s="44"/>
      <c r="B218" s="6">
        <v>2002</v>
      </c>
      <c r="C218" s="13">
        <v>112682.23716198941</v>
      </c>
      <c r="D218" s="13">
        <v>7099.7786719849773</v>
      </c>
      <c r="E218" s="13">
        <v>8481.8193531331781</v>
      </c>
      <c r="F218" s="12">
        <f t="shared" si="6"/>
        <v>111300.19648084122</v>
      </c>
      <c r="G218" s="10">
        <v>5194901</v>
      </c>
      <c r="H218" s="8">
        <f t="shared" si="7"/>
        <v>21424.892693978425</v>
      </c>
    </row>
    <row r="219" spans="1:8">
      <c r="A219" s="44"/>
      <c r="B219" s="6">
        <v>2003</v>
      </c>
      <c r="C219" s="13">
        <v>118426.14358068668</v>
      </c>
      <c r="D219" s="13">
        <v>7486.6761577508723</v>
      </c>
      <c r="E219" s="13">
        <v>9426.6297755764572</v>
      </c>
      <c r="F219" s="12">
        <f t="shared" si="6"/>
        <v>116486.1899628611</v>
      </c>
      <c r="G219" s="10">
        <v>5206295</v>
      </c>
      <c r="H219" s="8">
        <f t="shared" si="7"/>
        <v>22374.104802524849</v>
      </c>
    </row>
    <row r="220" spans="1:8">
      <c r="A220" s="44"/>
      <c r="B220" s="6">
        <v>2004</v>
      </c>
      <c r="C220" s="13">
        <v>122942.21044681553</v>
      </c>
      <c r="D220" s="13">
        <v>7815.3657111692264</v>
      </c>
      <c r="E220" s="13">
        <v>9594.4615695142056</v>
      </c>
      <c r="F220" s="12">
        <f t="shared" si="6"/>
        <v>121163.11458847055</v>
      </c>
      <c r="G220" s="10">
        <v>5219732</v>
      </c>
      <c r="H220" s="8">
        <f t="shared" si="7"/>
        <v>23212.516387521533</v>
      </c>
    </row>
    <row r="221" spans="1:8">
      <c r="A221" s="44"/>
      <c r="B221" s="6">
        <v>2005</v>
      </c>
      <c r="C221" s="13">
        <v>127286.01093514072</v>
      </c>
      <c r="D221" s="13">
        <v>8178.0920622858002</v>
      </c>
      <c r="E221" s="13">
        <v>10130.129957002373</v>
      </c>
      <c r="F221" s="12">
        <f t="shared" si="6"/>
        <v>125333.97304042416</v>
      </c>
      <c r="G221" s="10">
        <v>5236611</v>
      </c>
      <c r="H221" s="8">
        <f t="shared" si="7"/>
        <v>23934.17671093464</v>
      </c>
    </row>
    <row r="222" spans="1:8">
      <c r="A222" s="44"/>
      <c r="B222" s="6">
        <v>2006</v>
      </c>
      <c r="C222" s="13">
        <v>132716.53554939714</v>
      </c>
      <c r="D222" s="13">
        <v>8575.6277837604848</v>
      </c>
      <c r="E222" s="13">
        <v>10693.501031886552</v>
      </c>
      <c r="F222" s="12">
        <f t="shared" si="6"/>
        <v>130598.66230127108</v>
      </c>
      <c r="G222" s="10">
        <v>5255580</v>
      </c>
      <c r="H222" s="8">
        <f t="shared" si="7"/>
        <v>24849.524182158977</v>
      </c>
    </row>
    <row r="223" spans="1:8">
      <c r="A223" s="44"/>
      <c r="B223" s="6">
        <v>2007</v>
      </c>
      <c r="C223" s="13">
        <v>136181.97050070149</v>
      </c>
      <c r="D223" s="13">
        <v>8898.6851167180193</v>
      </c>
      <c r="E223" s="13">
        <v>10666.02354320632</v>
      </c>
      <c r="F223" s="12">
        <f t="shared" si="6"/>
        <v>134414.63207421318</v>
      </c>
      <c r="G223" s="10">
        <v>5276955</v>
      </c>
      <c r="H223" s="8">
        <f t="shared" si="7"/>
        <v>25472.006502654123</v>
      </c>
    </row>
    <row r="224" spans="1:8">
      <c r="A224" s="44"/>
      <c r="B224" s="6">
        <v>2008</v>
      </c>
      <c r="C224" s="13">
        <v>140141.14565738561</v>
      </c>
      <c r="D224" s="13">
        <v>9154.6010272913172</v>
      </c>
      <c r="E224" s="13">
        <v>10661.323252746115</v>
      </c>
      <c r="F224" s="12">
        <f t="shared" si="6"/>
        <v>138634.42343193083</v>
      </c>
      <c r="G224" s="10">
        <v>5300484</v>
      </c>
      <c r="H224" s="8">
        <f t="shared" si="7"/>
        <v>26155.049884488064</v>
      </c>
    </row>
    <row r="225" spans="1:8">
      <c r="A225" s="44"/>
      <c r="B225" s="6">
        <v>2009</v>
      </c>
      <c r="C225" s="13">
        <v>137781.59900323563</v>
      </c>
      <c r="D225" s="13">
        <v>8975.8543136471326</v>
      </c>
      <c r="E225" s="13">
        <v>8787.7849896441967</v>
      </c>
      <c r="F225" s="12">
        <f t="shared" si="6"/>
        <v>137969.66832723859</v>
      </c>
      <c r="G225" s="10">
        <v>5326314</v>
      </c>
      <c r="H225" s="8">
        <f t="shared" si="7"/>
        <v>25903.404930170957</v>
      </c>
    </row>
    <row r="226" spans="1:8">
      <c r="A226" s="44"/>
      <c r="B226" s="6">
        <v>2010</v>
      </c>
      <c r="C226" s="13">
        <v>142934.50024679376</v>
      </c>
      <c r="D226" s="13">
        <v>8953.6320828457174</v>
      </c>
      <c r="E226" s="13">
        <v>9694.0980300816027</v>
      </c>
      <c r="F226" s="12">
        <f t="shared" si="6"/>
        <v>142194.03429955788</v>
      </c>
      <c r="G226" s="10">
        <v>5351427</v>
      </c>
      <c r="H226" s="8">
        <f t="shared" si="7"/>
        <v>26571.236849453031</v>
      </c>
    </row>
    <row r="227" spans="1:8">
      <c r="A227" s="44"/>
      <c r="B227" s="6">
        <v>2011</v>
      </c>
      <c r="C227" s="13">
        <v>147793.09206185673</v>
      </c>
      <c r="D227" s="13">
        <v>9031.9340830965339</v>
      </c>
      <c r="E227" s="13">
        <v>10348.254019961307</v>
      </c>
      <c r="F227" s="12">
        <f t="shared" si="6"/>
        <v>146476.77212499196</v>
      </c>
      <c r="G227" s="10">
        <v>5375276</v>
      </c>
      <c r="H227" s="8">
        <f t="shared" si="7"/>
        <v>27250.093227769503</v>
      </c>
    </row>
    <row r="228" spans="1:8">
      <c r="A228" s="44"/>
      <c r="B228" s="6">
        <v>2012</v>
      </c>
      <c r="C228" s="13">
        <v>148808.89729261195</v>
      </c>
      <c r="D228" s="13">
        <v>8981.0307070189847</v>
      </c>
      <c r="E228" s="13">
        <v>9817.4301688675841</v>
      </c>
      <c r="F228" s="12">
        <f t="shared" si="6"/>
        <v>147972.49783076334</v>
      </c>
      <c r="G228" s="10">
        <v>5401267</v>
      </c>
      <c r="H228" s="8">
        <f t="shared" si="7"/>
        <v>27395.886526395258</v>
      </c>
    </row>
    <row r="229" spans="1:8">
      <c r="A229" s="44"/>
      <c r="B229" s="6">
        <v>2013</v>
      </c>
      <c r="C229" s="13">
        <v>147949.33997226658</v>
      </c>
      <c r="D229" s="13">
        <v>8823.9370052737122</v>
      </c>
      <c r="E229" s="13">
        <v>9314.3496154481581</v>
      </c>
      <c r="F229" s="12">
        <f t="shared" si="6"/>
        <v>147458.92736209213</v>
      </c>
      <c r="G229" s="10">
        <v>5426674</v>
      </c>
      <c r="H229" s="8">
        <f t="shared" si="7"/>
        <v>27172.984292421497</v>
      </c>
    </row>
    <row r="230" spans="1:8">
      <c r="A230" s="44"/>
      <c r="B230" s="6">
        <v>2014</v>
      </c>
      <c r="C230" s="13">
        <v>147979.38712019706</v>
      </c>
      <c r="D230" s="13">
        <v>8643.9173521702851</v>
      </c>
      <c r="E230" s="13">
        <v>9097.7473159630863</v>
      </c>
      <c r="F230" s="12">
        <f t="shared" si="6"/>
        <v>147525.55715640425</v>
      </c>
      <c r="G230" s="10">
        <v>5451270</v>
      </c>
      <c r="H230" s="8">
        <f t="shared" si="7"/>
        <v>27062.603238585547</v>
      </c>
    </row>
    <row r="231" spans="1:8">
      <c r="A231" s="44"/>
      <c r="B231" s="6">
        <v>2015</v>
      </c>
      <c r="C231" s="13">
        <v>148685</v>
      </c>
      <c r="D231" s="13">
        <v>8499.4420787723266</v>
      </c>
      <c r="E231" s="13">
        <v>9076</v>
      </c>
      <c r="F231" s="12">
        <f t="shared" si="6"/>
        <v>148108.44207877232</v>
      </c>
      <c r="G231" s="10">
        <v>5471753</v>
      </c>
      <c r="H231" s="8">
        <f t="shared" si="7"/>
        <v>27067.823068543541</v>
      </c>
    </row>
    <row r="232" spans="1:8">
      <c r="A232" s="44"/>
      <c r="B232" s="6">
        <v>2016</v>
      </c>
      <c r="C232" s="13">
        <v>152078.04500876088</v>
      </c>
      <c r="D232" s="13">
        <v>8448.4834410430249</v>
      </c>
      <c r="E232" s="13">
        <v>9344.8302354425141</v>
      </c>
      <c r="F232" s="12">
        <f t="shared" si="6"/>
        <v>151181.69821436139</v>
      </c>
      <c r="G232" s="10">
        <v>5487308</v>
      </c>
      <c r="H232" s="8">
        <f t="shared" si="7"/>
        <v>27551.159551160858</v>
      </c>
    </row>
    <row r="233" spans="1:8">
      <c r="A233" s="44"/>
      <c r="B233" s="6">
        <v>2017</v>
      </c>
      <c r="C233" s="13">
        <v>152989.76384533825</v>
      </c>
      <c r="D233" s="13">
        <v>8445.9710423276993</v>
      </c>
      <c r="E233" s="13">
        <v>9422.4998033494157</v>
      </c>
      <c r="F233" s="12">
        <f t="shared" si="6"/>
        <v>152013.23508431655</v>
      </c>
      <c r="G233" s="10">
        <v>5503297</v>
      </c>
      <c r="H233" s="8">
        <f t="shared" si="7"/>
        <v>27622.211754938275</v>
      </c>
    </row>
    <row r="234" spans="1:8">
      <c r="A234" s="44"/>
      <c r="B234" s="6">
        <v>2018</v>
      </c>
      <c r="C234" s="13">
        <v>154738.18568686434</v>
      </c>
      <c r="D234" s="13">
        <v>8437.6299672912282</v>
      </c>
      <c r="E234" s="13">
        <v>9472.6957734568605</v>
      </c>
      <c r="F234" s="12">
        <f t="shared" si="6"/>
        <v>153703.11988069871</v>
      </c>
      <c r="G234" s="10">
        <v>5513130</v>
      </c>
      <c r="H234" s="8">
        <f t="shared" si="7"/>
        <v>27879.465907877868</v>
      </c>
    </row>
    <row r="235" spans="1:8">
      <c r="A235" s="44"/>
      <c r="B235" s="6">
        <v>2019</v>
      </c>
      <c r="C235" s="13">
        <v>156074.93105289794</v>
      </c>
      <c r="D235" s="13">
        <v>8419.3332315976131</v>
      </c>
      <c r="E235" s="13">
        <v>9395.242188093036</v>
      </c>
      <c r="F235" s="12">
        <f t="shared" si="6"/>
        <v>155099.02209640251</v>
      </c>
      <c r="G235" s="10">
        <v>5517919</v>
      </c>
      <c r="H235" s="8">
        <f t="shared" si="7"/>
        <v>28108.245535391605</v>
      </c>
    </row>
    <row r="236" spans="1:8">
      <c r="A236" s="44"/>
      <c r="B236" s="6">
        <v>2020</v>
      </c>
      <c r="C236" s="13">
        <v>150753.25859573417</v>
      </c>
      <c r="D236" s="13">
        <v>8420.6341219089427</v>
      </c>
      <c r="E236" s="13">
        <v>9374.1038391342299</v>
      </c>
      <c r="F236" s="12">
        <f t="shared" si="6"/>
        <v>149799.7888785089</v>
      </c>
      <c r="G236" s="10">
        <v>5525292</v>
      </c>
      <c r="H236" s="8">
        <f t="shared" si="7"/>
        <v>27111.651090749394</v>
      </c>
    </row>
    <row r="237" spans="1:8">
      <c r="A237" s="44" t="s">
        <v>29</v>
      </c>
      <c r="B237" s="6">
        <v>1995</v>
      </c>
      <c r="C237" s="13">
        <v>1100710.6376731582</v>
      </c>
      <c r="D237" s="13">
        <v>75965.095768093583</v>
      </c>
      <c r="E237" s="13">
        <v>83266.348645751001</v>
      </c>
      <c r="F237" s="12">
        <f t="shared" si="6"/>
        <v>1093409.3847955009</v>
      </c>
      <c r="G237" s="10">
        <v>59315139</v>
      </c>
      <c r="H237" s="8">
        <f t="shared" si="7"/>
        <v>18433.900741520658</v>
      </c>
    </row>
    <row r="238" spans="1:8">
      <c r="A238" s="44"/>
      <c r="B238" s="6">
        <v>1996</v>
      </c>
      <c r="C238" s="13">
        <v>1123180.3072384114</v>
      </c>
      <c r="D238" s="13">
        <v>76222.159223758761</v>
      </c>
      <c r="E238" s="13">
        <v>86852.40118843528</v>
      </c>
      <c r="F238" s="12">
        <f t="shared" si="6"/>
        <v>1112550.065273735</v>
      </c>
      <c r="G238" s="10">
        <v>59522297</v>
      </c>
      <c r="H238" s="8">
        <f t="shared" si="7"/>
        <v>18691.316050416117</v>
      </c>
    </row>
    <row r="239" spans="1:8">
      <c r="A239" s="44"/>
      <c r="B239" s="6">
        <v>1997</v>
      </c>
      <c r="C239" s="13">
        <v>1130447.2152484297</v>
      </c>
      <c r="D239" s="13">
        <v>75147.951000517118</v>
      </c>
      <c r="E239" s="13">
        <v>80328.26668616102</v>
      </c>
      <c r="F239" s="12">
        <f t="shared" si="6"/>
        <v>1125266.8995627859</v>
      </c>
      <c r="G239" s="10">
        <v>59726386</v>
      </c>
      <c r="H239" s="8">
        <f t="shared" si="7"/>
        <v>18840.364785553673</v>
      </c>
    </row>
    <row r="240" spans="1:8">
      <c r="A240" s="44"/>
      <c r="B240" s="6">
        <v>1998</v>
      </c>
      <c r="C240" s="13">
        <v>1164335.2188692661</v>
      </c>
      <c r="D240" s="13">
        <v>75835.769475854686</v>
      </c>
      <c r="E240" s="13">
        <v>87911.098510875076</v>
      </c>
      <c r="F240" s="12">
        <f t="shared" si="6"/>
        <v>1152259.8898342457</v>
      </c>
      <c r="G240" s="10">
        <v>59934884</v>
      </c>
      <c r="H240" s="8">
        <f t="shared" si="7"/>
        <v>19225.19596157466</v>
      </c>
    </row>
    <row r="241" spans="1:8">
      <c r="A241" s="44"/>
      <c r="B241" s="6">
        <v>1999</v>
      </c>
      <c r="C241" s="13">
        <v>1198135.9881508795</v>
      </c>
      <c r="D241" s="13">
        <v>78045.508648407718</v>
      </c>
      <c r="E241" s="13">
        <v>95152.2336987811</v>
      </c>
      <c r="F241" s="12">
        <f t="shared" si="6"/>
        <v>1181029.263100506</v>
      </c>
      <c r="G241" s="10">
        <v>60158533</v>
      </c>
      <c r="H241" s="8">
        <f t="shared" si="7"/>
        <v>19631.949188330542</v>
      </c>
    </row>
    <row r="242" spans="1:8">
      <c r="A242" s="44"/>
      <c r="B242" s="6">
        <v>2000</v>
      </c>
      <c r="C242" s="13">
        <v>1247551.9267032035</v>
      </c>
      <c r="D242" s="13">
        <v>80561.241946434122</v>
      </c>
      <c r="E242" s="13">
        <v>97867.169590713864</v>
      </c>
      <c r="F242" s="12">
        <f t="shared" si="6"/>
        <v>1230245.9990589237</v>
      </c>
      <c r="G242" s="10">
        <v>60545022</v>
      </c>
      <c r="H242" s="8">
        <f t="shared" si="7"/>
        <v>20319.523528440102</v>
      </c>
    </row>
    <row r="243" spans="1:8">
      <c r="A243" s="44"/>
      <c r="B243" s="6">
        <v>2001</v>
      </c>
      <c r="C243" s="13">
        <v>1277966.4802149965</v>
      </c>
      <c r="D243" s="13">
        <v>83098.714923365071</v>
      </c>
      <c r="E243" s="13">
        <v>99510.064421696239</v>
      </c>
      <c r="F243" s="12">
        <f t="shared" si="6"/>
        <v>1261555.1307166652</v>
      </c>
      <c r="G243" s="10">
        <v>60979315</v>
      </c>
      <c r="H243" s="8">
        <f t="shared" si="7"/>
        <v>20688.247001735999</v>
      </c>
    </row>
    <row r="244" spans="1:8">
      <c r="A244" s="44"/>
      <c r="B244" s="6">
        <v>2002</v>
      </c>
      <c r="C244" s="13">
        <v>1300405.5168886348</v>
      </c>
      <c r="D244" s="13">
        <v>84805.142002858978</v>
      </c>
      <c r="E244" s="13">
        <v>97883.837249961463</v>
      </c>
      <c r="F244" s="12">
        <f t="shared" si="6"/>
        <v>1287326.8216415322</v>
      </c>
      <c r="G244" s="10">
        <v>61424036</v>
      </c>
      <c r="H244" s="8">
        <f t="shared" si="7"/>
        <v>20958.030528009134</v>
      </c>
    </row>
    <row r="245" spans="1:8">
      <c r="A245" s="44"/>
      <c r="B245" s="6">
        <v>2003</v>
      </c>
      <c r="C245" s="13">
        <v>1324511.4096454747</v>
      </c>
      <c r="D245" s="13">
        <v>85804.323312595443</v>
      </c>
      <c r="E245" s="13">
        <v>96092.334047729237</v>
      </c>
      <c r="F245" s="12">
        <f t="shared" si="6"/>
        <v>1314223.3989103411</v>
      </c>
      <c r="G245" s="10">
        <v>61864088</v>
      </c>
      <c r="H245" s="8">
        <f t="shared" si="7"/>
        <v>21243.720571947026</v>
      </c>
    </row>
    <row r="246" spans="1:8">
      <c r="A246" s="44"/>
      <c r="B246" s="6">
        <v>2004</v>
      </c>
      <c r="C246" s="13">
        <v>1356348.6609474183</v>
      </c>
      <c r="D246" s="13">
        <v>87217.725490887824</v>
      </c>
      <c r="E246" s="13">
        <v>99766.686565756114</v>
      </c>
      <c r="F246" s="12">
        <f t="shared" si="6"/>
        <v>1343799.6998725501</v>
      </c>
      <c r="G246" s="10">
        <v>62292241</v>
      </c>
      <c r="H246" s="8">
        <f t="shared" si="7"/>
        <v>21572.505312058849</v>
      </c>
    </row>
    <row r="247" spans="1:8">
      <c r="A247" s="44"/>
      <c r="B247" s="6">
        <v>2005</v>
      </c>
      <c r="C247" s="13">
        <v>1387365.0015865748</v>
      </c>
      <c r="D247" s="13">
        <v>88777.468196166505</v>
      </c>
      <c r="E247" s="13">
        <v>102112.67487285259</v>
      </c>
      <c r="F247" s="12">
        <f t="shared" si="6"/>
        <v>1374029.7949098886</v>
      </c>
      <c r="G247" s="10">
        <v>62772870</v>
      </c>
      <c r="H247" s="8">
        <f t="shared" si="7"/>
        <v>21888.911482140113</v>
      </c>
    </row>
    <row r="248" spans="1:8">
      <c r="A248" s="44"/>
      <c r="B248" s="6">
        <v>2006</v>
      </c>
      <c r="C248" s="13">
        <v>1414700.3747496698</v>
      </c>
      <c r="D248" s="13">
        <v>89891.257098025351</v>
      </c>
      <c r="E248" s="13">
        <v>102605.95687908995</v>
      </c>
      <c r="F248" s="12">
        <f t="shared" si="6"/>
        <v>1401985.6749686052</v>
      </c>
      <c r="G248" s="10">
        <v>63229635</v>
      </c>
      <c r="H248" s="8">
        <f t="shared" si="7"/>
        <v>22172.920577014323</v>
      </c>
    </row>
    <row r="249" spans="1:8">
      <c r="A249" s="44"/>
      <c r="B249" s="6">
        <v>2007</v>
      </c>
      <c r="C249" s="13">
        <v>1443669.1503558839</v>
      </c>
      <c r="D249" s="13">
        <v>91293.612472158784</v>
      </c>
      <c r="E249" s="13">
        <v>105885.64653648966</v>
      </c>
      <c r="F249" s="12">
        <f t="shared" si="6"/>
        <v>1429077.116291553</v>
      </c>
      <c r="G249" s="10">
        <v>63645065</v>
      </c>
      <c r="H249" s="8">
        <f t="shared" si="7"/>
        <v>22453.85586913224</v>
      </c>
    </row>
    <row r="250" spans="1:8">
      <c r="A250" s="44"/>
      <c r="B250" s="6">
        <v>2008</v>
      </c>
      <c r="C250" s="13">
        <v>1457195.7410537244</v>
      </c>
      <c r="D250" s="13">
        <v>91299.714830730401</v>
      </c>
      <c r="E250" s="13">
        <v>100246.05806339435</v>
      </c>
      <c r="F250" s="12">
        <f t="shared" si="6"/>
        <v>1448249.3978210604</v>
      </c>
      <c r="G250" s="10">
        <v>64007193</v>
      </c>
      <c r="H250" s="8">
        <f t="shared" si="7"/>
        <v>22626.353850903295</v>
      </c>
    </row>
    <row r="251" spans="1:8">
      <c r="A251" s="44"/>
      <c r="B251" s="6">
        <v>2009</v>
      </c>
      <c r="C251" s="13">
        <v>1453063.9698971673</v>
      </c>
      <c r="D251" s="13">
        <v>91481.430802388568</v>
      </c>
      <c r="E251" s="13">
        <v>101421.48718791199</v>
      </c>
      <c r="F251" s="12">
        <f t="shared" si="6"/>
        <v>1443123.9135116439</v>
      </c>
      <c r="G251" s="10">
        <v>64350226</v>
      </c>
      <c r="H251" s="8">
        <f t="shared" si="7"/>
        <v>22426.089280737629</v>
      </c>
    </row>
    <row r="252" spans="1:8">
      <c r="A252" s="44"/>
      <c r="B252" s="6">
        <v>2010</v>
      </c>
      <c r="C252" s="13">
        <v>1481118.8289655428</v>
      </c>
      <c r="D252" s="13">
        <v>91517.298807721076</v>
      </c>
      <c r="E252" s="13">
        <v>100931.17520206072</v>
      </c>
      <c r="F252" s="12">
        <f t="shared" si="6"/>
        <v>1471704.9525712032</v>
      </c>
      <c r="G252" s="10">
        <v>64658856</v>
      </c>
      <c r="H252" s="8">
        <f t="shared" si="7"/>
        <v>22761.07317103172</v>
      </c>
    </row>
    <row r="253" spans="1:8">
      <c r="A253" s="44"/>
      <c r="B253" s="6">
        <v>2011</v>
      </c>
      <c r="C253" s="13">
        <v>1501811.1942538072</v>
      </c>
      <c r="D253" s="13">
        <v>91732.729047672765</v>
      </c>
      <c r="E253" s="13">
        <v>102209.90361916891</v>
      </c>
      <c r="F253" s="12">
        <f t="shared" si="6"/>
        <v>1491334.019682311</v>
      </c>
      <c r="G253" s="10">
        <v>64978721</v>
      </c>
      <c r="H253" s="8">
        <f t="shared" si="7"/>
        <v>22951.113791271928</v>
      </c>
    </row>
    <row r="254" spans="1:8">
      <c r="A254" s="44"/>
      <c r="B254" s="6">
        <v>2012</v>
      </c>
      <c r="C254" s="13">
        <v>1503003.2545406763</v>
      </c>
      <c r="D254" s="13">
        <v>90710.817790281857</v>
      </c>
      <c r="E254" s="13">
        <v>96787.892328886068</v>
      </c>
      <c r="F254" s="12">
        <f t="shared" si="6"/>
        <v>1496926.1800020721</v>
      </c>
      <c r="G254" s="10">
        <v>65276983</v>
      </c>
      <c r="H254" s="8">
        <f t="shared" si="7"/>
        <v>22931.914301279397</v>
      </c>
    </row>
    <row r="255" spans="1:8">
      <c r="A255" s="44"/>
      <c r="B255" s="6">
        <v>2013</v>
      </c>
      <c r="C255" s="13">
        <v>1511987.1592553081</v>
      </c>
      <c r="D255" s="13">
        <v>88924.854719202369</v>
      </c>
      <c r="E255" s="13">
        <v>92595.283980834283</v>
      </c>
      <c r="F255" s="12">
        <f t="shared" si="6"/>
        <v>1508316.7299936761</v>
      </c>
      <c r="G255" s="10">
        <v>65600350</v>
      </c>
      <c r="H255" s="8">
        <f t="shared" si="7"/>
        <v>22992.510405716981</v>
      </c>
    </row>
    <row r="256" spans="1:8">
      <c r="A256" s="44"/>
      <c r="B256" s="6">
        <v>2014</v>
      </c>
      <c r="C256" s="13">
        <v>1521993.0931941618</v>
      </c>
      <c r="D256" s="13">
        <v>87234.184839253066</v>
      </c>
      <c r="E256" s="13">
        <v>91882.076074982993</v>
      </c>
      <c r="F256" s="12">
        <f t="shared" si="6"/>
        <v>1517345.2019584319</v>
      </c>
      <c r="G256" s="10">
        <v>66165980</v>
      </c>
      <c r="H256" s="8">
        <f t="shared" si="7"/>
        <v>22932.407287830269</v>
      </c>
    </row>
    <row r="257" spans="1:8">
      <c r="A257" s="44"/>
      <c r="B257" s="6">
        <v>2015</v>
      </c>
      <c r="C257" s="13">
        <v>1530261</v>
      </c>
      <c r="D257" s="13">
        <v>86249.796764409839</v>
      </c>
      <c r="E257" s="13">
        <v>94073</v>
      </c>
      <c r="F257" s="12">
        <f t="shared" si="6"/>
        <v>1522437.7967644099</v>
      </c>
      <c r="G257" s="10">
        <v>66458153</v>
      </c>
      <c r="H257" s="8">
        <f t="shared" si="7"/>
        <v>22908.21709662033</v>
      </c>
    </row>
    <row r="258" spans="1:8">
      <c r="A258" s="44"/>
      <c r="B258" s="6">
        <v>2016</v>
      </c>
      <c r="C258" s="13">
        <v>1551550.2299790732</v>
      </c>
      <c r="D258" s="13">
        <v>86377.738032568886</v>
      </c>
      <c r="E258" s="13">
        <v>98158.065897950131</v>
      </c>
      <c r="F258" s="12">
        <f t="shared" si="6"/>
        <v>1539769.9021136919</v>
      </c>
      <c r="G258" s="10">
        <v>66638391</v>
      </c>
      <c r="H258" s="8">
        <f t="shared" si="7"/>
        <v>23106.348742929458</v>
      </c>
    </row>
    <row r="259" spans="1:8">
      <c r="A259" s="44"/>
      <c r="B259" s="6">
        <v>2017</v>
      </c>
      <c r="C259" s="13">
        <v>1578983.2199470482</v>
      </c>
      <c r="D259" s="13">
        <v>86953.013455464257</v>
      </c>
      <c r="E259" s="13">
        <v>100133.73765095128</v>
      </c>
      <c r="F259" s="12">
        <f t="shared" si="6"/>
        <v>1565802.4957515611</v>
      </c>
      <c r="G259" s="10">
        <v>66809816</v>
      </c>
      <c r="H259" s="8">
        <f t="shared" si="7"/>
        <v>23436.713188247086</v>
      </c>
    </row>
    <row r="260" spans="1:8">
      <c r="A260" s="44"/>
      <c r="B260" s="6">
        <v>2018</v>
      </c>
      <c r="C260" s="13">
        <v>1599619.2184198627</v>
      </c>
      <c r="D260" s="13">
        <v>87683.373466748453</v>
      </c>
      <c r="E260" s="13">
        <v>100748.19190077532</v>
      </c>
      <c r="F260" s="12">
        <f t="shared" ref="F260:F323" si="8">C260+D260-E260</f>
        <v>1586554.3999858359</v>
      </c>
      <c r="G260" s="10">
        <v>67026224</v>
      </c>
      <c r="H260" s="8">
        <f t="shared" ref="H260:H323" si="9">(F260/G260)*1000000</f>
        <v>23670.651653983012</v>
      </c>
    </row>
    <row r="261" spans="1:8">
      <c r="A261" s="44"/>
      <c r="B261" s="6">
        <v>2019</v>
      </c>
      <c r="C261" s="13">
        <v>1617394.2195888381</v>
      </c>
      <c r="D261" s="13">
        <v>88510.503770387018</v>
      </c>
      <c r="E261" s="13">
        <v>101209.1704498864</v>
      </c>
      <c r="F261" s="12">
        <f t="shared" si="8"/>
        <v>1604695.5529093386</v>
      </c>
      <c r="G261" s="10">
        <v>67177636</v>
      </c>
      <c r="H261" s="8">
        <f t="shared" si="9"/>
        <v>23887.347761230219</v>
      </c>
    </row>
    <row r="262" spans="1:8">
      <c r="A262" s="44"/>
      <c r="B262" s="6">
        <v>2020</v>
      </c>
      <c r="C262" s="13">
        <v>1514842.2513636032</v>
      </c>
      <c r="D262" s="13">
        <v>87034.210987884318</v>
      </c>
      <c r="E262" s="13">
        <v>89566.963373019797</v>
      </c>
      <c r="F262" s="12">
        <f t="shared" si="8"/>
        <v>1512309.4989784677</v>
      </c>
      <c r="G262" s="10">
        <v>67320216</v>
      </c>
      <c r="H262" s="8">
        <f t="shared" si="9"/>
        <v>22464.418399644881</v>
      </c>
    </row>
    <row r="263" spans="1:8">
      <c r="A263" s="44" t="s">
        <v>30</v>
      </c>
      <c r="B263" s="6">
        <v>1995</v>
      </c>
      <c r="C263" s="13">
        <v>1567463.4368920252</v>
      </c>
      <c r="D263" s="13">
        <v>143298.40017566649</v>
      </c>
      <c r="E263" s="13">
        <v>154961.89643995167</v>
      </c>
      <c r="F263" s="12">
        <f t="shared" si="8"/>
        <v>1555799.94062774</v>
      </c>
      <c r="G263" s="10">
        <v>81538603</v>
      </c>
      <c r="H263" s="8">
        <f t="shared" si="9"/>
        <v>19080.532206662163</v>
      </c>
    </row>
    <row r="264" spans="1:8">
      <c r="A264" s="44"/>
      <c r="B264" s="6">
        <v>1996</v>
      </c>
      <c r="C264" s="13">
        <v>1597900.5935272933</v>
      </c>
      <c r="D264" s="13">
        <v>143888.00151538604</v>
      </c>
      <c r="E264" s="13">
        <v>161841.20933792778</v>
      </c>
      <c r="F264" s="12">
        <f t="shared" si="8"/>
        <v>1579947.3857047516</v>
      </c>
      <c r="G264" s="10">
        <v>81817499</v>
      </c>
      <c r="H264" s="8">
        <f t="shared" si="9"/>
        <v>19310.629205431367</v>
      </c>
    </row>
    <row r="265" spans="1:8">
      <c r="A265" s="44"/>
      <c r="B265" s="6">
        <v>1997</v>
      </c>
      <c r="C265" s="13">
        <v>1619595.751018994</v>
      </c>
      <c r="D265" s="13">
        <v>144283.1677129087</v>
      </c>
      <c r="E265" s="13">
        <v>162565.84411683865</v>
      </c>
      <c r="F265" s="12">
        <f t="shared" si="8"/>
        <v>1601313.0746150641</v>
      </c>
      <c r="G265" s="10">
        <v>82012162</v>
      </c>
      <c r="H265" s="8">
        <f t="shared" si="9"/>
        <v>19525.312289841404</v>
      </c>
    </row>
    <row r="266" spans="1:8">
      <c r="A266" s="44"/>
      <c r="B266" s="6">
        <v>1998</v>
      </c>
      <c r="C266" s="13">
        <v>1635808.459297685</v>
      </c>
      <c r="D266" s="13">
        <v>145209.51010635868</v>
      </c>
      <c r="E266" s="13">
        <v>166221.25229039777</v>
      </c>
      <c r="F266" s="12">
        <f t="shared" si="8"/>
        <v>1614796.7171136457</v>
      </c>
      <c r="G266" s="10">
        <v>82057379</v>
      </c>
      <c r="H266" s="8">
        <f t="shared" si="9"/>
        <v>19678.87272043683</v>
      </c>
    </row>
    <row r="267" spans="1:8">
      <c r="A267" s="44"/>
      <c r="B267" s="6">
        <v>1999</v>
      </c>
      <c r="C267" s="13">
        <v>1681102.0621976911</v>
      </c>
      <c r="D267" s="13">
        <v>146683.95021522336</v>
      </c>
      <c r="E267" s="13">
        <v>169365.30439897106</v>
      </c>
      <c r="F267" s="12">
        <f t="shared" si="8"/>
        <v>1658420.7080139434</v>
      </c>
      <c r="G267" s="10">
        <v>82037011</v>
      </c>
      <c r="H267" s="8">
        <f t="shared" si="9"/>
        <v>20215.518432454144</v>
      </c>
    </row>
    <row r="268" spans="1:8">
      <c r="A268" s="44"/>
      <c r="B268" s="6">
        <v>2000</v>
      </c>
      <c r="C268" s="13">
        <v>1729202.2487066719</v>
      </c>
      <c r="D268" s="13">
        <v>147856.7586825506</v>
      </c>
      <c r="E268" s="13">
        <v>167550.64568632303</v>
      </c>
      <c r="F268" s="12">
        <f t="shared" si="8"/>
        <v>1709508.3617028994</v>
      </c>
      <c r="G268" s="10">
        <v>82163475</v>
      </c>
      <c r="H268" s="8">
        <f t="shared" si="9"/>
        <v>20806.183790338706</v>
      </c>
    </row>
    <row r="269" spans="1:8">
      <c r="A269" s="44"/>
      <c r="B269" s="6">
        <v>2001</v>
      </c>
      <c r="C269" s="13">
        <v>1763619.8120336463</v>
      </c>
      <c r="D269" s="13">
        <v>149633.96104354472</v>
      </c>
      <c r="E269" s="13">
        <v>170393.18994384239</v>
      </c>
      <c r="F269" s="12">
        <f t="shared" si="8"/>
        <v>1742860.5831333487</v>
      </c>
      <c r="G269" s="10">
        <v>82259540</v>
      </c>
      <c r="H269" s="8">
        <f t="shared" si="9"/>
        <v>21187.336850331871</v>
      </c>
    </row>
    <row r="270" spans="1:8">
      <c r="A270" s="44"/>
      <c r="B270" s="6">
        <v>2002</v>
      </c>
      <c r="C270" s="13">
        <v>1745808.8092861052</v>
      </c>
      <c r="D270" s="13">
        <v>149652.34664328044</v>
      </c>
      <c r="E270" s="13">
        <v>163748.03542295174</v>
      </c>
      <c r="F270" s="12">
        <f t="shared" si="8"/>
        <v>1731713.120506434</v>
      </c>
      <c r="G270" s="10">
        <v>82440309</v>
      </c>
      <c r="H270" s="8">
        <f t="shared" si="9"/>
        <v>21005.660234806179</v>
      </c>
    </row>
    <row r="271" spans="1:8">
      <c r="A271" s="44"/>
      <c r="B271" s="6">
        <v>2003</v>
      </c>
      <c r="C271" s="13">
        <v>1756278.9866284288</v>
      </c>
      <c r="D271" s="13">
        <v>148995.82581907357</v>
      </c>
      <c r="E271" s="13">
        <v>161298.31808361594</v>
      </c>
      <c r="F271" s="12">
        <f t="shared" si="8"/>
        <v>1743976.4943638863</v>
      </c>
      <c r="G271" s="10">
        <v>82536680</v>
      </c>
      <c r="H271" s="8">
        <f t="shared" si="9"/>
        <v>21129.714623412114</v>
      </c>
    </row>
    <row r="272" spans="1:8">
      <c r="A272" s="44"/>
      <c r="B272" s="6">
        <v>2004</v>
      </c>
      <c r="C272" s="13">
        <v>1758432.6825484608</v>
      </c>
      <c r="D272" s="13">
        <v>148228.27147513969</v>
      </c>
      <c r="E272" s="13">
        <v>161535.20319043918</v>
      </c>
      <c r="F272" s="12">
        <f t="shared" si="8"/>
        <v>1745125.7508331614</v>
      </c>
      <c r="G272" s="10">
        <v>82531671</v>
      </c>
      <c r="H272" s="8">
        <f t="shared" si="9"/>
        <v>21144.922060685785</v>
      </c>
    </row>
    <row r="273" spans="1:8">
      <c r="A273" s="44"/>
      <c r="B273" s="6">
        <v>2005</v>
      </c>
      <c r="C273" s="13">
        <v>1786056.9899364905</v>
      </c>
      <c r="D273" s="13">
        <v>147680.92689511616</v>
      </c>
      <c r="E273" s="13">
        <v>162598.00124155486</v>
      </c>
      <c r="F273" s="12">
        <f t="shared" si="8"/>
        <v>1771139.915590052</v>
      </c>
      <c r="G273" s="10">
        <v>82500849</v>
      </c>
      <c r="H273" s="8">
        <f t="shared" si="9"/>
        <v>21468.141686518302</v>
      </c>
    </row>
    <row r="274" spans="1:8">
      <c r="A274" s="44"/>
      <c r="B274" s="6">
        <v>2006</v>
      </c>
      <c r="C274" s="13">
        <v>1825340.9673040293</v>
      </c>
      <c r="D274" s="13">
        <v>148893.8930597461</v>
      </c>
      <c r="E274" s="13">
        <v>171403.57460541165</v>
      </c>
      <c r="F274" s="12">
        <f t="shared" si="8"/>
        <v>1802831.2857583638</v>
      </c>
      <c r="G274" s="10">
        <v>82437995</v>
      </c>
      <c r="H274" s="8">
        <f t="shared" si="9"/>
        <v>21868.936596024247</v>
      </c>
    </row>
    <row r="275" spans="1:8">
      <c r="A275" s="44"/>
      <c r="B275" s="6">
        <v>2007</v>
      </c>
      <c r="C275" s="13">
        <v>1828134.9371082778</v>
      </c>
      <c r="D275" s="13">
        <v>147859.93752598853</v>
      </c>
      <c r="E275" s="13">
        <v>160816.75640285079</v>
      </c>
      <c r="F275" s="12">
        <f t="shared" si="8"/>
        <v>1815178.1182314155</v>
      </c>
      <c r="G275" s="10">
        <v>82314906</v>
      </c>
      <c r="H275" s="8">
        <f t="shared" si="9"/>
        <v>22051.633251350799</v>
      </c>
    </row>
    <row r="276" spans="1:8">
      <c r="A276" s="44"/>
      <c r="B276" s="6">
        <v>2008</v>
      </c>
      <c r="C276" s="13">
        <v>1858461.1347807699</v>
      </c>
      <c r="D276" s="13">
        <v>148070.76660327148</v>
      </c>
      <c r="E276" s="13">
        <v>165972.11095853854</v>
      </c>
      <c r="F276" s="12">
        <f t="shared" si="8"/>
        <v>1840559.7904255029</v>
      </c>
      <c r="G276" s="10">
        <v>82217837</v>
      </c>
      <c r="H276" s="8">
        <f t="shared" si="9"/>
        <v>22386.380590692293</v>
      </c>
    </row>
    <row r="277" spans="1:8">
      <c r="A277" s="44"/>
      <c r="B277" s="6">
        <v>2009</v>
      </c>
      <c r="C277" s="13">
        <v>1842550.3787599388</v>
      </c>
      <c r="D277" s="13">
        <v>149784.31620995855</v>
      </c>
      <c r="E277" s="13">
        <v>173288.39676458595</v>
      </c>
      <c r="F277" s="12">
        <f t="shared" si="8"/>
        <v>1819046.2982053114</v>
      </c>
      <c r="G277" s="10">
        <v>82002356</v>
      </c>
      <c r="H277" s="8">
        <f t="shared" si="9"/>
        <v>22182.854090257009</v>
      </c>
    </row>
    <row r="278" spans="1:8">
      <c r="A278" s="44"/>
      <c r="B278" s="6">
        <v>2010</v>
      </c>
      <c r="C278" s="13">
        <v>1877343.6895734794</v>
      </c>
      <c r="D278" s="13">
        <v>149470.90455980343</v>
      </c>
      <c r="E278" s="13">
        <v>163515.49133296809</v>
      </c>
      <c r="F278" s="12">
        <f t="shared" si="8"/>
        <v>1863299.1028003148</v>
      </c>
      <c r="G278" s="10">
        <v>81802257</v>
      </c>
      <c r="H278" s="8">
        <f t="shared" si="9"/>
        <v>22778.089152238364</v>
      </c>
    </row>
    <row r="279" spans="1:8">
      <c r="A279" s="44"/>
      <c r="B279" s="6">
        <v>2011</v>
      </c>
      <c r="C279" s="13">
        <v>1922262.3659591877</v>
      </c>
      <c r="D279" s="13">
        <v>150917.44794930512</v>
      </c>
      <c r="E279" s="13">
        <v>172286.1985200042</v>
      </c>
      <c r="F279" s="12">
        <f t="shared" si="8"/>
        <v>1900893.6153884886</v>
      </c>
      <c r="G279" s="10">
        <v>80222065</v>
      </c>
      <c r="H279" s="8">
        <f t="shared" si="9"/>
        <v>23695.39621534909</v>
      </c>
    </row>
    <row r="280" spans="1:8">
      <c r="A280" s="44"/>
      <c r="B280" s="6">
        <v>2012</v>
      </c>
      <c r="C280" s="13">
        <v>1946134.2921459205</v>
      </c>
      <c r="D280" s="13">
        <v>152066.86868727911</v>
      </c>
      <c r="E280" s="13">
        <v>172174.07031691403</v>
      </c>
      <c r="F280" s="12">
        <f t="shared" si="8"/>
        <v>1926027.0905162855</v>
      </c>
      <c r="G280" s="10">
        <v>80327900</v>
      </c>
      <c r="H280" s="8">
        <f t="shared" si="9"/>
        <v>23977.062645933551</v>
      </c>
    </row>
    <row r="281" spans="1:8">
      <c r="A281" s="44"/>
      <c r="B281" s="6">
        <v>2013</v>
      </c>
      <c r="C281" s="13">
        <v>1954429.2872728489</v>
      </c>
      <c r="D281" s="13">
        <v>152363.49042176103</v>
      </c>
      <c r="E281" s="13">
        <v>169239.93369026302</v>
      </c>
      <c r="F281" s="12">
        <f t="shared" si="8"/>
        <v>1937552.844004347</v>
      </c>
      <c r="G281" s="10">
        <v>80523746</v>
      </c>
      <c r="H281" s="8">
        <f t="shared" si="9"/>
        <v>24061.88162190501</v>
      </c>
    </row>
    <row r="282" spans="1:8">
      <c r="A282" s="44"/>
      <c r="B282" s="6">
        <v>2014</v>
      </c>
      <c r="C282" s="13">
        <v>1965837.112962934</v>
      </c>
      <c r="D282" s="13">
        <v>152367.79308262977</v>
      </c>
      <c r="E282" s="13">
        <v>168608.5798782857</v>
      </c>
      <c r="F282" s="12">
        <f t="shared" si="8"/>
        <v>1949596.3261672778</v>
      </c>
      <c r="G282" s="10">
        <v>80767463</v>
      </c>
      <c r="H282" s="8">
        <f t="shared" si="9"/>
        <v>24138.387585199718</v>
      </c>
    </row>
    <row r="283" spans="1:8">
      <c r="A283" s="44"/>
      <c r="B283" s="6">
        <v>2015</v>
      </c>
      <c r="C283" s="13">
        <v>1986391.9999999998</v>
      </c>
      <c r="D283" s="13">
        <v>153347.45463601951</v>
      </c>
      <c r="E283" s="13">
        <v>173136</v>
      </c>
      <c r="F283" s="12">
        <f t="shared" si="8"/>
        <v>1966603.4546360192</v>
      </c>
      <c r="G283" s="10">
        <v>81197537</v>
      </c>
      <c r="H283" s="8">
        <f t="shared" si="9"/>
        <v>24219.989020553901</v>
      </c>
    </row>
    <row r="284" spans="1:8">
      <c r="A284" s="44"/>
      <c r="B284" s="6">
        <v>2016</v>
      </c>
      <c r="C284" s="13">
        <v>2031418.7922941016</v>
      </c>
      <c r="D284" s="13">
        <v>155366.48225814133</v>
      </c>
      <c r="E284" s="13">
        <v>179872.73579330419</v>
      </c>
      <c r="F284" s="12">
        <f t="shared" si="8"/>
        <v>2006912.5387589387</v>
      </c>
      <c r="G284" s="10">
        <v>82175684</v>
      </c>
      <c r="H284" s="8">
        <f t="shared" si="9"/>
        <v>24422.218849543606</v>
      </c>
    </row>
    <row r="285" spans="1:8">
      <c r="A285" s="44"/>
      <c r="B285" s="6">
        <v>2017</v>
      </c>
      <c r="C285" s="13">
        <v>2062659.1589629506</v>
      </c>
      <c r="D285" s="13">
        <v>157552.38080977253</v>
      </c>
      <c r="E285" s="13">
        <v>182444.6685451965</v>
      </c>
      <c r="F285" s="12">
        <f t="shared" si="8"/>
        <v>2037766.8712275263</v>
      </c>
      <c r="G285" s="10">
        <v>82521653</v>
      </c>
      <c r="H285" s="8">
        <f t="shared" si="9"/>
        <v>24693.723370125976</v>
      </c>
    </row>
    <row r="286" spans="1:8">
      <c r="A286" s="44"/>
      <c r="B286" s="6">
        <v>2018</v>
      </c>
      <c r="C286" s="13">
        <v>2081571.9194933346</v>
      </c>
      <c r="D286" s="13">
        <v>159363.16072734771</v>
      </c>
      <c r="E286" s="13">
        <v>181713.60934749286</v>
      </c>
      <c r="F286" s="12">
        <f t="shared" si="8"/>
        <v>2059221.4708731896</v>
      </c>
      <c r="G286" s="10">
        <v>82792351</v>
      </c>
      <c r="H286" s="8">
        <f t="shared" si="9"/>
        <v>24872.122194877513</v>
      </c>
    </row>
    <row r="287" spans="1:8">
      <c r="A287" s="44"/>
      <c r="B287" s="6">
        <v>2019</v>
      </c>
      <c r="C287" s="13">
        <v>2105299.048259323</v>
      </c>
      <c r="D287" s="13">
        <v>161547.01022736798</v>
      </c>
      <c r="E287" s="13">
        <v>185853.72201153409</v>
      </c>
      <c r="F287" s="12">
        <f t="shared" si="8"/>
        <v>2080992.3364751567</v>
      </c>
      <c r="G287" s="10">
        <v>83019213</v>
      </c>
      <c r="H287" s="8">
        <f t="shared" si="9"/>
        <v>25066.394407703632</v>
      </c>
    </row>
    <row r="288" spans="1:8">
      <c r="A288" s="44"/>
      <c r="B288" s="6">
        <v>2020</v>
      </c>
      <c r="C288" s="13">
        <v>2006262.8325830367</v>
      </c>
      <c r="D288" s="13">
        <v>163458.05631041966</v>
      </c>
      <c r="E288" s="13">
        <v>186185.64536313195</v>
      </c>
      <c r="F288" s="12">
        <f t="shared" si="8"/>
        <v>1983535.2435303242</v>
      </c>
      <c r="G288" s="10">
        <v>83166711</v>
      </c>
      <c r="H288" s="8">
        <f t="shared" si="9"/>
        <v>23850.110455015158</v>
      </c>
    </row>
    <row r="289" spans="1:8">
      <c r="A289" s="44" t="s">
        <v>31</v>
      </c>
      <c r="B289" s="6">
        <v>1995</v>
      </c>
      <c r="C289" s="13">
        <v>115289.30031088166</v>
      </c>
      <c r="D289" s="13">
        <v>6360.9311457552503</v>
      </c>
      <c r="E289" s="13">
        <v>7274.1970465901322</v>
      </c>
      <c r="F289" s="12">
        <f t="shared" si="8"/>
        <v>114376.03441004679</v>
      </c>
      <c r="G289" s="10">
        <v>10535973</v>
      </c>
      <c r="H289" s="8">
        <f t="shared" si="9"/>
        <v>10855.763811282242</v>
      </c>
    </row>
    <row r="290" spans="1:8">
      <c r="A290" s="44"/>
      <c r="B290" s="6">
        <v>1996</v>
      </c>
      <c r="C290" s="13">
        <v>118785.2419059097</v>
      </c>
      <c r="D290" s="13">
        <v>6399.3284096641091</v>
      </c>
      <c r="E290" s="13">
        <v>7166.0751985451825</v>
      </c>
      <c r="F290" s="12">
        <f t="shared" si="8"/>
        <v>118018.49511702864</v>
      </c>
      <c r="G290" s="10">
        <v>10588332</v>
      </c>
      <c r="H290" s="8">
        <f t="shared" si="9"/>
        <v>11146.089404547254</v>
      </c>
    </row>
    <row r="291" spans="1:8">
      <c r="A291" s="44"/>
      <c r="B291" s="6">
        <v>1997</v>
      </c>
      <c r="C291" s="13">
        <v>122224.17627916318</v>
      </c>
      <c r="D291" s="13">
        <v>6475.9317022966197</v>
      </c>
      <c r="E291" s="13">
        <v>7429.4967429971821</v>
      </c>
      <c r="F291" s="12">
        <f t="shared" si="8"/>
        <v>121270.6112384626</v>
      </c>
      <c r="G291" s="10">
        <v>10629267</v>
      </c>
      <c r="H291" s="8">
        <f t="shared" si="9"/>
        <v>11409.122683479736</v>
      </c>
    </row>
    <row r="292" spans="1:8">
      <c r="A292" s="44"/>
      <c r="B292" s="6">
        <v>1998</v>
      </c>
      <c r="C292" s="13">
        <v>127789.30729373287</v>
      </c>
      <c r="D292" s="13">
        <v>6643.6201652866766</v>
      </c>
      <c r="E292" s="13">
        <v>7958.9620073479382</v>
      </c>
      <c r="F292" s="12">
        <f t="shared" si="8"/>
        <v>126473.96545167163</v>
      </c>
      <c r="G292" s="10">
        <v>10693250</v>
      </c>
      <c r="H292" s="8">
        <f t="shared" si="9"/>
        <v>11827.458018064819</v>
      </c>
    </row>
    <row r="293" spans="1:8">
      <c r="A293" s="44"/>
      <c r="B293" s="6">
        <v>1999</v>
      </c>
      <c r="C293" s="13">
        <v>131468.82752324129</v>
      </c>
      <c r="D293" s="13">
        <v>7144.5613114700409</v>
      </c>
      <c r="E293" s="13">
        <v>9765.4453099867696</v>
      </c>
      <c r="F293" s="12">
        <f t="shared" si="8"/>
        <v>128847.94352472457</v>
      </c>
      <c r="G293" s="10">
        <v>10747768</v>
      </c>
      <c r="H293" s="8">
        <f t="shared" si="9"/>
        <v>11988.344326442902</v>
      </c>
    </row>
    <row r="294" spans="1:8">
      <c r="A294" s="44"/>
      <c r="B294" s="6">
        <v>2000</v>
      </c>
      <c r="C294" s="13">
        <v>137490.11569344797</v>
      </c>
      <c r="D294" s="13">
        <v>7203.0340844832281</v>
      </c>
      <c r="E294" s="13">
        <v>7892.625377387938</v>
      </c>
      <c r="F294" s="12">
        <f t="shared" si="8"/>
        <v>136800.52440054325</v>
      </c>
      <c r="G294" s="10">
        <v>10775627</v>
      </c>
      <c r="H294" s="8">
        <f t="shared" si="9"/>
        <v>12695.365606153893</v>
      </c>
    </row>
    <row r="295" spans="1:8">
      <c r="A295" s="44"/>
      <c r="B295" s="6">
        <v>2001</v>
      </c>
      <c r="C295" s="13">
        <v>142544.49460439279</v>
      </c>
      <c r="D295" s="13">
        <v>7635.1810363739496</v>
      </c>
      <c r="E295" s="13">
        <v>9860.2726125616173</v>
      </c>
      <c r="F295" s="12">
        <f t="shared" si="8"/>
        <v>140319.40302820512</v>
      </c>
      <c r="G295" s="10">
        <v>10835989</v>
      </c>
      <c r="H295" s="8">
        <f t="shared" si="9"/>
        <v>12949.385886992421</v>
      </c>
    </row>
    <row r="296" spans="1:8">
      <c r="A296" s="44"/>
      <c r="B296" s="6">
        <v>2002</v>
      </c>
      <c r="C296" s="13">
        <v>148372.07349721185</v>
      </c>
      <c r="D296" s="13">
        <v>8120.1431614951262</v>
      </c>
      <c r="E296" s="13">
        <v>10483.769206943554</v>
      </c>
      <c r="F296" s="12">
        <f t="shared" si="8"/>
        <v>146008.44745176344</v>
      </c>
      <c r="G296" s="10">
        <v>10888274</v>
      </c>
      <c r="H296" s="8">
        <f t="shared" si="9"/>
        <v>13409.696289031985</v>
      </c>
    </row>
    <row r="297" spans="1:8">
      <c r="A297" s="44"/>
      <c r="B297" s="6">
        <v>2003</v>
      </c>
      <c r="C297" s="13">
        <v>154662.16523422449</v>
      </c>
      <c r="D297" s="13">
        <v>8558.1184978133278</v>
      </c>
      <c r="E297" s="13">
        <v>10668.732119386052</v>
      </c>
      <c r="F297" s="12">
        <f t="shared" si="8"/>
        <v>152551.55161265176</v>
      </c>
      <c r="G297" s="10">
        <v>10915770</v>
      </c>
      <c r="H297" s="8">
        <f t="shared" si="9"/>
        <v>13975.335831796727</v>
      </c>
    </row>
    <row r="298" spans="1:8">
      <c r="A298" s="44"/>
      <c r="B298" s="6">
        <v>2004</v>
      </c>
      <c r="C298" s="13">
        <v>160042.76693861157</v>
      </c>
      <c r="D298" s="13">
        <v>9008.2488801785767</v>
      </c>
      <c r="E298" s="13">
        <v>11153.82423372077</v>
      </c>
      <c r="F298" s="12">
        <f t="shared" si="8"/>
        <v>157897.19158506938</v>
      </c>
      <c r="G298" s="10">
        <v>10940369</v>
      </c>
      <c r="H298" s="8">
        <f t="shared" si="9"/>
        <v>14432.528883172896</v>
      </c>
    </row>
    <row r="299" spans="1:8">
      <c r="A299" s="44"/>
      <c r="B299" s="6">
        <v>2005</v>
      </c>
      <c r="C299" s="13">
        <v>167859.33313056183</v>
      </c>
      <c r="D299" s="13">
        <v>9168.1106884608253</v>
      </c>
      <c r="E299" s="13">
        <v>10200.949992702723</v>
      </c>
      <c r="F299" s="12">
        <f t="shared" si="8"/>
        <v>166826.49382631993</v>
      </c>
      <c r="G299" s="10">
        <v>10969912</v>
      </c>
      <c r="H299" s="8">
        <f t="shared" si="9"/>
        <v>15207.641941550664</v>
      </c>
    </row>
    <row r="300" spans="1:8">
      <c r="A300" s="44"/>
      <c r="B300" s="6">
        <v>2006</v>
      </c>
      <c r="C300" s="13">
        <v>172257.58151789202</v>
      </c>
      <c r="D300" s="13">
        <v>9509.8245106134054</v>
      </c>
      <c r="E300" s="13">
        <v>11456.641718267572</v>
      </c>
      <c r="F300" s="12">
        <f t="shared" si="8"/>
        <v>170310.76431023784</v>
      </c>
      <c r="G300" s="10">
        <v>11004716</v>
      </c>
      <c r="H300" s="8">
        <f t="shared" si="9"/>
        <v>15476.161702877005</v>
      </c>
    </row>
    <row r="301" spans="1:8">
      <c r="A301" s="44"/>
      <c r="B301" s="6">
        <v>2007</v>
      </c>
      <c r="C301" s="13">
        <v>179765.11135916109</v>
      </c>
      <c r="D301" s="13">
        <v>9905.4698343305863</v>
      </c>
      <c r="E301" s="13">
        <v>12163.509189955523</v>
      </c>
      <c r="F301" s="12">
        <f t="shared" si="8"/>
        <v>177507.07200353616</v>
      </c>
      <c r="G301" s="10">
        <v>11036008</v>
      </c>
      <c r="H301" s="8">
        <f t="shared" si="9"/>
        <v>16084.355140331192</v>
      </c>
    </row>
    <row r="302" spans="1:8">
      <c r="A302" s="44"/>
      <c r="B302" s="6">
        <v>2008</v>
      </c>
      <c r="C302" s="13">
        <v>186018.2028470232</v>
      </c>
      <c r="D302" s="13">
        <v>10314.60285830656</v>
      </c>
      <c r="E302" s="13">
        <v>12530.705676245585</v>
      </c>
      <c r="F302" s="12">
        <f t="shared" si="8"/>
        <v>183802.10002908416</v>
      </c>
      <c r="G302" s="10">
        <v>11060937</v>
      </c>
      <c r="H302" s="8">
        <f t="shared" si="9"/>
        <v>16617.226915683921</v>
      </c>
    </row>
    <row r="303" spans="1:8">
      <c r="A303" s="44"/>
      <c r="B303" s="6">
        <v>2009</v>
      </c>
      <c r="C303" s="13">
        <v>181806.1776122071</v>
      </c>
      <c r="D303" s="13">
        <v>9989.6240452358834</v>
      </c>
      <c r="E303" s="13">
        <v>9439.9065283695345</v>
      </c>
      <c r="F303" s="12">
        <f t="shared" si="8"/>
        <v>182355.89512907347</v>
      </c>
      <c r="G303" s="10">
        <v>11094745</v>
      </c>
      <c r="H303" s="8">
        <f t="shared" si="9"/>
        <v>16436.240321798607</v>
      </c>
    </row>
    <row r="304" spans="1:8">
      <c r="A304" s="44"/>
      <c r="B304" s="6">
        <v>2010</v>
      </c>
      <c r="C304" s="13">
        <v>169308.27155564347</v>
      </c>
      <c r="D304" s="13">
        <v>9356.6922022262206</v>
      </c>
      <c r="E304" s="13">
        <v>7847.5956181506135</v>
      </c>
      <c r="F304" s="12">
        <f t="shared" si="8"/>
        <v>170817.3681397191</v>
      </c>
      <c r="G304" s="10">
        <v>11119289</v>
      </c>
      <c r="H304" s="8">
        <f t="shared" si="9"/>
        <v>15362.256358272467</v>
      </c>
    </row>
    <row r="305" spans="1:8">
      <c r="A305" s="44"/>
      <c r="B305" s="6">
        <v>2011</v>
      </c>
      <c r="C305" s="13">
        <v>156808.94516259155</v>
      </c>
      <c r="D305" s="13">
        <v>8500.1464775283894</v>
      </c>
      <c r="E305" s="13">
        <v>6400.0045111106429</v>
      </c>
      <c r="F305" s="12">
        <f t="shared" si="8"/>
        <v>158909.08712900931</v>
      </c>
      <c r="G305" s="10">
        <v>11123392</v>
      </c>
      <c r="H305" s="8">
        <f t="shared" si="9"/>
        <v>14286.027780825247</v>
      </c>
    </row>
    <row r="306" spans="1:8">
      <c r="A306" s="44"/>
      <c r="B306" s="6">
        <v>2012</v>
      </c>
      <c r="C306" s="13">
        <v>145916.11372304027</v>
      </c>
      <c r="D306" s="13">
        <v>7529.1283296478523</v>
      </c>
      <c r="E306" s="13">
        <v>5294.0514441626819</v>
      </c>
      <c r="F306" s="12">
        <f t="shared" si="8"/>
        <v>148151.19060852544</v>
      </c>
      <c r="G306" s="10">
        <v>11086406</v>
      </c>
      <c r="H306" s="8">
        <f t="shared" si="9"/>
        <v>13363.319962170377</v>
      </c>
    </row>
    <row r="307" spans="1:8">
      <c r="A307" s="44"/>
      <c r="B307" s="6">
        <v>2013</v>
      </c>
      <c r="C307" s="13">
        <v>139847.95335273072</v>
      </c>
      <c r="D307" s="13">
        <v>6546.7938838937171</v>
      </c>
      <c r="E307" s="13">
        <v>4504.9983560999362</v>
      </c>
      <c r="F307" s="12">
        <f t="shared" si="8"/>
        <v>141889.74888052451</v>
      </c>
      <c r="G307" s="10">
        <v>11003615</v>
      </c>
      <c r="H307" s="8">
        <f t="shared" si="9"/>
        <v>12894.830369885216</v>
      </c>
    </row>
    <row r="308" spans="1:8">
      <c r="A308" s="44"/>
      <c r="B308" s="6">
        <v>2014</v>
      </c>
      <c r="C308" s="13">
        <v>137917.4978098023</v>
      </c>
      <c r="D308" s="13">
        <v>5684.1311842427194</v>
      </c>
      <c r="E308" s="13">
        <v>4391.3631320402719</v>
      </c>
      <c r="F308" s="12">
        <f t="shared" si="8"/>
        <v>139210.26586200474</v>
      </c>
      <c r="G308" s="10">
        <v>10926807</v>
      </c>
      <c r="H308" s="8">
        <f t="shared" si="9"/>
        <v>12740.251187927521</v>
      </c>
    </row>
    <row r="309" spans="1:8">
      <c r="A309" s="44"/>
      <c r="B309" s="6">
        <v>2015</v>
      </c>
      <c r="C309" s="13">
        <v>136366.70000000001</v>
      </c>
      <c r="D309" s="13">
        <v>5049.5678228393499</v>
      </c>
      <c r="E309" s="13">
        <v>4648.7</v>
      </c>
      <c r="F309" s="12">
        <f t="shared" si="8"/>
        <v>136767.56782283934</v>
      </c>
      <c r="G309" s="10">
        <v>10858018</v>
      </c>
      <c r="H309" s="8">
        <f t="shared" si="9"/>
        <v>12595.997522092828</v>
      </c>
    </row>
    <row r="310" spans="1:8">
      <c r="A310" s="44"/>
      <c r="B310" s="6">
        <v>2016</v>
      </c>
      <c r="C310" s="13">
        <v>135523.81081863443</v>
      </c>
      <c r="D310" s="13">
        <v>4615.7283296639143</v>
      </c>
      <c r="E310" s="13">
        <v>4712.9681923952285</v>
      </c>
      <c r="F310" s="12">
        <f t="shared" si="8"/>
        <v>135426.57095590312</v>
      </c>
      <c r="G310" s="10">
        <v>10783748</v>
      </c>
      <c r="H310" s="8">
        <f t="shared" si="9"/>
        <v>12558.395370135051</v>
      </c>
    </row>
    <row r="311" spans="1:8">
      <c r="A311" s="44"/>
      <c r="B311" s="6">
        <v>2017</v>
      </c>
      <c r="C311" s="13">
        <v>138524.90799935782</v>
      </c>
      <c r="D311" s="13">
        <v>4430.9156278710898</v>
      </c>
      <c r="E311" s="13">
        <v>4980.884963826993</v>
      </c>
      <c r="F311" s="12">
        <f t="shared" si="8"/>
        <v>137974.9386634019</v>
      </c>
      <c r="G311" s="10">
        <v>10768193</v>
      </c>
      <c r="H311" s="8">
        <f t="shared" si="9"/>
        <v>12813.193324395459</v>
      </c>
    </row>
    <row r="312" spans="1:8">
      <c r="A312" s="44"/>
      <c r="B312" s="6">
        <v>2018</v>
      </c>
      <c r="C312" s="13">
        <v>141282.10330137773</v>
      </c>
      <c r="D312" s="13">
        <v>4543.3936638659025</v>
      </c>
      <c r="E312" s="13">
        <v>5909.9609571973606</v>
      </c>
      <c r="F312" s="12">
        <f t="shared" si="8"/>
        <v>139915.53600804627</v>
      </c>
      <c r="G312" s="10">
        <v>10741165</v>
      </c>
      <c r="H312" s="8">
        <f t="shared" si="9"/>
        <v>13026.104338593279</v>
      </c>
    </row>
    <row r="313" spans="1:8">
      <c r="A313" s="44"/>
      <c r="B313" s="6">
        <v>2019</v>
      </c>
      <c r="C313" s="13">
        <v>144447.15989874373</v>
      </c>
      <c r="D313" s="13">
        <v>4830.9547731517096</v>
      </c>
      <c r="E313" s="13">
        <v>6543.1719910331694</v>
      </c>
      <c r="F313" s="12">
        <f t="shared" si="8"/>
        <v>142734.9426808623</v>
      </c>
      <c r="G313" s="10">
        <v>10724599</v>
      </c>
      <c r="H313" s="8">
        <f t="shared" si="9"/>
        <v>13309.116982449628</v>
      </c>
    </row>
    <row r="314" spans="1:8">
      <c r="A314" s="44"/>
      <c r="B314" s="6">
        <v>2020</v>
      </c>
      <c r="C314" s="13">
        <v>135574.62953007087</v>
      </c>
      <c r="D314" s="13">
        <v>5023.4738026764171</v>
      </c>
      <c r="E314" s="13">
        <v>6085.8575272179924</v>
      </c>
      <c r="F314" s="12">
        <f t="shared" si="8"/>
        <v>134512.2458055293</v>
      </c>
      <c r="G314" s="10">
        <v>10718565</v>
      </c>
      <c r="H314" s="8">
        <f t="shared" si="9"/>
        <v>12549.464019253444</v>
      </c>
    </row>
    <row r="315" spans="1:8">
      <c r="A315" s="44" t="s">
        <v>32</v>
      </c>
      <c r="B315" s="6">
        <v>1995</v>
      </c>
      <c r="C315" s="13">
        <v>47145.497545236962</v>
      </c>
      <c r="D315" s="13">
        <v>3287.0992461055221</v>
      </c>
      <c r="E315" s="13">
        <v>3725.1560756894423</v>
      </c>
      <c r="F315" s="12">
        <f t="shared" si="8"/>
        <v>46707.440715653043</v>
      </c>
      <c r="G315" s="10">
        <v>10336700</v>
      </c>
      <c r="H315" s="8">
        <f t="shared" si="9"/>
        <v>4518.602718048608</v>
      </c>
    </row>
    <row r="316" spans="1:8">
      <c r="A316" s="44"/>
      <c r="B316" s="6">
        <v>1996</v>
      </c>
      <c r="C316" s="13">
        <v>46110.535981401903</v>
      </c>
      <c r="D316" s="13">
        <v>3288.7288389978407</v>
      </c>
      <c r="E316" s="13">
        <v>3659.4632534096559</v>
      </c>
      <c r="F316" s="12">
        <f t="shared" si="8"/>
        <v>45739.801566990092</v>
      </c>
      <c r="G316" s="10">
        <v>10321229</v>
      </c>
      <c r="H316" s="8">
        <f t="shared" si="9"/>
        <v>4431.6235563603996</v>
      </c>
    </row>
    <row r="317" spans="1:8">
      <c r="A317" s="44"/>
      <c r="B317" s="6">
        <v>1997</v>
      </c>
      <c r="C317" s="13">
        <v>46148.302720315834</v>
      </c>
      <c r="D317" s="13">
        <v>3294.2674317865021</v>
      </c>
      <c r="E317" s="13">
        <v>3678.3038335992364</v>
      </c>
      <c r="F317" s="12">
        <f t="shared" si="8"/>
        <v>45764.266318503098</v>
      </c>
      <c r="G317" s="10">
        <v>10301247</v>
      </c>
      <c r="H317" s="8">
        <f t="shared" si="9"/>
        <v>4442.5947963875733</v>
      </c>
    </row>
    <row r="318" spans="1:8">
      <c r="A318" s="44"/>
      <c r="B318" s="6">
        <v>1998</v>
      </c>
      <c r="C318" s="13">
        <v>48223.418120756651</v>
      </c>
      <c r="D318" s="13">
        <v>3373.9493868999598</v>
      </c>
      <c r="E318" s="13">
        <v>4050.6712984547817</v>
      </c>
      <c r="F318" s="12">
        <f t="shared" si="8"/>
        <v>47546.696209201829</v>
      </c>
      <c r="G318" s="10">
        <v>10279724</v>
      </c>
      <c r="H318" s="8">
        <f t="shared" si="9"/>
        <v>4625.2891818108956</v>
      </c>
    </row>
    <row r="319" spans="1:8">
      <c r="A319" s="44"/>
      <c r="B319" s="6">
        <v>1999</v>
      </c>
      <c r="C319" s="13">
        <v>51573.282360436198</v>
      </c>
      <c r="D319" s="13">
        <v>3540.8493768457006</v>
      </c>
      <c r="E319" s="13">
        <v>4534.9580589547068</v>
      </c>
      <c r="F319" s="12">
        <f t="shared" si="8"/>
        <v>50579.173678327192</v>
      </c>
      <c r="G319" s="10">
        <v>10253416</v>
      </c>
      <c r="H319" s="8">
        <f t="shared" si="9"/>
        <v>4932.9095472501258</v>
      </c>
    </row>
    <row r="320" spans="1:8">
      <c r="A320" s="44"/>
      <c r="B320" s="6">
        <v>2000</v>
      </c>
      <c r="C320" s="13">
        <v>53896.637489946181</v>
      </c>
      <c r="D320" s="13">
        <v>3731.1209756550738</v>
      </c>
      <c r="E320" s="13">
        <v>4760.5485346738687</v>
      </c>
      <c r="F320" s="12">
        <f t="shared" si="8"/>
        <v>52867.209930927384</v>
      </c>
      <c r="G320" s="10">
        <v>10221644</v>
      </c>
      <c r="H320" s="8">
        <f t="shared" si="9"/>
        <v>5172.0848359547044</v>
      </c>
    </row>
    <row r="321" spans="1:8">
      <c r="A321" s="44"/>
      <c r="B321" s="6">
        <v>2001</v>
      </c>
      <c r="C321" s="13">
        <v>55602.642091712281</v>
      </c>
      <c r="D321" s="13">
        <v>3920.3536285914415</v>
      </c>
      <c r="E321" s="13">
        <v>4901.8975727202715</v>
      </c>
      <c r="F321" s="12">
        <f t="shared" si="8"/>
        <v>54621.098147583449</v>
      </c>
      <c r="G321" s="10">
        <v>10200298</v>
      </c>
      <c r="H321" s="8">
        <f t="shared" si="9"/>
        <v>5354.8531766016486</v>
      </c>
    </row>
    <row r="322" spans="1:8">
      <c r="A322" s="44"/>
      <c r="B322" s="6">
        <v>2002</v>
      </c>
      <c r="C322" s="13">
        <v>59388.021909343675</v>
      </c>
      <c r="D322" s="13">
        <v>4139.1003466784323</v>
      </c>
      <c r="E322" s="13">
        <v>5216.371259769131</v>
      </c>
      <c r="F322" s="12">
        <f t="shared" si="8"/>
        <v>58310.750996252973</v>
      </c>
      <c r="G322" s="10">
        <v>10174853</v>
      </c>
      <c r="H322" s="8">
        <f t="shared" si="9"/>
        <v>5730.869133564187</v>
      </c>
    </row>
    <row r="323" spans="1:8">
      <c r="A323" s="44"/>
      <c r="B323" s="6">
        <v>2003</v>
      </c>
      <c r="C323" s="13">
        <v>64142.739477718635</v>
      </c>
      <c r="D323" s="13">
        <v>4540.9591553242053</v>
      </c>
      <c r="E323" s="13">
        <v>6325.2152791377539</v>
      </c>
      <c r="F323" s="12">
        <f t="shared" si="8"/>
        <v>62358.483353905081</v>
      </c>
      <c r="G323" s="10">
        <v>10142362</v>
      </c>
      <c r="H323" s="8">
        <f t="shared" si="9"/>
        <v>6148.3196275093596</v>
      </c>
    </row>
    <row r="324" spans="1:8">
      <c r="A324" s="44"/>
      <c r="B324" s="6">
        <v>2004</v>
      </c>
      <c r="C324" s="13">
        <v>65609.441395583563</v>
      </c>
      <c r="D324" s="13">
        <v>4905.6371281103447</v>
      </c>
      <c r="E324" s="13">
        <v>6464.3185002706214</v>
      </c>
      <c r="F324" s="12">
        <f t="shared" ref="F324:F387" si="10">C324+D324-E324</f>
        <v>64050.760023423289</v>
      </c>
      <c r="G324" s="10">
        <v>10116742</v>
      </c>
      <c r="H324" s="8">
        <f t="shared" ref="H324:H387" si="11">(F324/G324)*1000000</f>
        <v>6331.1647191777047</v>
      </c>
    </row>
    <row r="325" spans="1:8">
      <c r="A325" s="44"/>
      <c r="B325" s="6">
        <v>2005</v>
      </c>
      <c r="C325" s="13">
        <v>68359.121251644276</v>
      </c>
      <c r="D325" s="13">
        <v>5202.1180638520527</v>
      </c>
      <c r="E325" s="13">
        <v>6473.9402209060854</v>
      </c>
      <c r="F325" s="12">
        <f t="shared" si="10"/>
        <v>67087.299094590242</v>
      </c>
      <c r="G325" s="10">
        <v>10097549</v>
      </c>
      <c r="H325" s="8">
        <f t="shared" si="11"/>
        <v>6643.9191426147318</v>
      </c>
    </row>
    <row r="326" spans="1:8">
      <c r="A326" s="44"/>
      <c r="B326" s="6">
        <v>2006</v>
      </c>
      <c r="C326" s="13">
        <v>69391.284079832054</v>
      </c>
      <c r="D326" s="13">
        <v>5408.4484038860328</v>
      </c>
      <c r="E326" s="13">
        <v>6372.6417907808027</v>
      </c>
      <c r="F326" s="12">
        <f t="shared" si="10"/>
        <v>68427.090692937287</v>
      </c>
      <c r="G326" s="10">
        <v>10076581</v>
      </c>
      <c r="H326" s="8">
        <f t="shared" si="11"/>
        <v>6790.7051700311131</v>
      </c>
    </row>
    <row r="327" spans="1:8">
      <c r="A327" s="44"/>
      <c r="B327" s="6">
        <v>2007</v>
      </c>
      <c r="C327" s="13">
        <v>69443.467521571511</v>
      </c>
      <c r="D327" s="13">
        <v>5498.7822822212875</v>
      </c>
      <c r="E327" s="13">
        <v>6082.9057938279329</v>
      </c>
      <c r="F327" s="12">
        <f t="shared" si="10"/>
        <v>68859.344009964872</v>
      </c>
      <c r="G327" s="10">
        <v>10066158</v>
      </c>
      <c r="H327" s="8">
        <f t="shared" si="11"/>
        <v>6840.6778445127602</v>
      </c>
    </row>
    <row r="328" spans="1:8">
      <c r="A328" s="44"/>
      <c r="B328" s="6">
        <v>2008</v>
      </c>
      <c r="C328" s="13">
        <v>69187.99084395048</v>
      </c>
      <c r="D328" s="13">
        <v>5420.8596565450789</v>
      </c>
      <c r="E328" s="13">
        <v>5435.1167406297609</v>
      </c>
      <c r="F328" s="12">
        <f t="shared" si="10"/>
        <v>69173.73375986579</v>
      </c>
      <c r="G328" s="10">
        <v>10045401</v>
      </c>
      <c r="H328" s="8">
        <f t="shared" si="11"/>
        <v>6886.1097491146238</v>
      </c>
    </row>
    <row r="329" spans="1:8">
      <c r="A329" s="44"/>
      <c r="B329" s="6">
        <v>2009</v>
      </c>
      <c r="C329" s="13">
        <v>64788.939191060599</v>
      </c>
      <c r="D329" s="13">
        <v>5006.2744168481795</v>
      </c>
      <c r="E329" s="13">
        <v>3836.1246962707937</v>
      </c>
      <c r="F329" s="12">
        <f t="shared" si="10"/>
        <v>65959.088911637984</v>
      </c>
      <c r="G329" s="10">
        <v>10030975</v>
      </c>
      <c r="H329" s="8">
        <f t="shared" si="11"/>
        <v>6575.5411524441033</v>
      </c>
    </row>
    <row r="330" spans="1:8">
      <c r="A330" s="44"/>
      <c r="B330" s="6">
        <v>2010</v>
      </c>
      <c r="C330" s="13">
        <v>64270.084569883125</v>
      </c>
      <c r="D330" s="13">
        <v>4508.9616460692205</v>
      </c>
      <c r="E330" s="13">
        <v>3289.265431304319</v>
      </c>
      <c r="F330" s="12">
        <f t="shared" si="10"/>
        <v>65489.780784648028</v>
      </c>
      <c r="G330" s="10">
        <v>10014324</v>
      </c>
      <c r="H330" s="8">
        <f t="shared" si="11"/>
        <v>6539.6107400407691</v>
      </c>
    </row>
    <row r="331" spans="1:8">
      <c r="A331" s="44"/>
      <c r="B331" s="6">
        <v>2011</v>
      </c>
      <c r="C331" s="13">
        <v>65272.082191295747</v>
      </c>
      <c r="D331" s="13">
        <v>4051.8069201023036</v>
      </c>
      <c r="E331" s="13">
        <v>3249.167426806428</v>
      </c>
      <c r="F331" s="12">
        <f t="shared" si="10"/>
        <v>66074.721684591626</v>
      </c>
      <c r="G331" s="10">
        <v>9985722</v>
      </c>
      <c r="H331" s="8">
        <f t="shared" si="11"/>
        <v>6616.919806558968</v>
      </c>
    </row>
    <row r="332" spans="1:8">
      <c r="A332" s="44"/>
      <c r="B332" s="6">
        <v>2012</v>
      </c>
      <c r="C332" s="13">
        <v>65044.660742466585</v>
      </c>
      <c r="D332" s="13">
        <v>3664.7993810673979</v>
      </c>
      <c r="E332" s="13">
        <v>3215.3973799250621</v>
      </c>
      <c r="F332" s="12">
        <f t="shared" si="10"/>
        <v>65494.06274360892</v>
      </c>
      <c r="G332" s="10">
        <v>9931925</v>
      </c>
      <c r="H332" s="8">
        <f t="shared" si="11"/>
        <v>6594.296950853829</v>
      </c>
    </row>
    <row r="333" spans="1:8">
      <c r="A333" s="44"/>
      <c r="B333" s="6">
        <v>2013</v>
      </c>
      <c r="C333" s="13">
        <v>64128.940288315993</v>
      </c>
      <c r="D333" s="13">
        <v>3351.3294140244343</v>
      </c>
      <c r="E333" s="13">
        <v>3176.9700998415801</v>
      </c>
      <c r="F333" s="12">
        <f t="shared" si="10"/>
        <v>64303.299602498853</v>
      </c>
      <c r="G333" s="10">
        <v>9908798</v>
      </c>
      <c r="H333" s="8">
        <f t="shared" si="11"/>
        <v>6489.5156407970835</v>
      </c>
    </row>
    <row r="334" spans="1:8">
      <c r="A334" s="44"/>
      <c r="B334" s="6">
        <v>2014</v>
      </c>
      <c r="C334" s="13">
        <v>64675.943305918081</v>
      </c>
      <c r="D334" s="13">
        <v>3144.3744546039998</v>
      </c>
      <c r="E334" s="13">
        <v>3297.4238728211635</v>
      </c>
      <c r="F334" s="12">
        <f t="shared" si="10"/>
        <v>64522.89388770092</v>
      </c>
      <c r="G334" s="10">
        <v>9877365</v>
      </c>
      <c r="H334" s="8">
        <f t="shared" si="11"/>
        <v>6532.3994696663449</v>
      </c>
    </row>
    <row r="335" spans="1:8">
      <c r="A335" s="44"/>
      <c r="B335" s="6">
        <v>2015</v>
      </c>
      <c r="C335" s="13">
        <v>66046.674045803069</v>
      </c>
      <c r="D335" s="13">
        <v>3012.4921922359972</v>
      </c>
      <c r="E335" s="13">
        <v>3288.3851183383636</v>
      </c>
      <c r="F335" s="12">
        <f t="shared" si="10"/>
        <v>65770.781119700696</v>
      </c>
      <c r="G335" s="10">
        <v>9855571</v>
      </c>
      <c r="H335" s="8">
        <f t="shared" si="11"/>
        <v>6673.4622600456833</v>
      </c>
    </row>
    <row r="336" spans="1:8">
      <c r="A336" s="44"/>
      <c r="B336" s="6">
        <v>2016</v>
      </c>
      <c r="C336" s="13">
        <v>68867.081955813352</v>
      </c>
      <c r="D336" s="13">
        <v>3036.4952483415891</v>
      </c>
      <c r="E336" s="13">
        <v>3718.4966262701478</v>
      </c>
      <c r="F336" s="12">
        <f t="shared" si="10"/>
        <v>68185.080577884786</v>
      </c>
      <c r="G336" s="10">
        <v>9830485</v>
      </c>
      <c r="H336" s="8">
        <f t="shared" si="11"/>
        <v>6936.0851044363308</v>
      </c>
    </row>
    <row r="337" spans="1:8">
      <c r="A337" s="44"/>
      <c r="B337" s="6">
        <v>2017</v>
      </c>
      <c r="C337" s="13">
        <v>71897.822049542563</v>
      </c>
      <c r="D337" s="13">
        <v>3140.9668443098303</v>
      </c>
      <c r="E337" s="13">
        <v>3906.2618112884352</v>
      </c>
      <c r="F337" s="12">
        <f t="shared" si="10"/>
        <v>71132.52708256396</v>
      </c>
      <c r="G337" s="10">
        <v>9797561</v>
      </c>
      <c r="H337" s="8">
        <f t="shared" si="11"/>
        <v>7260.2280386479824</v>
      </c>
    </row>
    <row r="338" spans="1:8">
      <c r="A338" s="44"/>
      <c r="B338" s="6">
        <v>2018</v>
      </c>
      <c r="C338" s="13">
        <v>74152.617764560418</v>
      </c>
      <c r="D338" s="13">
        <v>3321.9650179947516</v>
      </c>
      <c r="E338" s="13">
        <v>4297.6618392490454</v>
      </c>
      <c r="F338" s="12">
        <f t="shared" si="10"/>
        <v>73176.920943306119</v>
      </c>
      <c r="G338" s="10">
        <v>9778371</v>
      </c>
      <c r="H338" s="8">
        <f t="shared" si="11"/>
        <v>7483.5492479581844</v>
      </c>
    </row>
    <row r="339" spans="1:8">
      <c r="A339" s="44"/>
      <c r="B339" s="6">
        <v>2019</v>
      </c>
      <c r="C339" s="13">
        <v>77344.271955579039</v>
      </c>
      <c r="D339" s="13">
        <v>3574.7997492963827</v>
      </c>
      <c r="E339" s="13">
        <v>4782.894178325686</v>
      </c>
      <c r="F339" s="12">
        <f t="shared" si="10"/>
        <v>76136.177526549727</v>
      </c>
      <c r="G339" s="10">
        <v>9772756</v>
      </c>
      <c r="H339" s="8">
        <f t="shared" si="11"/>
        <v>7790.6557297194086</v>
      </c>
    </row>
    <row r="340" spans="1:8">
      <c r="A340" s="44"/>
      <c r="B340" s="6">
        <v>2020</v>
      </c>
      <c r="C340" s="13">
        <v>75086.941181285161</v>
      </c>
      <c r="D340" s="13">
        <v>3774.4616635367056</v>
      </c>
      <c r="E340" s="13">
        <v>4708.7459369590524</v>
      </c>
      <c r="F340" s="12">
        <f t="shared" si="10"/>
        <v>74152.656907862809</v>
      </c>
      <c r="G340" s="10">
        <v>9769526</v>
      </c>
      <c r="H340" s="8">
        <f t="shared" si="11"/>
        <v>7590.2000678295763</v>
      </c>
    </row>
    <row r="341" spans="1:8">
      <c r="A341" s="44" t="s">
        <v>33</v>
      </c>
      <c r="B341" s="6">
        <v>1995</v>
      </c>
      <c r="C341" s="13">
        <v>58023.604154845554</v>
      </c>
      <c r="D341" s="13">
        <v>2699.5032885684232</v>
      </c>
      <c r="E341" s="13">
        <v>3423.180905577356</v>
      </c>
      <c r="F341" s="12">
        <f t="shared" si="10"/>
        <v>57299.926537836618</v>
      </c>
      <c r="G341" s="10">
        <v>3597617</v>
      </c>
      <c r="H341" s="8">
        <f t="shared" si="11"/>
        <v>15927.189174900113</v>
      </c>
    </row>
    <row r="342" spans="1:8">
      <c r="A342" s="44"/>
      <c r="B342" s="6">
        <v>1996</v>
      </c>
      <c r="C342" s="13">
        <v>62277.730968963398</v>
      </c>
      <c r="D342" s="13">
        <v>2997.6490931692747</v>
      </c>
      <c r="E342" s="13">
        <v>4337.8595217416796</v>
      </c>
      <c r="F342" s="12">
        <f t="shared" si="10"/>
        <v>60937.520540390993</v>
      </c>
      <c r="G342" s="10">
        <v>3620065</v>
      </c>
      <c r="H342" s="8">
        <f t="shared" si="11"/>
        <v>16833.266955259365</v>
      </c>
    </row>
    <row r="343" spans="1:8">
      <c r="A343" s="44"/>
      <c r="B343" s="6">
        <v>1997</v>
      </c>
      <c r="C343" s="13">
        <v>66099.326661292376</v>
      </c>
      <c r="D343" s="13">
        <v>3341.5583128146582</v>
      </c>
      <c r="E343" s="13">
        <v>4810.9552006148724</v>
      </c>
      <c r="F343" s="12">
        <f t="shared" si="10"/>
        <v>64629.929773492157</v>
      </c>
      <c r="G343" s="10">
        <v>3654955</v>
      </c>
      <c r="H343" s="8">
        <f t="shared" si="11"/>
        <v>17682.825034369005</v>
      </c>
    </row>
    <row r="344" spans="1:8">
      <c r="A344" s="44"/>
      <c r="B344" s="6">
        <v>1998</v>
      </c>
      <c r="C344" s="13">
        <v>69695.953684308377</v>
      </c>
      <c r="D344" s="13">
        <v>3701.3722903454359</v>
      </c>
      <c r="E344" s="13">
        <v>5175.3863474369255</v>
      </c>
      <c r="F344" s="12">
        <f t="shared" si="10"/>
        <v>68221.939627216881</v>
      </c>
      <c r="G344" s="10">
        <v>3693386</v>
      </c>
      <c r="H344" s="8">
        <f t="shared" si="11"/>
        <v>18471.380902840072</v>
      </c>
    </row>
    <row r="345" spans="1:8">
      <c r="A345" s="44"/>
      <c r="B345" s="6">
        <v>1999</v>
      </c>
      <c r="C345" s="13">
        <v>75412.235331998527</v>
      </c>
      <c r="D345" s="13">
        <v>4124.8796253081791</v>
      </c>
      <c r="E345" s="13">
        <v>5800.1425419661009</v>
      </c>
      <c r="F345" s="12">
        <f t="shared" si="10"/>
        <v>73736.972415340613</v>
      </c>
      <c r="G345" s="10">
        <v>3732006</v>
      </c>
      <c r="H345" s="8">
        <f t="shared" si="11"/>
        <v>19757.999428548777</v>
      </c>
    </row>
    <row r="346" spans="1:8">
      <c r="A346" s="44"/>
      <c r="B346" s="6">
        <v>2000</v>
      </c>
      <c r="C346" s="13">
        <v>81332.490644692938</v>
      </c>
      <c r="D346" s="13">
        <v>4706.0310334670894</v>
      </c>
      <c r="E346" s="13">
        <v>6966.1740470799741</v>
      </c>
      <c r="F346" s="12">
        <f t="shared" si="10"/>
        <v>79072.347631080062</v>
      </c>
      <c r="G346" s="10">
        <v>3777565</v>
      </c>
      <c r="H346" s="8">
        <f t="shared" si="11"/>
        <v>20932.094518844828</v>
      </c>
    </row>
    <row r="347" spans="1:8">
      <c r="A347" s="44"/>
      <c r="B347" s="6">
        <v>2001</v>
      </c>
      <c r="C347" s="13">
        <v>84435.440699500337</v>
      </c>
      <c r="D347" s="13">
        <v>5066.6873570671778</v>
      </c>
      <c r="E347" s="13">
        <v>6375.6557778900105</v>
      </c>
      <c r="F347" s="12">
        <f t="shared" si="10"/>
        <v>83126.472278677495</v>
      </c>
      <c r="G347" s="10">
        <v>3832783</v>
      </c>
      <c r="H347" s="8">
        <f t="shared" si="11"/>
        <v>21688.280364079441</v>
      </c>
    </row>
    <row r="348" spans="1:8">
      <c r="A348" s="44"/>
      <c r="B348" s="6">
        <v>2002</v>
      </c>
      <c r="C348" s="13">
        <v>88552.301305737143</v>
      </c>
      <c r="D348" s="13">
        <v>5338.062547274526</v>
      </c>
      <c r="E348" s="13">
        <v>6357.7304390984455</v>
      </c>
      <c r="F348" s="12">
        <f t="shared" si="10"/>
        <v>87532.633413913223</v>
      </c>
      <c r="G348" s="10">
        <v>3899702</v>
      </c>
      <c r="H348" s="8">
        <f t="shared" si="11"/>
        <v>22445.980081019836</v>
      </c>
    </row>
    <row r="349" spans="1:8">
      <c r="A349" s="44"/>
      <c r="B349" s="6">
        <v>2003</v>
      </c>
      <c r="C349" s="13">
        <v>91476.436549339327</v>
      </c>
      <c r="D349" s="13">
        <v>5546.3996151754627</v>
      </c>
      <c r="E349" s="13">
        <v>6447.5709371803559</v>
      </c>
      <c r="F349" s="12">
        <f t="shared" si="10"/>
        <v>90575.265227334443</v>
      </c>
      <c r="G349" s="10">
        <v>3964191</v>
      </c>
      <c r="H349" s="8">
        <f t="shared" si="11"/>
        <v>22848.36054250021</v>
      </c>
    </row>
    <row r="350" spans="1:8">
      <c r="A350" s="44"/>
      <c r="B350" s="6">
        <v>2004</v>
      </c>
      <c r="C350" s="13">
        <v>96738.91864074902</v>
      </c>
      <c r="D350" s="13">
        <v>5778.5408199250141</v>
      </c>
      <c r="E350" s="13">
        <v>6944.6403753738014</v>
      </c>
      <c r="F350" s="12">
        <f t="shared" si="10"/>
        <v>95572.819085300231</v>
      </c>
      <c r="G350" s="10">
        <v>4028851</v>
      </c>
      <c r="H350" s="8">
        <f t="shared" si="11"/>
        <v>23722.103171673571</v>
      </c>
    </row>
    <row r="351" spans="1:8">
      <c r="A351" s="44"/>
      <c r="B351" s="6">
        <v>2005</v>
      </c>
      <c r="C351" s="13">
        <v>102383.12967941014</v>
      </c>
      <c r="D351" s="13">
        <v>6008.4187166851107</v>
      </c>
      <c r="E351" s="13">
        <v>7259.1714421305442</v>
      </c>
      <c r="F351" s="12">
        <f t="shared" si="10"/>
        <v>101132.3769539647</v>
      </c>
      <c r="G351" s="10">
        <v>4111672</v>
      </c>
      <c r="H351" s="8">
        <f t="shared" si="11"/>
        <v>24596.411618914324</v>
      </c>
    </row>
    <row r="352" spans="1:8">
      <c r="A352" s="44"/>
      <c r="B352" s="6">
        <v>2006</v>
      </c>
      <c r="C352" s="13">
        <v>107746.91864930649</v>
      </c>
      <c r="D352" s="13">
        <v>6306.9578871438698</v>
      </c>
      <c r="E352" s="13">
        <v>7908.5048408133143</v>
      </c>
      <c r="F352" s="12">
        <f t="shared" si="10"/>
        <v>106145.37169563705</v>
      </c>
      <c r="G352" s="10">
        <v>4208156</v>
      </c>
      <c r="H352" s="8">
        <f t="shared" si="11"/>
        <v>25223.725473969371</v>
      </c>
    </row>
    <row r="353" spans="1:8">
      <c r="A353" s="44"/>
      <c r="B353" s="6">
        <v>2007</v>
      </c>
      <c r="C353" s="13">
        <v>116970.17351517733</v>
      </c>
      <c r="D353" s="13">
        <v>6702.5073452989809</v>
      </c>
      <c r="E353" s="13">
        <v>8735.1960909671216</v>
      </c>
      <c r="F353" s="12">
        <f t="shared" si="10"/>
        <v>114937.48476950919</v>
      </c>
      <c r="G353" s="10">
        <v>4340118</v>
      </c>
      <c r="H353" s="8">
        <f t="shared" si="11"/>
        <v>26482.571388498927</v>
      </c>
    </row>
    <row r="354" spans="1:8">
      <c r="A354" s="44"/>
      <c r="B354" s="6">
        <v>2008</v>
      </c>
      <c r="C354" s="13">
        <v>120516.7425229544</v>
      </c>
      <c r="D354" s="13">
        <v>6823.8869375707291</v>
      </c>
      <c r="E354" s="13">
        <v>7731.2284551754419</v>
      </c>
      <c r="F354" s="12">
        <f t="shared" si="10"/>
        <v>119609.40100534969</v>
      </c>
      <c r="G354" s="10">
        <v>4457765</v>
      </c>
      <c r="H354" s="8">
        <f t="shared" si="11"/>
        <v>26831.697275506827</v>
      </c>
    </row>
    <row r="355" spans="1:8">
      <c r="A355" s="44"/>
      <c r="B355" s="6">
        <v>2009</v>
      </c>
      <c r="C355" s="13">
        <v>113954.70864161132</v>
      </c>
      <c r="D355" s="13">
        <v>6373.8158414849649</v>
      </c>
      <c r="E355" s="13">
        <v>4969.6068143998054</v>
      </c>
      <c r="F355" s="12">
        <f t="shared" si="10"/>
        <v>115358.91766869646</v>
      </c>
      <c r="G355" s="10">
        <v>4521322</v>
      </c>
      <c r="H355" s="8">
        <f t="shared" si="11"/>
        <v>25514.422036009924</v>
      </c>
    </row>
    <row r="356" spans="1:8">
      <c r="A356" s="44"/>
      <c r="B356" s="6">
        <v>2010</v>
      </c>
      <c r="C356" s="13">
        <v>114572.17925858144</v>
      </c>
      <c r="D356" s="13">
        <v>6006.5802991468245</v>
      </c>
      <c r="E356" s="13">
        <v>5208.0284627016499</v>
      </c>
      <c r="F356" s="12">
        <f t="shared" si="10"/>
        <v>115370.73109502661</v>
      </c>
      <c r="G356" s="10">
        <v>4549428</v>
      </c>
      <c r="H356" s="8">
        <f t="shared" si="11"/>
        <v>25359.39267420577</v>
      </c>
    </row>
    <row r="357" spans="1:8">
      <c r="A357" s="44"/>
      <c r="B357" s="6">
        <v>2011</v>
      </c>
      <c r="C357" s="13">
        <v>112595.58912247226</v>
      </c>
      <c r="D357" s="13">
        <v>5539.4315461869501</v>
      </c>
      <c r="E357" s="13">
        <v>4564.7496625433851</v>
      </c>
      <c r="F357" s="12">
        <f t="shared" si="10"/>
        <v>113570.27100611583</v>
      </c>
      <c r="G357" s="10">
        <v>4570881</v>
      </c>
      <c r="H357" s="8">
        <f t="shared" si="11"/>
        <v>24846.472924172784</v>
      </c>
    </row>
    <row r="358" spans="1:8">
      <c r="A358" s="44"/>
      <c r="B358" s="6">
        <v>2012</v>
      </c>
      <c r="C358" s="13">
        <v>110112.82761989351</v>
      </c>
      <c r="D358" s="13">
        <v>5056.5786362741783</v>
      </c>
      <c r="E358" s="13">
        <v>4250.8762184492707</v>
      </c>
      <c r="F358" s="12">
        <f t="shared" si="10"/>
        <v>110918.53003771842</v>
      </c>
      <c r="G358" s="10">
        <v>4589287</v>
      </c>
      <c r="H358" s="8">
        <f t="shared" si="11"/>
        <v>24169.011447250614</v>
      </c>
    </row>
    <row r="359" spans="1:8">
      <c r="A359" s="44"/>
      <c r="B359" s="6">
        <v>2013</v>
      </c>
      <c r="C359" s="13">
        <v>109785.12624324899</v>
      </c>
      <c r="D359" s="13">
        <v>4627.0060802035887</v>
      </c>
      <c r="E359" s="13">
        <v>4180.5574680446216</v>
      </c>
      <c r="F359" s="12">
        <f t="shared" si="10"/>
        <v>110231.57485540796</v>
      </c>
      <c r="G359" s="10">
        <v>4609779</v>
      </c>
      <c r="H359" s="8">
        <f t="shared" si="11"/>
        <v>23912.550874002409</v>
      </c>
    </row>
    <row r="360" spans="1:8">
      <c r="A360" s="44"/>
      <c r="B360" s="6">
        <v>2014</v>
      </c>
      <c r="C360" s="13">
        <v>113613.32465295015</v>
      </c>
      <c r="D360" s="13">
        <v>4474.9155112579538</v>
      </c>
      <c r="E360" s="13">
        <v>5183.1406569086521</v>
      </c>
      <c r="F360" s="12">
        <f t="shared" si="10"/>
        <v>112905.09950729946</v>
      </c>
      <c r="G360" s="10">
        <v>4637852</v>
      </c>
      <c r="H360" s="8">
        <f t="shared" si="11"/>
        <v>24344.26529938848</v>
      </c>
    </row>
    <row r="361" spans="1:8">
      <c r="A361" s="44"/>
      <c r="B361" s="6">
        <v>2015</v>
      </c>
      <c r="C361" s="13">
        <v>108714.5</v>
      </c>
      <c r="D361" s="13">
        <v>4498.4309155282044</v>
      </c>
      <c r="E361" s="13">
        <v>5720.5</v>
      </c>
      <c r="F361" s="12">
        <f t="shared" si="10"/>
        <v>107492.43091552821</v>
      </c>
      <c r="G361" s="10">
        <v>4677627</v>
      </c>
      <c r="H361" s="8">
        <f t="shared" si="11"/>
        <v>22980.120243774934</v>
      </c>
    </row>
    <row r="362" spans="1:8">
      <c r="A362" s="44"/>
      <c r="B362" s="6">
        <v>2016</v>
      </c>
      <c r="C362" s="13">
        <v>113544.19773762552</v>
      </c>
      <c r="D362" s="13">
        <v>4677.9795785510814</v>
      </c>
      <c r="E362" s="13">
        <v>6123.8292823922338</v>
      </c>
      <c r="F362" s="12">
        <f t="shared" si="10"/>
        <v>112098.34803378436</v>
      </c>
      <c r="G362" s="10">
        <v>4726286</v>
      </c>
      <c r="H362" s="8">
        <f t="shared" si="11"/>
        <v>23718.062773557158</v>
      </c>
    </row>
    <row r="363" spans="1:8">
      <c r="A363" s="44"/>
      <c r="B363" s="6">
        <v>2017</v>
      </c>
      <c r="C363" s="13">
        <v>117615.9882253992</v>
      </c>
      <c r="D363" s="13">
        <v>4872.2319005093987</v>
      </c>
      <c r="E363" s="13">
        <v>5996.4226804715454</v>
      </c>
      <c r="F363" s="12">
        <f t="shared" si="10"/>
        <v>116491.79744543706</v>
      </c>
      <c r="G363" s="10">
        <v>4784383</v>
      </c>
      <c r="H363" s="8">
        <f t="shared" si="11"/>
        <v>24348.342815664433</v>
      </c>
    </row>
    <row r="364" spans="1:8">
      <c r="A364" s="44"/>
      <c r="B364" s="6">
        <v>2018</v>
      </c>
      <c r="C364" s="13">
        <v>123313.51317915662</v>
      </c>
      <c r="D364" s="13">
        <v>5062.8326324627924</v>
      </c>
      <c r="E364" s="13">
        <v>6106.5167137058816</v>
      </c>
      <c r="F364" s="12">
        <f t="shared" si="10"/>
        <v>122269.82909791355</v>
      </c>
      <c r="G364" s="10">
        <v>4830392</v>
      </c>
      <c r="H364" s="8">
        <f t="shared" si="11"/>
        <v>25312.610052748005</v>
      </c>
    </row>
    <row r="365" spans="1:8">
      <c r="A365" s="44"/>
      <c r="B365" s="6">
        <v>2019</v>
      </c>
      <c r="C365" s="13">
        <v>125456.95180352894</v>
      </c>
      <c r="D365" s="13">
        <v>5284.6852663335521</v>
      </c>
      <c r="E365" s="13">
        <v>6375.0872546682494</v>
      </c>
      <c r="F365" s="12">
        <f t="shared" si="10"/>
        <v>124366.54981519423</v>
      </c>
      <c r="G365" s="10">
        <v>4904240</v>
      </c>
      <c r="H365" s="8">
        <f t="shared" si="11"/>
        <v>25358.985248518471</v>
      </c>
    </row>
    <row r="366" spans="1:8">
      <c r="A366" s="44"/>
      <c r="B366" s="6">
        <v>2020</v>
      </c>
      <c r="C366" s="13">
        <v>120574.83329748186</v>
      </c>
      <c r="D366" s="13">
        <v>5300.8119244616919</v>
      </c>
      <c r="E366" s="13">
        <v>5572.7495749707532</v>
      </c>
      <c r="F366" s="12">
        <f t="shared" si="10"/>
        <v>120302.8956469728</v>
      </c>
      <c r="G366" s="10">
        <v>4964440</v>
      </c>
      <c r="H366" s="8">
        <f t="shared" si="11"/>
        <v>24232.923682625391</v>
      </c>
    </row>
    <row r="367" spans="1:8">
      <c r="A367" s="44" t="s">
        <v>34</v>
      </c>
      <c r="B367" s="6">
        <v>1995</v>
      </c>
      <c r="C367" s="13">
        <v>1027229.2068682368</v>
      </c>
      <c r="D367" s="13">
        <v>71695.22262071319</v>
      </c>
      <c r="E367" s="13">
        <v>82552.943092913702</v>
      </c>
      <c r="F367" s="12">
        <f t="shared" si="10"/>
        <v>1016371.4863960362</v>
      </c>
      <c r="G367" s="10">
        <v>56844408</v>
      </c>
      <c r="H367" s="8">
        <f t="shared" si="11"/>
        <v>17879.885148879312</v>
      </c>
    </row>
    <row r="368" spans="1:8">
      <c r="A368" s="44"/>
      <c r="B368" s="6">
        <v>1996</v>
      </c>
      <c r="C368" s="13">
        <v>1037361.1919301045</v>
      </c>
      <c r="D368" s="13">
        <v>72455.906699373969</v>
      </c>
      <c r="E368" s="13">
        <v>82275.950990728263</v>
      </c>
      <c r="F368" s="12">
        <f t="shared" si="10"/>
        <v>1027541.1476387501</v>
      </c>
      <c r="G368" s="10">
        <v>56844197</v>
      </c>
      <c r="H368" s="8">
        <f t="shared" si="11"/>
        <v>18076.447585999857</v>
      </c>
    </row>
    <row r="369" spans="1:8">
      <c r="A369" s="44"/>
      <c r="B369" s="6">
        <v>1997</v>
      </c>
      <c r="C369" s="13">
        <v>1068525.2375977563</v>
      </c>
      <c r="D369" s="13">
        <v>75429.971049281783</v>
      </c>
      <c r="E369" s="13">
        <v>94399.255038103496</v>
      </c>
      <c r="F369" s="12">
        <f t="shared" si="10"/>
        <v>1049555.9536089345</v>
      </c>
      <c r="G369" s="10">
        <v>56876364</v>
      </c>
      <c r="H369" s="8">
        <f t="shared" si="11"/>
        <v>18453.288497994254</v>
      </c>
    </row>
    <row r="370" spans="1:8">
      <c r="A370" s="44"/>
      <c r="B370" s="6">
        <v>1998</v>
      </c>
      <c r="C370" s="13">
        <v>1095322.9500594523</v>
      </c>
      <c r="D370" s="13">
        <v>78680.953897200146</v>
      </c>
      <c r="E370" s="13">
        <v>98055.526160939902</v>
      </c>
      <c r="F370" s="12">
        <f t="shared" si="10"/>
        <v>1075948.3777957126</v>
      </c>
      <c r="G370" s="10">
        <v>56904379</v>
      </c>
      <c r="H370" s="8">
        <f t="shared" si="11"/>
        <v>18908.006671959509</v>
      </c>
    </row>
    <row r="371" spans="1:8">
      <c r="A371" s="44"/>
      <c r="B371" s="6">
        <v>1999</v>
      </c>
      <c r="C371" s="13">
        <v>1126127.7452680583</v>
      </c>
      <c r="D371" s="13">
        <v>81869.237530184066</v>
      </c>
      <c r="E371" s="13">
        <v>100281.85265703015</v>
      </c>
      <c r="F371" s="12">
        <f t="shared" si="10"/>
        <v>1107715.1301412121</v>
      </c>
      <c r="G371" s="10">
        <v>56909109</v>
      </c>
      <c r="H371" s="8">
        <f t="shared" si="11"/>
        <v>19464.636674266192</v>
      </c>
    </row>
    <row r="372" spans="1:8">
      <c r="A372" s="44"/>
      <c r="B372" s="6">
        <v>2000</v>
      </c>
      <c r="C372" s="13">
        <v>1174279.6941228381</v>
      </c>
      <c r="D372" s="13">
        <v>85423.220584992552</v>
      </c>
      <c r="E372" s="13">
        <v>104788.63367505142</v>
      </c>
      <c r="F372" s="12">
        <f t="shared" si="10"/>
        <v>1154914.2810327793</v>
      </c>
      <c r="G372" s="10">
        <v>56923524</v>
      </c>
      <c r="H372" s="8">
        <f t="shared" si="11"/>
        <v>20288.875316868634</v>
      </c>
    </row>
    <row r="373" spans="1:8">
      <c r="A373" s="44"/>
      <c r="B373" s="6">
        <v>2001</v>
      </c>
      <c r="C373" s="13">
        <v>1185376.0771004804</v>
      </c>
      <c r="D373" s="13">
        <v>87703.802964385963</v>
      </c>
      <c r="E373" s="13">
        <v>101592.00446346916</v>
      </c>
      <c r="F373" s="12">
        <f t="shared" si="10"/>
        <v>1171487.8756013974</v>
      </c>
      <c r="G373" s="10">
        <v>56960692</v>
      </c>
      <c r="H373" s="8">
        <f t="shared" si="11"/>
        <v>20566.601887515644</v>
      </c>
    </row>
    <row r="374" spans="1:8">
      <c r="A374" s="44"/>
      <c r="B374" s="6">
        <v>2002</v>
      </c>
      <c r="C374" s="13">
        <v>1184276.9544813386</v>
      </c>
      <c r="D374" s="13">
        <v>88933.382186253002</v>
      </c>
      <c r="E374" s="13">
        <v>99190.684504742007</v>
      </c>
      <c r="F374" s="12">
        <f t="shared" si="10"/>
        <v>1174019.6521628497</v>
      </c>
      <c r="G374" s="10">
        <v>56987507</v>
      </c>
      <c r="H374" s="8">
        <f t="shared" si="11"/>
        <v>20601.351313066734</v>
      </c>
    </row>
    <row r="375" spans="1:8">
      <c r="A375" s="44"/>
      <c r="B375" s="6">
        <v>2003</v>
      </c>
      <c r="C375" s="13">
        <v>1191787.40449589</v>
      </c>
      <c r="D375" s="13">
        <v>89337.956617908771</v>
      </c>
      <c r="E375" s="13">
        <v>97414.978481151091</v>
      </c>
      <c r="F375" s="12">
        <f t="shared" si="10"/>
        <v>1183710.3826326476</v>
      </c>
      <c r="G375" s="10">
        <v>57130506</v>
      </c>
      <c r="H375" s="8">
        <f t="shared" si="11"/>
        <v>20719.410092965878</v>
      </c>
    </row>
    <row r="376" spans="1:8">
      <c r="A376" s="44"/>
      <c r="B376" s="6">
        <v>2004</v>
      </c>
      <c r="C376" s="13">
        <v>1203435.8777964551</v>
      </c>
      <c r="D376" s="13">
        <v>89622.542954411925</v>
      </c>
      <c r="E376" s="13">
        <v>98672.792428917732</v>
      </c>
      <c r="F376" s="12">
        <f t="shared" si="10"/>
        <v>1194385.6283219492</v>
      </c>
      <c r="G376" s="10">
        <v>57495900</v>
      </c>
      <c r="H376" s="8">
        <f t="shared" si="11"/>
        <v>20773.40520492677</v>
      </c>
    </row>
    <row r="377" spans="1:8">
      <c r="A377" s="44"/>
      <c r="B377" s="6">
        <v>2005</v>
      </c>
      <c r="C377" s="13">
        <v>1225466.9747048349</v>
      </c>
      <c r="D377" s="13">
        <v>89448.467883237274</v>
      </c>
      <c r="E377" s="13">
        <v>98429.090570302389</v>
      </c>
      <c r="F377" s="12">
        <f t="shared" si="10"/>
        <v>1216486.3520177696</v>
      </c>
      <c r="G377" s="10">
        <v>57874753</v>
      </c>
      <c r="H377" s="8">
        <f t="shared" si="11"/>
        <v>21019.292333183166</v>
      </c>
    </row>
    <row r="378" spans="1:8">
      <c r="A378" s="44"/>
      <c r="B378" s="6">
        <v>2006</v>
      </c>
      <c r="C378" s="13">
        <v>1249255.4160449172</v>
      </c>
      <c r="D378" s="13">
        <v>89360.427568911298</v>
      </c>
      <c r="E378" s="13">
        <v>99362.993796070572</v>
      </c>
      <c r="F378" s="12">
        <f t="shared" si="10"/>
        <v>1239252.849817758</v>
      </c>
      <c r="G378" s="10">
        <v>58064214</v>
      </c>
      <c r="H378" s="8">
        <f t="shared" si="11"/>
        <v>21342.799022781193</v>
      </c>
    </row>
    <row r="379" spans="1:8">
      <c r="A379" s="44"/>
      <c r="B379" s="6">
        <v>2007</v>
      </c>
      <c r="C379" s="13">
        <v>1258587.1659803055</v>
      </c>
      <c r="D379" s="13">
        <v>89177.806405545241</v>
      </c>
      <c r="E379" s="13">
        <v>99053.523005261537</v>
      </c>
      <c r="F379" s="12">
        <f t="shared" si="10"/>
        <v>1248711.4493805892</v>
      </c>
      <c r="G379" s="10">
        <v>58223744</v>
      </c>
      <c r="H379" s="8">
        <f t="shared" si="11"/>
        <v>21446.773491251079</v>
      </c>
    </row>
    <row r="380" spans="1:8">
      <c r="A380" s="44"/>
      <c r="B380" s="6">
        <v>2008</v>
      </c>
      <c r="C380" s="13">
        <v>1256927.0025079914</v>
      </c>
      <c r="D380" s="13">
        <v>87378.793258507692</v>
      </c>
      <c r="E380" s="13">
        <v>90818.021880432992</v>
      </c>
      <c r="F380" s="12">
        <f t="shared" si="10"/>
        <v>1253487.7738860662</v>
      </c>
      <c r="G380" s="10">
        <v>58652875</v>
      </c>
      <c r="H380" s="8">
        <f t="shared" si="11"/>
        <v>21371.292948317812</v>
      </c>
    </row>
    <row r="381" spans="1:8">
      <c r="A381" s="44"/>
      <c r="B381" s="6">
        <v>2009</v>
      </c>
      <c r="C381" s="13">
        <v>1218783.851925645</v>
      </c>
      <c r="D381" s="13">
        <v>85039.134315605435</v>
      </c>
      <c r="E381" s="13">
        <v>86368.466426782135</v>
      </c>
      <c r="F381" s="12">
        <f t="shared" si="10"/>
        <v>1217454.5198144685</v>
      </c>
      <c r="G381" s="10">
        <v>59000586</v>
      </c>
      <c r="H381" s="8">
        <f t="shared" si="11"/>
        <v>20634.617422519641</v>
      </c>
    </row>
    <row r="382" spans="1:8">
      <c r="A382" s="44"/>
      <c r="B382" s="6">
        <v>2010</v>
      </c>
      <c r="C382" s="13">
        <v>1242280.9505793997</v>
      </c>
      <c r="D382" s="13">
        <v>83071.218069405368</v>
      </c>
      <c r="E382" s="13">
        <v>86324.237655707198</v>
      </c>
      <c r="F382" s="12">
        <f t="shared" si="10"/>
        <v>1239027.9309930978</v>
      </c>
      <c r="G382" s="10">
        <v>59190143</v>
      </c>
      <c r="H382" s="8">
        <f t="shared" si="11"/>
        <v>20933.011278467391</v>
      </c>
    </row>
    <row r="383" spans="1:8">
      <c r="A383" s="44"/>
      <c r="B383" s="6">
        <v>2011</v>
      </c>
      <c r="C383" s="13">
        <v>1248622.0455154497</v>
      </c>
      <c r="D383" s="13">
        <v>80671.099463087739</v>
      </c>
      <c r="E383" s="13">
        <v>82554.919998990066</v>
      </c>
      <c r="F383" s="12">
        <f t="shared" si="10"/>
        <v>1246738.2249795473</v>
      </c>
      <c r="G383" s="10">
        <v>59364690</v>
      </c>
      <c r="H383" s="8">
        <f t="shared" si="11"/>
        <v>21001.343138144028</v>
      </c>
    </row>
    <row r="384" spans="1:8">
      <c r="A384" s="44"/>
      <c r="B384" s="6">
        <v>2012</v>
      </c>
      <c r="C384" s="13">
        <v>1214683.7681223899</v>
      </c>
      <c r="D384" s="13">
        <v>76842.039515954442</v>
      </c>
      <c r="E384" s="13">
        <v>73552.705984641667</v>
      </c>
      <c r="F384" s="12">
        <f t="shared" si="10"/>
        <v>1217973.1016537028</v>
      </c>
      <c r="G384" s="10">
        <v>59394207</v>
      </c>
      <c r="H384" s="8">
        <f t="shared" si="11"/>
        <v>20506.597582045379</v>
      </c>
    </row>
    <row r="385" spans="1:8">
      <c r="A385" s="44"/>
      <c r="B385" s="6">
        <v>2013</v>
      </c>
      <c r="C385" s="13">
        <v>1186069.6611543919</v>
      </c>
      <c r="D385" s="13">
        <v>72622.397918759088</v>
      </c>
      <c r="E385" s="13">
        <v>68459.786928796806</v>
      </c>
      <c r="F385" s="12">
        <f t="shared" si="10"/>
        <v>1190232.2721443542</v>
      </c>
      <c r="G385" s="10">
        <v>59685227</v>
      </c>
      <c r="H385" s="8">
        <f t="shared" si="11"/>
        <v>19941.823663405925</v>
      </c>
    </row>
    <row r="386" spans="1:8">
      <c r="A386" s="44"/>
      <c r="B386" s="6">
        <v>2014</v>
      </c>
      <c r="C386" s="13">
        <v>1181095.0796131312</v>
      </c>
      <c r="D386" s="13">
        <v>69321.771440631812</v>
      </c>
      <c r="E386" s="13">
        <v>69308.69956894897</v>
      </c>
      <c r="F386" s="12">
        <f t="shared" si="10"/>
        <v>1181108.151484814</v>
      </c>
      <c r="G386" s="10">
        <v>60782668</v>
      </c>
      <c r="H386" s="8">
        <f t="shared" si="11"/>
        <v>19431.660214138905</v>
      </c>
    </row>
    <row r="387" spans="1:8">
      <c r="A387" s="44"/>
      <c r="B387" s="6">
        <v>2015</v>
      </c>
      <c r="C387" s="13">
        <v>1190036.2</v>
      </c>
      <c r="D387" s="13">
        <v>67829.702404392781</v>
      </c>
      <c r="E387" s="13">
        <v>74594.7</v>
      </c>
      <c r="F387" s="12">
        <f t="shared" si="10"/>
        <v>1183271.2024043929</v>
      </c>
      <c r="G387" s="10">
        <v>60795612</v>
      </c>
      <c r="H387" s="8">
        <f t="shared" si="11"/>
        <v>19463.102080531615</v>
      </c>
    </row>
    <row r="388" spans="1:8">
      <c r="A388" s="44"/>
      <c r="B388" s="6">
        <v>2016</v>
      </c>
      <c r="C388" s="13">
        <v>1192044.7404862936</v>
      </c>
      <c r="D388" s="13">
        <v>67695.860118719254</v>
      </c>
      <c r="E388" s="13">
        <v>78328.48087716983</v>
      </c>
      <c r="F388" s="12">
        <f t="shared" ref="F388:F451" si="12">C388+D388-E388</f>
        <v>1181412.119727843</v>
      </c>
      <c r="G388" s="10">
        <v>60665551</v>
      </c>
      <c r="H388" s="8">
        <f t="shared" ref="H388:H451" si="13">(F388/G388)*1000000</f>
        <v>19474.184281749011</v>
      </c>
    </row>
    <row r="389" spans="1:8">
      <c r="A389" s="44"/>
      <c r="B389" s="6">
        <v>2017</v>
      </c>
      <c r="C389" s="13">
        <v>1212148.2670882018</v>
      </c>
      <c r="D389" s="13">
        <v>68791.182171001696</v>
      </c>
      <c r="E389" s="13">
        <v>82913.109941541785</v>
      </c>
      <c r="F389" s="12">
        <f t="shared" si="12"/>
        <v>1198026.3393176619</v>
      </c>
      <c r="G389" s="10">
        <v>60589445</v>
      </c>
      <c r="H389" s="8">
        <f t="shared" si="13"/>
        <v>19772.855475366407</v>
      </c>
    </row>
    <row r="390" spans="1:8">
      <c r="A390" s="44"/>
      <c r="B390" s="6">
        <v>2018</v>
      </c>
      <c r="C390" s="13">
        <v>1223113.2097023097</v>
      </c>
      <c r="D390" s="13">
        <v>70421.060913488691</v>
      </c>
      <c r="E390" s="13">
        <v>85153.973831909549</v>
      </c>
      <c r="F390" s="12">
        <f t="shared" si="12"/>
        <v>1208380.2967838889</v>
      </c>
      <c r="G390" s="10">
        <v>60483973</v>
      </c>
      <c r="H390" s="8">
        <f t="shared" si="13"/>
        <v>19978.520537728054</v>
      </c>
    </row>
    <row r="391" spans="1:8">
      <c r="A391" s="44"/>
      <c r="B391" s="6">
        <v>2019</v>
      </c>
      <c r="C391" s="13">
        <v>1220724.0400263073</v>
      </c>
      <c r="D391" s="13">
        <v>72109.87912973811</v>
      </c>
      <c r="E391" s="13">
        <v>85302.3882227469</v>
      </c>
      <c r="F391" s="12">
        <f t="shared" si="12"/>
        <v>1207531.5309332986</v>
      </c>
      <c r="G391" s="10">
        <v>59816673</v>
      </c>
      <c r="H391" s="8">
        <f t="shared" si="13"/>
        <v>20187.206515703383</v>
      </c>
    </row>
    <row r="392" spans="1:8">
      <c r="A392" s="44"/>
      <c r="B392" s="6">
        <v>2020</v>
      </c>
      <c r="C392" s="13">
        <v>1102090.1266846287</v>
      </c>
      <c r="D392" s="13">
        <v>71779.917778188727</v>
      </c>
      <c r="E392" s="13">
        <v>75551.923911722537</v>
      </c>
      <c r="F392" s="12">
        <f t="shared" si="12"/>
        <v>1098318.1205510949</v>
      </c>
      <c r="G392" s="10">
        <v>59641488</v>
      </c>
      <c r="H392" s="8">
        <f t="shared" si="13"/>
        <v>18415.337332815954</v>
      </c>
    </row>
    <row r="393" spans="1:8">
      <c r="A393" s="44" t="s">
        <v>35</v>
      </c>
      <c r="B393" s="6">
        <v>1995</v>
      </c>
      <c r="C393" s="13">
        <v>8583.6378955401469</v>
      </c>
      <c r="D393" s="13">
        <v>215.49902134060892</v>
      </c>
      <c r="E393" s="13">
        <v>227.06755630264487</v>
      </c>
      <c r="F393" s="12">
        <f t="shared" si="12"/>
        <v>8572.0693605781107</v>
      </c>
      <c r="G393" s="10">
        <v>2500580</v>
      </c>
      <c r="H393" s="8">
        <f t="shared" si="13"/>
        <v>3428.0324407050007</v>
      </c>
    </row>
    <row r="394" spans="1:8">
      <c r="A394" s="44"/>
      <c r="B394" s="6">
        <v>1996</v>
      </c>
      <c r="C394" s="13">
        <v>8960.6900362064898</v>
      </c>
      <c r="D394" s="13">
        <v>201.25549869099507</v>
      </c>
      <c r="E394" s="13">
        <v>176.74232155729834</v>
      </c>
      <c r="F394" s="12">
        <f t="shared" si="12"/>
        <v>8985.2032133401863</v>
      </c>
      <c r="G394" s="10">
        <v>2469531</v>
      </c>
      <c r="H394" s="8">
        <f t="shared" si="13"/>
        <v>3638.4249532968752</v>
      </c>
    </row>
    <row r="395" spans="1:8">
      <c r="A395" s="44"/>
      <c r="B395" s="6">
        <v>1997</v>
      </c>
      <c r="C395" s="13">
        <v>9541.4217902717173</v>
      </c>
      <c r="D395" s="13">
        <v>229.63263781656519</v>
      </c>
      <c r="E395" s="13">
        <v>377.74971211711727</v>
      </c>
      <c r="F395" s="12">
        <f t="shared" si="12"/>
        <v>9393.3047159711641</v>
      </c>
      <c r="G395" s="10">
        <v>2444912</v>
      </c>
      <c r="H395" s="8">
        <f t="shared" si="13"/>
        <v>3841.9806994980449</v>
      </c>
    </row>
    <row r="396" spans="1:8">
      <c r="A396" s="44"/>
      <c r="B396" s="6">
        <v>1998</v>
      </c>
      <c r="C396" s="13">
        <v>9773.0107255990551</v>
      </c>
      <c r="D396" s="13">
        <v>253.3224120343161</v>
      </c>
      <c r="E396" s="13">
        <v>368.25538355620898</v>
      </c>
      <c r="F396" s="12">
        <f t="shared" si="12"/>
        <v>9658.0777540771633</v>
      </c>
      <c r="G396" s="10">
        <v>2420789</v>
      </c>
      <c r="H396" s="8">
        <f t="shared" si="13"/>
        <v>3989.6404660121821</v>
      </c>
    </row>
    <row r="397" spans="1:8">
      <c r="A397" s="44"/>
      <c r="B397" s="6">
        <v>1999</v>
      </c>
      <c r="C397" s="13">
        <v>10252.941927506521</v>
      </c>
      <c r="D397" s="13">
        <v>274.55657804689474</v>
      </c>
      <c r="E397" s="13">
        <v>369.64553791273511</v>
      </c>
      <c r="F397" s="12">
        <f t="shared" si="12"/>
        <v>10157.852967640682</v>
      </c>
      <c r="G397" s="10">
        <v>2399248</v>
      </c>
      <c r="H397" s="8">
        <f t="shared" si="13"/>
        <v>4233.765316316063</v>
      </c>
    </row>
    <row r="398" spans="1:8">
      <c r="A398" s="44"/>
      <c r="B398" s="6">
        <v>2000</v>
      </c>
      <c r="C398" s="13">
        <v>10420.391713690413</v>
      </c>
      <c r="D398" s="13">
        <v>302.63831687775536</v>
      </c>
      <c r="E398" s="13">
        <v>418.63785715540968</v>
      </c>
      <c r="F398" s="12">
        <f t="shared" si="12"/>
        <v>10304.392173412758</v>
      </c>
      <c r="G398" s="10">
        <v>2381715</v>
      </c>
      <c r="H398" s="8">
        <f t="shared" si="13"/>
        <v>4326.4589480323039</v>
      </c>
    </row>
    <row r="399" spans="1:8">
      <c r="A399" s="44"/>
      <c r="B399" s="6">
        <v>2001</v>
      </c>
      <c r="C399" s="13">
        <v>10947.852918628158</v>
      </c>
      <c r="D399" s="13">
        <v>331.0005668384868</v>
      </c>
      <c r="E399" s="13">
        <v>440.73953711600291</v>
      </c>
      <c r="F399" s="12">
        <f t="shared" si="12"/>
        <v>10838.113948350641</v>
      </c>
      <c r="G399" s="10">
        <v>2353384</v>
      </c>
      <c r="H399" s="8">
        <f t="shared" si="13"/>
        <v>4605.3317046222128</v>
      </c>
    </row>
    <row r="400" spans="1:8">
      <c r="A400" s="44"/>
      <c r="B400" s="6">
        <v>2002</v>
      </c>
      <c r="C400" s="13">
        <v>11777.84142786765</v>
      </c>
      <c r="D400" s="13">
        <v>361.16186235296414</v>
      </c>
      <c r="E400" s="13">
        <v>476.80250397712263</v>
      </c>
      <c r="F400" s="12">
        <f t="shared" si="12"/>
        <v>11662.200786243493</v>
      </c>
      <c r="G400" s="10">
        <v>2320956</v>
      </c>
      <c r="H400" s="8">
        <f t="shared" si="13"/>
        <v>5024.7401442524088</v>
      </c>
    </row>
    <row r="401" spans="1:8">
      <c r="A401" s="44"/>
      <c r="B401" s="6">
        <v>2003</v>
      </c>
      <c r="C401" s="13">
        <v>12687.816764547943</v>
      </c>
      <c r="D401" s="13">
        <v>398.86582976959937</v>
      </c>
      <c r="E401" s="13">
        <v>545.47488829499332</v>
      </c>
      <c r="F401" s="12">
        <f t="shared" si="12"/>
        <v>12541.207706022549</v>
      </c>
      <c r="G401" s="10">
        <v>2299390</v>
      </c>
      <c r="H401" s="8">
        <f t="shared" si="13"/>
        <v>5454.1455368695824</v>
      </c>
    </row>
    <row r="402" spans="1:8">
      <c r="A402" s="44"/>
      <c r="B402" s="6">
        <v>2004</v>
      </c>
      <c r="C402" s="13">
        <v>13851.182269981386</v>
      </c>
      <c r="D402" s="13">
        <v>444.53298622938564</v>
      </c>
      <c r="E402" s="13">
        <v>625.09175000979246</v>
      </c>
      <c r="F402" s="12">
        <f t="shared" si="12"/>
        <v>13670.623506200978</v>
      </c>
      <c r="G402" s="10">
        <v>2276520</v>
      </c>
      <c r="H402" s="8">
        <f t="shared" si="13"/>
        <v>6005.053110098298</v>
      </c>
    </row>
    <row r="403" spans="1:8">
      <c r="A403" s="44"/>
      <c r="B403" s="6">
        <v>2005</v>
      </c>
      <c r="C403" s="13">
        <v>14873.785381706148</v>
      </c>
      <c r="D403" s="13">
        <v>516.72534928680443</v>
      </c>
      <c r="E403" s="13">
        <v>813.76146155451727</v>
      </c>
      <c r="F403" s="12">
        <f t="shared" si="12"/>
        <v>14576.749269438435</v>
      </c>
      <c r="G403" s="10">
        <v>2249724</v>
      </c>
      <c r="H403" s="8">
        <f t="shared" si="13"/>
        <v>6479.3500311320122</v>
      </c>
    </row>
    <row r="404" spans="1:8">
      <c r="A404" s="44"/>
      <c r="B404" s="6">
        <v>2006</v>
      </c>
      <c r="C404" s="13">
        <v>17067.367059663771</v>
      </c>
      <c r="D404" s="13">
        <v>650.63079464348743</v>
      </c>
      <c r="E404" s="13">
        <v>1176.8283417305126</v>
      </c>
      <c r="F404" s="12">
        <f t="shared" si="12"/>
        <v>16541.169512576744</v>
      </c>
      <c r="G404" s="10">
        <v>2227874</v>
      </c>
      <c r="H404" s="8">
        <f t="shared" si="13"/>
        <v>7424.6431856454819</v>
      </c>
    </row>
    <row r="405" spans="1:8">
      <c r="A405" s="44"/>
      <c r="B405" s="6">
        <v>2007</v>
      </c>
      <c r="C405" s="13">
        <v>17643.938068010691</v>
      </c>
      <c r="D405" s="13">
        <v>762.96213112707198</v>
      </c>
      <c r="E405" s="13">
        <v>1170.0294171368078</v>
      </c>
      <c r="F405" s="12">
        <f t="shared" si="12"/>
        <v>17236.870782000955</v>
      </c>
      <c r="G405" s="10">
        <v>2208840</v>
      </c>
      <c r="H405" s="8">
        <f t="shared" si="13"/>
        <v>7803.5850410174371</v>
      </c>
    </row>
    <row r="406" spans="1:8">
      <c r="A406" s="44"/>
      <c r="B406" s="6">
        <v>2008</v>
      </c>
      <c r="C406" s="13">
        <v>16816.095902123776</v>
      </c>
      <c r="D406" s="13">
        <v>787.22182436279331</v>
      </c>
      <c r="E406" s="13">
        <v>829.71918580050237</v>
      </c>
      <c r="F406" s="12">
        <f t="shared" si="12"/>
        <v>16773.598540686067</v>
      </c>
      <c r="G406" s="10">
        <v>2191810</v>
      </c>
      <c r="H406" s="8">
        <f t="shared" si="13"/>
        <v>7652.8524555897029</v>
      </c>
    </row>
    <row r="407" spans="1:8">
      <c r="A407" s="44"/>
      <c r="B407" s="6">
        <v>2009</v>
      </c>
      <c r="C407" s="13">
        <v>15117.523195439167</v>
      </c>
      <c r="D407" s="13">
        <v>737.90504736785101</v>
      </c>
      <c r="E407" s="13">
        <v>513.22200072781914</v>
      </c>
      <c r="F407" s="12">
        <f t="shared" si="12"/>
        <v>15342.206242079199</v>
      </c>
      <c r="G407" s="10">
        <v>2162834</v>
      </c>
      <c r="H407" s="8">
        <f t="shared" si="13"/>
        <v>7093.5662385921432</v>
      </c>
    </row>
    <row r="408" spans="1:8">
      <c r="A408" s="44"/>
      <c r="B408" s="6">
        <v>2010</v>
      </c>
      <c r="C408" s="13">
        <v>14942.379879557422</v>
      </c>
      <c r="D408" s="13">
        <v>699.20917345676355</v>
      </c>
      <c r="E408" s="13">
        <v>575.38682409857142</v>
      </c>
      <c r="F408" s="12">
        <f t="shared" si="12"/>
        <v>15066.202228915614</v>
      </c>
      <c r="G408" s="10">
        <v>2120504</v>
      </c>
      <c r="H408" s="8">
        <f t="shared" si="13"/>
        <v>7105.0100489862853</v>
      </c>
    </row>
    <row r="409" spans="1:8">
      <c r="A409" s="44"/>
      <c r="B409" s="6">
        <v>2011</v>
      </c>
      <c r="C409" s="13">
        <v>14897.373179434862</v>
      </c>
      <c r="D409" s="13">
        <v>653.85068218220522</v>
      </c>
      <c r="E409" s="13">
        <v>554.39677729639766</v>
      </c>
      <c r="F409" s="12">
        <f t="shared" si="12"/>
        <v>14996.82708432067</v>
      </c>
      <c r="G409" s="10">
        <v>2074605</v>
      </c>
      <c r="H409" s="8">
        <f t="shared" si="13"/>
        <v>7228.7626243649611</v>
      </c>
    </row>
    <row r="410" spans="1:8">
      <c r="A410" s="44"/>
      <c r="B410" s="6">
        <v>2012</v>
      </c>
      <c r="C410" s="13">
        <v>15560.966061413783</v>
      </c>
      <c r="D410" s="13">
        <v>626.88430866928957</v>
      </c>
      <c r="E410" s="13">
        <v>647.47260222978684</v>
      </c>
      <c r="F410" s="12">
        <f t="shared" si="12"/>
        <v>15540.377767853286</v>
      </c>
      <c r="G410" s="10">
        <v>2044813</v>
      </c>
      <c r="H410" s="8">
        <f t="shared" si="13"/>
        <v>7599.9016867817681</v>
      </c>
    </row>
    <row r="411" spans="1:8">
      <c r="A411" s="44"/>
      <c r="B411" s="6">
        <v>2013</v>
      </c>
      <c r="C411" s="13">
        <v>16357.591927751053</v>
      </c>
      <c r="D411" s="13">
        <v>610.33980473230929</v>
      </c>
      <c r="E411" s="13">
        <v>702.37955663696368</v>
      </c>
      <c r="F411" s="12">
        <f t="shared" si="12"/>
        <v>16265.552175846396</v>
      </c>
      <c r="G411" s="10">
        <v>2023825</v>
      </c>
      <c r="H411" s="8">
        <f t="shared" si="13"/>
        <v>8037.034909563029</v>
      </c>
    </row>
    <row r="412" spans="1:8">
      <c r="A412" s="44"/>
      <c r="B412" s="6">
        <v>2014</v>
      </c>
      <c r="C412" s="13">
        <v>16392.747918321846</v>
      </c>
      <c r="D412" s="13">
        <v>618.83202993700957</v>
      </c>
      <c r="E412" s="13">
        <v>813.64046423067111</v>
      </c>
      <c r="F412" s="12">
        <f t="shared" si="12"/>
        <v>16197.939484028184</v>
      </c>
      <c r="G412" s="10">
        <v>2001468</v>
      </c>
      <c r="H412" s="8">
        <f t="shared" si="13"/>
        <v>8093.029458391632</v>
      </c>
    </row>
    <row r="413" spans="1:8">
      <c r="A413" s="44"/>
      <c r="B413" s="6">
        <v>2015</v>
      </c>
      <c r="C413" s="13">
        <v>16736.599999999999</v>
      </c>
      <c r="D413" s="13">
        <v>651.51585923307152</v>
      </c>
      <c r="E413" s="13">
        <v>889.20000000000016</v>
      </c>
      <c r="F413" s="12">
        <f t="shared" si="12"/>
        <v>16498.915859233068</v>
      </c>
      <c r="G413" s="10">
        <v>1986096</v>
      </c>
      <c r="H413" s="8">
        <f t="shared" si="13"/>
        <v>8307.2096511110594</v>
      </c>
    </row>
    <row r="414" spans="1:8">
      <c r="A414" s="44"/>
      <c r="B414" s="6">
        <v>2016</v>
      </c>
      <c r="C414" s="13">
        <v>17355.262215569834</v>
      </c>
      <c r="D414" s="13">
        <v>697.29260617806131</v>
      </c>
      <c r="E414" s="13">
        <v>919.56091110253715</v>
      </c>
      <c r="F414" s="12">
        <f t="shared" si="12"/>
        <v>17132.993910645357</v>
      </c>
      <c r="G414" s="10">
        <v>1968957</v>
      </c>
      <c r="H414" s="8">
        <f t="shared" si="13"/>
        <v>8701.5581907808846</v>
      </c>
    </row>
    <row r="415" spans="1:8">
      <c r="A415" s="44"/>
      <c r="B415" s="6">
        <v>2017</v>
      </c>
      <c r="C415" s="13">
        <v>17923.429987259253</v>
      </c>
      <c r="D415" s="13">
        <v>760.57705690398188</v>
      </c>
      <c r="E415" s="13">
        <v>1018.3296456699462</v>
      </c>
      <c r="F415" s="12">
        <f t="shared" si="12"/>
        <v>17665.677398493288</v>
      </c>
      <c r="G415" s="10">
        <v>1950116</v>
      </c>
      <c r="H415" s="8">
        <f t="shared" si="13"/>
        <v>9058.7828613750607</v>
      </c>
    </row>
    <row r="416" spans="1:8">
      <c r="A416" s="44"/>
      <c r="B416" s="6">
        <v>2018</v>
      </c>
      <c r="C416" s="13">
        <v>18391.920476341871</v>
      </c>
      <c r="D416" s="13">
        <v>806.68306568352</v>
      </c>
      <c r="E416" s="13">
        <v>995.57589155580035</v>
      </c>
      <c r="F416" s="12">
        <f t="shared" si="12"/>
        <v>18203.02765046959</v>
      </c>
      <c r="G416" s="10">
        <v>1934379</v>
      </c>
      <c r="H416" s="8">
        <f t="shared" si="13"/>
        <v>9410.2694717372306</v>
      </c>
    </row>
    <row r="417" spans="1:8">
      <c r="A417" s="44"/>
      <c r="B417" s="6">
        <v>2019</v>
      </c>
      <c r="C417" s="13">
        <v>18658.336255264054</v>
      </c>
      <c r="D417" s="13">
        <v>845.14513537904429</v>
      </c>
      <c r="E417" s="13">
        <v>1009.879829567884</v>
      </c>
      <c r="F417" s="12">
        <f t="shared" si="12"/>
        <v>18493.601561075215</v>
      </c>
      <c r="G417" s="10">
        <v>1919968</v>
      </c>
      <c r="H417" s="8">
        <f t="shared" si="13"/>
        <v>9632.2446838047381</v>
      </c>
    </row>
    <row r="418" spans="1:8">
      <c r="A418" s="44"/>
      <c r="B418" s="6">
        <v>2020</v>
      </c>
      <c r="C418" s="13">
        <v>17915.808585243947</v>
      </c>
      <c r="D418" s="13">
        <v>870.5256755131245</v>
      </c>
      <c r="E418" s="13">
        <v>1001.4075632945998</v>
      </c>
      <c r="F418" s="12">
        <f t="shared" si="12"/>
        <v>17784.92669746247</v>
      </c>
      <c r="G418" s="10">
        <v>1907675</v>
      </c>
      <c r="H418" s="8">
        <f t="shared" si="13"/>
        <v>9322.8284154599023</v>
      </c>
    </row>
    <row r="419" spans="1:8">
      <c r="A419" s="44" t="s">
        <v>36</v>
      </c>
      <c r="B419" s="6">
        <v>1995</v>
      </c>
      <c r="C419" s="13">
        <v>11955.107742945798</v>
      </c>
      <c r="D419" s="13">
        <v>429.24713356704615</v>
      </c>
      <c r="E419" s="13">
        <v>411.37549385746252</v>
      </c>
      <c r="F419" s="12">
        <f t="shared" si="12"/>
        <v>11972.979382655381</v>
      </c>
      <c r="G419" s="10">
        <v>3642991</v>
      </c>
      <c r="H419" s="8">
        <f t="shared" si="13"/>
        <v>3286.5794570053513</v>
      </c>
    </row>
    <row r="420" spans="1:8">
      <c r="A420" s="44"/>
      <c r="B420" s="6">
        <v>1996</v>
      </c>
      <c r="C420" s="13">
        <v>12673.683221903797</v>
      </c>
      <c r="D420" s="13">
        <v>431.49448181703804</v>
      </c>
      <c r="E420" s="13">
        <v>533.63147430957929</v>
      </c>
      <c r="F420" s="12">
        <f t="shared" si="12"/>
        <v>12571.546229411257</v>
      </c>
      <c r="G420" s="10">
        <v>3615212</v>
      </c>
      <c r="H420" s="8">
        <f t="shared" si="13"/>
        <v>3477.4022185728682</v>
      </c>
    </row>
    <row r="421" spans="1:8">
      <c r="A421" s="44"/>
      <c r="B421" s="6">
        <v>1997</v>
      </c>
      <c r="C421" s="13">
        <v>13394.046249888394</v>
      </c>
      <c r="D421" s="13">
        <v>463.11340208790955</v>
      </c>
      <c r="E421" s="13">
        <v>664.84887449246753</v>
      </c>
      <c r="F421" s="12">
        <f t="shared" si="12"/>
        <v>13192.310777483835</v>
      </c>
      <c r="G421" s="10">
        <v>3588013</v>
      </c>
      <c r="H421" s="8">
        <f t="shared" si="13"/>
        <v>3676.7734056381164</v>
      </c>
    </row>
    <row r="422" spans="1:8">
      <c r="A422" s="44"/>
      <c r="B422" s="6">
        <v>1998</v>
      </c>
      <c r="C422" s="13">
        <v>14606.249708184008</v>
      </c>
      <c r="D422" s="13">
        <v>519.56348994392772</v>
      </c>
      <c r="E422" s="13">
        <v>794.63644254176779</v>
      </c>
      <c r="F422" s="12">
        <f t="shared" si="12"/>
        <v>14331.17675558617</v>
      </c>
      <c r="G422" s="10">
        <v>3562261</v>
      </c>
      <c r="H422" s="8">
        <f t="shared" si="13"/>
        <v>4023.0563553838897</v>
      </c>
    </row>
    <row r="423" spans="1:8">
      <c r="A423" s="44"/>
      <c r="B423" s="6">
        <v>1999</v>
      </c>
      <c r="C423" s="13">
        <v>15348.595645926152</v>
      </c>
      <c r="D423" s="13">
        <v>543.21982754406065</v>
      </c>
      <c r="E423" s="13">
        <v>657.39288241428596</v>
      </c>
      <c r="F423" s="12">
        <f t="shared" si="12"/>
        <v>15234.422591055927</v>
      </c>
      <c r="G423" s="10">
        <v>3536401</v>
      </c>
      <c r="H423" s="8">
        <f t="shared" si="13"/>
        <v>4307.8888935547548</v>
      </c>
    </row>
    <row r="424" spans="1:8">
      <c r="A424" s="44"/>
      <c r="B424" s="6">
        <v>2000</v>
      </c>
      <c r="C424" s="13">
        <v>15374.691876464798</v>
      </c>
      <c r="D424" s="13">
        <v>577.23860245279639</v>
      </c>
      <c r="E424" s="13">
        <v>723.64483011552545</v>
      </c>
      <c r="F424" s="12">
        <f t="shared" si="12"/>
        <v>15228.28564880207</v>
      </c>
      <c r="G424" s="10">
        <v>3512074</v>
      </c>
      <c r="H424" s="8">
        <f t="shared" si="13"/>
        <v>4335.9808616794726</v>
      </c>
    </row>
    <row r="425" spans="1:8">
      <c r="A425" s="44"/>
      <c r="B425" s="6">
        <v>2001</v>
      </c>
      <c r="C425" s="13">
        <v>16388.181770568677</v>
      </c>
      <c r="D425" s="13">
        <v>641.38177540359993</v>
      </c>
      <c r="E425" s="13">
        <v>898.86315843740158</v>
      </c>
      <c r="F425" s="12">
        <f t="shared" si="12"/>
        <v>16130.700387534875</v>
      </c>
      <c r="G425" s="10">
        <v>3486998</v>
      </c>
      <c r="H425" s="8">
        <f t="shared" si="13"/>
        <v>4625.9563061220206</v>
      </c>
    </row>
    <row r="426" spans="1:8">
      <c r="A426" s="44"/>
      <c r="B426" s="6">
        <v>2002</v>
      </c>
      <c r="C426" s="13">
        <v>17310.749558420724</v>
      </c>
      <c r="D426" s="13">
        <v>695.73334641843451</v>
      </c>
      <c r="E426" s="13">
        <v>907.09093984873641</v>
      </c>
      <c r="F426" s="12">
        <f t="shared" si="12"/>
        <v>17099.391964990424</v>
      </c>
      <c r="G426" s="10">
        <v>3454637</v>
      </c>
      <c r="H426" s="8">
        <f t="shared" si="13"/>
        <v>4949.6928230058393</v>
      </c>
    </row>
    <row r="427" spans="1:8">
      <c r="A427" s="44"/>
      <c r="B427" s="6">
        <v>2003</v>
      </c>
      <c r="C427" s="13">
        <v>18990.712922213454</v>
      </c>
      <c r="D427" s="13">
        <v>766.00730117880744</v>
      </c>
      <c r="E427" s="13">
        <v>1050.305285804018</v>
      </c>
      <c r="F427" s="12">
        <f t="shared" si="12"/>
        <v>18706.414937588244</v>
      </c>
      <c r="G427" s="10">
        <v>3431497</v>
      </c>
      <c r="H427" s="8">
        <f t="shared" si="13"/>
        <v>5451.3860678264455</v>
      </c>
    </row>
    <row r="428" spans="1:8">
      <c r="A428" s="44"/>
      <c r="B428" s="6">
        <v>2004</v>
      </c>
      <c r="C428" s="13">
        <v>20388.712379458928</v>
      </c>
      <c r="D428" s="13">
        <v>835.45048446419935</v>
      </c>
      <c r="E428" s="13">
        <v>1126.0176524224325</v>
      </c>
      <c r="F428" s="12">
        <f t="shared" si="12"/>
        <v>20098.145211500694</v>
      </c>
      <c r="G428" s="10">
        <v>3398929</v>
      </c>
      <c r="H428" s="8">
        <f t="shared" si="13"/>
        <v>5913.0818006203408</v>
      </c>
    </row>
    <row r="429" spans="1:8">
      <c r="A429" s="44"/>
      <c r="B429" s="6">
        <v>2005</v>
      </c>
      <c r="C429" s="13">
        <v>21804.652277077552</v>
      </c>
      <c r="D429" s="13">
        <v>919.98717761170758</v>
      </c>
      <c r="E429" s="13">
        <v>1275.5334739971204</v>
      </c>
      <c r="F429" s="12">
        <f t="shared" si="12"/>
        <v>21449.10598069214</v>
      </c>
      <c r="G429" s="10">
        <v>3355220</v>
      </c>
      <c r="H429" s="8">
        <f t="shared" si="13"/>
        <v>6392.7569520604138</v>
      </c>
    </row>
    <row r="430" spans="1:8">
      <c r="A430" s="44"/>
      <c r="B430" s="6">
        <v>2006</v>
      </c>
      <c r="C430" s="13">
        <v>23347.438662308359</v>
      </c>
      <c r="D430" s="13">
        <v>1008.4739432426255</v>
      </c>
      <c r="E430" s="13">
        <v>1371.6194113522506</v>
      </c>
      <c r="F430" s="12">
        <f t="shared" si="12"/>
        <v>22984.293194198734</v>
      </c>
      <c r="G430" s="10">
        <v>3289835</v>
      </c>
      <c r="H430" s="8">
        <f t="shared" si="13"/>
        <v>6986.4577385184166</v>
      </c>
    </row>
    <row r="431" spans="1:8">
      <c r="A431" s="44"/>
      <c r="B431" s="6">
        <v>2007</v>
      </c>
      <c r="C431" s="13">
        <v>25391.508651432436</v>
      </c>
      <c r="D431" s="13">
        <v>1125.1414006194789</v>
      </c>
      <c r="E431" s="13">
        <v>1584.6457411832387</v>
      </c>
      <c r="F431" s="12">
        <f t="shared" si="12"/>
        <v>24932.004310868677</v>
      </c>
      <c r="G431" s="10">
        <v>3249983</v>
      </c>
      <c r="H431" s="8">
        <f t="shared" si="13"/>
        <v>7671.426069265186</v>
      </c>
    </row>
    <row r="432" spans="1:8">
      <c r="A432" s="44"/>
      <c r="B432" s="6">
        <v>2008</v>
      </c>
      <c r="C432" s="13">
        <v>26912.719638773349</v>
      </c>
      <c r="D432" s="13">
        <v>1227.8879154578499</v>
      </c>
      <c r="E432" s="13">
        <v>1630.9476358369452</v>
      </c>
      <c r="F432" s="12">
        <f t="shared" si="12"/>
        <v>26509.659918394253</v>
      </c>
      <c r="G432" s="10">
        <v>3212605</v>
      </c>
      <c r="H432" s="8">
        <f t="shared" si="13"/>
        <v>8251.7645083644729</v>
      </c>
    </row>
    <row r="433" spans="1:8">
      <c r="A433" s="44"/>
      <c r="B433" s="6">
        <v>2009</v>
      </c>
      <c r="C433" s="13">
        <v>24535.308293082195</v>
      </c>
      <c r="D433" s="13">
        <v>1232.248059885969</v>
      </c>
      <c r="E433" s="13">
        <v>1252.4286345008632</v>
      </c>
      <c r="F433" s="12">
        <f t="shared" si="12"/>
        <v>24515.127718467302</v>
      </c>
      <c r="G433" s="10">
        <v>3183856</v>
      </c>
      <c r="H433" s="8">
        <f t="shared" si="13"/>
        <v>7699.8230191526563</v>
      </c>
    </row>
    <row r="434" spans="1:8">
      <c r="A434" s="44"/>
      <c r="B434" s="6">
        <v>2010</v>
      </c>
      <c r="C434" s="13">
        <v>23384.905126360216</v>
      </c>
      <c r="D434" s="13">
        <v>1231.79937708535</v>
      </c>
      <c r="E434" s="13">
        <v>1272.5801828651049</v>
      </c>
      <c r="F434" s="12">
        <f t="shared" si="12"/>
        <v>23344.12432058046</v>
      </c>
      <c r="G434" s="10">
        <v>3141976</v>
      </c>
      <c r="H434" s="8">
        <f t="shared" si="13"/>
        <v>7429.7589544224593</v>
      </c>
    </row>
    <row r="435" spans="1:8">
      <c r="A435" s="44"/>
      <c r="B435" s="6">
        <v>2011</v>
      </c>
      <c r="C435" s="13">
        <v>24016.736731387329</v>
      </c>
      <c r="D435" s="13">
        <v>1255.8176391068791</v>
      </c>
      <c r="E435" s="13">
        <v>1440.6010623528919</v>
      </c>
      <c r="F435" s="12">
        <f t="shared" si="12"/>
        <v>23831.953308141317</v>
      </c>
      <c r="G435" s="10">
        <v>3052588</v>
      </c>
      <c r="H435" s="8">
        <f t="shared" si="13"/>
        <v>7807.1306406699223</v>
      </c>
    </row>
    <row r="436" spans="1:8">
      <c r="A436" s="44"/>
      <c r="B436" s="6">
        <v>2012</v>
      </c>
      <c r="C436" s="13">
        <v>24596.983116565469</v>
      </c>
      <c r="D436" s="13">
        <v>1290.6353745645838</v>
      </c>
      <c r="E436" s="13">
        <v>1543.3854016023809</v>
      </c>
      <c r="F436" s="12">
        <f t="shared" si="12"/>
        <v>24344.233089527672</v>
      </c>
      <c r="G436" s="10">
        <v>3003641</v>
      </c>
      <c r="H436" s="8">
        <f t="shared" si="13"/>
        <v>8104.9077068556708</v>
      </c>
    </row>
    <row r="437" spans="1:8">
      <c r="A437" s="44"/>
      <c r="B437" s="6">
        <v>2013</v>
      </c>
      <c r="C437" s="13">
        <v>25388.91700692361</v>
      </c>
      <c r="D437" s="13">
        <v>1334.7036827605832</v>
      </c>
      <c r="E437" s="13">
        <v>1641.8092339413463</v>
      </c>
      <c r="F437" s="12">
        <f t="shared" si="12"/>
        <v>25081.811455742849</v>
      </c>
      <c r="G437" s="10">
        <v>2971905</v>
      </c>
      <c r="H437" s="8">
        <f t="shared" si="13"/>
        <v>8439.6410570805074</v>
      </c>
    </row>
    <row r="438" spans="1:8">
      <c r="A438" s="44"/>
      <c r="B438" s="6">
        <v>2014</v>
      </c>
      <c r="C438" s="13">
        <v>26068.893685035124</v>
      </c>
      <c r="D438" s="13">
        <v>1379.988866228869</v>
      </c>
      <c r="E438" s="13">
        <v>1693.6780802958069</v>
      </c>
      <c r="F438" s="12">
        <f t="shared" si="12"/>
        <v>25755.204470968187</v>
      </c>
      <c r="G438" s="10">
        <v>2943472</v>
      </c>
      <c r="H438" s="8">
        <f t="shared" si="13"/>
        <v>8749.9403666718026</v>
      </c>
    </row>
    <row r="439" spans="1:8">
      <c r="A439" s="44"/>
      <c r="B439" s="6">
        <v>2015</v>
      </c>
      <c r="C439" s="13">
        <v>26990.300000000003</v>
      </c>
      <c r="D439" s="13">
        <v>1446.7469669144048</v>
      </c>
      <c r="E439" s="13">
        <v>1841.3</v>
      </c>
      <c r="F439" s="12">
        <f t="shared" si="12"/>
        <v>26595.746966914408</v>
      </c>
      <c r="G439" s="10">
        <v>2921262</v>
      </c>
      <c r="H439" s="8">
        <f t="shared" si="13"/>
        <v>9104.197763471544</v>
      </c>
    </row>
    <row r="440" spans="1:8">
      <c r="A440" s="44"/>
      <c r="B440" s="6">
        <v>2016</v>
      </c>
      <c r="C440" s="13">
        <v>27872.951789108571</v>
      </c>
      <c r="D440" s="13">
        <v>1527.1478199160199</v>
      </c>
      <c r="E440" s="13">
        <v>1941.5955439324932</v>
      </c>
      <c r="F440" s="12">
        <f t="shared" si="12"/>
        <v>27458.504065092096</v>
      </c>
      <c r="G440" s="10">
        <v>2888558</v>
      </c>
      <c r="H440" s="8">
        <f t="shared" si="13"/>
        <v>9505.9555892912995</v>
      </c>
    </row>
    <row r="441" spans="1:8">
      <c r="A441" s="44"/>
      <c r="B441" s="6">
        <v>2017</v>
      </c>
      <c r="C441" s="13">
        <v>28607.305987476382</v>
      </c>
      <c r="D441" s="13">
        <v>1630.9499244014087</v>
      </c>
      <c r="E441" s="13">
        <v>2097.4327898633042</v>
      </c>
      <c r="F441" s="12">
        <f t="shared" si="12"/>
        <v>28140.823122014484</v>
      </c>
      <c r="G441" s="10">
        <v>2847904</v>
      </c>
      <c r="H441" s="8">
        <f t="shared" si="13"/>
        <v>9881.2400705973541</v>
      </c>
    </row>
    <row r="442" spans="1:8">
      <c r="A442" s="44"/>
      <c r="B442" s="6">
        <v>2018</v>
      </c>
      <c r="C442" s="13">
        <v>29493.786802191455</v>
      </c>
      <c r="D442" s="13">
        <v>1746.0776992770077</v>
      </c>
      <c r="E442" s="13">
        <v>2259.6866612346612</v>
      </c>
      <c r="F442" s="12">
        <f t="shared" si="12"/>
        <v>28980.177840233802</v>
      </c>
      <c r="G442" s="10">
        <v>2808901</v>
      </c>
      <c r="H442" s="8">
        <f t="shared" si="13"/>
        <v>10317.265663771632</v>
      </c>
    </row>
    <row r="443" spans="1:8">
      <c r="A443" s="44"/>
      <c r="B443" s="6">
        <v>2019</v>
      </c>
      <c r="C443" s="13">
        <v>30392.848925811744</v>
      </c>
      <c r="D443" s="13">
        <v>1850.9294846134294</v>
      </c>
      <c r="E443" s="13">
        <v>2331.6950233349689</v>
      </c>
      <c r="F443" s="12">
        <f t="shared" si="12"/>
        <v>29912.083387090206</v>
      </c>
      <c r="G443" s="10">
        <v>2794184</v>
      </c>
      <c r="H443" s="8">
        <f t="shared" si="13"/>
        <v>10705.122993722032</v>
      </c>
    </row>
    <row r="444" spans="1:8">
      <c r="A444" s="44"/>
      <c r="B444" s="6">
        <v>2020</v>
      </c>
      <c r="C444" s="13">
        <v>29841.719859185054</v>
      </c>
      <c r="D444" s="13">
        <v>1950.8326407466343</v>
      </c>
      <c r="E444" s="13">
        <v>2418.3386224416467</v>
      </c>
      <c r="F444" s="12">
        <f t="shared" si="12"/>
        <v>29374.213877490041</v>
      </c>
      <c r="G444" s="10">
        <v>2794090</v>
      </c>
      <c r="H444" s="8">
        <f t="shared" si="13"/>
        <v>10512.980568804169</v>
      </c>
    </row>
    <row r="445" spans="1:8">
      <c r="A445" s="44" t="s">
        <v>37</v>
      </c>
      <c r="B445" s="6">
        <v>1995</v>
      </c>
      <c r="C445" s="13">
        <v>14578.507622985031</v>
      </c>
      <c r="D445" s="13">
        <v>1148.4070365875948</v>
      </c>
      <c r="E445" s="13">
        <v>1371.8974353978367</v>
      </c>
      <c r="F445" s="12">
        <f t="shared" si="12"/>
        <v>14355.017224174788</v>
      </c>
      <c r="G445" s="10">
        <v>405650</v>
      </c>
      <c r="H445" s="8">
        <f t="shared" si="13"/>
        <v>35387.691912177463</v>
      </c>
    </row>
    <row r="446" spans="1:8">
      <c r="A446" s="44"/>
      <c r="B446" s="6">
        <v>1996</v>
      </c>
      <c r="C446" s="13">
        <v>14688.810477887429</v>
      </c>
      <c r="D446" s="13">
        <v>1181.972463884071</v>
      </c>
      <c r="E446" s="13">
        <v>1378.5785462677532</v>
      </c>
      <c r="F446" s="12">
        <f t="shared" si="12"/>
        <v>14492.204395503748</v>
      </c>
      <c r="G446" s="10">
        <v>411600</v>
      </c>
      <c r="H446" s="8">
        <f t="shared" si="13"/>
        <v>35209.437306860418</v>
      </c>
    </row>
    <row r="447" spans="1:8">
      <c r="A447" s="44"/>
      <c r="B447" s="6">
        <v>1997</v>
      </c>
      <c r="C447" s="13">
        <v>15018.655653593776</v>
      </c>
      <c r="D447" s="13">
        <v>1203.1537826816289</v>
      </c>
      <c r="E447" s="13">
        <v>1366.8071251675926</v>
      </c>
      <c r="F447" s="12">
        <f t="shared" si="12"/>
        <v>14855.002311107814</v>
      </c>
      <c r="G447" s="10">
        <v>416850</v>
      </c>
      <c r="H447" s="8">
        <f t="shared" si="13"/>
        <v>35636.32556341085</v>
      </c>
    </row>
    <row r="448" spans="1:8">
      <c r="A448" s="44"/>
      <c r="B448" s="6">
        <v>1998</v>
      </c>
      <c r="C448" s="13">
        <v>16333.539844957124</v>
      </c>
      <c r="D448" s="13">
        <v>1228.542989063423</v>
      </c>
      <c r="E448" s="13">
        <v>1424.5534093625376</v>
      </c>
      <c r="F448" s="12">
        <f t="shared" si="12"/>
        <v>16137.529424658011</v>
      </c>
      <c r="G448" s="10">
        <v>422050</v>
      </c>
      <c r="H448" s="8">
        <f t="shared" si="13"/>
        <v>38236.060714744723</v>
      </c>
    </row>
    <row r="449" spans="1:8">
      <c r="A449" s="44"/>
      <c r="B449" s="6">
        <v>1999</v>
      </c>
      <c r="C449" s="13">
        <v>16984.313821277719</v>
      </c>
      <c r="D449" s="13">
        <v>1245.4794770147055</v>
      </c>
      <c r="E449" s="13">
        <v>1419.0852047221413</v>
      </c>
      <c r="F449" s="12">
        <f t="shared" si="12"/>
        <v>16810.708093570283</v>
      </c>
      <c r="G449" s="10">
        <v>427350</v>
      </c>
      <c r="H449" s="8">
        <f t="shared" si="13"/>
        <v>39337.096276050739</v>
      </c>
    </row>
    <row r="450" spans="1:8">
      <c r="A450" s="44"/>
      <c r="B450" s="6">
        <v>2000</v>
      </c>
      <c r="C450" s="13">
        <v>17525.051264015987</v>
      </c>
      <c r="D450" s="13">
        <v>1271.5989893663361</v>
      </c>
      <c r="E450" s="13">
        <v>1488.9004199085418</v>
      </c>
      <c r="F450" s="12">
        <f t="shared" si="12"/>
        <v>17307.749833473779</v>
      </c>
      <c r="G450" s="10">
        <v>433600</v>
      </c>
      <c r="H450" s="8">
        <f t="shared" si="13"/>
        <v>39916.397217421079</v>
      </c>
    </row>
    <row r="451" spans="1:8">
      <c r="A451" s="44"/>
      <c r="B451" s="6">
        <v>2001</v>
      </c>
      <c r="C451" s="13">
        <v>18554.101107795741</v>
      </c>
      <c r="D451" s="13">
        <v>1314.2002407281916</v>
      </c>
      <c r="E451" s="13">
        <v>1601.1432266292327</v>
      </c>
      <c r="F451" s="12">
        <f t="shared" si="12"/>
        <v>18267.158121894699</v>
      </c>
      <c r="G451" s="10">
        <v>439000</v>
      </c>
      <c r="H451" s="8">
        <f t="shared" si="13"/>
        <v>41610.838546457177</v>
      </c>
    </row>
    <row r="452" spans="1:8">
      <c r="A452" s="44"/>
      <c r="B452" s="6">
        <v>2002</v>
      </c>
      <c r="C452" s="13">
        <v>19582.801505652384</v>
      </c>
      <c r="D452" s="13">
        <v>1358.8054446496776</v>
      </c>
      <c r="E452" s="13">
        <v>1648.4621394542814</v>
      </c>
      <c r="F452" s="12">
        <f t="shared" ref="F452:F515" si="14">C452+D452-E452</f>
        <v>19293.144810847782</v>
      </c>
      <c r="G452" s="10">
        <v>444050</v>
      </c>
      <c r="H452" s="8">
        <f t="shared" ref="H452:H515" si="15">(F452/G452)*1000000</f>
        <v>43448.136045147578</v>
      </c>
    </row>
    <row r="453" spans="1:8">
      <c r="A453" s="44"/>
      <c r="B453" s="6">
        <v>2003</v>
      </c>
      <c r="C453" s="13">
        <v>20218.287340548042</v>
      </c>
      <c r="D453" s="13">
        <v>1402.0466017636024</v>
      </c>
      <c r="E453" s="13">
        <v>1678.6342239333624</v>
      </c>
      <c r="F453" s="12">
        <f t="shared" si="14"/>
        <v>19941.699718378284</v>
      </c>
      <c r="G453" s="10">
        <v>448300</v>
      </c>
      <c r="H453" s="8">
        <f t="shared" si="15"/>
        <v>44482.934906041228</v>
      </c>
    </row>
    <row r="454" spans="1:8">
      <c r="A454" s="44"/>
      <c r="B454" s="6">
        <v>2004</v>
      </c>
      <c r="C454" s="13">
        <v>20497.544545053774</v>
      </c>
      <c r="D454" s="13">
        <v>1459.8455866841837</v>
      </c>
      <c r="E454" s="13">
        <v>1789.7654615335871</v>
      </c>
      <c r="F454" s="12">
        <f t="shared" si="14"/>
        <v>20167.624670204368</v>
      </c>
      <c r="G454" s="10">
        <v>454960</v>
      </c>
      <c r="H454" s="8">
        <f t="shared" si="15"/>
        <v>44328.346822147811</v>
      </c>
    </row>
    <row r="455" spans="1:8">
      <c r="A455" s="44"/>
      <c r="B455" s="6">
        <v>2005</v>
      </c>
      <c r="C455" s="13">
        <v>20323.340026197766</v>
      </c>
      <c r="D455" s="13">
        <v>1504.5075804470732</v>
      </c>
      <c r="E455" s="13">
        <v>1775.4788701533571</v>
      </c>
      <c r="F455" s="12">
        <f t="shared" si="14"/>
        <v>20052.36873649148</v>
      </c>
      <c r="G455" s="10">
        <v>461230</v>
      </c>
      <c r="H455" s="8">
        <f t="shared" si="15"/>
        <v>43475.855292351931</v>
      </c>
    </row>
    <row r="456" spans="1:8">
      <c r="A456" s="44"/>
      <c r="B456" s="6">
        <v>2006</v>
      </c>
      <c r="C456" s="13">
        <v>20275.759705203403</v>
      </c>
      <c r="D456" s="13">
        <v>1540.486684066844</v>
      </c>
      <c r="E456" s="13">
        <v>1783.148387560984</v>
      </c>
      <c r="F456" s="12">
        <f t="shared" si="14"/>
        <v>20033.098001709262</v>
      </c>
      <c r="G456" s="10">
        <v>469086</v>
      </c>
      <c r="H456" s="8">
        <f t="shared" si="15"/>
        <v>42706.66360051091</v>
      </c>
    </row>
    <row r="457" spans="1:8">
      <c r="A457" s="44"/>
      <c r="B457" s="6">
        <v>2007</v>
      </c>
      <c r="C457" s="13">
        <v>20874.513994670004</v>
      </c>
      <c r="D457" s="13">
        <v>1572.8153545604787</v>
      </c>
      <c r="E457" s="13">
        <v>1809.7205942051098</v>
      </c>
      <c r="F457" s="12">
        <f t="shared" si="14"/>
        <v>20637.608755025372</v>
      </c>
      <c r="G457" s="10">
        <v>476187</v>
      </c>
      <c r="H457" s="8">
        <f t="shared" si="15"/>
        <v>43339.29476240505</v>
      </c>
    </row>
    <row r="458" spans="1:8">
      <c r="A458" s="44"/>
      <c r="B458" s="6">
        <v>2008</v>
      </c>
      <c r="C458" s="13">
        <v>20676.672286451259</v>
      </c>
      <c r="D458" s="13">
        <v>1558.515379527144</v>
      </c>
      <c r="E458" s="13">
        <v>1625.406790255633</v>
      </c>
      <c r="F458" s="12">
        <f t="shared" si="14"/>
        <v>20609.780875722769</v>
      </c>
      <c r="G458" s="10">
        <v>483799</v>
      </c>
      <c r="H458" s="8">
        <f t="shared" si="15"/>
        <v>42599.883165783249</v>
      </c>
    </row>
    <row r="459" spans="1:8">
      <c r="A459" s="44"/>
      <c r="B459" s="6">
        <v>2009</v>
      </c>
      <c r="C459" s="13">
        <v>21110.818539393684</v>
      </c>
      <c r="D459" s="13">
        <v>1541.6011461432763</v>
      </c>
      <c r="E459" s="13">
        <v>1629.3987947963547</v>
      </c>
      <c r="F459" s="12">
        <f t="shared" si="14"/>
        <v>21023.020890740605</v>
      </c>
      <c r="G459" s="10">
        <v>493500</v>
      </c>
      <c r="H459" s="8">
        <f t="shared" si="15"/>
        <v>42599.839697549352</v>
      </c>
    </row>
    <row r="460" spans="1:8">
      <c r="A460" s="44"/>
      <c r="B460" s="6">
        <v>2010</v>
      </c>
      <c r="C460" s="13">
        <v>21311.286417609237</v>
      </c>
      <c r="D460" s="13">
        <v>1510.469441855779</v>
      </c>
      <c r="E460" s="13">
        <v>1561.8433862990964</v>
      </c>
      <c r="F460" s="12">
        <f t="shared" si="14"/>
        <v>21259.912473165918</v>
      </c>
      <c r="G460" s="10">
        <v>502066</v>
      </c>
      <c r="H460" s="8">
        <f t="shared" si="15"/>
        <v>42344.856001334323</v>
      </c>
    </row>
    <row r="461" spans="1:8">
      <c r="A461" s="44"/>
      <c r="B461" s="6">
        <v>2011</v>
      </c>
      <c r="C461" s="13">
        <v>21620.575511185067</v>
      </c>
      <c r="D461" s="13">
        <v>1474.9717396011836</v>
      </c>
      <c r="E461" s="13">
        <v>1529.1860523192092</v>
      </c>
      <c r="F461" s="12">
        <f t="shared" si="14"/>
        <v>21566.361198467042</v>
      </c>
      <c r="G461" s="10">
        <v>511840</v>
      </c>
      <c r="H461" s="8">
        <f t="shared" si="15"/>
        <v>42134.966392753682</v>
      </c>
    </row>
    <row r="462" spans="1:8">
      <c r="A462" s="44"/>
      <c r="B462" s="6">
        <v>2012</v>
      </c>
      <c r="C462" s="13">
        <v>22025.239113807354</v>
      </c>
      <c r="D462" s="13">
        <v>1438.5456934249041</v>
      </c>
      <c r="E462" s="13">
        <v>1505.8633112590201</v>
      </c>
      <c r="F462" s="12">
        <f t="shared" si="14"/>
        <v>21957.921495973238</v>
      </c>
      <c r="G462" s="10">
        <v>524853</v>
      </c>
      <c r="H462" s="8">
        <f t="shared" si="15"/>
        <v>41836.326544714881</v>
      </c>
    </row>
    <row r="463" spans="1:8">
      <c r="A463" s="44"/>
      <c r="B463" s="6">
        <v>2013</v>
      </c>
      <c r="C463" s="13">
        <v>22329.37802269508</v>
      </c>
      <c r="D463" s="13">
        <v>1382.6552337768674</v>
      </c>
      <c r="E463" s="13">
        <v>1373.0534751159119</v>
      </c>
      <c r="F463" s="12">
        <f t="shared" si="14"/>
        <v>22338.979781356036</v>
      </c>
      <c r="G463" s="10">
        <v>537039</v>
      </c>
      <c r="H463" s="8">
        <f t="shared" si="15"/>
        <v>41596.568929548943</v>
      </c>
    </row>
    <row r="464" spans="1:8">
      <c r="A464" s="44"/>
      <c r="B464" s="6">
        <v>2014</v>
      </c>
      <c r="C464" s="13">
        <v>22544.852167371158</v>
      </c>
      <c r="D464" s="13">
        <v>1340.8846813305656</v>
      </c>
      <c r="E464" s="13">
        <v>1393.349836744907</v>
      </c>
      <c r="F464" s="12">
        <f t="shared" si="14"/>
        <v>22492.387011956816</v>
      </c>
      <c r="G464" s="10">
        <v>549680</v>
      </c>
      <c r="H464" s="8">
        <f t="shared" si="15"/>
        <v>40919.056563740392</v>
      </c>
    </row>
    <row r="465" spans="1:8">
      <c r="A465" s="44"/>
      <c r="B465" s="6">
        <v>2015</v>
      </c>
      <c r="C465" s="13">
        <v>22848.6</v>
      </c>
      <c r="D465" s="13">
        <v>1309.609125305685</v>
      </c>
      <c r="E465" s="13">
        <v>1397.1</v>
      </c>
      <c r="F465" s="12">
        <f t="shared" si="14"/>
        <v>22761.109125305684</v>
      </c>
      <c r="G465" s="10">
        <v>562958</v>
      </c>
      <c r="H465" s="8">
        <f t="shared" si="15"/>
        <v>40431.273958813414</v>
      </c>
    </row>
    <row r="466" spans="1:8">
      <c r="A466" s="44"/>
      <c r="B466" s="6">
        <v>2016</v>
      </c>
      <c r="C466" s="13">
        <v>23934.096857078333</v>
      </c>
      <c r="D466" s="13">
        <v>1323.1056173412683</v>
      </c>
      <c r="E466" s="13">
        <v>1569.3826660266836</v>
      </c>
      <c r="F466" s="12">
        <f t="shared" si="14"/>
        <v>23687.81980839292</v>
      </c>
      <c r="G466" s="10">
        <v>576249</v>
      </c>
      <c r="H466" s="8">
        <f t="shared" si="15"/>
        <v>41106.916989691817</v>
      </c>
    </row>
    <row r="467" spans="1:8">
      <c r="A467" s="44"/>
      <c r="B467" s="6">
        <v>2017</v>
      </c>
      <c r="C467" s="13">
        <v>24748.359650840379</v>
      </c>
      <c r="D467" s="13">
        <v>1338.9614841595028</v>
      </c>
      <c r="E467" s="13">
        <v>1574.1765244113208</v>
      </c>
      <c r="F467" s="12">
        <f t="shared" si="14"/>
        <v>24513.144610588563</v>
      </c>
      <c r="G467" s="10">
        <v>590667</v>
      </c>
      <c r="H467" s="8">
        <f t="shared" si="15"/>
        <v>41500.785739830666</v>
      </c>
    </row>
    <row r="468" spans="1:8">
      <c r="A468" s="44"/>
      <c r="B468" s="6">
        <v>2018</v>
      </c>
      <c r="C468" s="13">
        <v>25506.513193360654</v>
      </c>
      <c r="D468" s="13">
        <v>1379.1226068957317</v>
      </c>
      <c r="E468" s="13">
        <v>1688.8000202031635</v>
      </c>
      <c r="F468" s="12">
        <f t="shared" si="14"/>
        <v>25196.835780053225</v>
      </c>
      <c r="G468" s="10">
        <v>602005</v>
      </c>
      <c r="H468" s="8">
        <f t="shared" si="15"/>
        <v>41854.861305227074</v>
      </c>
    </row>
    <row r="469" spans="1:8">
      <c r="A469" s="44"/>
      <c r="B469" s="6">
        <v>2019</v>
      </c>
      <c r="C469" s="13">
        <v>26373.107268242136</v>
      </c>
      <c r="D469" s="13">
        <v>1406.1682138915689</v>
      </c>
      <c r="E469" s="13">
        <v>1639.0920207392128</v>
      </c>
      <c r="F469" s="12">
        <f t="shared" si="14"/>
        <v>26140.183461394492</v>
      </c>
      <c r="G469" s="10">
        <v>613894</v>
      </c>
      <c r="H469" s="8">
        <f t="shared" si="15"/>
        <v>42580.939806211645</v>
      </c>
    </row>
    <row r="470" spans="1:8">
      <c r="A470" s="44"/>
      <c r="B470" s="6">
        <v>2020</v>
      </c>
      <c r="C470" s="13">
        <v>24481.438191500602</v>
      </c>
      <c r="D470" s="13">
        <v>1405.9029843193077</v>
      </c>
      <c r="E470" s="13">
        <v>1516.2760839512221</v>
      </c>
      <c r="F470" s="12">
        <f t="shared" si="14"/>
        <v>24371.065091868688</v>
      </c>
      <c r="G470" s="10">
        <v>626108</v>
      </c>
      <c r="H470" s="8">
        <f t="shared" si="15"/>
        <v>38924.698441592642</v>
      </c>
    </row>
    <row r="471" spans="1:8">
      <c r="A471" s="44" t="s">
        <v>38</v>
      </c>
      <c r="B471" s="6">
        <v>1995</v>
      </c>
      <c r="C471" s="13">
        <v>3413.1220272291584</v>
      </c>
      <c r="D471" s="13">
        <v>386.45518394182659</v>
      </c>
      <c r="E471" s="13">
        <v>478.09211160988258</v>
      </c>
      <c r="F471" s="12">
        <f t="shared" si="14"/>
        <v>3321.4850995611023</v>
      </c>
      <c r="G471" s="10">
        <v>376433</v>
      </c>
      <c r="H471" s="8">
        <f t="shared" si="15"/>
        <v>8823.575774602923</v>
      </c>
    </row>
    <row r="472" spans="1:8">
      <c r="A472" s="44"/>
      <c r="B472" s="6">
        <v>1996</v>
      </c>
      <c r="C472" s="13">
        <v>3687.3422069161697</v>
      </c>
      <c r="D472" s="13">
        <v>404.74067119983528</v>
      </c>
      <c r="E472" s="13">
        <v>506.17790382365405</v>
      </c>
      <c r="F472" s="12">
        <f t="shared" si="14"/>
        <v>3585.9049742923507</v>
      </c>
      <c r="G472" s="10">
        <v>378404</v>
      </c>
      <c r="H472" s="8">
        <f t="shared" si="15"/>
        <v>9476.3928877399558</v>
      </c>
    </row>
    <row r="473" spans="1:8">
      <c r="A473" s="44"/>
      <c r="B473" s="6">
        <v>1997</v>
      </c>
      <c r="C473" s="13">
        <v>3827.6018906716658</v>
      </c>
      <c r="D473" s="13">
        <v>418.01290081169049</v>
      </c>
      <c r="E473" s="13">
        <v>495.73554456320147</v>
      </c>
      <c r="F473" s="12">
        <f t="shared" si="14"/>
        <v>3749.8792469201549</v>
      </c>
      <c r="G473" s="10">
        <v>381405</v>
      </c>
      <c r="H473" s="8">
        <f t="shared" si="15"/>
        <v>9831.7516732086751</v>
      </c>
    </row>
    <row r="474" spans="1:8">
      <c r="A474" s="44"/>
      <c r="B474" s="6">
        <v>1998</v>
      </c>
      <c r="C474" s="13">
        <v>3917.0105507130934</v>
      </c>
      <c r="D474" s="13">
        <v>428.36715424137122</v>
      </c>
      <c r="E474" s="13">
        <v>494.46429771508554</v>
      </c>
      <c r="F474" s="12">
        <f t="shared" si="14"/>
        <v>3850.9134072393786</v>
      </c>
      <c r="G474" s="10">
        <v>384176</v>
      </c>
      <c r="H474" s="8">
        <f t="shared" si="15"/>
        <v>10023.826077733587</v>
      </c>
    </row>
    <row r="475" spans="1:8">
      <c r="A475" s="44"/>
      <c r="B475" s="6">
        <v>1999</v>
      </c>
      <c r="C475" s="13">
        <v>4108.6165654492279</v>
      </c>
      <c r="D475" s="13">
        <v>446.575353670563</v>
      </c>
      <c r="E475" s="13">
        <v>546.89375591938392</v>
      </c>
      <c r="F475" s="12">
        <f t="shared" si="14"/>
        <v>4008.2981632004075</v>
      </c>
      <c r="G475" s="10">
        <v>386397</v>
      </c>
      <c r="H475" s="8">
        <f t="shared" si="15"/>
        <v>10373.522991121585</v>
      </c>
    </row>
    <row r="476" spans="1:8">
      <c r="A476" s="44"/>
      <c r="B476" s="6">
        <v>2000</v>
      </c>
      <c r="C476" s="13">
        <v>4382.3302477532561</v>
      </c>
      <c r="D476" s="13">
        <v>468.89953049057823</v>
      </c>
      <c r="E476" s="13">
        <v>587.1870533557809</v>
      </c>
      <c r="F476" s="12">
        <f t="shared" si="14"/>
        <v>4264.0427248880533</v>
      </c>
      <c r="G476" s="10">
        <v>388759</v>
      </c>
      <c r="H476" s="8">
        <f t="shared" si="15"/>
        <v>10968.344719705661</v>
      </c>
    </row>
    <row r="477" spans="1:8">
      <c r="A477" s="44"/>
      <c r="B477" s="6">
        <v>2001</v>
      </c>
      <c r="C477" s="13">
        <v>4347.893822658948</v>
      </c>
      <c r="D477" s="13">
        <v>479.12770606732676</v>
      </c>
      <c r="E477" s="13">
        <v>549.17734587562472</v>
      </c>
      <c r="F477" s="12">
        <f t="shared" si="14"/>
        <v>4277.8441828506493</v>
      </c>
      <c r="G477" s="10">
        <v>391415</v>
      </c>
      <c r="H477" s="8">
        <f t="shared" si="15"/>
        <v>10929.177938634568</v>
      </c>
    </row>
    <row r="478" spans="1:8">
      <c r="A478" s="44"/>
      <c r="B478" s="6">
        <v>2002</v>
      </c>
      <c r="C478" s="13">
        <v>4258.9568682344898</v>
      </c>
      <c r="D478" s="13">
        <v>474.45383295215038</v>
      </c>
      <c r="E478" s="13">
        <v>490.10113167723739</v>
      </c>
      <c r="F478" s="12">
        <f t="shared" si="14"/>
        <v>4243.3095695094025</v>
      </c>
      <c r="G478" s="10">
        <v>394641</v>
      </c>
      <c r="H478" s="8">
        <f t="shared" si="15"/>
        <v>10752.328241387495</v>
      </c>
    </row>
    <row r="479" spans="1:8">
      <c r="A479" s="44"/>
      <c r="B479" s="6">
        <v>2003</v>
      </c>
      <c r="C479" s="13">
        <v>4443.0159590436897</v>
      </c>
      <c r="D479" s="13">
        <v>471.92378677363968</v>
      </c>
      <c r="E479" s="13">
        <v>505.82841217492796</v>
      </c>
      <c r="F479" s="12">
        <f t="shared" si="14"/>
        <v>4409.1113336424023</v>
      </c>
      <c r="G479" s="10">
        <v>397296</v>
      </c>
      <c r="H479" s="8">
        <f t="shared" si="15"/>
        <v>11097.799458445095</v>
      </c>
    </row>
    <row r="480" spans="1:8">
      <c r="A480" s="44"/>
      <c r="B480" s="6">
        <v>2004</v>
      </c>
      <c r="C480" s="13">
        <v>4620.6160255887289</v>
      </c>
      <c r="D480" s="13">
        <v>470.68884054168393</v>
      </c>
      <c r="E480" s="13">
        <v>515.77094947833325</v>
      </c>
      <c r="F480" s="12">
        <f t="shared" si="14"/>
        <v>4575.5339166520798</v>
      </c>
      <c r="G480" s="10">
        <v>399867</v>
      </c>
      <c r="H480" s="8">
        <f t="shared" si="15"/>
        <v>11442.639469253727</v>
      </c>
    </row>
    <row r="481" spans="1:8">
      <c r="A481" s="44"/>
      <c r="B481" s="6">
        <v>2005</v>
      </c>
      <c r="C481" s="13">
        <v>4830.5372869699713</v>
      </c>
      <c r="D481" s="13">
        <v>471.98170049904513</v>
      </c>
      <c r="E481" s="13">
        <v>529.60911113175257</v>
      </c>
      <c r="F481" s="12">
        <f t="shared" si="14"/>
        <v>4772.909876337264</v>
      </c>
      <c r="G481" s="10">
        <v>402668</v>
      </c>
      <c r="H481" s="8">
        <f t="shared" si="15"/>
        <v>11853.213755096665</v>
      </c>
    </row>
    <row r="482" spans="1:8">
      <c r="A482" s="44"/>
      <c r="B482" s="6">
        <v>2006</v>
      </c>
      <c r="C482" s="13">
        <v>5011.3231195268281</v>
      </c>
      <c r="D482" s="13">
        <v>464.80887894561005</v>
      </c>
      <c r="E482" s="13">
        <v>491.5148993988405</v>
      </c>
      <c r="F482" s="12">
        <f t="shared" si="14"/>
        <v>4984.6170990735973</v>
      </c>
      <c r="G482" s="10">
        <v>404999</v>
      </c>
      <c r="H482" s="8">
        <f t="shared" si="15"/>
        <v>12307.726930371673</v>
      </c>
    </row>
    <row r="483" spans="1:8">
      <c r="A483" s="44"/>
      <c r="B483" s="6">
        <v>2007</v>
      </c>
      <c r="C483" s="13">
        <v>5026.0106765165237</v>
      </c>
      <c r="D483" s="13">
        <v>468.73711389604762</v>
      </c>
      <c r="E483" s="13">
        <v>546.65150712867296</v>
      </c>
      <c r="F483" s="12">
        <f t="shared" si="14"/>
        <v>4948.0962832838986</v>
      </c>
      <c r="G483" s="10">
        <v>405616</v>
      </c>
      <c r="H483" s="8">
        <f t="shared" si="15"/>
        <v>12198.967208600989</v>
      </c>
    </row>
    <row r="484" spans="1:8">
      <c r="A484" s="44"/>
      <c r="B484" s="6">
        <v>2008</v>
      </c>
      <c r="C484" s="13">
        <v>5127.5316957961413</v>
      </c>
      <c r="D484" s="13">
        <v>465.55017093563595</v>
      </c>
      <c r="E484" s="13">
        <v>511.04533647558804</v>
      </c>
      <c r="F484" s="12">
        <f t="shared" si="14"/>
        <v>5082.0365302561895</v>
      </c>
      <c r="G484" s="10">
        <v>407832</v>
      </c>
      <c r="H484" s="8">
        <f t="shared" si="15"/>
        <v>12461.102930265868</v>
      </c>
    </row>
    <row r="485" spans="1:8">
      <c r="A485" s="44"/>
      <c r="B485" s="6">
        <v>2009</v>
      </c>
      <c r="C485" s="13">
        <v>5186.3906843885879</v>
      </c>
      <c r="D485" s="13">
        <v>458.82444959406604</v>
      </c>
      <c r="E485" s="13">
        <v>483.83372995977282</v>
      </c>
      <c r="F485" s="12">
        <f t="shared" si="14"/>
        <v>5161.3814040228817</v>
      </c>
      <c r="G485" s="10">
        <v>410926</v>
      </c>
      <c r="H485" s="8">
        <f t="shared" si="15"/>
        <v>12560.367083180139</v>
      </c>
    </row>
    <row r="486" spans="1:8">
      <c r="A486" s="44"/>
      <c r="B486" s="6">
        <v>2010</v>
      </c>
      <c r="C486" s="13">
        <v>5277.2912415541214</v>
      </c>
      <c r="D486" s="13">
        <v>451.55183166726778</v>
      </c>
      <c r="E486" s="13">
        <v>472.93129504414929</v>
      </c>
      <c r="F486" s="12">
        <f t="shared" si="14"/>
        <v>5255.9117781772402</v>
      </c>
      <c r="G486" s="10">
        <v>414027</v>
      </c>
      <c r="H486" s="8">
        <f t="shared" si="15"/>
        <v>12694.611168298783</v>
      </c>
    </row>
    <row r="487" spans="1:8">
      <c r="A487" s="44"/>
      <c r="B487" s="6">
        <v>2011</v>
      </c>
      <c r="C487" s="13">
        <v>5535.9884243296601</v>
      </c>
      <c r="D487" s="13">
        <v>446.82175892192345</v>
      </c>
      <c r="E487" s="13">
        <v>483.49779137228313</v>
      </c>
      <c r="F487" s="12">
        <f t="shared" si="14"/>
        <v>5499.3123918793008</v>
      </c>
      <c r="G487" s="10">
        <v>414989</v>
      </c>
      <c r="H487" s="8">
        <f t="shared" si="15"/>
        <v>13251.706411204395</v>
      </c>
    </row>
    <row r="488" spans="1:8">
      <c r="A488" s="44"/>
      <c r="B488" s="6">
        <v>2012</v>
      </c>
      <c r="C488" s="13">
        <v>5629.0163829609146</v>
      </c>
      <c r="D488" s="13">
        <v>437.58554384248265</v>
      </c>
      <c r="E488" s="13">
        <v>458.17575210146975</v>
      </c>
      <c r="F488" s="12">
        <f t="shared" si="14"/>
        <v>5608.4261747019273</v>
      </c>
      <c r="G488" s="10">
        <v>417546</v>
      </c>
      <c r="H488" s="8">
        <f t="shared" si="15"/>
        <v>13431.87618777794</v>
      </c>
    </row>
    <row r="489" spans="1:8">
      <c r="A489" s="44"/>
      <c r="B489" s="6">
        <v>2013</v>
      </c>
      <c r="C489" s="13">
        <v>5744.4800125000702</v>
      </c>
      <c r="D489" s="13">
        <v>421.606184496232</v>
      </c>
      <c r="E489" s="13">
        <v>417.2606310953131</v>
      </c>
      <c r="F489" s="12">
        <f t="shared" si="14"/>
        <v>5748.8255659009892</v>
      </c>
      <c r="G489" s="10">
        <v>422509</v>
      </c>
      <c r="H489" s="8">
        <f t="shared" si="15"/>
        <v>13606.397889514754</v>
      </c>
    </row>
    <row r="490" spans="1:8">
      <c r="A490" s="44"/>
      <c r="B490" s="6">
        <v>2014</v>
      </c>
      <c r="C490" s="13">
        <v>5848.3140070482614</v>
      </c>
      <c r="D490" s="13">
        <v>409.83946126665455</v>
      </c>
      <c r="E490" s="13">
        <v>424.28025167412403</v>
      </c>
      <c r="F490" s="12">
        <f t="shared" si="14"/>
        <v>5833.8732166407917</v>
      </c>
      <c r="G490" s="10">
        <v>429424</v>
      </c>
      <c r="H490" s="8">
        <f t="shared" si="15"/>
        <v>13585.345059057694</v>
      </c>
    </row>
    <row r="491" spans="1:8">
      <c r="A491" s="44"/>
      <c r="B491" s="6">
        <v>2015</v>
      </c>
      <c r="C491" s="13">
        <v>5879.6</v>
      </c>
      <c r="D491" s="13">
        <v>399.81755389537022</v>
      </c>
      <c r="E491" s="13">
        <v>424.6</v>
      </c>
      <c r="F491" s="12">
        <f t="shared" si="14"/>
        <v>5854.8175538953701</v>
      </c>
      <c r="G491" s="10">
        <v>439691</v>
      </c>
      <c r="H491" s="8">
        <f t="shared" si="15"/>
        <v>13315.754823035655</v>
      </c>
    </row>
    <row r="492" spans="1:8">
      <c r="A492" s="44"/>
      <c r="B492" s="6">
        <v>2016</v>
      </c>
      <c r="C492" s="13">
        <v>6043.606121642496</v>
      </c>
      <c r="D492" s="13">
        <v>396.81185722488584</v>
      </c>
      <c r="E492" s="13">
        <v>444.42461511291526</v>
      </c>
      <c r="F492" s="12">
        <f t="shared" si="14"/>
        <v>5995.9933637544664</v>
      </c>
      <c r="G492" s="10">
        <v>450415</v>
      </c>
      <c r="H492" s="8">
        <f t="shared" si="15"/>
        <v>13312.152933970818</v>
      </c>
    </row>
    <row r="493" spans="1:8">
      <c r="A493" s="44"/>
      <c r="B493" s="6">
        <v>2017</v>
      </c>
      <c r="C493" s="13">
        <v>6370.3402181348711</v>
      </c>
      <c r="D493" s="13">
        <v>392.46021646552128</v>
      </c>
      <c r="E493" s="13">
        <v>429.36730449818094</v>
      </c>
      <c r="F493" s="12">
        <f t="shared" si="14"/>
        <v>6333.4331301022121</v>
      </c>
      <c r="G493" s="10">
        <v>460297</v>
      </c>
      <c r="H493" s="8">
        <f t="shared" si="15"/>
        <v>13759.449073320513</v>
      </c>
    </row>
    <row r="494" spans="1:8">
      <c r="A494" s="44"/>
      <c r="B494" s="6">
        <v>2018</v>
      </c>
      <c r="C494" s="13">
        <v>6879.9444369882349</v>
      </c>
      <c r="D494" s="13">
        <v>394.18341500933047</v>
      </c>
      <c r="E494" s="13">
        <v>452.93319783135058</v>
      </c>
      <c r="F494" s="12">
        <f t="shared" si="14"/>
        <v>6821.1946541662155</v>
      </c>
      <c r="G494" s="10">
        <v>475701</v>
      </c>
      <c r="H494" s="8">
        <f t="shared" si="15"/>
        <v>14339.248086857533</v>
      </c>
    </row>
    <row r="495" spans="1:8">
      <c r="A495" s="44"/>
      <c r="B495" s="6">
        <v>2019</v>
      </c>
      <c r="C495" s="13">
        <v>7206.4496399863192</v>
      </c>
      <c r="D495" s="13">
        <v>399.36417126956627</v>
      </c>
      <c r="E495" s="13">
        <v>467.72122426188315</v>
      </c>
      <c r="F495" s="12">
        <f t="shared" si="14"/>
        <v>7138.092586994002</v>
      </c>
      <c r="G495" s="10">
        <v>493559</v>
      </c>
      <c r="H495" s="8">
        <f t="shared" si="15"/>
        <v>14462.490982828804</v>
      </c>
    </row>
    <row r="496" spans="1:8">
      <c r="A496" s="44"/>
      <c r="B496" s="6">
        <v>2020</v>
      </c>
      <c r="C496" s="13">
        <v>6769.3120682365161</v>
      </c>
      <c r="D496" s="13">
        <v>395.58243135740622</v>
      </c>
      <c r="E496" s="13">
        <v>420.9366725111044</v>
      </c>
      <c r="F496" s="12">
        <f t="shared" si="14"/>
        <v>6743.9578270828179</v>
      </c>
      <c r="G496" s="10">
        <v>514564</v>
      </c>
      <c r="H496" s="8">
        <f t="shared" si="15"/>
        <v>13106.159441940785</v>
      </c>
    </row>
    <row r="497" spans="1:8">
      <c r="A497" s="44" t="s">
        <v>39</v>
      </c>
      <c r="B497" s="6">
        <v>1995</v>
      </c>
      <c r="C497" s="13">
        <v>292815.52549433504</v>
      </c>
      <c r="D497" s="13">
        <v>18958.55815728187</v>
      </c>
      <c r="E497" s="13">
        <v>22329.049944307571</v>
      </c>
      <c r="F497" s="12">
        <f t="shared" si="14"/>
        <v>289445.03370730934</v>
      </c>
      <c r="G497" s="10">
        <v>15424122</v>
      </c>
      <c r="H497" s="8">
        <f t="shared" si="15"/>
        <v>18765.738089163802</v>
      </c>
    </row>
    <row r="498" spans="1:8">
      <c r="A498" s="44"/>
      <c r="B498" s="6">
        <v>1996</v>
      </c>
      <c r="C498" s="13">
        <v>304077.57856456563</v>
      </c>
      <c r="D498" s="13">
        <v>19597.41113229125</v>
      </c>
      <c r="E498" s="13">
        <v>23644.621697327249</v>
      </c>
      <c r="F498" s="12">
        <f t="shared" si="14"/>
        <v>300030.36799952964</v>
      </c>
      <c r="G498" s="10">
        <v>15493889</v>
      </c>
      <c r="H498" s="8">
        <f t="shared" si="15"/>
        <v>19364.432519138976</v>
      </c>
    </row>
    <row r="499" spans="1:8">
      <c r="A499" s="44"/>
      <c r="B499" s="6">
        <v>1997</v>
      </c>
      <c r="C499" s="13">
        <v>315304.14081861451</v>
      </c>
      <c r="D499" s="13">
        <v>20330.179035535381</v>
      </c>
      <c r="E499" s="13">
        <v>24779.130764999809</v>
      </c>
      <c r="F499" s="12">
        <f t="shared" si="14"/>
        <v>310855.18908915005</v>
      </c>
      <c r="G499" s="10">
        <v>15567107</v>
      </c>
      <c r="H499" s="8">
        <f t="shared" si="15"/>
        <v>19968.719241741583</v>
      </c>
    </row>
    <row r="500" spans="1:8">
      <c r="A500" s="44"/>
      <c r="B500" s="6">
        <v>1998</v>
      </c>
      <c r="C500" s="13">
        <v>331936.10510894773</v>
      </c>
      <c r="D500" s="13">
        <v>21535.912225806489</v>
      </c>
      <c r="E500" s="13">
        <v>27849.456704014723</v>
      </c>
      <c r="F500" s="12">
        <f t="shared" si="14"/>
        <v>325622.56063073949</v>
      </c>
      <c r="G500" s="10">
        <v>15654192</v>
      </c>
      <c r="H500" s="8">
        <f t="shared" si="15"/>
        <v>20800.981655951295</v>
      </c>
    </row>
    <row r="501" spans="1:8">
      <c r="A501" s="44"/>
      <c r="B501" s="6">
        <v>1999</v>
      </c>
      <c r="C501" s="13">
        <v>351988.24810810952</v>
      </c>
      <c r="D501" s="13">
        <v>23253.172346075982</v>
      </c>
      <c r="E501" s="13">
        <v>31396.322282639703</v>
      </c>
      <c r="F501" s="12">
        <f t="shared" si="14"/>
        <v>343845.09817154583</v>
      </c>
      <c r="G501" s="10">
        <v>15760225</v>
      </c>
      <c r="H501" s="8">
        <f t="shared" si="15"/>
        <v>21817.270893756009</v>
      </c>
    </row>
    <row r="502" spans="1:8">
      <c r="A502" s="44"/>
      <c r="B502" s="6">
        <v>2000</v>
      </c>
      <c r="C502" s="13">
        <v>364592.38606952684</v>
      </c>
      <c r="D502" s="13">
        <v>24803.157385829869</v>
      </c>
      <c r="E502" s="13">
        <v>31931.751731936849</v>
      </c>
      <c r="F502" s="12">
        <f t="shared" si="14"/>
        <v>357463.79172341991</v>
      </c>
      <c r="G502" s="10">
        <v>15863950</v>
      </c>
      <c r="H502" s="8">
        <f t="shared" si="15"/>
        <v>22533.088652159135</v>
      </c>
    </row>
    <row r="503" spans="1:8">
      <c r="A503" s="44"/>
      <c r="B503" s="6">
        <v>2001</v>
      </c>
      <c r="C503" s="13">
        <v>371511.10935893364</v>
      </c>
      <c r="D503" s="13">
        <v>26037.323026940943</v>
      </c>
      <c r="E503" s="13">
        <v>31747.83761693554</v>
      </c>
      <c r="F503" s="12">
        <f t="shared" si="14"/>
        <v>365800.59476893902</v>
      </c>
      <c r="G503" s="10">
        <v>15987075</v>
      </c>
      <c r="H503" s="8">
        <f t="shared" si="15"/>
        <v>22881.020747631384</v>
      </c>
    </row>
    <row r="504" spans="1:8">
      <c r="A504" s="44"/>
      <c r="B504" s="6">
        <v>2002</v>
      </c>
      <c r="C504" s="13">
        <v>379348.24508042482</v>
      </c>
      <c r="D504" s="13">
        <v>27046.652984750308</v>
      </c>
      <c r="E504" s="13">
        <v>31963.202727077925</v>
      </c>
      <c r="F504" s="12">
        <f t="shared" si="14"/>
        <v>374431.69533809717</v>
      </c>
      <c r="G504" s="10">
        <v>16105285</v>
      </c>
      <c r="H504" s="8">
        <f t="shared" si="15"/>
        <v>23248.995304218282</v>
      </c>
    </row>
    <row r="505" spans="1:8">
      <c r="A505" s="44"/>
      <c r="B505" s="6">
        <v>2003</v>
      </c>
      <c r="C505" s="13">
        <v>382819.7182736664</v>
      </c>
      <c r="D505" s="13">
        <v>27562.90929879676</v>
      </c>
      <c r="E505" s="13">
        <v>30786.453253887179</v>
      </c>
      <c r="F505" s="12">
        <f t="shared" si="14"/>
        <v>379596.17431857594</v>
      </c>
      <c r="G505" s="10">
        <v>16192572</v>
      </c>
      <c r="H505" s="8">
        <f t="shared" si="15"/>
        <v>23442.611483745506</v>
      </c>
    </row>
    <row r="506" spans="1:8">
      <c r="A506" s="44"/>
      <c r="B506" s="6">
        <v>2004</v>
      </c>
      <c r="C506" s="13">
        <v>386935.06295662402</v>
      </c>
      <c r="D506" s="13">
        <v>27708.973410492617</v>
      </c>
      <c r="E506" s="13">
        <v>29992.667655831694</v>
      </c>
      <c r="F506" s="12">
        <f t="shared" si="14"/>
        <v>384651.36871128494</v>
      </c>
      <c r="G506" s="10">
        <v>16258032</v>
      </c>
      <c r="H506" s="8">
        <f t="shared" si="15"/>
        <v>23659.159282703156</v>
      </c>
    </row>
    <row r="507" spans="1:8">
      <c r="A507" s="44"/>
      <c r="B507" s="6">
        <v>2005</v>
      </c>
      <c r="C507" s="13">
        <v>390716.80745125579</v>
      </c>
      <c r="D507" s="13">
        <v>27617.453984016462</v>
      </c>
      <c r="E507" s="13">
        <v>29598.255709784615</v>
      </c>
      <c r="F507" s="12">
        <f t="shared" si="14"/>
        <v>388736.0057254876</v>
      </c>
      <c r="G507" s="10">
        <v>16305526</v>
      </c>
      <c r="H507" s="8">
        <f t="shared" si="15"/>
        <v>23840.752253284412</v>
      </c>
    </row>
    <row r="508" spans="1:8">
      <c r="A508" s="44"/>
      <c r="B508" s="6">
        <v>2006</v>
      </c>
      <c r="C508" s="13">
        <v>401648.24012947408</v>
      </c>
      <c r="D508" s="13">
        <v>27586.579825546589</v>
      </c>
      <c r="E508" s="13">
        <v>30503.872667914169</v>
      </c>
      <c r="F508" s="12">
        <f t="shared" si="14"/>
        <v>398730.94728710654</v>
      </c>
      <c r="G508" s="10">
        <v>16334210</v>
      </c>
      <c r="H508" s="8">
        <f t="shared" si="15"/>
        <v>24410.788601781569</v>
      </c>
    </row>
    <row r="509" spans="1:8">
      <c r="A509" s="44"/>
      <c r="B509" s="6">
        <v>2007</v>
      </c>
      <c r="C509" s="13">
        <v>411147.93449880264</v>
      </c>
      <c r="D509" s="13">
        <v>27698.092513278883</v>
      </c>
      <c r="E509" s="13">
        <v>31547.608894412449</v>
      </c>
      <c r="F509" s="12">
        <f t="shared" si="14"/>
        <v>407298.41811766906</v>
      </c>
      <c r="G509" s="10">
        <v>16357992</v>
      </c>
      <c r="H509" s="8">
        <f t="shared" si="15"/>
        <v>24899.047396383921</v>
      </c>
    </row>
    <row r="510" spans="1:8">
      <c r="A510" s="44"/>
      <c r="B510" s="6">
        <v>2008</v>
      </c>
      <c r="C510" s="13">
        <v>416249.06274363521</v>
      </c>
      <c r="D510" s="13">
        <v>27786.261843104279</v>
      </c>
      <c r="E510" s="13">
        <v>31449.802931349524</v>
      </c>
      <c r="F510" s="12">
        <f t="shared" si="14"/>
        <v>412585.52165538992</v>
      </c>
      <c r="G510" s="10">
        <v>16405399</v>
      </c>
      <c r="H510" s="8">
        <f t="shared" si="15"/>
        <v>25149.374401402241</v>
      </c>
    </row>
    <row r="511" spans="1:8">
      <c r="A511" s="44"/>
      <c r="B511" s="6">
        <v>2009</v>
      </c>
      <c r="C511" s="13">
        <v>413071.15845329099</v>
      </c>
      <c r="D511" s="13">
        <v>27324.63421297021</v>
      </c>
      <c r="E511" s="13">
        <v>28640.574531478804</v>
      </c>
      <c r="F511" s="12">
        <f t="shared" si="14"/>
        <v>411755.21813478239</v>
      </c>
      <c r="G511" s="10">
        <v>16485787</v>
      </c>
      <c r="H511" s="8">
        <f t="shared" si="15"/>
        <v>24976.376204228673</v>
      </c>
    </row>
    <row r="512" spans="1:8">
      <c r="A512" s="44"/>
      <c r="B512" s="6">
        <v>2010</v>
      </c>
      <c r="C512" s="13">
        <v>420015.02785052697</v>
      </c>
      <c r="D512" s="13">
        <v>27079.725190059668</v>
      </c>
      <c r="E512" s="13">
        <v>29335.759681914293</v>
      </c>
      <c r="F512" s="12">
        <f t="shared" si="14"/>
        <v>417758.99335867236</v>
      </c>
      <c r="G512" s="10">
        <v>16574989</v>
      </c>
      <c r="H512" s="8">
        <f t="shared" si="15"/>
        <v>25204.179221999628</v>
      </c>
    </row>
    <row r="513" spans="1:8">
      <c r="A513" s="44"/>
      <c r="B513" s="6">
        <v>2011</v>
      </c>
      <c r="C513" s="13">
        <v>426694.52189933491</v>
      </c>
      <c r="D513" s="13">
        <v>26849.09519597191</v>
      </c>
      <c r="E513" s="13">
        <v>29078.724445382835</v>
      </c>
      <c r="F513" s="12">
        <f t="shared" si="14"/>
        <v>424464.89264992398</v>
      </c>
      <c r="G513" s="10">
        <v>16655799</v>
      </c>
      <c r="H513" s="8">
        <f t="shared" si="15"/>
        <v>25484.510989231076</v>
      </c>
    </row>
    <row r="514" spans="1:8">
      <c r="A514" s="44"/>
      <c r="B514" s="6">
        <v>2012</v>
      </c>
      <c r="C514" s="13">
        <v>422730.05901219166</v>
      </c>
      <c r="D514" s="13">
        <v>26229.135987336154</v>
      </c>
      <c r="E514" s="13">
        <v>26918.612271579768</v>
      </c>
      <c r="F514" s="12">
        <f t="shared" si="14"/>
        <v>422040.58272794809</v>
      </c>
      <c r="G514" s="10">
        <v>16730348</v>
      </c>
      <c r="H514" s="8">
        <f t="shared" si="15"/>
        <v>25226.049256593353</v>
      </c>
    </row>
    <row r="515" spans="1:8">
      <c r="A515" s="44"/>
      <c r="B515" s="6">
        <v>2013</v>
      </c>
      <c r="C515" s="13">
        <v>419963.76255582192</v>
      </c>
      <c r="D515" s="13">
        <v>25382.795229188963</v>
      </c>
      <c r="E515" s="13">
        <v>25402.44760099109</v>
      </c>
      <c r="F515" s="12">
        <f t="shared" si="14"/>
        <v>419944.11018401978</v>
      </c>
      <c r="G515" s="10">
        <v>16779575</v>
      </c>
      <c r="H515" s="8">
        <f t="shared" si="15"/>
        <v>25027.100518578081</v>
      </c>
    </row>
    <row r="516" spans="1:8">
      <c r="A516" s="44"/>
      <c r="B516" s="6">
        <v>2014</v>
      </c>
      <c r="C516" s="13">
        <v>424023.42177473073</v>
      </c>
      <c r="D516" s="13">
        <v>24787.941539077467</v>
      </c>
      <c r="E516" s="13">
        <v>26135.406927570373</v>
      </c>
      <c r="F516" s="12">
        <f t="shared" ref="F516:F579" si="16">C516+D516-E516</f>
        <v>422675.95638623787</v>
      </c>
      <c r="G516" s="10">
        <v>16829289</v>
      </c>
      <c r="H516" s="8">
        <f t="shared" ref="H516:H579" si="17">(F516/G516)*1000000</f>
        <v>25115.496940259203</v>
      </c>
    </row>
    <row r="517" spans="1:8">
      <c r="A517" s="44"/>
      <c r="B517" s="6">
        <v>2015</v>
      </c>
      <c r="C517" s="13">
        <v>427351</v>
      </c>
      <c r="D517" s="13">
        <v>24472.018106960488</v>
      </c>
      <c r="E517" s="13">
        <v>26983.999999999996</v>
      </c>
      <c r="F517" s="12">
        <f t="shared" si="16"/>
        <v>424839.01810696046</v>
      </c>
      <c r="G517" s="10">
        <v>16900726</v>
      </c>
      <c r="H517" s="8">
        <f t="shared" si="17"/>
        <v>25137.323574558897</v>
      </c>
    </row>
    <row r="518" spans="1:8">
      <c r="A518" s="44"/>
      <c r="B518" s="6">
        <v>2016</v>
      </c>
      <c r="C518" s="13">
        <v>431298.02889706055</v>
      </c>
      <c r="D518" s="13">
        <v>24237.197395739662</v>
      </c>
      <c r="E518" s="13">
        <v>26819.062492679222</v>
      </c>
      <c r="F518" s="12">
        <f t="shared" si="16"/>
        <v>428716.16380012099</v>
      </c>
      <c r="G518" s="10">
        <v>16979120</v>
      </c>
      <c r="H518" s="8">
        <f t="shared" si="17"/>
        <v>25249.610333169268</v>
      </c>
    </row>
    <row r="519" spans="1:8">
      <c r="A519" s="44"/>
      <c r="B519" s="6">
        <v>2017</v>
      </c>
      <c r="C519" s="13">
        <v>440654.8631516599</v>
      </c>
      <c r="D519" s="13">
        <v>24209.837678831787</v>
      </c>
      <c r="E519" s="13">
        <v>27277.524909410175</v>
      </c>
      <c r="F519" s="12">
        <f t="shared" si="16"/>
        <v>437587.17592108151</v>
      </c>
      <c r="G519" s="10">
        <v>17081507</v>
      </c>
      <c r="H519" s="8">
        <f t="shared" si="17"/>
        <v>25617.597786956474</v>
      </c>
    </row>
    <row r="520" spans="1:8">
      <c r="A520" s="44"/>
      <c r="B520" s="6">
        <v>2018</v>
      </c>
      <c r="C520" s="13">
        <v>450070.4009112647</v>
      </c>
      <c r="D520" s="13">
        <v>24528.411763754488</v>
      </c>
      <c r="E520" s="13">
        <v>28836.812715804466</v>
      </c>
      <c r="F520" s="12">
        <f t="shared" si="16"/>
        <v>445761.99995921471</v>
      </c>
      <c r="G520" s="10">
        <v>17181084</v>
      </c>
      <c r="H520" s="8">
        <f t="shared" si="17"/>
        <v>25944.928734369423</v>
      </c>
    </row>
    <row r="521" spans="1:8">
      <c r="A521" s="44"/>
      <c r="B521" s="6">
        <v>2019</v>
      </c>
      <c r="C521" s="13">
        <v>456387.70351461862</v>
      </c>
      <c r="D521" s="13">
        <v>24849.721185002865</v>
      </c>
      <c r="E521" s="13">
        <v>28788.121026669138</v>
      </c>
      <c r="F521" s="12">
        <f t="shared" si="16"/>
        <v>452449.30367295234</v>
      </c>
      <c r="G521" s="10">
        <v>17282163</v>
      </c>
      <c r="H521" s="8">
        <f t="shared" si="17"/>
        <v>26180.131715743704</v>
      </c>
    </row>
    <row r="522" spans="1:8">
      <c r="A522" s="44"/>
      <c r="B522" s="6">
        <v>2020</v>
      </c>
      <c r="C522" s="13">
        <v>434425.32465439884</v>
      </c>
      <c r="D522" s="13">
        <v>25453.526498119521</v>
      </c>
      <c r="E522" s="13">
        <v>30164.275058671312</v>
      </c>
      <c r="F522" s="12">
        <f t="shared" si="16"/>
        <v>429714.57609384705</v>
      </c>
      <c r="G522" s="10">
        <v>17407585</v>
      </c>
      <c r="H522" s="8">
        <f t="shared" si="17"/>
        <v>24685.479122683995</v>
      </c>
    </row>
    <row r="523" spans="1:8">
      <c r="A523" s="44" t="s">
        <v>40</v>
      </c>
      <c r="B523" s="6">
        <v>1995</v>
      </c>
      <c r="C523" s="13">
        <v>131364.76582168305</v>
      </c>
      <c r="D523" s="13">
        <v>5106.718601736392</v>
      </c>
      <c r="E523" s="13">
        <v>6212.3744702628246</v>
      </c>
      <c r="F523" s="12">
        <f t="shared" si="16"/>
        <v>130259.10995315661</v>
      </c>
      <c r="G523" s="10">
        <v>38580597</v>
      </c>
      <c r="H523" s="8">
        <f t="shared" si="17"/>
        <v>3376.2854927609496</v>
      </c>
    </row>
    <row r="524" spans="1:8">
      <c r="A524" s="44"/>
      <c r="B524" s="6">
        <v>1996</v>
      </c>
      <c r="C524" s="13">
        <v>143544.83812481415</v>
      </c>
      <c r="D524" s="13">
        <v>5603.8171797984432</v>
      </c>
      <c r="E524" s="13">
        <v>8082.8268233259323</v>
      </c>
      <c r="F524" s="12">
        <f t="shared" si="16"/>
        <v>141065.82848128665</v>
      </c>
      <c r="G524" s="10">
        <v>38609399</v>
      </c>
      <c r="H524" s="8">
        <f t="shared" si="17"/>
        <v>3653.6654839223643</v>
      </c>
    </row>
    <row r="525" spans="1:8">
      <c r="A525" s="44"/>
      <c r="B525" s="6">
        <v>1997</v>
      </c>
      <c r="C525" s="13">
        <v>154592.5981418383</v>
      </c>
      <c r="D525" s="13">
        <v>6162.4584393318401</v>
      </c>
      <c r="E525" s="13">
        <v>8703.5591297457522</v>
      </c>
      <c r="F525" s="12">
        <f t="shared" si="16"/>
        <v>152051.49745142439</v>
      </c>
      <c r="G525" s="10">
        <v>38639341</v>
      </c>
      <c r="H525" s="8">
        <f t="shared" si="17"/>
        <v>3935.1472751935494</v>
      </c>
    </row>
    <row r="526" spans="1:8">
      <c r="A526" s="44"/>
      <c r="B526" s="6">
        <v>1998</v>
      </c>
      <c r="C526" s="13">
        <v>161253.91276005932</v>
      </c>
      <c r="D526" s="13">
        <v>6795.8324559627072</v>
      </c>
      <c r="E526" s="13">
        <v>9467.8333525986782</v>
      </c>
      <c r="F526" s="12">
        <f t="shared" si="16"/>
        <v>158581.91186342333</v>
      </c>
      <c r="G526" s="10">
        <v>38659979</v>
      </c>
      <c r="H526" s="8">
        <f t="shared" si="17"/>
        <v>4101.9658045707511</v>
      </c>
    </row>
    <row r="527" spans="1:8">
      <c r="A527" s="44"/>
      <c r="B527" s="6">
        <v>1999</v>
      </c>
      <c r="C527" s="13">
        <v>174464.93370202326</v>
      </c>
      <c r="D527" s="13">
        <v>7435.7248851124668</v>
      </c>
      <c r="E527" s="13">
        <v>9986.570130415319</v>
      </c>
      <c r="F527" s="12">
        <f t="shared" si="16"/>
        <v>171914.0884567204</v>
      </c>
      <c r="G527" s="10">
        <v>38666983</v>
      </c>
      <c r="H527" s="8">
        <f t="shared" si="17"/>
        <v>4446.0176387881202</v>
      </c>
    </row>
    <row r="528" spans="1:8">
      <c r="A528" s="44"/>
      <c r="B528" s="6">
        <v>2000</v>
      </c>
      <c r="C528" s="13">
        <v>186309.20465299074</v>
      </c>
      <c r="D528" s="13">
        <v>7983.5557936807636</v>
      </c>
      <c r="E528" s="13">
        <v>10126.164144178485</v>
      </c>
      <c r="F528" s="12">
        <f t="shared" si="16"/>
        <v>184166.59630249304</v>
      </c>
      <c r="G528" s="10">
        <v>38263303</v>
      </c>
      <c r="H528" s="8">
        <f t="shared" si="17"/>
        <v>4813.1390095228589</v>
      </c>
    </row>
    <row r="529" spans="1:8">
      <c r="A529" s="44"/>
      <c r="B529" s="6">
        <v>2001</v>
      </c>
      <c r="C529" s="13">
        <v>191430.81455755138</v>
      </c>
      <c r="D529" s="13">
        <v>8389.045054327984</v>
      </c>
      <c r="E529" s="13">
        <v>10015.504526955441</v>
      </c>
      <c r="F529" s="12">
        <f t="shared" si="16"/>
        <v>189804.35508492391</v>
      </c>
      <c r="G529" s="10">
        <v>38253955</v>
      </c>
      <c r="H529" s="8">
        <f t="shared" si="17"/>
        <v>4961.6923291963913</v>
      </c>
    </row>
    <row r="530" spans="1:8">
      <c r="A530" s="44"/>
      <c r="B530" s="6">
        <v>2002</v>
      </c>
      <c r="C530" s="13">
        <v>200437.736435403</v>
      </c>
      <c r="D530" s="13">
        <v>8746.048069411996</v>
      </c>
      <c r="E530" s="13">
        <v>10335.439581762203</v>
      </c>
      <c r="F530" s="12">
        <f t="shared" si="16"/>
        <v>198848.34492305279</v>
      </c>
      <c r="G530" s="10">
        <v>38242197</v>
      </c>
      <c r="H530" s="8">
        <f t="shared" si="17"/>
        <v>5199.7102813693673</v>
      </c>
    </row>
    <row r="531" spans="1:8">
      <c r="A531" s="44"/>
      <c r="B531" s="6">
        <v>2003</v>
      </c>
      <c r="C531" s="13">
        <v>203066.61361214265</v>
      </c>
      <c r="D531" s="13">
        <v>9143.1949977586337</v>
      </c>
      <c r="E531" s="13">
        <v>11102.018661638769</v>
      </c>
      <c r="F531" s="12">
        <f t="shared" si="16"/>
        <v>201107.78994826251</v>
      </c>
      <c r="G531" s="10">
        <v>38218531</v>
      </c>
      <c r="H531" s="8">
        <f t="shared" si="17"/>
        <v>5262.0491862511017</v>
      </c>
    </row>
    <row r="532" spans="1:8">
      <c r="A532" s="44"/>
      <c r="B532" s="6">
        <v>2004</v>
      </c>
      <c r="C532" s="13">
        <v>210607.20119200656</v>
      </c>
      <c r="D532" s="13">
        <v>9690.656829784728</v>
      </c>
      <c r="E532" s="13">
        <v>12464.798703958035</v>
      </c>
      <c r="F532" s="12">
        <f t="shared" si="16"/>
        <v>207833.05931783325</v>
      </c>
      <c r="G532" s="10">
        <v>38190608</v>
      </c>
      <c r="H532" s="8">
        <f t="shared" si="17"/>
        <v>5441.9939928118774</v>
      </c>
    </row>
    <row r="533" spans="1:8">
      <c r="A533" s="44"/>
      <c r="B533" s="6">
        <v>2005</v>
      </c>
      <c r="C533" s="13">
        <v>214320.40492328629</v>
      </c>
      <c r="D533" s="13">
        <v>10100.956633129928</v>
      </c>
      <c r="E533" s="13">
        <v>12326.735045632598</v>
      </c>
      <c r="F533" s="12">
        <f t="shared" si="16"/>
        <v>212094.62651078359</v>
      </c>
      <c r="G533" s="10">
        <v>38173835</v>
      </c>
      <c r="H533" s="8">
        <f t="shared" si="17"/>
        <v>5556.0209371362243</v>
      </c>
    </row>
    <row r="534" spans="1:8">
      <c r="A534" s="44"/>
      <c r="B534" s="6">
        <v>2006</v>
      </c>
      <c r="C534" s="13">
        <v>224787.13809383498</v>
      </c>
      <c r="D534" s="13">
        <v>10396.864247370839</v>
      </c>
      <c r="E534" s="13">
        <v>12207.671089596988</v>
      </c>
      <c r="F534" s="12">
        <f t="shared" si="16"/>
        <v>222976.33125160882</v>
      </c>
      <c r="G534" s="10">
        <v>38157055</v>
      </c>
      <c r="H534" s="8">
        <f t="shared" si="17"/>
        <v>5843.6462471123314</v>
      </c>
    </row>
    <row r="535" spans="1:8">
      <c r="A535" s="44"/>
      <c r="B535" s="6">
        <v>2007</v>
      </c>
      <c r="C535" s="13">
        <v>234308.17242367927</v>
      </c>
      <c r="D535" s="13">
        <v>10996.774641310229</v>
      </c>
      <c r="E535" s="13">
        <v>14070.164705214171</v>
      </c>
      <c r="F535" s="12">
        <f t="shared" si="16"/>
        <v>231234.7823597753</v>
      </c>
      <c r="G535" s="10">
        <v>38125479</v>
      </c>
      <c r="H535" s="8">
        <f t="shared" si="17"/>
        <v>6065.0984177739856</v>
      </c>
    </row>
    <row r="536" spans="1:8">
      <c r="A536" s="44"/>
      <c r="B536" s="6">
        <v>2008</v>
      </c>
      <c r="C536" s="13">
        <v>249970.01133304028</v>
      </c>
      <c r="D536" s="13">
        <v>12140.515193358509</v>
      </c>
      <c r="E536" s="13">
        <v>17299.764817608491</v>
      </c>
      <c r="F536" s="12">
        <f t="shared" si="16"/>
        <v>244810.76170879029</v>
      </c>
      <c r="G536" s="10">
        <v>38115641</v>
      </c>
      <c r="H536" s="8">
        <f t="shared" si="17"/>
        <v>6422.8425729162018</v>
      </c>
    </row>
    <row r="537" spans="1:8">
      <c r="A537" s="44"/>
      <c r="B537" s="6">
        <v>2009</v>
      </c>
      <c r="C537" s="13">
        <v>256871.69535833027</v>
      </c>
      <c r="D537" s="13">
        <v>12698.436866212822</v>
      </c>
      <c r="E537" s="13">
        <v>15267.370505817404</v>
      </c>
      <c r="F537" s="12">
        <f t="shared" si="16"/>
        <v>254302.76171872567</v>
      </c>
      <c r="G537" s="10">
        <v>38135876</v>
      </c>
      <c r="H537" s="8">
        <f t="shared" si="17"/>
        <v>6668.3340830750985</v>
      </c>
    </row>
    <row r="538" spans="1:8">
      <c r="A538" s="44"/>
      <c r="B538" s="6">
        <v>2010</v>
      </c>
      <c r="C538" s="13">
        <v>266679.1378053315</v>
      </c>
      <c r="D538" s="13">
        <v>13710.371146506992</v>
      </c>
      <c r="E538" s="13">
        <v>18193.916790374424</v>
      </c>
      <c r="F538" s="12">
        <f t="shared" si="16"/>
        <v>262195.59216146404</v>
      </c>
      <c r="G538" s="10">
        <v>38022869</v>
      </c>
      <c r="H538" s="8">
        <f t="shared" si="17"/>
        <v>6895.7340426221926</v>
      </c>
    </row>
    <row r="539" spans="1:8">
      <c r="A539" s="44"/>
      <c r="B539" s="6">
        <v>2011</v>
      </c>
      <c r="C539" s="13">
        <v>275953.38681838906</v>
      </c>
      <c r="D539" s="13">
        <v>14284.324001083527</v>
      </c>
      <c r="E539" s="13">
        <v>16986.31931286279</v>
      </c>
      <c r="F539" s="12">
        <f t="shared" si="16"/>
        <v>273251.39150660974</v>
      </c>
      <c r="G539" s="10">
        <v>38062718</v>
      </c>
      <c r="H539" s="8">
        <f t="shared" si="17"/>
        <v>7178.977379035563</v>
      </c>
    </row>
    <row r="540" spans="1:8">
      <c r="A540" s="44"/>
      <c r="B540" s="6">
        <v>2012</v>
      </c>
      <c r="C540" s="13">
        <v>280719.27740666468</v>
      </c>
      <c r="D540" s="13">
        <v>14793.662624379474</v>
      </c>
      <c r="E540" s="13">
        <v>17398.785737862847</v>
      </c>
      <c r="F540" s="12">
        <f t="shared" si="16"/>
        <v>278114.15429318132</v>
      </c>
      <c r="G540" s="10">
        <v>38063792</v>
      </c>
      <c r="H540" s="8">
        <f t="shared" si="17"/>
        <v>7306.5277966310168</v>
      </c>
    </row>
    <row r="541" spans="1:8">
      <c r="A541" s="44"/>
      <c r="B541" s="6">
        <v>2013</v>
      </c>
      <c r="C541" s="13">
        <v>281729.54226655047</v>
      </c>
      <c r="D541" s="13">
        <v>15400.68728461</v>
      </c>
      <c r="E541" s="13">
        <v>18503.964301773842</v>
      </c>
      <c r="F541" s="12">
        <f t="shared" si="16"/>
        <v>278626.26524938666</v>
      </c>
      <c r="G541" s="10">
        <v>38062535</v>
      </c>
      <c r="H541" s="8">
        <f t="shared" si="17"/>
        <v>7320.2235544581217</v>
      </c>
    </row>
    <row r="542" spans="1:8">
      <c r="A542" s="44"/>
      <c r="B542" s="6">
        <v>2014</v>
      </c>
      <c r="C542" s="13">
        <v>288870.35189372202</v>
      </c>
      <c r="D542" s="13">
        <v>16218.513942837073</v>
      </c>
      <c r="E542" s="13">
        <v>20330.127948774239</v>
      </c>
      <c r="F542" s="12">
        <f t="shared" si="16"/>
        <v>284758.73788778484</v>
      </c>
      <c r="G542" s="10">
        <v>38017856</v>
      </c>
      <c r="H542" s="8">
        <f t="shared" si="17"/>
        <v>7490.1314237127117</v>
      </c>
    </row>
    <row r="543" spans="1:8">
      <c r="A543" s="44"/>
      <c r="B543" s="6">
        <v>2015</v>
      </c>
      <c r="C543" s="13">
        <v>295346.80761166295</v>
      </c>
      <c r="D543" s="13">
        <v>17225.076815570981</v>
      </c>
      <c r="E543" s="13">
        <v>22289.116128705573</v>
      </c>
      <c r="F543" s="12">
        <f t="shared" si="16"/>
        <v>290282.76829852839</v>
      </c>
      <c r="G543" s="10">
        <v>38005614</v>
      </c>
      <c r="H543" s="8">
        <f t="shared" si="17"/>
        <v>7637.8918203644434</v>
      </c>
    </row>
    <row r="544" spans="1:8">
      <c r="A544" s="44"/>
      <c r="B544" s="6">
        <v>2016</v>
      </c>
      <c r="C544" s="13">
        <v>303747.33271809574</v>
      </c>
      <c r="D544" s="13">
        <v>18305.66098569375</v>
      </c>
      <c r="E544" s="13">
        <v>23686.591543586277</v>
      </c>
      <c r="F544" s="12">
        <f t="shared" si="16"/>
        <v>298366.4021602032</v>
      </c>
      <c r="G544" s="10">
        <v>37967209</v>
      </c>
      <c r="H544" s="8">
        <f t="shared" si="17"/>
        <v>7858.5287151395087</v>
      </c>
    </row>
    <row r="545" spans="1:8">
      <c r="A545" s="44"/>
      <c r="B545" s="6">
        <v>2017</v>
      </c>
      <c r="C545" s="13">
        <v>321606.17553891143</v>
      </c>
      <c r="D545" s="13">
        <v>19764.940157616449</v>
      </c>
      <c r="E545" s="13">
        <v>26378.419893333172</v>
      </c>
      <c r="F545" s="12">
        <f t="shared" si="16"/>
        <v>314992.69580319471</v>
      </c>
      <c r="G545" s="10">
        <v>37972964</v>
      </c>
      <c r="H545" s="8">
        <f t="shared" si="17"/>
        <v>8295.1832731096456</v>
      </c>
    </row>
    <row r="546" spans="1:8">
      <c r="A546" s="44"/>
      <c r="B546" s="6">
        <v>2018</v>
      </c>
      <c r="C546" s="13">
        <v>337715.53617530409</v>
      </c>
      <c r="D546" s="13">
        <v>21072.337489733603</v>
      </c>
      <c r="E546" s="13">
        <v>27007.891867744904</v>
      </c>
      <c r="F546" s="12">
        <f t="shared" si="16"/>
        <v>331779.98179729277</v>
      </c>
      <c r="G546" s="10">
        <v>37976687</v>
      </c>
      <c r="H546" s="8">
        <f t="shared" si="17"/>
        <v>8736.4119412863165</v>
      </c>
    </row>
    <row r="547" spans="1:8">
      <c r="A547" s="44"/>
      <c r="B547" s="6">
        <v>2019</v>
      </c>
      <c r="C547" s="13">
        <v>348241.10203612794</v>
      </c>
      <c r="D547" s="13">
        <v>21860.586499581437</v>
      </c>
      <c r="E547" s="13">
        <v>25513.897141069654</v>
      </c>
      <c r="F547" s="12">
        <f t="shared" si="16"/>
        <v>344587.79139463976</v>
      </c>
      <c r="G547" s="10">
        <v>37972812</v>
      </c>
      <c r="H547" s="8">
        <f t="shared" si="17"/>
        <v>9074.5924056042986</v>
      </c>
    </row>
    <row r="548" spans="1:8">
      <c r="A548" s="44"/>
      <c r="B548" s="6">
        <v>2020</v>
      </c>
      <c r="C548" s="13">
        <v>337369.8047871631</v>
      </c>
      <c r="D548" s="13">
        <v>21938.251064372336</v>
      </c>
      <c r="E548" s="13">
        <v>23026.9221443108</v>
      </c>
      <c r="F548" s="12">
        <f t="shared" si="16"/>
        <v>336281.13370722462</v>
      </c>
      <c r="G548" s="10">
        <v>37958138</v>
      </c>
      <c r="H548" s="8">
        <f t="shared" si="17"/>
        <v>8859.2631626773855</v>
      </c>
    </row>
    <row r="549" spans="1:8">
      <c r="A549" s="44" t="s">
        <v>41</v>
      </c>
      <c r="B549" s="6">
        <v>1995</v>
      </c>
      <c r="C549" s="13">
        <v>106344.27182673148</v>
      </c>
      <c r="D549" s="13">
        <v>8927.6619840494386</v>
      </c>
      <c r="E549" s="13">
        <v>10369.655999685219</v>
      </c>
      <c r="F549" s="12">
        <f t="shared" si="16"/>
        <v>104902.2778110957</v>
      </c>
      <c r="G549" s="10">
        <v>10008659</v>
      </c>
      <c r="H549" s="8">
        <f t="shared" si="17"/>
        <v>10481.15215146162</v>
      </c>
    </row>
    <row r="550" spans="1:8">
      <c r="A550" s="44"/>
      <c r="B550" s="6">
        <v>1996</v>
      </c>
      <c r="C550" s="13">
        <v>111004.21994728033</v>
      </c>
      <c r="D550" s="13">
        <v>9253.9670794328213</v>
      </c>
      <c r="E550" s="13">
        <v>11216.406886211145</v>
      </c>
      <c r="F550" s="12">
        <f t="shared" si="16"/>
        <v>109041.78014050201</v>
      </c>
      <c r="G550" s="10">
        <v>10043693</v>
      </c>
      <c r="H550" s="8">
        <f t="shared" si="17"/>
        <v>10856.741652746854</v>
      </c>
    </row>
    <row r="551" spans="1:8">
      <c r="A551" s="44"/>
      <c r="B551" s="6">
        <v>1997</v>
      </c>
      <c r="C551" s="13">
        <v>114438.76107062279</v>
      </c>
      <c r="D551" s="13">
        <v>9626.4882962346419</v>
      </c>
      <c r="E551" s="13">
        <v>11824.474033090126</v>
      </c>
      <c r="F551" s="12">
        <f t="shared" si="16"/>
        <v>112240.77533376731</v>
      </c>
      <c r="G551" s="10">
        <v>10084196</v>
      </c>
      <c r="H551" s="8">
        <f t="shared" si="17"/>
        <v>11130.364317965192</v>
      </c>
    </row>
    <row r="552" spans="1:8">
      <c r="A552" s="44"/>
      <c r="B552" s="6">
        <v>1998</v>
      </c>
      <c r="C552" s="13">
        <v>118696.291109351</v>
      </c>
      <c r="D552" s="13">
        <v>10201.213280775912</v>
      </c>
      <c r="E552" s="13">
        <v>13220.335560891624</v>
      </c>
      <c r="F552" s="12">
        <f t="shared" si="16"/>
        <v>115677.16882923528</v>
      </c>
      <c r="G552" s="10">
        <v>10133758</v>
      </c>
      <c r="H552" s="8">
        <f t="shared" si="17"/>
        <v>11415.031701885448</v>
      </c>
    </row>
    <row r="553" spans="1:8">
      <c r="A553" s="44"/>
      <c r="B553" s="6">
        <v>1999</v>
      </c>
      <c r="C553" s="13">
        <v>124208.06691766003</v>
      </c>
      <c r="D553" s="13">
        <v>10972.17064347445</v>
      </c>
      <c r="E553" s="13">
        <v>14674.903281528774</v>
      </c>
      <c r="F553" s="12">
        <f t="shared" si="16"/>
        <v>120505.3342796057</v>
      </c>
      <c r="G553" s="10">
        <v>10186634</v>
      </c>
      <c r="H553" s="8">
        <f t="shared" si="17"/>
        <v>11829.750070494894</v>
      </c>
    </row>
    <row r="554" spans="1:8">
      <c r="A554" s="44"/>
      <c r="B554" s="6">
        <v>2000</v>
      </c>
      <c r="C554" s="13">
        <v>129705.95392145922</v>
      </c>
      <c r="D554" s="13">
        <v>11717.209583592419</v>
      </c>
      <c r="E554" s="13">
        <v>15160.801084078312</v>
      </c>
      <c r="F554" s="12">
        <f t="shared" si="16"/>
        <v>126262.36242097332</v>
      </c>
      <c r="G554" s="10">
        <v>10249022</v>
      </c>
      <c r="H554" s="8">
        <f t="shared" si="17"/>
        <v>12319.454716847453</v>
      </c>
    </row>
    <row r="555" spans="1:8">
      <c r="A555" s="44"/>
      <c r="B555" s="6">
        <v>2001</v>
      </c>
      <c r="C555" s="13">
        <v>131732.46379786968</v>
      </c>
      <c r="D555" s="13">
        <v>12070.462278765859</v>
      </c>
      <c r="E555" s="13">
        <v>13839.945180164032</v>
      </c>
      <c r="F555" s="12">
        <f t="shared" si="16"/>
        <v>129962.9808964715</v>
      </c>
      <c r="G555" s="10">
        <v>10330774</v>
      </c>
      <c r="H555" s="8">
        <f t="shared" si="17"/>
        <v>12580.178493544772</v>
      </c>
    </row>
    <row r="556" spans="1:8">
      <c r="A556" s="44"/>
      <c r="B556" s="6">
        <v>2002</v>
      </c>
      <c r="C556" s="13">
        <v>132934.99078694958</v>
      </c>
      <c r="D556" s="13">
        <v>12166.81857806074</v>
      </c>
      <c r="E556" s="13">
        <v>13037.071229277904</v>
      </c>
      <c r="F556" s="12">
        <f t="shared" si="16"/>
        <v>132064.73813573242</v>
      </c>
      <c r="G556" s="10">
        <v>10394669</v>
      </c>
      <c r="H556" s="8">
        <f t="shared" si="17"/>
        <v>12705.045070288665</v>
      </c>
    </row>
    <row r="557" spans="1:8">
      <c r="A557" s="44"/>
      <c r="B557" s="6">
        <v>2003</v>
      </c>
      <c r="C557" s="13">
        <v>133125.05747383522</v>
      </c>
      <c r="D557" s="13">
        <v>11930.592680891086</v>
      </c>
      <c r="E557" s="13">
        <v>11736.819671017616</v>
      </c>
      <c r="F557" s="12">
        <f t="shared" si="16"/>
        <v>133318.83048370868</v>
      </c>
      <c r="G557" s="10">
        <v>10444592</v>
      </c>
      <c r="H557" s="8">
        <f t="shared" si="17"/>
        <v>12764.388545163725</v>
      </c>
    </row>
    <row r="558" spans="1:8">
      <c r="A558" s="44"/>
      <c r="B558" s="6">
        <v>2004</v>
      </c>
      <c r="C558" s="13">
        <v>136522.55115711642</v>
      </c>
      <c r="D558" s="13">
        <v>11769.614354163044</v>
      </c>
      <c r="E558" s="13">
        <v>12283.952982142244</v>
      </c>
      <c r="F558" s="12">
        <f t="shared" si="16"/>
        <v>136008.21252913724</v>
      </c>
      <c r="G558" s="10">
        <v>10473050</v>
      </c>
      <c r="H558" s="8">
        <f t="shared" si="17"/>
        <v>12986.495102108482</v>
      </c>
    </row>
    <row r="559" spans="1:8">
      <c r="A559" s="44"/>
      <c r="B559" s="6">
        <v>2005</v>
      </c>
      <c r="C559" s="13">
        <v>139423.05219023215</v>
      </c>
      <c r="D559" s="13">
        <v>11670.123903818734</v>
      </c>
      <c r="E559" s="13">
        <v>12724.835626052281</v>
      </c>
      <c r="F559" s="12">
        <f t="shared" si="16"/>
        <v>138368.34046799858</v>
      </c>
      <c r="G559" s="10">
        <v>10494672</v>
      </c>
      <c r="H559" s="8">
        <f t="shared" si="17"/>
        <v>13184.627444097214</v>
      </c>
    </row>
    <row r="560" spans="1:8">
      <c r="A560" s="44"/>
      <c r="B560" s="6">
        <v>2006</v>
      </c>
      <c r="C560" s="13">
        <v>140982.96799990439</v>
      </c>
      <c r="D560" s="13">
        <v>11572.029670141274</v>
      </c>
      <c r="E560" s="13">
        <v>12844.361908506793</v>
      </c>
      <c r="F560" s="12">
        <f t="shared" si="16"/>
        <v>139710.63576153884</v>
      </c>
      <c r="G560" s="10">
        <v>10511988</v>
      </c>
      <c r="H560" s="8">
        <f t="shared" si="17"/>
        <v>13290.600765672378</v>
      </c>
    </row>
    <row r="561" spans="1:8">
      <c r="A561" s="44"/>
      <c r="B561" s="6">
        <v>2007</v>
      </c>
      <c r="C561" s="13">
        <v>143707.059071044</v>
      </c>
      <c r="D561" s="13">
        <v>11528.66155065583</v>
      </c>
      <c r="E561" s="13">
        <v>13070.995772918766</v>
      </c>
      <c r="F561" s="12">
        <f t="shared" si="16"/>
        <v>142164.72484878104</v>
      </c>
      <c r="G561" s="10">
        <v>10532588</v>
      </c>
      <c r="H561" s="8">
        <f t="shared" si="17"/>
        <v>13497.60617701756</v>
      </c>
    </row>
    <row r="562" spans="1:8">
      <c r="A562" s="44"/>
      <c r="B562" s="6">
        <v>2008</v>
      </c>
      <c r="C562" s="13">
        <v>146913.23321814172</v>
      </c>
      <c r="D562" s="13">
        <v>11463.09111234708</v>
      </c>
      <c r="E562" s="13">
        <v>12759.495740225995</v>
      </c>
      <c r="F562" s="12">
        <f t="shared" si="16"/>
        <v>145616.8285902628</v>
      </c>
      <c r="G562" s="10">
        <v>10553339</v>
      </c>
      <c r="H562" s="8">
        <f t="shared" si="17"/>
        <v>13798.175969734584</v>
      </c>
    </row>
    <row r="563" spans="1:8">
      <c r="A563" s="44"/>
      <c r="B563" s="6">
        <v>2009</v>
      </c>
      <c r="C563" s="13">
        <v>141258.19450541848</v>
      </c>
      <c r="D563" s="13">
        <v>10993.627611902408</v>
      </c>
      <c r="E563" s="13">
        <v>10439.867261564848</v>
      </c>
      <c r="F563" s="12">
        <f t="shared" si="16"/>
        <v>141811.95485575602</v>
      </c>
      <c r="G563" s="10">
        <v>10563014</v>
      </c>
      <c r="H563" s="8">
        <f t="shared" si="17"/>
        <v>13425.330578540937</v>
      </c>
    </row>
    <row r="564" spans="1:8">
      <c r="A564" s="44"/>
      <c r="B564" s="6">
        <v>2010</v>
      </c>
      <c r="C564" s="13">
        <v>144940.66565272011</v>
      </c>
      <c r="D564" s="13">
        <v>10873.364990656242</v>
      </c>
      <c r="E564" s="13">
        <v>11760.861917732464</v>
      </c>
      <c r="F564" s="12">
        <f t="shared" si="16"/>
        <v>144053.16872564389</v>
      </c>
      <c r="G564" s="10">
        <v>10573479</v>
      </c>
      <c r="H564" s="8">
        <f t="shared" si="17"/>
        <v>13624.008590327165</v>
      </c>
    </row>
    <row r="565" spans="1:8">
      <c r="A565" s="44"/>
      <c r="B565" s="6">
        <v>2011</v>
      </c>
      <c r="C565" s="13">
        <v>140820.9442800504</v>
      </c>
      <c r="D565" s="13">
        <v>10406.389870935778</v>
      </c>
      <c r="E565" s="13">
        <v>9867.7732614178203</v>
      </c>
      <c r="F565" s="12">
        <f t="shared" si="16"/>
        <v>141359.56088956838</v>
      </c>
      <c r="G565" s="10">
        <v>10572721</v>
      </c>
      <c r="H565" s="8">
        <f t="shared" si="17"/>
        <v>13370.215755203262</v>
      </c>
    </row>
    <row r="566" spans="1:8">
      <c r="A566" s="44"/>
      <c r="B566" s="6">
        <v>2012</v>
      </c>
      <c r="C566" s="13">
        <v>134982.12553924689</v>
      </c>
      <c r="D566" s="13">
        <v>9535.9653260571085</v>
      </c>
      <c r="E566" s="13">
        <v>7616.8953344268029</v>
      </c>
      <c r="F566" s="12">
        <f t="shared" si="16"/>
        <v>136901.19553087719</v>
      </c>
      <c r="G566" s="10">
        <v>10542398</v>
      </c>
      <c r="H566" s="8">
        <f t="shared" si="17"/>
        <v>12985.773780393909</v>
      </c>
    </row>
    <row r="567" spans="1:8">
      <c r="A567" s="44"/>
      <c r="B567" s="6">
        <v>2013</v>
      </c>
      <c r="C567" s="13">
        <v>132156.29950484785</v>
      </c>
      <c r="D567" s="13">
        <v>8760.9204011258389</v>
      </c>
      <c r="E567" s="13">
        <v>7510.4112281993739</v>
      </c>
      <c r="F567" s="12">
        <f t="shared" si="16"/>
        <v>133406.8086777743</v>
      </c>
      <c r="G567" s="10">
        <v>10487289</v>
      </c>
      <c r="H567" s="8">
        <f t="shared" si="17"/>
        <v>12720.809799155368</v>
      </c>
    </row>
    <row r="568" spans="1:8">
      <c r="A568" s="44"/>
      <c r="B568" s="6">
        <v>2014</v>
      </c>
      <c r="C568" s="13">
        <v>133844.57998732806</v>
      </c>
      <c r="D568" s="13">
        <v>8364.1430689783047</v>
      </c>
      <c r="E568" s="13">
        <v>8749.9461423864323</v>
      </c>
      <c r="F568" s="12">
        <f t="shared" si="16"/>
        <v>133458.77691391992</v>
      </c>
      <c r="G568" s="10">
        <v>10427301</v>
      </c>
      <c r="H568" s="8">
        <f t="shared" si="17"/>
        <v>12798.976160170299</v>
      </c>
    </row>
    <row r="569" spans="1:8">
      <c r="A569" s="44"/>
      <c r="B569" s="6">
        <v>2015</v>
      </c>
      <c r="C569" s="13">
        <v>134971.1</v>
      </c>
      <c r="D569" s="13">
        <v>8299.456902506492</v>
      </c>
      <c r="E569" s="13">
        <v>9898.6</v>
      </c>
      <c r="F569" s="12">
        <f t="shared" si="16"/>
        <v>133371.9569025065</v>
      </c>
      <c r="G569" s="10">
        <v>10374822</v>
      </c>
      <c r="H569" s="8">
        <f t="shared" si="17"/>
        <v>12855.348930565411</v>
      </c>
    </row>
    <row r="570" spans="1:8">
      <c r="A570" s="44"/>
      <c r="B570" s="6">
        <v>2016</v>
      </c>
      <c r="C570" s="13">
        <v>137319.09527270959</v>
      </c>
      <c r="D570" s="13">
        <v>8451.8504866409785</v>
      </c>
      <c r="E570" s="13">
        <v>10587.449281416648</v>
      </c>
      <c r="F570" s="12">
        <f t="shared" si="16"/>
        <v>135183.49647793389</v>
      </c>
      <c r="G570" s="10">
        <v>10341330</v>
      </c>
      <c r="H570" s="8">
        <f t="shared" si="17"/>
        <v>13072.157689381722</v>
      </c>
    </row>
    <row r="571" spans="1:8">
      <c r="A571" s="44"/>
      <c r="B571" s="6">
        <v>2017</v>
      </c>
      <c r="C571" s="13">
        <v>140241.50270959357</v>
      </c>
      <c r="D571" s="13">
        <v>8824.132034253731</v>
      </c>
      <c r="E571" s="13">
        <v>11415.383291456816</v>
      </c>
      <c r="F571" s="12">
        <f t="shared" si="16"/>
        <v>137650.25145239048</v>
      </c>
      <c r="G571" s="10">
        <v>10309573</v>
      </c>
      <c r="H571" s="8">
        <f t="shared" si="17"/>
        <v>13351.692786150357</v>
      </c>
    </row>
    <row r="572" spans="1:8">
      <c r="A572" s="44"/>
      <c r="B572" s="6">
        <v>2018</v>
      </c>
      <c r="C572" s="13">
        <v>143687.42233715826</v>
      </c>
      <c r="D572" s="13">
        <v>9258.0750835405725</v>
      </c>
      <c r="E572" s="13">
        <v>11845.630303563756</v>
      </c>
      <c r="F572" s="12">
        <f t="shared" si="16"/>
        <v>141099.86711713509</v>
      </c>
      <c r="G572" s="10">
        <v>10291027</v>
      </c>
      <c r="H572" s="8">
        <f t="shared" si="17"/>
        <v>13710.96073473863</v>
      </c>
    </row>
    <row r="573" spans="1:8">
      <c r="A573" s="44"/>
      <c r="B573" s="6">
        <v>2019</v>
      </c>
      <c r="C573" s="13">
        <v>147525.18757738511</v>
      </c>
      <c r="D573" s="13">
        <v>9698.0029453359202</v>
      </c>
      <c r="E573" s="13">
        <v>11886.150414335192</v>
      </c>
      <c r="F573" s="12">
        <f t="shared" si="16"/>
        <v>145337.04010838585</v>
      </c>
      <c r="G573" s="10">
        <v>10276617</v>
      </c>
      <c r="H573" s="8">
        <f t="shared" si="17"/>
        <v>14142.498461155636</v>
      </c>
    </row>
    <row r="574" spans="1:8">
      <c r="A574" s="44"/>
      <c r="B574" s="6">
        <v>2020</v>
      </c>
      <c r="C574" s="13">
        <v>137301.24644519284</v>
      </c>
      <c r="D574" s="13">
        <v>9694.4094446486652</v>
      </c>
      <c r="E574" s="13">
        <v>9920.8407460368489</v>
      </c>
      <c r="F574" s="12">
        <f t="shared" si="16"/>
        <v>137074.81514380465</v>
      </c>
      <c r="G574" s="10">
        <v>10295909</v>
      </c>
      <c r="H574" s="8">
        <f t="shared" si="17"/>
        <v>13313.522404268011</v>
      </c>
    </row>
    <row r="575" spans="1:8">
      <c r="A575" s="44" t="s">
        <v>42</v>
      </c>
      <c r="B575" s="6">
        <v>1995</v>
      </c>
      <c r="C575" s="13">
        <v>70349.837956500705</v>
      </c>
      <c r="D575" s="13">
        <v>5137.6610935487524</v>
      </c>
      <c r="E575" s="13">
        <v>5879.4661655378859</v>
      </c>
      <c r="F575" s="12">
        <f t="shared" si="16"/>
        <v>69608.032884511573</v>
      </c>
      <c r="G575" s="10">
        <v>22712394</v>
      </c>
      <c r="H575" s="8">
        <f t="shared" si="17"/>
        <v>3064.7598348510323</v>
      </c>
    </row>
    <row r="576" spans="1:8">
      <c r="A576" s="44"/>
      <c r="B576" s="6">
        <v>1996</v>
      </c>
      <c r="C576" s="13">
        <v>77046.586363328694</v>
      </c>
      <c r="D576" s="13">
        <v>5223.9933370270737</v>
      </c>
      <c r="E576" s="13">
        <v>6347.6704131840779</v>
      </c>
      <c r="F576" s="12">
        <f t="shared" si="16"/>
        <v>75922.909287171686</v>
      </c>
      <c r="G576" s="10">
        <v>22656145</v>
      </c>
      <c r="H576" s="8">
        <f t="shared" si="17"/>
        <v>3351.0956646495547</v>
      </c>
    </row>
    <row r="577" spans="1:8">
      <c r="A577" s="44"/>
      <c r="B577" s="6">
        <v>1997</v>
      </c>
      <c r="C577" s="13">
        <v>73694.328910317185</v>
      </c>
      <c r="D577" s="13">
        <v>5210.9582207764652</v>
      </c>
      <c r="E577" s="13">
        <v>5820.4419664554798</v>
      </c>
      <c r="F577" s="12">
        <f t="shared" si="16"/>
        <v>73084.845164638173</v>
      </c>
      <c r="G577" s="10">
        <v>22581862</v>
      </c>
      <c r="H577" s="8">
        <f t="shared" si="17"/>
        <v>3236.4401644398577</v>
      </c>
    </row>
    <row r="578" spans="1:8">
      <c r="A578" s="44"/>
      <c r="B578" s="6">
        <v>1998</v>
      </c>
      <c r="C578" s="13">
        <v>76167.033275198322</v>
      </c>
      <c r="D578" s="13">
        <v>5236.7808631718981</v>
      </c>
      <c r="E578" s="13">
        <v>5918.4355557606641</v>
      </c>
      <c r="F578" s="12">
        <f t="shared" si="16"/>
        <v>75485.378582609555</v>
      </c>
      <c r="G578" s="10">
        <v>22526093</v>
      </c>
      <c r="H578" s="8">
        <f t="shared" si="17"/>
        <v>3351.0195746155159</v>
      </c>
    </row>
    <row r="579" spans="1:8">
      <c r="A579" s="44"/>
      <c r="B579" s="6">
        <v>1999</v>
      </c>
      <c r="C579" s="13">
        <v>72787.273178092611</v>
      </c>
      <c r="D579" s="13">
        <v>5095.2401736918609</v>
      </c>
      <c r="E579" s="13">
        <v>4997.5728911214383</v>
      </c>
      <c r="F579" s="12">
        <f t="shared" si="16"/>
        <v>72884.940460663027</v>
      </c>
      <c r="G579" s="10">
        <v>22488595</v>
      </c>
      <c r="H579" s="8">
        <f t="shared" si="17"/>
        <v>3240.9735005972152</v>
      </c>
    </row>
    <row r="580" spans="1:8">
      <c r="A580" s="44"/>
      <c r="B580" s="6">
        <v>2000</v>
      </c>
      <c r="C580" s="13">
        <v>70487.050849567167</v>
      </c>
      <c r="D580" s="13">
        <v>4882.7794453386332</v>
      </c>
      <c r="E580" s="13">
        <v>4554.002518890532</v>
      </c>
      <c r="F580" s="12">
        <f t="shared" ref="F580:F643" si="18">C580+D580-E580</f>
        <v>70815.827776015271</v>
      </c>
      <c r="G580" s="10">
        <v>22455485</v>
      </c>
      <c r="H580" s="8">
        <f t="shared" ref="H580:H643" si="19">(F580/G580)*1000000</f>
        <v>3153.6093643052141</v>
      </c>
    </row>
    <row r="581" spans="1:8">
      <c r="A581" s="44"/>
      <c r="B581" s="6">
        <v>2001</v>
      </c>
      <c r="C581" s="13">
        <v>74008.793861437603</v>
      </c>
      <c r="D581" s="13">
        <v>4745.5526316035684</v>
      </c>
      <c r="E581" s="13">
        <v>4849.4569123436113</v>
      </c>
      <c r="F581" s="12">
        <f t="shared" si="18"/>
        <v>73904.889580697563</v>
      </c>
      <c r="G581" s="10">
        <v>22430457</v>
      </c>
      <c r="H581" s="8">
        <f t="shared" si="19"/>
        <v>3294.8454675131034</v>
      </c>
    </row>
    <row r="582" spans="1:8">
      <c r="A582" s="44"/>
      <c r="B582" s="6">
        <v>2002</v>
      </c>
      <c r="C582" s="13">
        <v>77993.591021077882</v>
      </c>
      <c r="D582" s="13">
        <v>4647.9663552570273</v>
      </c>
      <c r="E582" s="13">
        <v>4993.8376425762817</v>
      </c>
      <c r="F582" s="12">
        <f t="shared" si="18"/>
        <v>77647.719733758626</v>
      </c>
      <c r="G582" s="10">
        <v>21833483</v>
      </c>
      <c r="H582" s="8">
        <f t="shared" si="19"/>
        <v>3556.3597312329243</v>
      </c>
    </row>
    <row r="583" spans="1:8">
      <c r="A583" s="44"/>
      <c r="B583" s="6">
        <v>2003</v>
      </c>
      <c r="C583" s="13">
        <v>79314.388319611433</v>
      </c>
      <c r="D583" s="13">
        <v>4604.0454868903544</v>
      </c>
      <c r="E583" s="13">
        <v>5200.506166400387</v>
      </c>
      <c r="F583" s="12">
        <f t="shared" si="18"/>
        <v>78717.927640101407</v>
      </c>
      <c r="G583" s="10">
        <v>21627509</v>
      </c>
      <c r="H583" s="8">
        <f t="shared" si="19"/>
        <v>3639.7130913274109</v>
      </c>
    </row>
    <row r="584" spans="1:8">
      <c r="A584" s="44"/>
      <c r="B584" s="6">
        <v>2004</v>
      </c>
      <c r="C584" s="13">
        <v>88968.392490292856</v>
      </c>
      <c r="D584" s="13">
        <v>4609.0953945641304</v>
      </c>
      <c r="E584" s="13">
        <v>5360.4900467104371</v>
      </c>
      <c r="F584" s="12">
        <f t="shared" si="18"/>
        <v>88216.997838146563</v>
      </c>
      <c r="G584" s="10">
        <v>21521142</v>
      </c>
      <c r="H584" s="8">
        <f t="shared" si="19"/>
        <v>4099.0853477081546</v>
      </c>
    </row>
    <row r="585" spans="1:8">
      <c r="A585" s="44"/>
      <c r="B585" s="6">
        <v>2005</v>
      </c>
      <c r="C585" s="13">
        <v>94954.384506116869</v>
      </c>
      <c r="D585" s="13">
        <v>4880.9249146928223</v>
      </c>
      <c r="E585" s="13">
        <v>6570.9905631758174</v>
      </c>
      <c r="F585" s="12">
        <f t="shared" si="18"/>
        <v>93264.318857633873</v>
      </c>
      <c r="G585" s="10">
        <v>21382354</v>
      </c>
      <c r="H585" s="8">
        <f t="shared" si="19"/>
        <v>4361.7423440671628</v>
      </c>
    </row>
    <row r="586" spans="1:8">
      <c r="A586" s="44"/>
      <c r="B586" s="6">
        <v>2006</v>
      </c>
      <c r="C586" s="13">
        <v>99618.47021530538</v>
      </c>
      <c r="D586" s="13">
        <v>5331.1166335564058</v>
      </c>
      <c r="E586" s="13">
        <v>7556.6201314403124</v>
      </c>
      <c r="F586" s="12">
        <f t="shared" si="18"/>
        <v>97392.96671742147</v>
      </c>
      <c r="G586" s="10">
        <v>21257016</v>
      </c>
      <c r="H586" s="8">
        <f t="shared" si="19"/>
        <v>4581.685722841883</v>
      </c>
    </row>
    <row r="587" spans="1:8">
      <c r="A587" s="44"/>
      <c r="B587" s="6">
        <v>2007</v>
      </c>
      <c r="C587" s="13">
        <v>104214.81358847499</v>
      </c>
      <c r="D587" s="13">
        <v>5647.6274072200767</v>
      </c>
      <c r="E587" s="13">
        <v>7092.9884774007032</v>
      </c>
      <c r="F587" s="12">
        <f t="shared" si="18"/>
        <v>102769.45251829436</v>
      </c>
      <c r="G587" s="10">
        <v>21130503</v>
      </c>
      <c r="H587" s="8">
        <f t="shared" si="19"/>
        <v>4863.5592119266812</v>
      </c>
    </row>
    <row r="588" spans="1:8">
      <c r="A588" s="44"/>
      <c r="B588" s="6">
        <v>2008</v>
      </c>
      <c r="C588" s="13">
        <v>109874.98032690528</v>
      </c>
      <c r="D588" s="13">
        <v>5903.6189499086286</v>
      </c>
      <c r="E588" s="13">
        <v>7052.3192708100205</v>
      </c>
      <c r="F588" s="12">
        <f t="shared" si="18"/>
        <v>108726.28000600389</v>
      </c>
      <c r="G588" s="10">
        <v>20635460</v>
      </c>
      <c r="H588" s="8">
        <f t="shared" si="19"/>
        <v>5268.9050792181943</v>
      </c>
    </row>
    <row r="589" spans="1:8">
      <c r="A589" s="44"/>
      <c r="B589" s="6">
        <v>2009</v>
      </c>
      <c r="C589" s="13">
        <v>103381.95581602135</v>
      </c>
      <c r="D589" s="13">
        <v>5868.0595572310522</v>
      </c>
      <c r="E589" s="13">
        <v>5906.8541879693157</v>
      </c>
      <c r="F589" s="12">
        <f t="shared" si="18"/>
        <v>103343.16118528308</v>
      </c>
      <c r="G589" s="10">
        <v>20440290</v>
      </c>
      <c r="H589" s="8">
        <f t="shared" si="19"/>
        <v>5055.8559191324139</v>
      </c>
    </row>
    <row r="590" spans="1:8">
      <c r="A590" s="44"/>
      <c r="B590" s="6">
        <v>2010</v>
      </c>
      <c r="C590" s="13">
        <v>101267.29590935736</v>
      </c>
      <c r="D590" s="13">
        <v>6054.1232385076546</v>
      </c>
      <c r="E590" s="13">
        <v>7147.1442171934223</v>
      </c>
      <c r="F590" s="12">
        <f t="shared" si="18"/>
        <v>100174.2749306716</v>
      </c>
      <c r="G590" s="10">
        <v>20294683</v>
      </c>
      <c r="H590" s="8">
        <f t="shared" si="19"/>
        <v>4935.9861856759035</v>
      </c>
    </row>
    <row r="591" spans="1:8">
      <c r="A591" s="44"/>
      <c r="B591" s="6">
        <v>2011</v>
      </c>
      <c r="C591" s="13">
        <v>103666.28936533557</v>
      </c>
      <c r="D591" s="13">
        <v>6245.0359893675168</v>
      </c>
      <c r="E591" s="13">
        <v>7440.5528869368618</v>
      </c>
      <c r="F591" s="12">
        <f t="shared" si="18"/>
        <v>102470.77246776623</v>
      </c>
      <c r="G591" s="10">
        <v>20199059</v>
      </c>
      <c r="H591" s="8">
        <f t="shared" si="19"/>
        <v>5073.0468418239798</v>
      </c>
    </row>
    <row r="592" spans="1:8">
      <c r="A592" s="44"/>
      <c r="B592" s="6">
        <v>2012</v>
      </c>
      <c r="C592" s="13">
        <v>105747.79775858522</v>
      </c>
      <c r="D592" s="13">
        <v>6415.4405307359384</v>
      </c>
      <c r="E592" s="13">
        <v>7618.0176795467214</v>
      </c>
      <c r="F592" s="12">
        <f t="shared" si="18"/>
        <v>104545.22060977443</v>
      </c>
      <c r="G592" s="10">
        <v>20095996</v>
      </c>
      <c r="H592" s="8">
        <f t="shared" si="19"/>
        <v>5202.2910737927314</v>
      </c>
    </row>
    <row r="593" spans="1:8">
      <c r="A593" s="44"/>
      <c r="B593" s="6">
        <v>2013</v>
      </c>
      <c r="C593" s="13">
        <v>101706.14004562453</v>
      </c>
      <c r="D593" s="13">
        <v>6376.9131099492815</v>
      </c>
      <c r="E593" s="13">
        <v>6855.5488228758586</v>
      </c>
      <c r="F593" s="12">
        <f t="shared" si="18"/>
        <v>101227.50433269795</v>
      </c>
      <c r="G593" s="10">
        <v>20020074</v>
      </c>
      <c r="H593" s="8">
        <f t="shared" si="19"/>
        <v>5056.3002081160112</v>
      </c>
    </row>
    <row r="594" spans="1:8">
      <c r="A594" s="44"/>
      <c r="B594" s="6">
        <v>2014</v>
      </c>
      <c r="C594" s="13">
        <v>105075.31595517568</v>
      </c>
      <c r="D594" s="13">
        <v>6409.3946467637179</v>
      </c>
      <c r="E594" s="13">
        <v>7246.1633933438352</v>
      </c>
      <c r="F594" s="12">
        <f t="shared" si="18"/>
        <v>104238.54720859556</v>
      </c>
      <c r="G594" s="10">
        <v>19947311</v>
      </c>
      <c r="H594" s="8">
        <f t="shared" si="19"/>
        <v>5225.694190489914</v>
      </c>
    </row>
    <row r="595" spans="1:8">
      <c r="A595" s="44"/>
      <c r="B595" s="6">
        <v>2015</v>
      </c>
      <c r="C595" s="13">
        <v>108841.95503379311</v>
      </c>
      <c r="D595" s="13">
        <v>6508.7097329336239</v>
      </c>
      <c r="E595" s="13">
        <v>7541.5240478591204</v>
      </c>
      <c r="F595" s="12">
        <f t="shared" si="18"/>
        <v>107809.14071886762</v>
      </c>
      <c r="G595" s="10">
        <v>19870647</v>
      </c>
      <c r="H595" s="8">
        <f t="shared" si="19"/>
        <v>5425.547578741026</v>
      </c>
    </row>
    <row r="596" spans="1:8">
      <c r="A596" s="44"/>
      <c r="B596" s="6">
        <v>2016</v>
      </c>
      <c r="C596" s="13">
        <v>114038.55696851782</v>
      </c>
      <c r="D596" s="13">
        <v>6635.6067634381416</v>
      </c>
      <c r="E596" s="13">
        <v>7735.5007158394828</v>
      </c>
      <c r="F596" s="12">
        <f t="shared" si="18"/>
        <v>112938.66301611648</v>
      </c>
      <c r="G596" s="10">
        <v>19760585</v>
      </c>
      <c r="H596" s="8">
        <f t="shared" si="19"/>
        <v>5715.3501789606162</v>
      </c>
    </row>
    <row r="597" spans="1:8">
      <c r="A597" s="44"/>
      <c r="B597" s="6">
        <v>2017</v>
      </c>
      <c r="C597" s="13">
        <v>124872.3242766012</v>
      </c>
      <c r="D597" s="13">
        <v>7134.4338726335482</v>
      </c>
      <c r="E597" s="13">
        <v>9680.5487899226137</v>
      </c>
      <c r="F597" s="12">
        <f t="shared" si="18"/>
        <v>122326.20935931214</v>
      </c>
      <c r="G597" s="10">
        <v>19643949</v>
      </c>
      <c r="H597" s="8">
        <f t="shared" si="19"/>
        <v>6227.1699727642408</v>
      </c>
    </row>
    <row r="598" spans="1:8">
      <c r="A598" s="44"/>
      <c r="B598" s="6">
        <v>2018</v>
      </c>
      <c r="C598" s="13">
        <v>133684.27687185159</v>
      </c>
      <c r="D598" s="13">
        <v>7641.8582829870156</v>
      </c>
      <c r="E598" s="13">
        <v>10195.247120957074</v>
      </c>
      <c r="F598" s="12">
        <f t="shared" si="18"/>
        <v>131130.88803388155</v>
      </c>
      <c r="G598" s="10">
        <v>19533481</v>
      </c>
      <c r="H598" s="8">
        <f t="shared" si="19"/>
        <v>6713.1346447610413</v>
      </c>
    </row>
    <row r="599" spans="1:8">
      <c r="A599" s="44"/>
      <c r="B599" s="6">
        <v>2019</v>
      </c>
      <c r="C599" s="13">
        <v>137754.76136735917</v>
      </c>
      <c r="D599" s="13">
        <v>8120.6598231638436</v>
      </c>
      <c r="E599" s="13">
        <v>10433.145633044336</v>
      </c>
      <c r="F599" s="12">
        <f t="shared" si="18"/>
        <v>135442.27555747869</v>
      </c>
      <c r="G599" s="10">
        <v>19414458</v>
      </c>
      <c r="H599" s="8">
        <f t="shared" si="19"/>
        <v>6976.3614084657256</v>
      </c>
    </row>
    <row r="600" spans="1:8">
      <c r="A600" s="44"/>
      <c r="B600" s="6">
        <v>2020</v>
      </c>
      <c r="C600" s="13">
        <v>130682.29694728789</v>
      </c>
      <c r="D600" s="13">
        <v>8622.6914731475645</v>
      </c>
      <c r="E600" s="13">
        <v>10923.370275342237</v>
      </c>
      <c r="F600" s="12">
        <f t="shared" si="18"/>
        <v>128381.61814509322</v>
      </c>
      <c r="G600" s="10">
        <v>19328838</v>
      </c>
      <c r="H600" s="8">
        <f t="shared" si="19"/>
        <v>6641.9728979617512</v>
      </c>
    </row>
    <row r="601" spans="1:8">
      <c r="A601" s="44" t="s">
        <v>43</v>
      </c>
      <c r="B601" s="6">
        <v>1995</v>
      </c>
      <c r="C601" s="13">
        <v>20965.265106724011</v>
      </c>
      <c r="D601" s="13">
        <v>867.60724104199551</v>
      </c>
      <c r="E601" s="13">
        <v>1150.5966610831449</v>
      </c>
      <c r="F601" s="12">
        <f t="shared" si="18"/>
        <v>20682.27568668286</v>
      </c>
      <c r="G601" s="10">
        <v>5356207</v>
      </c>
      <c r="H601" s="8">
        <f t="shared" si="19"/>
        <v>3861.3660164147618</v>
      </c>
    </row>
    <row r="602" spans="1:8">
      <c r="A602" s="44"/>
      <c r="B602" s="6">
        <v>1996</v>
      </c>
      <c r="C602" s="13">
        <v>24763.512116861959</v>
      </c>
      <c r="D602" s="13">
        <v>942.34025284493805</v>
      </c>
      <c r="E602" s="13">
        <v>1232.6379644056678</v>
      </c>
      <c r="F602" s="12">
        <f t="shared" si="18"/>
        <v>24473.214405301227</v>
      </c>
      <c r="G602" s="10">
        <v>5367790</v>
      </c>
      <c r="H602" s="8">
        <f t="shared" si="19"/>
        <v>4559.2719546221497</v>
      </c>
    </row>
    <row r="603" spans="1:8">
      <c r="A603" s="44"/>
      <c r="B603" s="6">
        <v>1997</v>
      </c>
      <c r="C603" s="13">
        <v>26350.8657035787</v>
      </c>
      <c r="D603" s="13">
        <v>1035.0535540276185</v>
      </c>
      <c r="E603" s="13">
        <v>1409.280686144652</v>
      </c>
      <c r="F603" s="12">
        <f t="shared" si="18"/>
        <v>25976.638571461666</v>
      </c>
      <c r="G603" s="10">
        <v>5378932</v>
      </c>
      <c r="H603" s="8">
        <f t="shared" si="19"/>
        <v>4829.3301665575373</v>
      </c>
    </row>
    <row r="604" spans="1:8">
      <c r="A604" s="44"/>
      <c r="B604" s="6">
        <v>1998</v>
      </c>
      <c r="C604" s="13">
        <v>27887.812726857512</v>
      </c>
      <c r="D604" s="13">
        <v>1125.9676290036448</v>
      </c>
      <c r="E604" s="13">
        <v>1497.6433250666987</v>
      </c>
      <c r="F604" s="12">
        <f t="shared" si="18"/>
        <v>27516.137030794456</v>
      </c>
      <c r="G604" s="10">
        <v>5387650</v>
      </c>
      <c r="H604" s="8">
        <f t="shared" si="19"/>
        <v>5107.2614276715185</v>
      </c>
    </row>
    <row r="605" spans="1:8">
      <c r="A605" s="44"/>
      <c r="B605" s="6">
        <v>1999</v>
      </c>
      <c r="C605" s="13">
        <v>27268.052652584498</v>
      </c>
      <c r="D605" s="13">
        <v>1219.2736524447917</v>
      </c>
      <c r="E605" s="13">
        <v>1606.5443221105315</v>
      </c>
      <c r="F605" s="12">
        <f t="shared" si="18"/>
        <v>26880.781982918757</v>
      </c>
      <c r="G605" s="10">
        <v>5393382</v>
      </c>
      <c r="H605" s="8">
        <f t="shared" si="19"/>
        <v>4984.0307960605714</v>
      </c>
    </row>
    <row r="606" spans="1:8">
      <c r="A606" s="44"/>
      <c r="B606" s="6">
        <v>2000</v>
      </c>
      <c r="C606" s="13">
        <v>27398.10443012659</v>
      </c>
      <c r="D606" s="13">
        <v>1290.9211778480135</v>
      </c>
      <c r="E606" s="13">
        <v>1597.3428661672642</v>
      </c>
      <c r="F606" s="12">
        <f t="shared" si="18"/>
        <v>27091.682741807337</v>
      </c>
      <c r="G606" s="10">
        <v>5398657</v>
      </c>
      <c r="H606" s="8">
        <f t="shared" si="19"/>
        <v>5018.2263369959119</v>
      </c>
    </row>
    <row r="607" spans="1:8">
      <c r="A607" s="44"/>
      <c r="B607" s="6">
        <v>2001</v>
      </c>
      <c r="C607" s="13">
        <v>28863.393607940936</v>
      </c>
      <c r="D607" s="13">
        <v>1416.4335492891882</v>
      </c>
      <c r="E607" s="13">
        <v>1953.1451035081361</v>
      </c>
      <c r="F607" s="12">
        <f t="shared" si="18"/>
        <v>28326.682053721986</v>
      </c>
      <c r="G607" s="10">
        <v>5378783</v>
      </c>
      <c r="H607" s="8">
        <f t="shared" si="19"/>
        <v>5266.3738346986647</v>
      </c>
    </row>
    <row r="608" spans="1:8">
      <c r="A608" s="44"/>
      <c r="B608" s="6">
        <v>2002</v>
      </c>
      <c r="C608" s="13">
        <v>30186.382754854854</v>
      </c>
      <c r="D608" s="13">
        <v>1517.8030671824849</v>
      </c>
      <c r="E608" s="13">
        <v>1948.6300258238707</v>
      </c>
      <c r="F608" s="12">
        <f t="shared" si="18"/>
        <v>29755.55579621347</v>
      </c>
      <c r="G608" s="10">
        <v>5378951</v>
      </c>
      <c r="H608" s="8">
        <f t="shared" si="19"/>
        <v>5531.8510609621599</v>
      </c>
    </row>
    <row r="609" spans="1:8">
      <c r="A609" s="44"/>
      <c r="B609" s="6">
        <v>2003</v>
      </c>
      <c r="C609" s="13">
        <v>30679.814038389282</v>
      </c>
      <c r="D609" s="13">
        <v>1596.1245544672022</v>
      </c>
      <c r="E609" s="13">
        <v>1941.0850557123322</v>
      </c>
      <c r="F609" s="12">
        <f t="shared" si="18"/>
        <v>30334.853537144154</v>
      </c>
      <c r="G609" s="10">
        <v>5374873</v>
      </c>
      <c r="H609" s="8">
        <f t="shared" si="19"/>
        <v>5643.8270331492777</v>
      </c>
    </row>
    <row r="610" spans="1:8">
      <c r="A610" s="44"/>
      <c r="B610" s="6">
        <v>2004</v>
      </c>
      <c r="C610" s="13">
        <v>32851.305173136854</v>
      </c>
      <c r="D610" s="13">
        <v>1674.200550498751</v>
      </c>
      <c r="E610" s="13">
        <v>2038.6686487751376</v>
      </c>
      <c r="F610" s="12">
        <f t="shared" si="18"/>
        <v>32486.837074860472</v>
      </c>
      <c r="G610" s="10">
        <v>5371875</v>
      </c>
      <c r="H610" s="8">
        <f t="shared" si="19"/>
        <v>6047.5787457564584</v>
      </c>
    </row>
    <row r="611" spans="1:8">
      <c r="A611" s="44"/>
      <c r="B611" s="6">
        <v>2005</v>
      </c>
      <c r="C611" s="13">
        <v>34430.308361389798</v>
      </c>
      <c r="D611" s="13">
        <v>1761.5162800971027</v>
      </c>
      <c r="E611" s="13">
        <v>2185.6211521553369</v>
      </c>
      <c r="F611" s="12">
        <f t="shared" si="18"/>
        <v>34006.203489331565</v>
      </c>
      <c r="G611" s="10">
        <v>5372685</v>
      </c>
      <c r="H611" s="8">
        <f t="shared" si="19"/>
        <v>6329.4616172977885</v>
      </c>
    </row>
    <row r="612" spans="1:8">
      <c r="A612" s="44"/>
      <c r="B612" s="6">
        <v>2006</v>
      </c>
      <c r="C612" s="13">
        <v>37440.714688935266</v>
      </c>
      <c r="D612" s="13">
        <v>1867.8773272299941</v>
      </c>
      <c r="E612" s="13">
        <v>2377.8902980793696</v>
      </c>
      <c r="F612" s="12">
        <f t="shared" si="18"/>
        <v>36930.701718085889</v>
      </c>
      <c r="G612" s="10">
        <v>5372928</v>
      </c>
      <c r="H612" s="8">
        <f t="shared" si="19"/>
        <v>6873.4778724162861</v>
      </c>
    </row>
    <row r="613" spans="1:8">
      <c r="A613" s="44"/>
      <c r="B613" s="6">
        <v>2007</v>
      </c>
      <c r="C613" s="13">
        <v>41255.807376606193</v>
      </c>
      <c r="D613" s="13">
        <v>2017.6748038553269</v>
      </c>
      <c r="E613" s="13">
        <v>2705.1033171681629</v>
      </c>
      <c r="F613" s="12">
        <f t="shared" si="18"/>
        <v>40568.378863293357</v>
      </c>
      <c r="G613" s="10">
        <v>5373180</v>
      </c>
      <c r="H613" s="8">
        <f t="shared" si="19"/>
        <v>7550.1618898479783</v>
      </c>
    </row>
    <row r="614" spans="1:8">
      <c r="A614" s="44"/>
      <c r="B614" s="6">
        <v>2008</v>
      </c>
      <c r="C614" s="13">
        <v>44979.661455716872</v>
      </c>
      <c r="D614" s="13">
        <v>2220.0761420502922</v>
      </c>
      <c r="E614" s="13">
        <v>3105.4424993985263</v>
      </c>
      <c r="F614" s="12">
        <f t="shared" si="18"/>
        <v>44094.295098368639</v>
      </c>
      <c r="G614" s="10">
        <v>5376064</v>
      </c>
      <c r="H614" s="8">
        <f t="shared" si="19"/>
        <v>8201.9661779265734</v>
      </c>
    </row>
    <row r="615" spans="1:8">
      <c r="A615" s="44"/>
      <c r="B615" s="6">
        <v>2009</v>
      </c>
      <c r="C615" s="13">
        <v>45751.30609598352</v>
      </c>
      <c r="D615" s="13">
        <v>2421.1041766483372</v>
      </c>
      <c r="E615" s="13">
        <v>3287.088435567834</v>
      </c>
      <c r="F615" s="12">
        <f t="shared" si="18"/>
        <v>44885.321837064024</v>
      </c>
      <c r="G615" s="10">
        <v>5382401</v>
      </c>
      <c r="H615" s="8">
        <f t="shared" si="19"/>
        <v>8339.2749512836417</v>
      </c>
    </row>
    <row r="616" spans="1:8">
      <c r="A616" s="44"/>
      <c r="B616" s="6">
        <v>2010</v>
      </c>
      <c r="C616" s="13">
        <v>46478.877798738089</v>
      </c>
      <c r="D616" s="13">
        <v>2590.8241178608914</v>
      </c>
      <c r="E616" s="13">
        <v>3297.2908851478442</v>
      </c>
      <c r="F616" s="12">
        <f t="shared" si="18"/>
        <v>45772.411031451134</v>
      </c>
      <c r="G616" s="10">
        <v>5390410</v>
      </c>
      <c r="H616" s="8">
        <f t="shared" si="19"/>
        <v>8491.4526040600122</v>
      </c>
    </row>
    <row r="617" spans="1:8">
      <c r="A617" s="44"/>
      <c r="B617" s="6">
        <v>2011</v>
      </c>
      <c r="C617" s="13">
        <v>46318.691699172741</v>
      </c>
      <c r="D617" s="13">
        <v>2712.1001846815075</v>
      </c>
      <c r="E617" s="13">
        <v>3223.6541206036472</v>
      </c>
      <c r="F617" s="12">
        <f t="shared" si="18"/>
        <v>45807.137763250597</v>
      </c>
      <c r="G617" s="10">
        <v>5392446</v>
      </c>
      <c r="H617" s="8">
        <f t="shared" si="19"/>
        <v>8494.6864119270904</v>
      </c>
    </row>
    <row r="618" spans="1:8">
      <c r="A618" s="44"/>
      <c r="B618" s="6">
        <v>2012</v>
      </c>
      <c r="C618" s="13">
        <v>47531.229615427961</v>
      </c>
      <c r="D618" s="13">
        <v>2814.6882087924541</v>
      </c>
      <c r="E618" s="13">
        <v>3290.5350401667142</v>
      </c>
      <c r="F618" s="12">
        <f t="shared" si="18"/>
        <v>47055.382784053698</v>
      </c>
      <c r="G618" s="10">
        <v>5404322</v>
      </c>
      <c r="H618" s="8">
        <f t="shared" si="19"/>
        <v>8706.9909572474953</v>
      </c>
    </row>
    <row r="619" spans="1:8">
      <c r="A619" s="44"/>
      <c r="B619" s="6">
        <v>2013</v>
      </c>
      <c r="C619" s="13">
        <v>47697.575457568055</v>
      </c>
      <c r="D619" s="13">
        <v>2879.4176175528351</v>
      </c>
      <c r="E619" s="13">
        <v>3257.7252623378349</v>
      </c>
      <c r="F619" s="12">
        <f t="shared" si="18"/>
        <v>47319.267812783051</v>
      </c>
      <c r="G619" s="10">
        <v>5410836</v>
      </c>
      <c r="H619" s="8">
        <f t="shared" si="19"/>
        <v>8745.2785138531381</v>
      </c>
    </row>
    <row r="620" spans="1:8">
      <c r="A620" s="44"/>
      <c r="B620" s="6">
        <v>2014</v>
      </c>
      <c r="C620" s="13">
        <v>48610.629226104342</v>
      </c>
      <c r="D620" s="13">
        <v>2927.9028013059287</v>
      </c>
      <c r="E620" s="13">
        <v>3310.5171510742111</v>
      </c>
      <c r="F620" s="12">
        <f t="shared" si="18"/>
        <v>48228.014876336063</v>
      </c>
      <c r="G620" s="10">
        <v>5415949</v>
      </c>
      <c r="H620" s="8">
        <f t="shared" si="19"/>
        <v>8904.8133348995834</v>
      </c>
    </row>
    <row r="621" spans="1:8">
      <c r="A621" s="44"/>
      <c r="B621" s="6">
        <v>2015</v>
      </c>
      <c r="C621" s="13">
        <v>50158.400000000001</v>
      </c>
      <c r="D621" s="13">
        <v>3006.5288835193096</v>
      </c>
      <c r="E621" s="13">
        <v>3577.7999999999997</v>
      </c>
      <c r="F621" s="12">
        <f t="shared" si="18"/>
        <v>49587.128883519312</v>
      </c>
      <c r="G621" s="10">
        <v>5421349</v>
      </c>
      <c r="H621" s="8">
        <f t="shared" si="19"/>
        <v>9146.6402335506009</v>
      </c>
    </row>
    <row r="622" spans="1:8">
      <c r="A622" s="44"/>
      <c r="B622" s="6">
        <v>2016</v>
      </c>
      <c r="C622" s="13">
        <v>52051.858234311738</v>
      </c>
      <c r="D622" s="13">
        <v>3111.0075254598519</v>
      </c>
      <c r="E622" s="13">
        <v>3816.1498839897872</v>
      </c>
      <c r="F622" s="12">
        <f t="shared" si="18"/>
        <v>51346.715875781796</v>
      </c>
      <c r="G622" s="10">
        <v>5426252</v>
      </c>
      <c r="H622" s="8">
        <f t="shared" si="19"/>
        <v>9462.6485971867496</v>
      </c>
    </row>
    <row r="623" spans="1:8">
      <c r="A623" s="44"/>
      <c r="B623" s="6">
        <v>2017</v>
      </c>
      <c r="C623" s="13">
        <v>54389.647028520936</v>
      </c>
      <c r="D623" s="13">
        <v>3238.0255315013583</v>
      </c>
      <c r="E623" s="13">
        <v>4017.685127568514</v>
      </c>
      <c r="F623" s="12">
        <f t="shared" si="18"/>
        <v>53609.987432453781</v>
      </c>
      <c r="G623" s="10">
        <v>5435343</v>
      </c>
      <c r="H623" s="8">
        <f t="shared" si="19"/>
        <v>9863.2206711616509</v>
      </c>
    </row>
    <row r="624" spans="1:8">
      <c r="A624" s="44"/>
      <c r="B624" s="6">
        <v>2018</v>
      </c>
      <c r="C624" s="13">
        <v>56706.781451659786</v>
      </c>
      <c r="D624" s="13">
        <v>3388.644587387414</v>
      </c>
      <c r="E624" s="13">
        <v>4227.0149632913526</v>
      </c>
      <c r="F624" s="12">
        <f t="shared" si="18"/>
        <v>55868.411075755845</v>
      </c>
      <c r="G624" s="10">
        <v>5443120</v>
      </c>
      <c r="H624" s="8">
        <f t="shared" si="19"/>
        <v>10264.041776730228</v>
      </c>
    </row>
    <row r="625" spans="1:8">
      <c r="A625" s="44"/>
      <c r="B625" s="6">
        <v>2019</v>
      </c>
      <c r="C625" s="13">
        <v>58779.951172680048</v>
      </c>
      <c r="D625" s="13">
        <v>3527.163229265369</v>
      </c>
      <c r="E625" s="13">
        <v>4282.7284030187802</v>
      </c>
      <c r="F625" s="12">
        <f t="shared" si="18"/>
        <v>58024.385998926635</v>
      </c>
      <c r="G625" s="10">
        <v>5450421</v>
      </c>
      <c r="H625" s="8">
        <f t="shared" si="19"/>
        <v>10645.853962276791</v>
      </c>
    </row>
    <row r="626" spans="1:8">
      <c r="A626" s="44"/>
      <c r="B626" s="6">
        <v>2020</v>
      </c>
      <c r="C626" s="13">
        <v>58052.085055646421</v>
      </c>
      <c r="D626" s="13">
        <v>3550.5971600573002</v>
      </c>
      <c r="E626" s="13">
        <v>3839.6891328905554</v>
      </c>
      <c r="F626" s="12">
        <f t="shared" si="18"/>
        <v>57762.993082813169</v>
      </c>
      <c r="G626" s="10">
        <v>5457873</v>
      </c>
      <c r="H626" s="8">
        <f t="shared" si="19"/>
        <v>10583.425646366848</v>
      </c>
    </row>
    <row r="627" spans="1:8">
      <c r="A627" s="44" t="s">
        <v>44</v>
      </c>
      <c r="B627" s="6">
        <v>1995</v>
      </c>
      <c r="C627" s="13">
        <v>16666.185057593848</v>
      </c>
      <c r="D627" s="13">
        <v>1599.8052499337505</v>
      </c>
      <c r="E627" s="13">
        <v>1881.6049490164837</v>
      </c>
      <c r="F627" s="12">
        <f t="shared" si="18"/>
        <v>16384.385358511114</v>
      </c>
      <c r="G627" s="10">
        <v>1989477</v>
      </c>
      <c r="H627" s="8">
        <f t="shared" si="19"/>
        <v>8235.5238881932855</v>
      </c>
    </row>
    <row r="628" spans="1:8">
      <c r="A628" s="44"/>
      <c r="B628" s="6">
        <v>1996</v>
      </c>
      <c r="C628" s="13">
        <v>17003.022770237312</v>
      </c>
      <c r="D628" s="13">
        <v>1607.6245353960087</v>
      </c>
      <c r="E628" s="13">
        <v>1805.7500772464589</v>
      </c>
      <c r="F628" s="12">
        <f t="shared" si="18"/>
        <v>16804.897228386861</v>
      </c>
      <c r="G628" s="10">
        <v>1990266</v>
      </c>
      <c r="H628" s="8">
        <f t="shared" si="19"/>
        <v>8443.5433396273966</v>
      </c>
    </row>
    <row r="629" spans="1:8">
      <c r="A629" s="44"/>
      <c r="B629" s="6">
        <v>1997</v>
      </c>
      <c r="C629" s="13">
        <v>17541.8045236377</v>
      </c>
      <c r="D629" s="13">
        <v>1611.6929702995033</v>
      </c>
      <c r="E629" s="13">
        <v>1792.0964163258172</v>
      </c>
      <c r="F629" s="12">
        <f t="shared" si="18"/>
        <v>17361.401077611386</v>
      </c>
      <c r="G629" s="10">
        <v>1986989</v>
      </c>
      <c r="H629" s="8">
        <f t="shared" si="19"/>
        <v>8737.5426223352952</v>
      </c>
    </row>
    <row r="630" spans="1:8">
      <c r="A630" s="44"/>
      <c r="B630" s="6">
        <v>1998</v>
      </c>
      <c r="C630" s="13">
        <v>18006.861736946095</v>
      </c>
      <c r="D630" s="13">
        <v>1620.5763490508984</v>
      </c>
      <c r="E630" s="13">
        <v>1819.5650198234148</v>
      </c>
      <c r="F630" s="12">
        <f t="shared" si="18"/>
        <v>17807.873066173579</v>
      </c>
      <c r="G630" s="10">
        <v>1984923</v>
      </c>
      <c r="H630" s="8">
        <f t="shared" si="19"/>
        <v>8971.5687037600837</v>
      </c>
    </row>
    <row r="631" spans="1:8">
      <c r="A631" s="44"/>
      <c r="B631" s="6">
        <v>1999</v>
      </c>
      <c r="C631" s="13">
        <v>19106.953745312974</v>
      </c>
      <c r="D631" s="13">
        <v>1659.0148847473743</v>
      </c>
      <c r="E631" s="13">
        <v>1974.1682642441117</v>
      </c>
      <c r="F631" s="12">
        <f t="shared" si="18"/>
        <v>18791.800365816238</v>
      </c>
      <c r="G631" s="10">
        <v>1978334</v>
      </c>
      <c r="H631" s="8">
        <f t="shared" si="19"/>
        <v>9498.8006907914623</v>
      </c>
    </row>
    <row r="632" spans="1:8">
      <c r="A632" s="44"/>
      <c r="B632" s="6">
        <v>2000</v>
      </c>
      <c r="C632" s="13">
        <v>19593.21477721792</v>
      </c>
      <c r="D632" s="13">
        <v>1660.6446591846384</v>
      </c>
      <c r="E632" s="13">
        <v>1816.277323195937</v>
      </c>
      <c r="F632" s="12">
        <f t="shared" si="18"/>
        <v>19437.582113206623</v>
      </c>
      <c r="G632" s="10">
        <v>1987755</v>
      </c>
      <c r="H632" s="8">
        <f t="shared" si="19"/>
        <v>9778.6609080126182</v>
      </c>
    </row>
    <row r="633" spans="1:8">
      <c r="A633" s="44"/>
      <c r="B633" s="6">
        <v>2001</v>
      </c>
      <c r="C633" s="13">
        <v>20081.149423351268</v>
      </c>
      <c r="D633" s="13">
        <v>1644.4566022136439</v>
      </c>
      <c r="E633" s="13">
        <v>1745.6586647772501</v>
      </c>
      <c r="F633" s="12">
        <f t="shared" si="18"/>
        <v>19979.947360787661</v>
      </c>
      <c r="G633" s="10">
        <v>1990094</v>
      </c>
      <c r="H633" s="8">
        <f t="shared" si="19"/>
        <v>10039.70031605927</v>
      </c>
    </row>
    <row r="634" spans="1:8">
      <c r="A634" s="44"/>
      <c r="B634" s="6">
        <v>2002</v>
      </c>
      <c r="C634" s="13">
        <v>20573.626571397697</v>
      </c>
      <c r="D634" s="13">
        <v>1635.5780432772915</v>
      </c>
      <c r="E634" s="13">
        <v>1785.9189231842765</v>
      </c>
      <c r="F634" s="12">
        <f t="shared" si="18"/>
        <v>20423.285691490713</v>
      </c>
      <c r="G634" s="10">
        <v>1994026</v>
      </c>
      <c r="H634" s="8">
        <f t="shared" si="19"/>
        <v>10242.236405889749</v>
      </c>
    </row>
    <row r="635" spans="1:8">
      <c r="A635" s="44"/>
      <c r="B635" s="6">
        <v>2003</v>
      </c>
      <c r="C635" s="13">
        <v>21193.434588327251</v>
      </c>
      <c r="D635" s="13">
        <v>1650.5912504125818</v>
      </c>
      <c r="E635" s="13">
        <v>1902.6959904031698</v>
      </c>
      <c r="F635" s="12">
        <f t="shared" si="18"/>
        <v>20941.329848336663</v>
      </c>
      <c r="G635" s="10">
        <v>1995033</v>
      </c>
      <c r="H635" s="8">
        <f t="shared" si="19"/>
        <v>10496.733561969482</v>
      </c>
    </row>
    <row r="636" spans="1:8">
      <c r="A636" s="44"/>
      <c r="B636" s="6">
        <v>2004</v>
      </c>
      <c r="C636" s="13">
        <v>21767.091715560386</v>
      </c>
      <c r="D636" s="13">
        <v>1694.0897392938839</v>
      </c>
      <c r="E636" s="13">
        <v>2047.7587793065652</v>
      </c>
      <c r="F636" s="12">
        <f t="shared" si="18"/>
        <v>21413.422675547703</v>
      </c>
      <c r="G636" s="10">
        <v>1996433</v>
      </c>
      <c r="H636" s="8">
        <f t="shared" si="19"/>
        <v>10725.840874974368</v>
      </c>
    </row>
    <row r="637" spans="1:8">
      <c r="A637" s="44"/>
      <c r="B637" s="6">
        <v>2005</v>
      </c>
      <c r="C637" s="13">
        <v>22392.187497904324</v>
      </c>
      <c r="D637" s="13">
        <v>1735.1723091527065</v>
      </c>
      <c r="E637" s="13">
        <v>2065.9302719516809</v>
      </c>
      <c r="F637" s="12">
        <f t="shared" si="18"/>
        <v>22061.429535105348</v>
      </c>
      <c r="G637" s="10">
        <v>1997590</v>
      </c>
      <c r="H637" s="8">
        <f t="shared" si="19"/>
        <v>11044.022815044804</v>
      </c>
    </row>
    <row r="638" spans="1:8">
      <c r="A638" s="44"/>
      <c r="B638" s="6">
        <v>2006</v>
      </c>
      <c r="C638" s="13">
        <v>22805.097844887488</v>
      </c>
      <c r="D638" s="13">
        <v>1776.0715376221758</v>
      </c>
      <c r="E638" s="13">
        <v>2099.2427969581481</v>
      </c>
      <c r="F638" s="12">
        <f t="shared" si="18"/>
        <v>22481.926585551515</v>
      </c>
      <c r="G638" s="10">
        <v>2003358</v>
      </c>
      <c r="H638" s="8">
        <f t="shared" si="19"/>
        <v>11222.121351027383</v>
      </c>
    </row>
    <row r="639" spans="1:8">
      <c r="A639" s="44"/>
      <c r="B639" s="6">
        <v>2007</v>
      </c>
      <c r="C639" s="13">
        <v>24000.578253421845</v>
      </c>
      <c r="D639" s="13">
        <v>1850.1005064597689</v>
      </c>
      <c r="E639" s="13">
        <v>2299.8512209406076</v>
      </c>
      <c r="F639" s="12">
        <f t="shared" si="18"/>
        <v>23550.827538941008</v>
      </c>
      <c r="G639" s="10">
        <v>2010377</v>
      </c>
      <c r="H639" s="8">
        <f t="shared" si="19"/>
        <v>11714.632399266909</v>
      </c>
    </row>
    <row r="640" spans="1:8">
      <c r="A640" s="44"/>
      <c r="B640" s="6">
        <v>2008</v>
      </c>
      <c r="C640" s="13">
        <v>25061.133847386238</v>
      </c>
      <c r="D640" s="13">
        <v>1930.5985829879983</v>
      </c>
      <c r="E640" s="13">
        <v>2372.9071289808498</v>
      </c>
      <c r="F640" s="12">
        <f t="shared" si="18"/>
        <v>24618.825301393386</v>
      </c>
      <c r="G640" s="10">
        <v>2010269</v>
      </c>
      <c r="H640" s="8">
        <f t="shared" si="19"/>
        <v>12246.532827891882</v>
      </c>
    </row>
    <row r="641" spans="1:8">
      <c r="A641" s="44"/>
      <c r="B641" s="6">
        <v>2009</v>
      </c>
      <c r="C641" s="13">
        <v>25122.88445873899</v>
      </c>
      <c r="D641" s="13">
        <v>1943.0647871880778</v>
      </c>
      <c r="E641" s="13">
        <v>2102.3264930632172</v>
      </c>
      <c r="F641" s="12">
        <f t="shared" si="18"/>
        <v>24963.622752863852</v>
      </c>
      <c r="G641" s="10">
        <v>2032362</v>
      </c>
      <c r="H641" s="8">
        <f t="shared" si="19"/>
        <v>12283.059195588114</v>
      </c>
    </row>
    <row r="642" spans="1:8">
      <c r="A642" s="44"/>
      <c r="B642" s="6">
        <v>2010</v>
      </c>
      <c r="C642" s="13">
        <v>26040.494849718674</v>
      </c>
      <c r="D642" s="13">
        <v>1956.4505156031985</v>
      </c>
      <c r="E642" s="13">
        <v>2151.5075926741665</v>
      </c>
      <c r="F642" s="12">
        <f t="shared" si="18"/>
        <v>25845.437772647707</v>
      </c>
      <c r="G642" s="10">
        <v>2046976</v>
      </c>
      <c r="H642" s="8">
        <f t="shared" si="19"/>
        <v>12626.155740295786</v>
      </c>
    </row>
    <row r="643" spans="1:8">
      <c r="A643" s="44"/>
      <c r="B643" s="6">
        <v>2011</v>
      </c>
      <c r="C643" s="13">
        <v>26400.068690644377</v>
      </c>
      <c r="D643" s="13">
        <v>1931.5109824959877</v>
      </c>
      <c r="E643" s="13">
        <v>2005.5798687487502</v>
      </c>
      <c r="F643" s="12">
        <f t="shared" si="18"/>
        <v>26325.999804391613</v>
      </c>
      <c r="G643" s="10">
        <v>2050189</v>
      </c>
      <c r="H643" s="8">
        <f t="shared" si="19"/>
        <v>12840.767267989249</v>
      </c>
    </row>
    <row r="644" spans="1:8">
      <c r="A644" s="44"/>
      <c r="B644" s="6">
        <v>2012</v>
      </c>
      <c r="C644" s="13">
        <v>26032.363404246975</v>
      </c>
      <c r="D644" s="13">
        <v>1854.1711141502165</v>
      </c>
      <c r="E644" s="13">
        <v>1756.4386773491415</v>
      </c>
      <c r="F644" s="12">
        <f t="shared" ref="F644:F733" si="20">C644+D644-E644</f>
        <v>26130.095841048049</v>
      </c>
      <c r="G644" s="10">
        <v>2055496</v>
      </c>
      <c r="H644" s="8">
        <f t="shared" ref="H644:H733" si="21">(F644/G644)*1000000</f>
        <v>12712.306830588846</v>
      </c>
    </row>
    <row r="645" spans="1:8">
      <c r="A645" s="44"/>
      <c r="B645" s="6">
        <v>2013</v>
      </c>
      <c r="C645" s="13">
        <v>25068.412694941766</v>
      </c>
      <c r="D645" s="13">
        <v>1748.8514869981129</v>
      </c>
      <c r="E645" s="13">
        <v>1580.1248705728017</v>
      </c>
      <c r="F645" s="12">
        <f t="shared" si="20"/>
        <v>25237.139311367075</v>
      </c>
      <c r="G645" s="10">
        <v>2058821</v>
      </c>
      <c r="H645" s="8">
        <f t="shared" si="21"/>
        <v>12258.054153987683</v>
      </c>
    </row>
    <row r="646" spans="1:8">
      <c r="A646" s="44"/>
      <c r="B646" s="6">
        <v>2014</v>
      </c>
      <c r="C646" s="13">
        <v>25152.073265275012</v>
      </c>
      <c r="D646" s="13">
        <v>1672.2010172986675</v>
      </c>
      <c r="E646" s="13">
        <v>1662.7449826637321</v>
      </c>
      <c r="F646" s="12">
        <f t="shared" si="20"/>
        <v>25161.529299909947</v>
      </c>
      <c r="G646" s="10">
        <v>2061085</v>
      </c>
      <c r="H646" s="8">
        <f t="shared" si="21"/>
        <v>12207.904720043058</v>
      </c>
    </row>
    <row r="647" spans="1:8">
      <c r="A647" s="44"/>
      <c r="B647" s="6">
        <v>2015</v>
      </c>
      <c r="C647" s="13">
        <v>25334</v>
      </c>
      <c r="D647" s="13">
        <v>1629.7539964238358</v>
      </c>
      <c r="E647" s="13">
        <v>1779.2000000000003</v>
      </c>
      <c r="F647" s="12">
        <f t="shared" si="20"/>
        <v>25184.553996423834</v>
      </c>
      <c r="G647" s="10">
        <v>2062874</v>
      </c>
      <c r="H647" s="8">
        <f t="shared" si="21"/>
        <v>12208.479042551235</v>
      </c>
    </row>
    <row r="648" spans="1:8">
      <c r="A648" s="44"/>
      <c r="B648" s="6">
        <v>2016</v>
      </c>
      <c r="C648" s="13">
        <v>26178.567149653009</v>
      </c>
      <c r="D648" s="13">
        <v>1635.326803124565</v>
      </c>
      <c r="E648" s="13">
        <v>1954.2177352602287</v>
      </c>
      <c r="F648" s="12">
        <f t="shared" si="20"/>
        <v>25859.676217517343</v>
      </c>
      <c r="G648" s="10">
        <v>2064188</v>
      </c>
      <c r="H648" s="8">
        <f t="shared" si="21"/>
        <v>12527.771800590519</v>
      </c>
    </row>
    <row r="649" spans="1:8">
      <c r="A649" s="44"/>
      <c r="B649" s="6">
        <v>2017</v>
      </c>
      <c r="C649" s="13">
        <v>26729.495703787954</v>
      </c>
      <c r="D649" s="13">
        <v>1695.477621501223</v>
      </c>
      <c r="E649" s="13">
        <v>2174.7716194247955</v>
      </c>
      <c r="F649" s="12">
        <f t="shared" si="20"/>
        <v>26250.201705864383</v>
      </c>
      <c r="G649" s="10">
        <v>2065895</v>
      </c>
      <c r="H649" s="8">
        <f t="shared" si="21"/>
        <v>12706.454929153893</v>
      </c>
    </row>
    <row r="650" spans="1:8">
      <c r="A650" s="44"/>
      <c r="B650" s="6">
        <v>2018</v>
      </c>
      <c r="C650" s="13">
        <v>27655.250882910586</v>
      </c>
      <c r="D650" s="13">
        <v>1763.5721744817922</v>
      </c>
      <c r="E650" s="13">
        <v>2223.5459332395467</v>
      </c>
      <c r="F650" s="12">
        <f t="shared" si="20"/>
        <v>27195.277124152832</v>
      </c>
      <c r="G650" s="10">
        <v>2066880</v>
      </c>
      <c r="H650" s="8">
        <f t="shared" si="21"/>
        <v>13157.646851366713</v>
      </c>
    </row>
    <row r="651" spans="1:8">
      <c r="A651" s="44"/>
      <c r="B651" s="6">
        <v>2019</v>
      </c>
      <c r="C651" s="13">
        <v>28874.594463635691</v>
      </c>
      <c r="D651" s="13">
        <v>1873.0803785212586</v>
      </c>
      <c r="E651" s="13">
        <v>2439.618981104707</v>
      </c>
      <c r="F651" s="12">
        <f t="shared" si="20"/>
        <v>28308.055861052242</v>
      </c>
      <c r="G651" s="10">
        <v>2080908</v>
      </c>
      <c r="H651" s="8">
        <f t="shared" si="21"/>
        <v>13603.703701005639</v>
      </c>
    </row>
    <row r="652" spans="1:8">
      <c r="A652" s="44"/>
      <c r="B652" s="6">
        <v>2020</v>
      </c>
      <c r="C652" s="13">
        <v>27372.917930468469</v>
      </c>
      <c r="D652" s="13">
        <v>1911.9282814917258</v>
      </c>
      <c r="E652" s="13">
        <v>2140.572364804204</v>
      </c>
      <c r="F652" s="12">
        <f t="shared" si="20"/>
        <v>27144.27384715599</v>
      </c>
      <c r="G652" s="10">
        <v>2095861</v>
      </c>
      <c r="H652" s="8">
        <f t="shared" si="21"/>
        <v>12951.371225074559</v>
      </c>
    </row>
    <row r="653" spans="1:8">
      <c r="A653" s="44" t="s">
        <v>45</v>
      </c>
      <c r="B653" s="6">
        <v>1995</v>
      </c>
      <c r="C653" s="13">
        <v>507207.08698384534</v>
      </c>
      <c r="D653" s="13">
        <v>31674.032820923912</v>
      </c>
      <c r="E653" s="13">
        <v>36671.678077308672</v>
      </c>
      <c r="F653" s="12">
        <f t="shared" si="20"/>
        <v>502209.44172746059</v>
      </c>
      <c r="G653" s="10">
        <v>39639726</v>
      </c>
      <c r="H653" s="8">
        <f t="shared" si="21"/>
        <v>12669.346950770057</v>
      </c>
    </row>
    <row r="654" spans="1:8">
      <c r="A654" s="44"/>
      <c r="B654" s="6">
        <v>1996</v>
      </c>
      <c r="C654" s="13">
        <v>516611.08932955202</v>
      </c>
      <c r="D654" s="13">
        <v>32519.646211751802</v>
      </c>
      <c r="E654" s="13">
        <v>38656.976102316119</v>
      </c>
      <c r="F654" s="12">
        <f t="shared" si="20"/>
        <v>510473.75943898776</v>
      </c>
      <c r="G654" s="10">
        <v>39808374</v>
      </c>
      <c r="H654" s="8">
        <f t="shared" si="21"/>
        <v>12823.275812244625</v>
      </c>
    </row>
    <row r="655" spans="1:8">
      <c r="A655" s="44"/>
      <c r="B655" s="6">
        <v>1997</v>
      </c>
      <c r="C655" s="13">
        <v>531721.56305102422</v>
      </c>
      <c r="D655" s="13">
        <v>33948.966083622137</v>
      </c>
      <c r="E655" s="13">
        <v>42497.692566365724</v>
      </c>
      <c r="F655" s="12">
        <f t="shared" si="20"/>
        <v>523172.83656828071</v>
      </c>
      <c r="G655" s="10">
        <v>39971329</v>
      </c>
      <c r="H655" s="8">
        <f t="shared" si="21"/>
        <v>13088.702568990906</v>
      </c>
    </row>
    <row r="656" spans="1:8">
      <c r="A656" s="44"/>
      <c r="B656" s="6">
        <v>1998</v>
      </c>
      <c r="C656" s="13">
        <v>550264.62231882266</v>
      </c>
      <c r="D656" s="13">
        <v>36152.225685783211</v>
      </c>
      <c r="E656" s="13">
        <v>47580.908648830919</v>
      </c>
      <c r="F656" s="12">
        <f t="shared" si="20"/>
        <v>538835.9393557749</v>
      </c>
      <c r="G656" s="10">
        <v>40143449</v>
      </c>
      <c r="H656" s="8">
        <f t="shared" si="21"/>
        <v>13422.761441244744</v>
      </c>
    </row>
    <row r="657" spans="1:8">
      <c r="A657" s="44"/>
      <c r="B657" s="6">
        <v>1999</v>
      </c>
      <c r="C657" s="13">
        <v>575007.97280079604</v>
      </c>
      <c r="D657" s="13">
        <v>39019.159510755795</v>
      </c>
      <c r="E657" s="13">
        <v>52593.13749207247</v>
      </c>
      <c r="F657" s="12">
        <f t="shared" si="20"/>
        <v>561433.99481947941</v>
      </c>
      <c r="G657" s="10">
        <v>40303568</v>
      </c>
      <c r="H657" s="8">
        <f t="shared" si="21"/>
        <v>13930.13131788926</v>
      </c>
    </row>
    <row r="658" spans="1:8">
      <c r="A658" s="44"/>
      <c r="B658" s="6">
        <v>2000</v>
      </c>
      <c r="C658" s="13">
        <v>604412.80889971473</v>
      </c>
      <c r="D658" s="13">
        <v>41335.991952747572</v>
      </c>
      <c r="E658" s="13">
        <v>52054.820959834615</v>
      </c>
      <c r="F658" s="12">
        <f t="shared" si="20"/>
        <v>593693.97989262769</v>
      </c>
      <c r="G658" s="10">
        <v>40470182</v>
      </c>
      <c r="H658" s="8">
        <f t="shared" si="21"/>
        <v>14669.911291543676</v>
      </c>
    </row>
    <row r="659" spans="1:8">
      <c r="A659" s="44"/>
      <c r="B659" s="6">
        <v>2001</v>
      </c>
      <c r="C659" s="13">
        <v>623196.86194246134</v>
      </c>
      <c r="D659" s="13">
        <v>43256.64158933916</v>
      </c>
      <c r="E659" s="13">
        <v>52178.230437942068</v>
      </c>
      <c r="F659" s="12">
        <f t="shared" si="20"/>
        <v>614275.27309385838</v>
      </c>
      <c r="G659" s="10">
        <v>40665545</v>
      </c>
      <c r="H659" s="8">
        <f t="shared" si="21"/>
        <v>15105.546306925393</v>
      </c>
    </row>
    <row r="660" spans="1:8">
      <c r="A660" s="44"/>
      <c r="B660" s="6">
        <v>2002</v>
      </c>
      <c r="C660" s="13">
        <v>636712.22401841218</v>
      </c>
      <c r="D660" s="13">
        <v>44025.773980591483</v>
      </c>
      <c r="E660" s="13">
        <v>48585.798795291616</v>
      </c>
      <c r="F660" s="12">
        <f t="shared" si="20"/>
        <v>632152.19920371205</v>
      </c>
      <c r="G660" s="10">
        <v>41035278</v>
      </c>
      <c r="H660" s="8">
        <f t="shared" si="21"/>
        <v>15405.091180415839</v>
      </c>
    </row>
    <row r="661" spans="1:8">
      <c r="A661" s="44"/>
      <c r="B661" s="6">
        <v>2003</v>
      </c>
      <c r="C661" s="13">
        <v>649027.48867896653</v>
      </c>
      <c r="D661" s="13">
        <v>44695.853912479266</v>
      </c>
      <c r="E661" s="13">
        <v>49702.805044434172</v>
      </c>
      <c r="F661" s="12">
        <f t="shared" si="20"/>
        <v>644020.53754701163</v>
      </c>
      <c r="G661" s="10">
        <v>41827838</v>
      </c>
      <c r="H661" s="8">
        <f t="shared" si="21"/>
        <v>15396.935828885338</v>
      </c>
    </row>
    <row r="662" spans="1:8">
      <c r="A662" s="44"/>
      <c r="B662" s="6">
        <v>2004</v>
      </c>
      <c r="C662" s="13">
        <v>676009.30107059446</v>
      </c>
      <c r="D662" s="13">
        <v>45714.417284973926</v>
      </c>
      <c r="E662" s="13">
        <v>53074.113118359288</v>
      </c>
      <c r="F662" s="12">
        <f t="shared" si="20"/>
        <v>668649.60523720912</v>
      </c>
      <c r="G662" s="10">
        <v>42547451</v>
      </c>
      <c r="H662" s="8">
        <f t="shared" si="21"/>
        <v>15715.385752185462</v>
      </c>
    </row>
    <row r="663" spans="1:8">
      <c r="A663" s="44"/>
      <c r="B663" s="6">
        <v>2005</v>
      </c>
      <c r="C663" s="13">
        <v>701227.98031012621</v>
      </c>
      <c r="D663" s="13">
        <v>46605.087555874437</v>
      </c>
      <c r="E663" s="13">
        <v>54236.789737393927</v>
      </c>
      <c r="F663" s="12">
        <f t="shared" si="20"/>
        <v>693596.27812860673</v>
      </c>
      <c r="G663" s="10">
        <v>43296338</v>
      </c>
      <c r="H663" s="8">
        <f t="shared" si="21"/>
        <v>16019.744628947758</v>
      </c>
    </row>
    <row r="664" spans="1:8">
      <c r="A664" s="44"/>
      <c r="B664" s="6">
        <v>2006</v>
      </c>
      <c r="C664" s="13">
        <v>725965.07972651371</v>
      </c>
      <c r="D664" s="13">
        <v>47437.663314400059</v>
      </c>
      <c r="E664" s="13">
        <v>55413.704321898003</v>
      </c>
      <c r="F664" s="12">
        <f t="shared" si="20"/>
        <v>717989.03871901566</v>
      </c>
      <c r="G664" s="10">
        <v>44009971</v>
      </c>
      <c r="H664" s="8">
        <f t="shared" si="21"/>
        <v>16314.2356698898</v>
      </c>
    </row>
    <row r="665" spans="1:8">
      <c r="A665" s="44"/>
      <c r="B665" s="6">
        <v>2007</v>
      </c>
      <c r="C665" s="13">
        <v>752364.68680319365</v>
      </c>
      <c r="D665" s="13">
        <v>48186.535082497627</v>
      </c>
      <c r="E665" s="13">
        <v>55974.283828891064</v>
      </c>
      <c r="F665" s="12">
        <f t="shared" si="20"/>
        <v>744576.93805680017</v>
      </c>
      <c r="G665" s="10">
        <v>44784666</v>
      </c>
      <c r="H665" s="8">
        <f t="shared" si="21"/>
        <v>16625.71153387189</v>
      </c>
    </row>
    <row r="666" spans="1:8">
      <c r="A666" s="44"/>
      <c r="B666" s="6">
        <v>2008</v>
      </c>
      <c r="C666" s="13">
        <v>764440.79458717071</v>
      </c>
      <c r="D666" s="13">
        <v>47979.605967918797</v>
      </c>
      <c r="E666" s="13">
        <v>51617.922707611469</v>
      </c>
      <c r="F666" s="12">
        <f t="shared" si="20"/>
        <v>760802.477847478</v>
      </c>
      <c r="G666" s="10">
        <v>45668939</v>
      </c>
      <c r="H666" s="8">
        <f t="shared" si="21"/>
        <v>16659.079332836656</v>
      </c>
    </row>
    <row r="667" spans="1:8">
      <c r="A667" s="44"/>
      <c r="B667" s="6">
        <v>2009</v>
      </c>
      <c r="C667" s="13">
        <v>743065.66089141474</v>
      </c>
      <c r="D667" s="13">
        <v>46413.644750543579</v>
      </c>
      <c r="E667" s="13">
        <v>44768.14991210161</v>
      </c>
      <c r="F667" s="12">
        <f t="shared" si="20"/>
        <v>744711.15572985669</v>
      </c>
      <c r="G667" s="10">
        <v>46239273</v>
      </c>
      <c r="H667" s="8">
        <f t="shared" si="21"/>
        <v>16105.598280705162</v>
      </c>
    </row>
    <row r="668" spans="1:8">
      <c r="A668" s="44"/>
      <c r="B668" s="6">
        <v>2010</v>
      </c>
      <c r="C668" s="13">
        <v>754908.33144183375</v>
      </c>
      <c r="D668" s="13">
        <v>45058.241233078908</v>
      </c>
      <c r="E668" s="13">
        <v>44894.678345924265</v>
      </c>
      <c r="F668" s="12">
        <f t="shared" si="20"/>
        <v>755071.89432898839</v>
      </c>
      <c r="G668" s="10">
        <v>46486619</v>
      </c>
      <c r="H668" s="8">
        <f t="shared" si="21"/>
        <v>16242.77933245669</v>
      </c>
    </row>
    <row r="669" spans="1:8">
      <c r="A669" s="44"/>
      <c r="B669" s="6">
        <v>2011</v>
      </c>
      <c r="C669" s="13">
        <v>751823.96544732712</v>
      </c>
      <c r="D669" s="13">
        <v>42856.443257128092</v>
      </c>
      <c r="E669" s="13">
        <v>40201.315997322657</v>
      </c>
      <c r="F669" s="12">
        <f t="shared" si="20"/>
        <v>754479.09270713257</v>
      </c>
      <c r="G669" s="10">
        <v>46667174</v>
      </c>
      <c r="H669" s="8">
        <f t="shared" si="21"/>
        <v>16167.23336851579</v>
      </c>
    </row>
    <row r="670" spans="1:8">
      <c r="A670" s="44"/>
      <c r="B670" s="6">
        <v>2012</v>
      </c>
      <c r="C670" s="13">
        <v>735715.39622399199</v>
      </c>
      <c r="D670" s="13">
        <v>40057.984209129856</v>
      </c>
      <c r="E670" s="13">
        <v>36030.324506196586</v>
      </c>
      <c r="F670" s="12">
        <f t="shared" si="20"/>
        <v>739743.05592692527</v>
      </c>
      <c r="G670" s="10">
        <v>46818219</v>
      </c>
      <c r="H670" s="8">
        <f t="shared" si="21"/>
        <v>15800.324568666854</v>
      </c>
    </row>
    <row r="671" spans="1:8">
      <c r="A671" s="44"/>
      <c r="B671" s="6">
        <v>2013</v>
      </c>
      <c r="C671" s="13">
        <v>718211.62678542989</v>
      </c>
      <c r="D671" s="13">
        <v>37630.591990681241</v>
      </c>
      <c r="E671" s="13">
        <v>35755.185077424379</v>
      </c>
      <c r="F671" s="12">
        <f t="shared" si="20"/>
        <v>720087.03369868675</v>
      </c>
      <c r="G671" s="10">
        <v>46727890</v>
      </c>
      <c r="H671" s="8">
        <f t="shared" si="21"/>
        <v>15410.219329370249</v>
      </c>
    </row>
    <row r="672" spans="1:8">
      <c r="A672" s="44"/>
      <c r="B672" s="6">
        <v>2014</v>
      </c>
      <c r="C672" s="13">
        <v>730851.8532271256</v>
      </c>
      <c r="D672" s="13">
        <v>36233.871321078324</v>
      </c>
      <c r="E672" s="13">
        <v>38598.342239156686</v>
      </c>
      <c r="F672" s="12">
        <f t="shared" si="20"/>
        <v>728487.38230904716</v>
      </c>
      <c r="G672" s="10">
        <v>46512199</v>
      </c>
      <c r="H672" s="8">
        <f t="shared" si="21"/>
        <v>15662.286410260826</v>
      </c>
    </row>
    <row r="673" spans="1:8">
      <c r="A673" s="44"/>
      <c r="B673" s="6">
        <v>2015</v>
      </c>
      <c r="C673" s="13">
        <v>749980</v>
      </c>
      <c r="D673" s="13">
        <v>36216.866255712601</v>
      </c>
      <c r="E673" s="13">
        <v>43395</v>
      </c>
      <c r="F673" s="12">
        <f t="shared" si="20"/>
        <v>742801.86625571258</v>
      </c>
      <c r="G673" s="10">
        <v>46449565</v>
      </c>
      <c r="H673" s="8">
        <f t="shared" si="21"/>
        <v>15991.57852728465</v>
      </c>
    </row>
    <row r="674" spans="1:8">
      <c r="A674" s="44"/>
      <c r="B674" s="6">
        <v>2016</v>
      </c>
      <c r="C674" s="13">
        <v>768530.57837765722</v>
      </c>
      <c r="D674" s="13">
        <v>37235.266321968993</v>
      </c>
      <c r="E674" s="13">
        <v>46999.615179499138</v>
      </c>
      <c r="F674" s="12">
        <f t="shared" si="20"/>
        <v>758766.22952012706</v>
      </c>
      <c r="G674" s="10">
        <v>46440099</v>
      </c>
      <c r="H674" s="8">
        <f t="shared" si="21"/>
        <v>16338.600602899814</v>
      </c>
    </row>
    <row r="675" spans="1:8">
      <c r="A675" s="44"/>
      <c r="B675" s="6">
        <v>2017</v>
      </c>
      <c r="C675" s="13">
        <v>791637.9675853505</v>
      </c>
      <c r="D675" s="13">
        <v>38925.560947877821</v>
      </c>
      <c r="E675" s="13">
        <v>49781.799536747349</v>
      </c>
      <c r="F675" s="12">
        <f t="shared" si="20"/>
        <v>780781.72899648093</v>
      </c>
      <c r="G675" s="10">
        <v>46528024</v>
      </c>
      <c r="H675" s="8">
        <f t="shared" si="21"/>
        <v>16780.891640626753</v>
      </c>
    </row>
    <row r="676" spans="1:8">
      <c r="A676" s="44"/>
      <c r="B676" s="6">
        <v>2018</v>
      </c>
      <c r="C676" s="13">
        <v>808095.58566594915</v>
      </c>
      <c r="D676" s="13">
        <v>40708.776256359735</v>
      </c>
      <c r="E676" s="13">
        <v>50873.109152693381</v>
      </c>
      <c r="F676" s="12">
        <f t="shared" si="20"/>
        <v>797931.2527696155</v>
      </c>
      <c r="G676" s="10">
        <v>46658447</v>
      </c>
      <c r="H676" s="8">
        <f t="shared" si="21"/>
        <v>17101.539036856833</v>
      </c>
    </row>
    <row r="677" spans="1:8">
      <c r="A677" s="44"/>
      <c r="B677" s="6">
        <v>2019</v>
      </c>
      <c r="C677" s="13">
        <v>817458.24798661238</v>
      </c>
      <c r="D677" s="13">
        <v>42071.099770103734</v>
      </c>
      <c r="E677" s="13">
        <v>49515.954029850051</v>
      </c>
      <c r="F677" s="12">
        <f t="shared" si="20"/>
        <v>810013.39372686599</v>
      </c>
      <c r="G677" s="10">
        <v>46937060</v>
      </c>
      <c r="H677" s="8">
        <f t="shared" si="21"/>
        <v>17257.4378055819</v>
      </c>
    </row>
    <row r="678" spans="1:8">
      <c r="A678" s="44"/>
      <c r="B678" s="6">
        <v>2020</v>
      </c>
      <c r="C678" s="13">
        <v>733926.57941278617</v>
      </c>
      <c r="D678" s="13">
        <v>41123.620027196994</v>
      </c>
      <c r="E678" s="13">
        <v>39131.267500662252</v>
      </c>
      <c r="F678" s="12">
        <f t="shared" si="20"/>
        <v>735918.93193932087</v>
      </c>
      <c r="G678" s="10">
        <v>47332614</v>
      </c>
      <c r="H678" s="8">
        <f t="shared" si="21"/>
        <v>15547.819352198061</v>
      </c>
    </row>
    <row r="679" spans="1:8">
      <c r="A679" s="44" t="s">
        <v>46</v>
      </c>
      <c r="B679" s="6">
        <v>1995</v>
      </c>
      <c r="C679" s="13">
        <v>180765.42468258756</v>
      </c>
      <c r="D679" s="13">
        <v>9347.1155027448676</v>
      </c>
      <c r="E679" s="13">
        <v>11045.60997509548</v>
      </c>
      <c r="F679" s="12">
        <f t="shared" si="20"/>
        <v>179066.93021023693</v>
      </c>
      <c r="G679" s="10">
        <v>8816381</v>
      </c>
      <c r="H679" s="8">
        <f t="shared" si="21"/>
        <v>20310.706877372577</v>
      </c>
    </row>
    <row r="680" spans="1:8">
      <c r="A680" s="44"/>
      <c r="B680" s="6">
        <v>1996</v>
      </c>
      <c r="C680" s="13">
        <v>184858.91910910833</v>
      </c>
      <c r="D680" s="13">
        <v>9511.0356227659631</v>
      </c>
      <c r="E680" s="13">
        <v>11127.867181823456</v>
      </c>
      <c r="F680" s="12">
        <f t="shared" si="20"/>
        <v>183242.08755005084</v>
      </c>
      <c r="G680" s="10">
        <v>8837496</v>
      </c>
      <c r="H680" s="8">
        <f t="shared" si="21"/>
        <v>20734.616179747161</v>
      </c>
    </row>
    <row r="681" spans="1:8">
      <c r="A681" s="44"/>
      <c r="B681" s="6">
        <v>1997</v>
      </c>
      <c r="C681" s="13">
        <v>188936.19835015418</v>
      </c>
      <c r="D681" s="13">
        <v>9941.7600930681747</v>
      </c>
      <c r="E681" s="13">
        <v>12597.354477507313</v>
      </c>
      <c r="F681" s="12">
        <f t="shared" si="20"/>
        <v>186280.60396571504</v>
      </c>
      <c r="G681" s="10">
        <v>8844499</v>
      </c>
      <c r="H681" s="8">
        <f t="shared" si="21"/>
        <v>21061.747416751929</v>
      </c>
    </row>
    <row r="682" spans="1:8">
      <c r="A682" s="44"/>
      <c r="B682" s="6">
        <v>1998</v>
      </c>
      <c r="C682" s="13">
        <v>195441.52642155605</v>
      </c>
      <c r="D682" s="13">
        <v>10543.452435493444</v>
      </c>
      <c r="E682" s="13">
        <v>13738.01461488429</v>
      </c>
      <c r="F682" s="12">
        <f t="shared" si="20"/>
        <v>192246.96424216521</v>
      </c>
      <c r="G682" s="10">
        <v>8847625</v>
      </c>
      <c r="H682" s="8">
        <f t="shared" si="21"/>
        <v>21728.651953735065</v>
      </c>
    </row>
    <row r="683" spans="1:8">
      <c r="A683" s="44"/>
      <c r="B683" s="6">
        <v>1999</v>
      </c>
      <c r="C683" s="13">
        <v>204345.02571664975</v>
      </c>
      <c r="D683" s="13">
        <v>11417.978203957837</v>
      </c>
      <c r="E683" s="13">
        <v>15520.858300467291</v>
      </c>
      <c r="F683" s="12">
        <f t="shared" si="20"/>
        <v>200242.14562014031</v>
      </c>
      <c r="G683" s="10">
        <v>8854322</v>
      </c>
      <c r="H683" s="8">
        <f t="shared" si="21"/>
        <v>22615.186755139501</v>
      </c>
    </row>
    <row r="684" spans="1:8">
      <c r="A684" s="44"/>
      <c r="B684" s="6">
        <v>2000</v>
      </c>
      <c r="C684" s="13">
        <v>211794.95866688972</v>
      </c>
      <c r="D684" s="13">
        <v>12337.868705348299</v>
      </c>
      <c r="E684" s="13">
        <v>16404.094688607689</v>
      </c>
      <c r="F684" s="12">
        <f t="shared" si="20"/>
        <v>207728.73268363031</v>
      </c>
      <c r="G684" s="10">
        <v>8861426</v>
      </c>
      <c r="H684" s="8">
        <f t="shared" si="21"/>
        <v>23441.907959692981</v>
      </c>
    </row>
    <row r="685" spans="1:8">
      <c r="A685" s="44"/>
      <c r="B685" s="6">
        <v>2001</v>
      </c>
      <c r="C685" s="13">
        <v>215895.58761627859</v>
      </c>
      <c r="D685" s="13">
        <v>12887.420229288055</v>
      </c>
      <c r="E685" s="13">
        <v>15334.090240617519</v>
      </c>
      <c r="F685" s="12">
        <f t="shared" si="20"/>
        <v>213448.91760494912</v>
      </c>
      <c r="G685" s="10">
        <v>8882792</v>
      </c>
      <c r="H685" s="8">
        <f t="shared" si="21"/>
        <v>24029.485054355559</v>
      </c>
    </row>
    <row r="686" spans="1:8">
      <c r="A686" s="44"/>
      <c r="B686" s="6">
        <v>2002</v>
      </c>
      <c r="C686" s="13">
        <v>223043.36815403143</v>
      </c>
      <c r="D686" s="13">
        <v>13402.12938158714</v>
      </c>
      <c r="E686" s="13">
        <v>15834.027214297354</v>
      </c>
      <c r="F686" s="12">
        <f t="shared" si="20"/>
        <v>220611.47032132122</v>
      </c>
      <c r="G686" s="10">
        <v>8909128</v>
      </c>
      <c r="H686" s="8">
        <f t="shared" si="21"/>
        <v>24762.408882364383</v>
      </c>
    </row>
    <row r="687" spans="1:8">
      <c r="A687" s="44"/>
      <c r="B687" s="6">
        <v>2003</v>
      </c>
      <c r="C687" s="13">
        <v>228503.10975027681</v>
      </c>
      <c r="D687" s="13">
        <v>13903.156725176395</v>
      </c>
      <c r="E687" s="13">
        <v>16455.376304608832</v>
      </c>
      <c r="F687" s="12">
        <f t="shared" si="20"/>
        <v>225950.89017084439</v>
      </c>
      <c r="G687" s="10">
        <v>8940788</v>
      </c>
      <c r="H687" s="8">
        <f t="shared" si="21"/>
        <v>25271.921241264685</v>
      </c>
    </row>
    <row r="688" spans="1:8">
      <c r="A688" s="44"/>
      <c r="B688" s="6">
        <v>2004</v>
      </c>
      <c r="C688" s="13">
        <v>234369.57726158644</v>
      </c>
      <c r="D688" s="13">
        <v>14453.551322115274</v>
      </c>
      <c r="E688" s="13">
        <v>17378.433362546111</v>
      </c>
      <c r="F688" s="12">
        <f t="shared" si="20"/>
        <v>231444.69522115559</v>
      </c>
      <c r="G688" s="10">
        <v>8975670</v>
      </c>
      <c r="H688" s="8">
        <f t="shared" si="21"/>
        <v>25785.784818420863</v>
      </c>
    </row>
    <row r="689" spans="1:8">
      <c r="A689" s="44"/>
      <c r="B689" s="6">
        <v>2005</v>
      </c>
      <c r="C689" s="13">
        <v>241775.30813437511</v>
      </c>
      <c r="D689" s="13">
        <v>15066.99597789285</v>
      </c>
      <c r="E689" s="13">
        <v>18475.004429329922</v>
      </c>
      <c r="F689" s="12">
        <f t="shared" si="20"/>
        <v>238367.29968293806</v>
      </c>
      <c r="G689" s="10">
        <v>9011392</v>
      </c>
      <c r="H689" s="8">
        <f t="shared" si="21"/>
        <v>26451.773453306443</v>
      </c>
    </row>
    <row r="690" spans="1:8">
      <c r="A690" s="44"/>
      <c r="B690" s="6">
        <v>2006</v>
      </c>
      <c r="C690" s="13">
        <v>247606.79224803776</v>
      </c>
      <c r="D690" s="13">
        <v>15580.426534016529</v>
      </c>
      <c r="E690" s="13">
        <v>18709.640175038287</v>
      </c>
      <c r="F690" s="12">
        <f t="shared" si="20"/>
        <v>244477.57860701598</v>
      </c>
      <c r="G690" s="10">
        <v>9047752</v>
      </c>
      <c r="H690" s="8">
        <f t="shared" si="21"/>
        <v>27020.808992887512</v>
      </c>
    </row>
    <row r="691" spans="1:8">
      <c r="A691" s="44"/>
      <c r="B691" s="6">
        <v>2007</v>
      </c>
      <c r="C691" s="13">
        <v>253369.75892187693</v>
      </c>
      <c r="D691" s="13">
        <v>16116.048343308603</v>
      </c>
      <c r="E691" s="13">
        <v>19442.049635899479</v>
      </c>
      <c r="F691" s="12">
        <f t="shared" si="20"/>
        <v>250043.75762928603</v>
      </c>
      <c r="G691" s="10">
        <v>9113257</v>
      </c>
      <c r="H691" s="8">
        <f t="shared" si="21"/>
        <v>27437.364888237655</v>
      </c>
    </row>
    <row r="692" spans="1:8">
      <c r="A692" s="44"/>
      <c r="B692" s="6">
        <v>2008</v>
      </c>
      <c r="C692" s="13">
        <v>254320.1020644088</v>
      </c>
      <c r="D692" s="13">
        <v>16115.359088071087</v>
      </c>
      <c r="E692" s="13">
        <v>17250.643230180576</v>
      </c>
      <c r="F692" s="12">
        <f t="shared" si="20"/>
        <v>253184.81792229929</v>
      </c>
      <c r="G692" s="10">
        <v>9182927</v>
      </c>
      <c r="H692" s="8">
        <f t="shared" si="21"/>
        <v>27571.254559934896</v>
      </c>
    </row>
    <row r="693" spans="1:8">
      <c r="A693" s="44"/>
      <c r="B693" s="6">
        <v>2009</v>
      </c>
      <c r="C693" s="13">
        <v>255857.23735047734</v>
      </c>
      <c r="D693" s="13">
        <v>15867.727110226071</v>
      </c>
      <c r="E693" s="13">
        <v>16121.748184839689</v>
      </c>
      <c r="F693" s="12">
        <f t="shared" si="20"/>
        <v>255603.21627586373</v>
      </c>
      <c r="G693" s="10">
        <v>9256347</v>
      </c>
      <c r="H693" s="8">
        <f t="shared" si="21"/>
        <v>27613.832570868803</v>
      </c>
    </row>
    <row r="694" spans="1:8">
      <c r="A694" s="44"/>
      <c r="B694" s="6">
        <v>2010</v>
      </c>
      <c r="C694" s="13">
        <v>265505.16606575612</v>
      </c>
      <c r="D694" s="13">
        <v>15910.594782376646</v>
      </c>
      <c r="E694" s="13">
        <v>17672.703677845388</v>
      </c>
      <c r="F694" s="12">
        <f t="shared" si="20"/>
        <v>263743.05717028741</v>
      </c>
      <c r="G694" s="10">
        <v>9340682</v>
      </c>
      <c r="H694" s="8">
        <f t="shared" si="21"/>
        <v>28235.952917601458</v>
      </c>
    </row>
    <row r="695" spans="1:8">
      <c r="A695" s="44"/>
      <c r="B695" s="6">
        <v>2011</v>
      </c>
      <c r="C695" s="13">
        <v>271739.50257171429</v>
      </c>
      <c r="D695" s="13">
        <v>15976.428203389485</v>
      </c>
      <c r="E695" s="13">
        <v>18017.366980100243</v>
      </c>
      <c r="F695" s="12">
        <f t="shared" si="20"/>
        <v>269698.56379500352</v>
      </c>
      <c r="G695" s="10">
        <v>9415570</v>
      </c>
      <c r="H695" s="8">
        <f t="shared" si="21"/>
        <v>28643.891319909842</v>
      </c>
    </row>
    <row r="696" spans="1:8">
      <c r="A696" s="44"/>
      <c r="B696" s="6">
        <v>2012</v>
      </c>
      <c r="C696" s="13">
        <v>273776.70070746215</v>
      </c>
      <c r="D696" s="13">
        <v>15826.353338920719</v>
      </c>
      <c r="E696" s="13">
        <v>17133.074387128632</v>
      </c>
      <c r="F696" s="12">
        <f t="shared" si="20"/>
        <v>272469.97965925426</v>
      </c>
      <c r="G696" s="10">
        <v>9482855</v>
      </c>
      <c r="H696" s="8">
        <f t="shared" si="21"/>
        <v>28732.905824169437</v>
      </c>
    </row>
    <row r="697" spans="1:8">
      <c r="A697" s="44"/>
      <c r="B697" s="6">
        <v>2013</v>
      </c>
      <c r="C697" s="13">
        <v>278896.56114086934</v>
      </c>
      <c r="D697" s="13">
        <v>15656.924751741033</v>
      </c>
      <c r="E697" s="13">
        <v>17005.635901646838</v>
      </c>
      <c r="F697" s="12">
        <f t="shared" si="20"/>
        <v>277547.84999096353</v>
      </c>
      <c r="G697" s="10">
        <v>9555893</v>
      </c>
      <c r="H697" s="8">
        <f t="shared" si="21"/>
        <v>29044.67954914978</v>
      </c>
    </row>
    <row r="698" spans="1:8">
      <c r="A698" s="44"/>
      <c r="B698" s="6">
        <v>2014</v>
      </c>
      <c r="C698" s="13">
        <v>285291.20479980734</v>
      </c>
      <c r="D698" s="13">
        <v>15765.591536749327</v>
      </c>
      <c r="E698" s="13">
        <v>18212.44169662636</v>
      </c>
      <c r="F698" s="12">
        <f t="shared" si="20"/>
        <v>282844.3546399303</v>
      </c>
      <c r="G698" s="10">
        <v>9644864</v>
      </c>
      <c r="H698" s="8">
        <f t="shared" si="21"/>
        <v>29325.903884174033</v>
      </c>
    </row>
    <row r="699" spans="1:8">
      <c r="A699" s="44"/>
      <c r="B699" s="6">
        <v>2015</v>
      </c>
      <c r="C699" s="13">
        <v>294144.38330888032</v>
      </c>
      <c r="D699" s="13">
        <v>16246.953603189666</v>
      </c>
      <c r="E699" s="13">
        <v>20013.768293985093</v>
      </c>
      <c r="F699" s="12">
        <f t="shared" si="20"/>
        <v>290377.56861808489</v>
      </c>
      <c r="G699" s="10">
        <v>9747355</v>
      </c>
      <c r="H699" s="8">
        <f t="shared" si="21"/>
        <v>29790.396329884865</v>
      </c>
    </row>
    <row r="700" spans="1:8">
      <c r="A700" s="44"/>
      <c r="B700" s="6">
        <v>2016</v>
      </c>
      <c r="C700" s="13">
        <v>302748.85058152652</v>
      </c>
      <c r="D700" s="13">
        <v>16854.291822389539</v>
      </c>
      <c r="E700" s="13">
        <v>20715.113890043482</v>
      </c>
      <c r="F700" s="12">
        <f t="shared" si="20"/>
        <v>298888.02851387259</v>
      </c>
      <c r="G700" s="10">
        <v>9851017</v>
      </c>
      <c r="H700" s="8">
        <f t="shared" si="21"/>
        <v>30340.829633516274</v>
      </c>
    </row>
    <row r="701" spans="1:8">
      <c r="A701" s="44"/>
      <c r="B701" s="6">
        <v>2017</v>
      </c>
      <c r="C701" s="13">
        <v>308534.59339772555</v>
      </c>
      <c r="D701" s="13">
        <v>17525.795077751285</v>
      </c>
      <c r="E701" s="13">
        <v>21468.997903335698</v>
      </c>
      <c r="F701" s="12">
        <f t="shared" si="20"/>
        <v>304591.3905721411</v>
      </c>
      <c r="G701" s="10">
        <v>9995153</v>
      </c>
      <c r="H701" s="8">
        <f t="shared" si="21"/>
        <v>30473.909761275401</v>
      </c>
    </row>
    <row r="702" spans="1:8">
      <c r="A702" s="44"/>
      <c r="B702" s="6">
        <v>2018</v>
      </c>
      <c r="C702" s="13">
        <v>314001.13200866547</v>
      </c>
      <c r="D702" s="13">
        <v>18063.798103395613</v>
      </c>
      <c r="E702" s="13">
        <v>21469.902969560597</v>
      </c>
      <c r="F702" s="12">
        <f t="shared" si="20"/>
        <v>310595.0271425005</v>
      </c>
      <c r="G702" s="10">
        <v>10120242</v>
      </c>
      <c r="H702" s="8">
        <f t="shared" si="21"/>
        <v>30690.474313015489</v>
      </c>
    </row>
    <row r="703" spans="1:8">
      <c r="A703" s="44"/>
      <c r="B703" s="6">
        <v>2019</v>
      </c>
      <c r="C703" s="13">
        <v>314908.65380507073</v>
      </c>
      <c r="D703" s="13">
        <v>18533.468853105987</v>
      </c>
      <c r="E703" s="13">
        <v>21602.891501355229</v>
      </c>
      <c r="F703" s="12">
        <f t="shared" si="20"/>
        <v>311839.23115682148</v>
      </c>
      <c r="G703" s="10">
        <v>10230185</v>
      </c>
      <c r="H703" s="8">
        <f t="shared" si="21"/>
        <v>30482.267051555908</v>
      </c>
    </row>
    <row r="704" spans="1:8">
      <c r="A704" s="44"/>
      <c r="B704" s="6">
        <v>2020</v>
      </c>
      <c r="C704" s="13">
        <v>306491.85756424913</v>
      </c>
      <c r="D704" s="13">
        <v>18946.731705937553</v>
      </c>
      <c r="E704" s="13">
        <v>21769.042582118076</v>
      </c>
      <c r="F704" s="12">
        <f t="shared" si="20"/>
        <v>303669.5466880686</v>
      </c>
      <c r="G704" s="10">
        <v>10327589</v>
      </c>
      <c r="H704" s="8">
        <f t="shared" si="21"/>
        <v>29403.721109357528</v>
      </c>
    </row>
    <row r="705" spans="1:8">
      <c r="A705" s="44" t="s">
        <v>47</v>
      </c>
      <c r="B705" s="6">
        <v>1995</v>
      </c>
      <c r="C705" s="5">
        <f>C3+C29+C55+C81+C107+C133+C159+C185+C211+C237+C263+C289+C315+C341+C367+C393+C419+C445+C471+C497+C523+C549+C575+C601+C627+C653+C679</f>
        <v>5975753.6809415352</v>
      </c>
      <c r="D705" s="5">
        <f t="shared" ref="D705:F705" si="22">D3+D29+D55+D81+D107+D133+D159+D185+D211+D237+D263+D289+D315+D341+D367+D393+D419+D445+D471+D497+D523+D549+D575+D601+D627+D653+D679</f>
        <v>432094.34087429603</v>
      </c>
      <c r="E705" s="5">
        <f t="shared" si="22"/>
        <v>487096.75204528437</v>
      </c>
      <c r="F705" s="8">
        <f t="shared" si="22"/>
        <v>5920751.2697705496</v>
      </c>
      <c r="G705" s="10">
        <v>425523138</v>
      </c>
      <c r="H705" s="8">
        <f t="shared" si="21"/>
        <v>13914.052471032843</v>
      </c>
    </row>
    <row r="706" spans="1:8">
      <c r="A706" s="44"/>
      <c r="B706" s="6">
        <v>1996</v>
      </c>
      <c r="C706" s="5">
        <f t="shared" ref="C706:F706" si="23">C4+C30+C56+C82+C108+C134+C160+C186+C212+C238+C264+C290+C316+C342+C368+C394+C420+C446+C472+C498+C524+C550+C576+C602+C628+C654+C680</f>
        <v>6127390.1003837688</v>
      </c>
      <c r="D706" s="5">
        <f t="shared" si="23"/>
        <v>438400.27808570903</v>
      </c>
      <c r="E706" s="5">
        <f t="shared" si="23"/>
        <v>508614.88114108809</v>
      </c>
      <c r="F706" s="8">
        <f t="shared" si="23"/>
        <v>6057175.4973283922</v>
      </c>
      <c r="G706" s="10">
        <v>426228136</v>
      </c>
      <c r="H706" s="8">
        <f t="shared" si="21"/>
        <v>14211.111340919062</v>
      </c>
    </row>
    <row r="707" spans="1:8">
      <c r="A707" s="44"/>
      <c r="B707" s="6">
        <v>1997</v>
      </c>
      <c r="C707" s="5">
        <f t="shared" ref="C707:F707" si="24">C5+C31+C57+C83+C109+C135+C161+C187+C213+C239+C265+C291+C317+C343+C369+C395+C421+C447+C473+C499+C525+C551+C577+C603+C629+C655+C681</f>
        <v>6249900.8663613433</v>
      </c>
      <c r="D707" s="5">
        <f t="shared" si="24"/>
        <v>446266.18116489769</v>
      </c>
      <c r="E707" s="5">
        <f t="shared" si="24"/>
        <v>523295.06838331424</v>
      </c>
      <c r="F707" s="8">
        <f t="shared" si="24"/>
        <v>6172871.9791429266</v>
      </c>
      <c r="G707" s="10">
        <v>426883859</v>
      </c>
      <c r="H707" s="8">
        <f t="shared" si="21"/>
        <v>14460.307760530544</v>
      </c>
    </row>
    <row r="708" spans="1:8">
      <c r="A708" s="44"/>
      <c r="B708" s="6">
        <v>1998</v>
      </c>
      <c r="C708" s="5">
        <f t="shared" ref="C708:F708" si="25">C6+C32+C58+C84+C110+C136+C162+C188+C214+C240+C266+C292+C318+C344+C370+C396+C422+C448+C474+C500+C526+C552+C578+C604+C630+C656+C682</f>
        <v>6414122.6883630743</v>
      </c>
      <c r="D708" s="5">
        <f t="shared" si="25"/>
        <v>458929.8289806851</v>
      </c>
      <c r="E708" s="5">
        <f t="shared" si="25"/>
        <v>553809.33095170336</v>
      </c>
      <c r="F708" s="8">
        <f t="shared" si="25"/>
        <v>6319243.1863920549</v>
      </c>
      <c r="G708" s="10">
        <v>427482962</v>
      </c>
      <c r="H708" s="8">
        <f t="shared" si="21"/>
        <v>14782.44456066077</v>
      </c>
    </row>
    <row r="709" spans="1:8">
      <c r="A709" s="44"/>
      <c r="B709" s="6">
        <v>1999</v>
      </c>
      <c r="C709" s="5">
        <f t="shared" ref="C709:F709" si="26">C7+C33+C59+C85+C111+C137+C163+C189+C215+C241+C267+C293+C319+C345+C371+C397+C423+C449+C475+C501+C527+C553+C579+C605+C631+C657+C683</f>
        <v>6624594.873098026</v>
      </c>
      <c r="D709" s="5">
        <f t="shared" si="26"/>
        <v>475472.79851155955</v>
      </c>
      <c r="E709" s="5">
        <f t="shared" si="26"/>
        <v>581838.2701216042</v>
      </c>
      <c r="F709" s="8">
        <f t="shared" si="26"/>
        <v>6518229.4014879828</v>
      </c>
      <c r="G709" s="10">
        <v>427998269</v>
      </c>
      <c r="H709" s="8">
        <f t="shared" si="21"/>
        <v>15229.569541759018</v>
      </c>
    </row>
    <row r="710" spans="1:8">
      <c r="A710" s="44"/>
      <c r="B710" s="6">
        <v>2000</v>
      </c>
      <c r="C710" s="5">
        <f t="shared" ref="C710:F710" si="27">C8+C34+C60+C86+C112+C138+C164+C190+C216+C242+C268+C294+C320+C346+C372+C398+C424+C450+C476+C502+C528+C554+C580+C606+C632+C658+C684</f>
        <v>6874191.9275852423</v>
      </c>
      <c r="D710" s="5">
        <f t="shared" si="27"/>
        <v>490899.75720087904</v>
      </c>
      <c r="E710" s="5">
        <f t="shared" si="27"/>
        <v>587855.98243103747</v>
      </c>
      <c r="F710" s="8">
        <f t="shared" si="27"/>
        <v>6777235.702355084</v>
      </c>
      <c r="G710" s="10">
        <v>428473834</v>
      </c>
      <c r="H710" s="8">
        <f t="shared" si="21"/>
        <v>15817.15186452922</v>
      </c>
    </row>
    <row r="711" spans="1:8">
      <c r="A711" s="44"/>
      <c r="B711" s="6">
        <v>2001</v>
      </c>
      <c r="C711" s="5">
        <f t="shared" ref="C711:F711" si="28">C9+C35+C61+C87+C113+C139+C165+C191+C217+C243+C269+C295+C321+C347+C373+C399+C425+C451+C477+C503+C529+C555+C581+C607+C633+C659+C685</f>
        <v>7018559.1527768131</v>
      </c>
      <c r="D711" s="5">
        <f t="shared" si="28"/>
        <v>503795.64548226091</v>
      </c>
      <c r="E711" s="5">
        <f t="shared" si="28"/>
        <v>587851.41916620207</v>
      </c>
      <c r="F711" s="8">
        <f t="shared" si="28"/>
        <v>6934503.3790928712</v>
      </c>
      <c r="G711" s="10">
        <v>429240746</v>
      </c>
      <c r="H711" s="8">
        <f t="shared" si="21"/>
        <v>16155.277530649131</v>
      </c>
    </row>
    <row r="712" spans="1:8">
      <c r="A712" s="44"/>
      <c r="B712" s="6">
        <v>2002</v>
      </c>
      <c r="C712" s="5">
        <f t="shared" ref="C712:F712" si="29">C10+C36+C62+C88+C114+C140+C166+C192+C218+C244+C270+C296+C322+C348+C374+C400+C426+C452+C478+C504+C530+C556+C582+C608+C634+C660+C686</f>
        <v>7100642.4704937236</v>
      </c>
      <c r="D712" s="5">
        <f t="shared" si="29"/>
        <v>511290.97365139337</v>
      </c>
      <c r="E712" s="5">
        <f t="shared" si="29"/>
        <v>576362.84042673255</v>
      </c>
      <c r="F712" s="8">
        <f t="shared" si="29"/>
        <v>7035570.603718387</v>
      </c>
      <c r="G712" s="10">
        <v>429723142</v>
      </c>
      <c r="H712" s="8">
        <f t="shared" si="21"/>
        <v>16372.333523797948</v>
      </c>
    </row>
    <row r="713" spans="1:8">
      <c r="A713" s="44"/>
      <c r="B713" s="6">
        <v>2003</v>
      </c>
      <c r="C713" s="5">
        <f t="shared" ref="C713:F713" si="30">C11+C37+C63+C89+C115+C141+C167+C193+C219+C245+C271+C297+C323+C349+C375+C401+C427+C453+C479+C505+C531+C557+C583+C609+C635+C661+C687</f>
        <v>7206639.5432504117</v>
      </c>
      <c r="D713" s="5">
        <f t="shared" si="30"/>
        <v>515770.83879403985</v>
      </c>
      <c r="E713" s="5">
        <f t="shared" si="30"/>
        <v>573239.89379660308</v>
      </c>
      <c r="F713" s="8">
        <f t="shared" si="30"/>
        <v>7149170.488247849</v>
      </c>
      <c r="G713" s="10">
        <v>431190184</v>
      </c>
      <c r="H713" s="8">
        <f t="shared" si="21"/>
        <v>16580.086359869103</v>
      </c>
    </row>
    <row r="714" spans="1:8">
      <c r="A714" s="44"/>
      <c r="B714" s="6">
        <v>2004</v>
      </c>
      <c r="C714" s="5">
        <f t="shared" ref="C714:F714" si="31">C12+C38+C64+C90+C116+C142+C168+C194+C220+C246+C272+C298+C324+C350+C376+C402+C428+C454+C480+C506+C532+C558+C584+C610+C636+C662+C688</f>
        <v>7350954.6729675168</v>
      </c>
      <c r="D714" s="5">
        <f t="shared" si="31"/>
        <v>521260.34731687541</v>
      </c>
      <c r="E714" s="5">
        <f t="shared" si="31"/>
        <v>589056.00341646303</v>
      </c>
      <c r="F714" s="8">
        <f t="shared" si="31"/>
        <v>7283159.0168679319</v>
      </c>
      <c r="G714" s="10">
        <v>432762039</v>
      </c>
      <c r="H714" s="8">
        <f t="shared" si="21"/>
        <v>16829.477543126031</v>
      </c>
    </row>
    <row r="715" spans="1:8">
      <c r="A715" s="44"/>
      <c r="B715" s="6">
        <v>2005</v>
      </c>
      <c r="C715" s="5">
        <f t="shared" ref="C715:F715" si="32">C13+C39+C65+C91+C117+C143+C169+C195+C221+C247+C273+C299+C325+C351+C377+C403+C429+C455+C481+C507+C533+C559+C585+C611+C637+C663+C689</f>
        <v>7524766.7142160088</v>
      </c>
      <c r="D715" s="5">
        <f t="shared" si="32"/>
        <v>526596.90095097665</v>
      </c>
      <c r="E715" s="5">
        <f t="shared" si="32"/>
        <v>598346.36925721401</v>
      </c>
      <c r="F715" s="8">
        <f t="shared" si="32"/>
        <v>7453017.2459097737</v>
      </c>
      <c r="G715" s="10">
        <v>434416272</v>
      </c>
      <c r="H715" s="8">
        <f t="shared" si="21"/>
        <v>17156.395204988487</v>
      </c>
    </row>
    <row r="716" spans="1:8">
      <c r="A716" s="44"/>
      <c r="B716" s="6">
        <v>2006</v>
      </c>
      <c r="C716" s="5">
        <f t="shared" ref="C716:F716" si="33">C14+C40+C66+C92+C118+C144+C170+C196+C222+C248+C274+C300+C326+C352+C378+C404+C430+C456+C482+C508+C534+C560+C586+C612+C638+C664+C690</f>
        <v>7718892.1169479834</v>
      </c>
      <c r="D716" s="5">
        <f t="shared" si="33"/>
        <v>534077.73720577208</v>
      </c>
      <c r="E716" s="5">
        <f t="shared" si="33"/>
        <v>618449.19496992114</v>
      </c>
      <c r="F716" s="8">
        <f t="shared" si="33"/>
        <v>7634520.6591838347</v>
      </c>
      <c r="G716" s="10">
        <v>435816236</v>
      </c>
      <c r="H716" s="8">
        <f t="shared" si="21"/>
        <v>17517.751814973304</v>
      </c>
    </row>
    <row r="717" spans="1:8">
      <c r="A717" s="44"/>
      <c r="B717" s="6">
        <v>2007</v>
      </c>
      <c r="C717" s="5">
        <f t="shared" ref="C717:F717" si="34">C15+C41+C67+C93+C119+C145+C171+C197+C223+C249+C275+C301+C327+C353+C379+C405+C431+C457+C483+C509+C535+C561+C587+C613+C639+C665+C691</f>
        <v>7867209.839537438</v>
      </c>
      <c r="D717" s="5">
        <f t="shared" si="34"/>
        <v>539962.01042729185</v>
      </c>
      <c r="E717" s="5">
        <f t="shared" si="34"/>
        <v>618546.36280582147</v>
      </c>
      <c r="F717" s="8">
        <f t="shared" si="34"/>
        <v>7788625.4871589076</v>
      </c>
      <c r="G717" s="10">
        <v>437227496</v>
      </c>
      <c r="H717" s="8">
        <f t="shared" si="21"/>
        <v>17813.668075346544</v>
      </c>
    </row>
    <row r="718" spans="1:8">
      <c r="A718" s="44"/>
      <c r="B718" s="6">
        <v>2008</v>
      </c>
      <c r="C718" s="5">
        <f t="shared" ref="C718:F718" si="35">C16+C42+C68+C94+C120+C146+C172+C198+C224+C250+C276+C302+C328+C354+C380+C406+C432+C458+C484+C510+C536+C562+C588+C614+C640+C666+C692</f>
        <v>7989982.8797099805</v>
      </c>
      <c r="D718" s="5">
        <f t="shared" si="35"/>
        <v>541897.39935157925</v>
      </c>
      <c r="E718" s="5">
        <f t="shared" si="35"/>
        <v>603390.45290518715</v>
      </c>
      <c r="F718" s="8">
        <f t="shared" si="35"/>
        <v>7928489.8261563741</v>
      </c>
      <c r="G718" s="10">
        <v>438725386</v>
      </c>
      <c r="H718" s="8">
        <f t="shared" si="21"/>
        <v>18071.645906891685</v>
      </c>
    </row>
    <row r="719" spans="1:8">
      <c r="A719" s="44"/>
      <c r="B719" s="6">
        <v>2009</v>
      </c>
      <c r="C719" s="5">
        <f t="shared" ref="C719:F719" si="36">C17+C43+C69+C95+C121+C147+C173+C199+C225+C251+C277+C303+C329+C355+C381+C407+C433+C459+C485+C511+C537+C563+C589+C615+C641+C667+C693</f>
        <v>7875360.1258286182</v>
      </c>
      <c r="D719" s="5">
        <f t="shared" si="36"/>
        <v>538078.27820925997</v>
      </c>
      <c r="E719" s="5">
        <f t="shared" si="36"/>
        <v>576559.71138142108</v>
      </c>
      <c r="F719" s="8">
        <f t="shared" si="36"/>
        <v>7836878.6926564565</v>
      </c>
      <c r="G719" s="10">
        <v>440047892</v>
      </c>
      <c r="H719" s="8">
        <f t="shared" si="21"/>
        <v>17809.149492883964</v>
      </c>
    </row>
    <row r="720" spans="1:8">
      <c r="A720" s="44"/>
      <c r="B720" s="6">
        <v>2010</v>
      </c>
      <c r="C720" s="5">
        <f t="shared" ref="C720:F720" si="37">C18+C44+C70+C96+C122+C148+C174+C200+C226+C252+C278+C304+C330+C356+C382+C408+C434+C460+C486+C512+C538+C564+C590+C616+C642+C668+C694</f>
        <v>8009861.662005689</v>
      </c>
      <c r="D720" s="5">
        <f t="shared" si="37"/>
        <v>533969.95233696618</v>
      </c>
      <c r="E720" s="5">
        <f t="shared" si="37"/>
        <v>573702.22425845196</v>
      </c>
      <c r="F720" s="8">
        <f t="shared" si="37"/>
        <v>7970129.3900842024</v>
      </c>
      <c r="G720" s="10">
        <v>440660421</v>
      </c>
      <c r="H720" s="8">
        <f t="shared" si="21"/>
        <v>18086.782951819045</v>
      </c>
    </row>
    <row r="721" spans="1:8">
      <c r="A721" s="44"/>
      <c r="B721" s="6">
        <v>2011</v>
      </c>
      <c r="C721" s="5">
        <f t="shared" ref="C721:F721" si="38">C19+C45+C71+C97+C123+C149+C175+C201+C227+C253+C279+C305+C331+C357+C383+C409+C435+C461+C487+C513+C539+C565+C591+C617+C643+C669+C695</f>
        <v>8107448.5143552423</v>
      </c>
      <c r="D721" s="5">
        <f t="shared" si="38"/>
        <v>529653.29930254398</v>
      </c>
      <c r="E721" s="5">
        <f t="shared" si="38"/>
        <v>572328.01142677467</v>
      </c>
      <c r="F721" s="8">
        <f t="shared" si="38"/>
        <v>8064773.8022310091</v>
      </c>
      <c r="G721" s="10">
        <v>439942305</v>
      </c>
      <c r="H721" s="8">
        <f t="shared" si="21"/>
        <v>18331.435078131461</v>
      </c>
    </row>
    <row r="722" spans="1:8">
      <c r="A722" s="44"/>
      <c r="B722" s="6">
        <v>2012</v>
      </c>
      <c r="C722" s="5">
        <f t="shared" ref="C722:F722" si="39">C20+C46+C72+C98+C124+C150+C176+C202+C228+C254+C280+C306+C332+C358+C384+C410+C436+C462+C488+C514+C540+C566+C592+C618+C644+C670+C696</f>
        <v>8078681.0355739594</v>
      </c>
      <c r="D722" s="5">
        <f t="shared" si="39"/>
        <v>519912.456774263</v>
      </c>
      <c r="E722" s="5">
        <f t="shared" si="39"/>
        <v>545093.078661251</v>
      </c>
      <c r="F722" s="8">
        <f t="shared" si="39"/>
        <v>8053500.4136869749</v>
      </c>
      <c r="G722" s="10">
        <v>440552661</v>
      </c>
      <c r="H722" s="8">
        <f t="shared" si="21"/>
        <v>18280.448914793807</v>
      </c>
    </row>
    <row r="723" spans="1:8">
      <c r="A723" s="44"/>
      <c r="B723" s="6">
        <v>2013</v>
      </c>
      <c r="C723" s="5">
        <f t="shared" ref="C723:F723" si="40">C21+C47+C73+C99+C125+C151+C177+C203+C229+C255+C281+C307+C333+C359+C385+C411+C437+C463+C489+C515+C541+C567+C593+C619+C645+C671+C697</f>
        <v>8042961.3236084552</v>
      </c>
      <c r="D723" s="5">
        <f t="shared" si="40"/>
        <v>507907.21521454561</v>
      </c>
      <c r="E723" s="5">
        <f t="shared" si="40"/>
        <v>528275.71790966869</v>
      </c>
      <c r="F723" s="8">
        <f t="shared" si="40"/>
        <v>8022592.8209133279</v>
      </c>
      <c r="G723" s="10">
        <v>441257711</v>
      </c>
      <c r="H723" s="8">
        <f t="shared" si="21"/>
        <v>18181.195752323812</v>
      </c>
    </row>
    <row r="724" spans="1:8">
      <c r="A724" s="44"/>
      <c r="B724" s="6">
        <v>2014</v>
      </c>
      <c r="C724" s="5">
        <f t="shared" ref="C724:F724" si="41">C22+C48+C74+C100+C126+C152+C178+C204+C230+C256+C282+C308+C334+C360+C386+C412+C438+C464+C490+C516+C542+C568+C594+C620+C646+C672+C698</f>
        <v>8102520.5053491797</v>
      </c>
      <c r="D724" s="5">
        <f t="shared" si="41"/>
        <v>499437.56060071487</v>
      </c>
      <c r="E724" s="5">
        <f t="shared" si="41"/>
        <v>537194.82122065814</v>
      </c>
      <c r="F724" s="8">
        <f t="shared" si="41"/>
        <v>8064763.244729233</v>
      </c>
      <c r="G724" s="10">
        <v>442883888</v>
      </c>
      <c r="H724" s="8">
        <f t="shared" si="21"/>
        <v>18209.655991660802</v>
      </c>
    </row>
    <row r="725" spans="1:8">
      <c r="A725" s="44"/>
      <c r="B725" s="6">
        <v>2015</v>
      </c>
      <c r="C725" s="5">
        <f t="shared" ref="C725:F725" si="42">C23+C49+C75+C101+C127+C153+C179+C205+C231+C257+C283+C309+C335+C361+C387+C413+C439+C465+C491+C517+C543+C569+C595+C621+C647+C673+C699</f>
        <v>8191383.1483968049</v>
      </c>
      <c r="D725" s="5">
        <f t="shared" si="42"/>
        <v>498149.91328891733</v>
      </c>
      <c r="E725" s="5">
        <f t="shared" si="42"/>
        <v>562948.0610121669</v>
      </c>
      <c r="F725" s="8">
        <f t="shared" si="42"/>
        <v>8126585.0006735567</v>
      </c>
      <c r="G725" s="10">
        <v>443666812</v>
      </c>
      <c r="H725" s="8">
        <f t="shared" si="21"/>
        <v>18316.864775257422</v>
      </c>
    </row>
    <row r="726" spans="1:8">
      <c r="A726" s="44"/>
      <c r="B726" s="6">
        <v>2016</v>
      </c>
      <c r="C726" s="5">
        <f t="shared" ref="C726:F726" si="43">C24+C50+C76+C102+C128+C154+C180+C206+C232+C258+C284+C310+C336+C362+C388+C414+C440+C466+C492+C518+C544+C570+C596+C622+C648+C674+C700</f>
        <v>8336554.9929028889</v>
      </c>
      <c r="D726" s="5">
        <f t="shared" si="43"/>
        <v>503289.77101184981</v>
      </c>
      <c r="E726" s="5">
        <f t="shared" si="43"/>
        <v>588135.79846160917</v>
      </c>
      <c r="F726" s="8">
        <f t="shared" si="43"/>
        <v>8251708.9654531274</v>
      </c>
      <c r="G726" s="10">
        <v>444802830</v>
      </c>
      <c r="H726" s="8">
        <f t="shared" si="21"/>
        <v>18551.385937569521</v>
      </c>
    </row>
    <row r="727" spans="1:8">
      <c r="A727" s="44"/>
      <c r="B727" s="6">
        <v>2017</v>
      </c>
      <c r="C727" s="5">
        <f t="shared" ref="C727:F727" si="44">C25+C51+C77+C103+C129+C155+C181+C207+C233+C259+C285+C311+C337+C363+C389+C415+C441+C467+C493+C519+C545+C571+C597+C623+C649+C675+C701</f>
        <v>8523159.316466134</v>
      </c>
      <c r="D727" s="5">
        <f t="shared" si="44"/>
        <v>513060.10865974752</v>
      </c>
      <c r="E727" s="5">
        <f t="shared" si="44"/>
        <v>609381.36628098926</v>
      </c>
      <c r="F727" s="8">
        <f t="shared" si="44"/>
        <v>8426838.0588448904</v>
      </c>
      <c r="G727" s="10">
        <v>445534430</v>
      </c>
      <c r="H727" s="8">
        <f t="shared" si="21"/>
        <v>18913.999662932649</v>
      </c>
    </row>
    <row r="728" spans="1:8">
      <c r="A728" s="44"/>
      <c r="B728" s="6">
        <v>2018</v>
      </c>
      <c r="C728" s="5">
        <f t="shared" ref="C728:F728" si="45">C26+C52+C78+C104+C130+C156+C182+C208+C234+C260+C286+C312+C338+C364+C390+C416+C442+C468+C494+C520+C546+C572+C598+C624+C650+C676+C702</f>
        <v>8674123.6331176758</v>
      </c>
      <c r="D728" s="5">
        <f t="shared" si="45"/>
        <v>524144.8532102725</v>
      </c>
      <c r="E728" s="5">
        <f t="shared" si="45"/>
        <v>620056.1076565705</v>
      </c>
      <c r="F728" s="8">
        <f t="shared" si="45"/>
        <v>8578212.3786713779</v>
      </c>
      <c r="G728" s="10">
        <v>446208557</v>
      </c>
      <c r="H728" s="8">
        <f t="shared" si="21"/>
        <v>19224.670267072841</v>
      </c>
    </row>
    <row r="729" spans="1:8">
      <c r="A729" s="44"/>
      <c r="B729" s="6">
        <v>2019</v>
      </c>
      <c r="C729" s="5">
        <f t="shared" ref="C729:F729" si="46">C27+C53+C79+C105+C131+C157+C183+C209+C235+C261+C287+C313+C339+C365+C391+C417+C443+C469+C495+C521+C547+C573+C599+C625+C651+C677+C703</f>
        <v>8779156.0913602952</v>
      </c>
      <c r="D729" s="5">
        <f t="shared" si="46"/>
        <v>534884.94583387952</v>
      </c>
      <c r="E729" s="5">
        <f t="shared" si="46"/>
        <v>624127.08344674623</v>
      </c>
      <c r="F729" s="8">
        <f t="shared" si="46"/>
        <v>8689913.9537474271</v>
      </c>
      <c r="G729" s="10">
        <v>446446444</v>
      </c>
      <c r="H729" s="8">
        <f t="shared" si="21"/>
        <v>19464.627998576751</v>
      </c>
    </row>
    <row r="730" spans="1:8">
      <c r="A730" s="44"/>
      <c r="B730" s="6">
        <v>2020</v>
      </c>
      <c r="C730" s="5">
        <f t="shared" ref="C730:F730" si="47">C28+C54+C80+C106+C132+C158+C184+C210+C236+C262+C288+C314+C340+C366+C392+C418+C444+C470+C496+C522+C548+C574+C600+C626+C652+C678+C704</f>
        <v>8238075.2076713629</v>
      </c>
      <c r="D730" s="5">
        <f t="shared" si="47"/>
        <v>536796.83693660109</v>
      </c>
      <c r="E730" s="5">
        <f t="shared" si="47"/>
        <v>586460.95984481589</v>
      </c>
      <c r="F730" s="8">
        <f t="shared" si="47"/>
        <v>8188411.0847631469</v>
      </c>
      <c r="G730" s="10">
        <v>447319916</v>
      </c>
      <c r="H730" s="8">
        <f t="shared" si="21"/>
        <v>18305.491868068639</v>
      </c>
    </row>
    <row r="731" spans="1:8">
      <c r="A731" s="44" t="s">
        <v>71</v>
      </c>
      <c r="B731" s="6">
        <v>1995</v>
      </c>
      <c r="C731" s="13">
        <v>1271227.9551768217</v>
      </c>
      <c r="D731" s="13">
        <v>92983.558606454171</v>
      </c>
      <c r="E731" s="13">
        <v>108859.86003512201</v>
      </c>
      <c r="F731" s="12">
        <f t="shared" si="20"/>
        <v>1255351.6537481539</v>
      </c>
      <c r="G731" s="17">
        <v>58024799</v>
      </c>
      <c r="H731" s="8">
        <f t="shared" si="21"/>
        <v>21634.743685163889</v>
      </c>
    </row>
    <row r="732" spans="1:8">
      <c r="A732" s="44"/>
      <c r="B732" s="6">
        <v>1996</v>
      </c>
      <c r="C732" s="13">
        <v>1309586.9166037187</v>
      </c>
      <c r="D732" s="13">
        <v>95585.139769539746</v>
      </c>
      <c r="E732" s="13">
        <v>114646.91808685164</v>
      </c>
      <c r="F732" s="12">
        <f t="shared" si="20"/>
        <v>1290525.1382864066</v>
      </c>
      <c r="G732" s="17">
        <v>58164374</v>
      </c>
      <c r="H732" s="8">
        <f t="shared" si="21"/>
        <v>22187.553128078136</v>
      </c>
    </row>
    <row r="733" spans="1:8">
      <c r="A733" s="44"/>
      <c r="B733" s="6">
        <v>1997</v>
      </c>
      <c r="C733" s="13">
        <v>1388140.9936632484</v>
      </c>
      <c r="D733" s="13">
        <v>100308.62227585389</v>
      </c>
      <c r="E733" s="13">
        <v>127455.7756540323</v>
      </c>
      <c r="F733" s="12">
        <f t="shared" si="20"/>
        <v>1360993.84028507</v>
      </c>
      <c r="G733" s="17">
        <v>58314249</v>
      </c>
      <c r="H733" s="8">
        <f t="shared" si="21"/>
        <v>23338.958549994702</v>
      </c>
    </row>
    <row r="734" spans="1:8">
      <c r="A734" s="44"/>
      <c r="B734" s="6">
        <v>1998</v>
      </c>
      <c r="C734" s="13">
        <v>1447760.477896197</v>
      </c>
      <c r="D734" s="13">
        <v>105628.15075732826</v>
      </c>
      <c r="E734" s="13">
        <v>133923.33120952343</v>
      </c>
      <c r="F734" s="12">
        <f t="shared" ref="F734:F782" si="48">C734+D734-E734</f>
        <v>1419465.297444002</v>
      </c>
      <c r="G734" s="17">
        <v>58474943</v>
      </c>
      <c r="H734" s="8">
        <f t="shared" ref="H734:H782" si="49">(F734/G734)*1000000</f>
        <v>24274.761540921932</v>
      </c>
    </row>
    <row r="735" spans="1:8">
      <c r="A735" s="44"/>
      <c r="B735" s="6">
        <v>1999</v>
      </c>
      <c r="C735" s="13">
        <v>1503809.776196914</v>
      </c>
      <c r="D735" s="13">
        <v>111559.31488461018</v>
      </c>
      <c r="E735" s="13">
        <v>141153.21197078517</v>
      </c>
      <c r="F735" s="12">
        <f t="shared" si="48"/>
        <v>1474215.8791107391</v>
      </c>
      <c r="G735" s="17">
        <v>58684427</v>
      </c>
      <c r="H735" s="8">
        <f t="shared" si="49"/>
        <v>25121.074780379797</v>
      </c>
    </row>
    <row r="736" spans="1:8">
      <c r="A736" s="44"/>
      <c r="B736" s="6">
        <v>2000</v>
      </c>
      <c r="C736" s="13">
        <v>1563223.2303798229</v>
      </c>
      <c r="D736" s="13">
        <v>117274.3545256959</v>
      </c>
      <c r="E736" s="13">
        <v>145313.88857628623</v>
      </c>
      <c r="F736" s="12">
        <f t="shared" si="48"/>
        <v>1535183.6963292325</v>
      </c>
      <c r="G736" s="17">
        <v>58886065</v>
      </c>
      <c r="H736" s="8">
        <f t="shared" si="49"/>
        <v>26070.407257289695</v>
      </c>
    </row>
    <row r="737" spans="1:8">
      <c r="A737" s="44"/>
      <c r="B737" s="6">
        <v>2001</v>
      </c>
      <c r="C737" s="13">
        <v>1610836.265851994</v>
      </c>
      <c r="D737" s="13">
        <v>124293.22960339999</v>
      </c>
      <c r="E737" s="13">
        <v>157547.0634113203</v>
      </c>
      <c r="F737" s="12">
        <f t="shared" si="48"/>
        <v>1577582.4320440737</v>
      </c>
      <c r="G737" s="17">
        <v>59113016</v>
      </c>
      <c r="H737" s="8">
        <f t="shared" si="49"/>
        <v>26687.564580431383</v>
      </c>
    </row>
    <row r="738" spans="1:8">
      <c r="A738" s="44"/>
      <c r="B738" s="6">
        <v>2002</v>
      </c>
      <c r="C738" s="13">
        <v>1648231.8075900613</v>
      </c>
      <c r="D738" s="13">
        <v>129697.4640825821</v>
      </c>
      <c r="E738" s="13">
        <v>156400.67251292281</v>
      </c>
      <c r="F738" s="12">
        <f t="shared" si="48"/>
        <v>1621528.5991597206</v>
      </c>
      <c r="G738" s="17">
        <v>59365677</v>
      </c>
      <c r="H738" s="8">
        <f t="shared" si="49"/>
        <v>27314.244208142707</v>
      </c>
    </row>
    <row r="739" spans="1:8">
      <c r="A739" s="44"/>
      <c r="B739" s="6">
        <v>2003</v>
      </c>
      <c r="C739" s="13">
        <v>1699895.4980254897</v>
      </c>
      <c r="D739" s="13">
        <v>134405.53509370526</v>
      </c>
      <c r="E739" s="13">
        <v>159202.94523772137</v>
      </c>
      <c r="F739" s="12">
        <f t="shared" si="48"/>
        <v>1675098.0878814736</v>
      </c>
      <c r="G739" s="17">
        <v>59636662</v>
      </c>
      <c r="H739" s="8">
        <f t="shared" si="49"/>
        <v>28088.394482599877</v>
      </c>
    </row>
    <row r="740" spans="1:8">
      <c r="A740" s="44"/>
      <c r="B740" s="6">
        <v>2004</v>
      </c>
      <c r="C740" s="13">
        <v>1746114.7121160023</v>
      </c>
      <c r="D740" s="13">
        <v>138038.49543048878</v>
      </c>
      <c r="E740" s="13">
        <v>160120.27751634797</v>
      </c>
      <c r="F740" s="12">
        <f t="shared" si="48"/>
        <v>1724032.9300301431</v>
      </c>
      <c r="G740" s="17">
        <v>59950364</v>
      </c>
      <c r="H740" s="8">
        <f t="shared" si="49"/>
        <v>28757.672430982122</v>
      </c>
    </row>
    <row r="741" spans="1:8">
      <c r="A741" s="44"/>
      <c r="B741" s="6">
        <v>2005</v>
      </c>
      <c r="C741" s="13">
        <v>1785618.1551025424</v>
      </c>
      <c r="D741" s="13">
        <v>140214.27817759474</v>
      </c>
      <c r="E741" s="13">
        <v>158518.55949664733</v>
      </c>
      <c r="F741" s="12">
        <f t="shared" si="48"/>
        <v>1767313.8737834897</v>
      </c>
      <c r="G741" s="17">
        <v>60413276</v>
      </c>
      <c r="H741" s="8">
        <f t="shared" si="49"/>
        <v>29253.733463874556</v>
      </c>
    </row>
    <row r="742" spans="1:8">
      <c r="A742" s="44"/>
      <c r="B742" s="6">
        <v>2006</v>
      </c>
      <c r="C742" s="13">
        <v>1815622.2164517641</v>
      </c>
      <c r="D742" s="13">
        <v>141454.86043679831</v>
      </c>
      <c r="E742" s="13">
        <v>157725.40503746204</v>
      </c>
      <c r="F742" s="12">
        <f t="shared" si="48"/>
        <v>1799351.6718511004</v>
      </c>
      <c r="G742" s="17">
        <v>60827067</v>
      </c>
      <c r="H742" s="8">
        <f t="shared" si="49"/>
        <v>29581.43077737252</v>
      </c>
    </row>
    <row r="743" spans="1:8">
      <c r="A743" s="44"/>
      <c r="B743" s="6">
        <v>2007</v>
      </c>
      <c r="C743" s="13">
        <v>1861245.3005630483</v>
      </c>
      <c r="D743" s="13">
        <v>142090.98868641662</v>
      </c>
      <c r="E743" s="13">
        <v>157678.39421802835</v>
      </c>
      <c r="F743" s="12">
        <f t="shared" si="48"/>
        <v>1845657.8950314366</v>
      </c>
      <c r="G743" s="17">
        <v>61319075</v>
      </c>
      <c r="H743" s="8">
        <f t="shared" si="49"/>
        <v>30099.245545231017</v>
      </c>
    </row>
    <row r="744" spans="1:8">
      <c r="A744" s="44"/>
      <c r="B744" s="6">
        <v>2008</v>
      </c>
      <c r="C744" s="13">
        <v>1870443.0788360513</v>
      </c>
      <c r="D744" s="13">
        <v>140266.3958167893</v>
      </c>
      <c r="E744" s="13">
        <v>147440.43640270529</v>
      </c>
      <c r="F744" s="12">
        <f t="shared" si="48"/>
        <v>1863269.0382501353</v>
      </c>
      <c r="G744" s="17">
        <v>61823772</v>
      </c>
      <c r="H744" s="8">
        <f t="shared" si="49"/>
        <v>30138.391398217103</v>
      </c>
    </row>
    <row r="745" spans="1:8">
      <c r="A745" s="44"/>
      <c r="B745" s="6">
        <v>2009</v>
      </c>
      <c r="C745" s="13">
        <v>1825807.5502856842</v>
      </c>
      <c r="D745" s="13">
        <v>137147.74748585428</v>
      </c>
      <c r="E745" s="13">
        <v>141235.97757446946</v>
      </c>
      <c r="F745" s="12">
        <f t="shared" si="48"/>
        <v>1821719.3201970689</v>
      </c>
      <c r="G745" s="17">
        <v>62260486</v>
      </c>
      <c r="H745" s="8">
        <f t="shared" si="49"/>
        <v>29259.638612475155</v>
      </c>
    </row>
    <row r="746" spans="1:8">
      <c r="A746" s="44"/>
      <c r="B746" s="6">
        <v>2010</v>
      </c>
      <c r="C746" s="13">
        <v>1852040.2842432403</v>
      </c>
      <c r="D746" s="13">
        <v>134516.08874762707</v>
      </c>
      <c r="E746" s="13">
        <v>141632.03980840181</v>
      </c>
      <c r="F746" s="12">
        <f t="shared" si="48"/>
        <v>1844924.3331824655</v>
      </c>
      <c r="G746" s="17">
        <v>62759456</v>
      </c>
      <c r="H746" s="8">
        <f t="shared" si="49"/>
        <v>29396.754700717382</v>
      </c>
    </row>
    <row r="747" spans="1:8">
      <c r="A747" s="44"/>
      <c r="B747" s="6">
        <v>2011</v>
      </c>
      <c r="C747" s="13">
        <v>1867650.4551127614</v>
      </c>
      <c r="D747" s="13">
        <v>131782.30773491025</v>
      </c>
      <c r="E747" s="13">
        <v>139275.3493478891</v>
      </c>
      <c r="F747" s="12">
        <f t="shared" si="48"/>
        <v>1860157.4134997823</v>
      </c>
      <c r="G747" s="17">
        <v>63285145</v>
      </c>
      <c r="H747" s="8">
        <f t="shared" si="49"/>
        <v>29393.270940594073</v>
      </c>
    </row>
    <row r="748" spans="1:8">
      <c r="A748" s="44"/>
      <c r="B748" s="6">
        <v>2012</v>
      </c>
      <c r="C748" s="13">
        <v>1899468.2486067771</v>
      </c>
      <c r="D748" s="13">
        <v>129433.64476306498</v>
      </c>
      <c r="E748" s="13">
        <v>138709.99006601743</v>
      </c>
      <c r="F748" s="12">
        <f t="shared" si="48"/>
        <v>1890191.9033038246</v>
      </c>
      <c r="G748" s="17">
        <v>63705030</v>
      </c>
      <c r="H748" s="8">
        <f t="shared" si="49"/>
        <v>29670.999343439984</v>
      </c>
    </row>
    <row r="749" spans="1:8">
      <c r="A749" s="44"/>
      <c r="B749" s="6">
        <v>2013</v>
      </c>
      <c r="C749" s="13">
        <v>1941235.1829589603</v>
      </c>
      <c r="D749" s="13">
        <v>129003.81530923294</v>
      </c>
      <c r="E749" s="13">
        <v>145627.87172479247</v>
      </c>
      <c r="F749" s="12">
        <f t="shared" si="48"/>
        <v>1924611.1265434008</v>
      </c>
      <c r="G749" s="17">
        <v>64105654</v>
      </c>
      <c r="H749" s="8">
        <f t="shared" si="49"/>
        <v>30022.48641817773</v>
      </c>
    </row>
    <row r="750" spans="1:8">
      <c r="A750" s="44"/>
      <c r="B750" s="6">
        <v>2014</v>
      </c>
      <c r="C750" s="13">
        <v>1991998.8488908759</v>
      </c>
      <c r="D750" s="13">
        <v>130577.70839506344</v>
      </c>
      <c r="E750" s="13">
        <v>154035.14845162327</v>
      </c>
      <c r="F750" s="12">
        <f t="shared" si="48"/>
        <v>1968541.4088343161</v>
      </c>
      <c r="G750" s="17">
        <v>64596752</v>
      </c>
      <c r="H750" s="8">
        <f t="shared" si="49"/>
        <v>30474.309433302715</v>
      </c>
    </row>
    <row r="751" spans="1:8">
      <c r="A751" s="44"/>
      <c r="B751" s="6">
        <v>2015</v>
      </c>
      <c r="C751" s="13">
        <v>2024478.3032490509</v>
      </c>
      <c r="D751" s="13">
        <v>133825.99013429467</v>
      </c>
      <c r="E751" s="13">
        <v>161945.80964539704</v>
      </c>
      <c r="F751" s="12">
        <f t="shared" si="48"/>
        <v>1996358.4837379484</v>
      </c>
      <c r="G751" s="17">
        <v>65110034</v>
      </c>
      <c r="H751" s="8">
        <f t="shared" si="49"/>
        <v>30661.303044903161</v>
      </c>
    </row>
    <row r="752" spans="1:8">
      <c r="A752" s="44"/>
      <c r="B752" s="6">
        <v>2016</v>
      </c>
      <c r="C752" s="13">
        <v>2077576.1118059547</v>
      </c>
      <c r="D752" s="13">
        <v>138324.83045963343</v>
      </c>
      <c r="E752" s="13">
        <v>168732.0295043558</v>
      </c>
      <c r="F752" s="12">
        <f t="shared" si="48"/>
        <v>2047168.9127612326</v>
      </c>
      <c r="G752" s="17">
        <v>65648054</v>
      </c>
      <c r="H752" s="8">
        <f t="shared" si="49"/>
        <v>31183.99995163958</v>
      </c>
    </row>
    <row r="753" spans="1:8">
      <c r="A753" s="44"/>
      <c r="B753" s="6">
        <v>2017</v>
      </c>
      <c r="C753" s="13">
        <v>2108809.2590406411</v>
      </c>
      <c r="D753" s="13">
        <v>142226.27103157749</v>
      </c>
      <c r="E753" s="13">
        <v>168406.47987508858</v>
      </c>
      <c r="F753" s="12">
        <f t="shared" si="48"/>
        <v>2082629.0501971301</v>
      </c>
      <c r="G753" s="17">
        <v>66040229</v>
      </c>
      <c r="H753" s="8">
        <f t="shared" si="49"/>
        <v>31535.763605500673</v>
      </c>
    </row>
    <row r="754" spans="1:8">
      <c r="A754" s="44"/>
      <c r="B754" s="6">
        <v>2018</v>
      </c>
      <c r="C754" s="13">
        <v>2149186.8770216778</v>
      </c>
      <c r="D754" s="13">
        <v>145588.21660702626</v>
      </c>
      <c r="E754" s="13">
        <v>169105.31768018953</v>
      </c>
      <c r="F754" s="12">
        <f t="shared" si="48"/>
        <v>2125669.7759485147</v>
      </c>
      <c r="G754" s="17">
        <v>66435550</v>
      </c>
      <c r="H754" s="8">
        <f t="shared" si="49"/>
        <v>31995.96866359223</v>
      </c>
    </row>
    <row r="755" spans="1:8">
      <c r="A755" s="44"/>
      <c r="B755" s="6">
        <v>2019</v>
      </c>
      <c r="C755" s="13">
        <v>2172104.0754735814</v>
      </c>
      <c r="D755" s="13">
        <v>148527.94789325725</v>
      </c>
      <c r="E755" s="13">
        <v>170428.40596807408</v>
      </c>
      <c r="F755" s="12">
        <f t="shared" si="48"/>
        <v>2150203.6173987645</v>
      </c>
      <c r="G755" s="17">
        <v>66796807</v>
      </c>
      <c r="H755" s="8">
        <f t="shared" si="49"/>
        <v>32190.215580196287</v>
      </c>
    </row>
    <row r="756" spans="1:8">
      <c r="A756" s="44"/>
      <c r="B756" s="6">
        <v>2020</v>
      </c>
      <c r="C756" s="13">
        <v>1899245.6082761406</v>
      </c>
      <c r="D756" s="13">
        <v>146468.29069843012</v>
      </c>
      <c r="E756" s="13">
        <v>149325.59564030665</v>
      </c>
      <c r="F756" s="12">
        <f t="shared" si="48"/>
        <v>1896388.3033342641</v>
      </c>
      <c r="G756" s="17">
        <v>67081234</v>
      </c>
      <c r="H756" s="8">
        <f t="shared" si="49"/>
        <v>28270.027103768902</v>
      </c>
    </row>
    <row r="757" spans="1:8">
      <c r="A757" s="45" t="s">
        <v>72</v>
      </c>
      <c r="B757" s="6">
        <v>1995</v>
      </c>
      <c r="C757" s="13">
        <v>10075894.49940443</v>
      </c>
      <c r="D757" s="13">
        <v>695406.72646021657</v>
      </c>
      <c r="E757" s="13">
        <v>838466.04150194034</v>
      </c>
      <c r="F757" s="12">
        <f t="shared" si="48"/>
        <v>9932835.1843627058</v>
      </c>
      <c r="G757" s="10">
        <v>266278393</v>
      </c>
      <c r="H757" s="8">
        <f t="shared" si="49"/>
        <v>37302.445280878295</v>
      </c>
    </row>
    <row r="758" spans="1:8">
      <c r="A758" s="45"/>
      <c r="B758" s="6">
        <v>1996</v>
      </c>
      <c r="C758" s="13">
        <v>10456114.375393635</v>
      </c>
      <c r="D758" s="13">
        <v>718519.90382864699</v>
      </c>
      <c r="E758" s="13">
        <v>875923.48311142414</v>
      </c>
      <c r="F758" s="12">
        <f t="shared" si="48"/>
        <v>10298710.796110857</v>
      </c>
      <c r="G758" s="10">
        <v>269394284</v>
      </c>
      <c r="H758" s="8">
        <f t="shared" si="49"/>
        <v>38229.136280081046</v>
      </c>
    </row>
    <row r="759" spans="1:8">
      <c r="A759" s="45"/>
      <c r="B759" s="6">
        <v>1997</v>
      </c>
      <c r="C759" s="13">
        <v>10921125.753828922</v>
      </c>
      <c r="D759" s="13">
        <v>745815.66503574653</v>
      </c>
      <c r="E759" s="13">
        <v>911023.25949417194</v>
      </c>
      <c r="F759" s="12">
        <f t="shared" si="48"/>
        <v>10755918.159370497</v>
      </c>
      <c r="G759" s="10">
        <v>272646925</v>
      </c>
      <c r="H759" s="8">
        <f t="shared" si="49"/>
        <v>39449.988879832395</v>
      </c>
    </row>
    <row r="760" spans="1:8">
      <c r="A760" s="45"/>
      <c r="B760" s="6">
        <v>1998</v>
      </c>
      <c r="C760" s="13">
        <v>11410514.401849972</v>
      </c>
      <c r="D760" s="13">
        <v>783450.72159994626</v>
      </c>
      <c r="E760" s="13">
        <v>981168.51301594102</v>
      </c>
      <c r="F760" s="12">
        <f t="shared" si="48"/>
        <v>11212796.610433977</v>
      </c>
      <c r="G760" s="10">
        <v>275854104</v>
      </c>
      <c r="H760" s="8">
        <f t="shared" si="49"/>
        <v>40647.561329861441</v>
      </c>
    </row>
    <row r="761" spans="1:8">
      <c r="A761" s="45"/>
      <c r="B761" s="6">
        <v>1999</v>
      </c>
      <c r="C761" s="13">
        <v>11952931.908626752</v>
      </c>
      <c r="D761" s="13">
        <v>831185.59590379079</v>
      </c>
      <c r="E761" s="13">
        <v>1061815.5577842721</v>
      </c>
      <c r="F761" s="12">
        <f t="shared" si="48"/>
        <v>11722301.946746271</v>
      </c>
      <c r="G761" s="10">
        <v>279040168</v>
      </c>
      <c r="H761" s="8">
        <f t="shared" si="49"/>
        <v>42009.371019108155</v>
      </c>
    </row>
    <row r="762" spans="1:8">
      <c r="A762" s="45"/>
      <c r="B762" s="6">
        <v>2000</v>
      </c>
      <c r="C762" s="13">
        <v>12446312.782387106</v>
      </c>
      <c r="D762" s="13">
        <v>878791.15099204797</v>
      </c>
      <c r="E762" s="13">
        <v>1108004.7359719605</v>
      </c>
      <c r="F762" s="12">
        <f t="shared" si="48"/>
        <v>12217099.197407193</v>
      </c>
      <c r="G762" s="10">
        <v>282162411</v>
      </c>
      <c r="H762" s="8">
        <f t="shared" si="49"/>
        <v>43298.110312103876</v>
      </c>
    </row>
    <row r="763" spans="1:8">
      <c r="A763" s="45"/>
      <c r="B763" s="6">
        <v>2001</v>
      </c>
      <c r="C763" s="13">
        <v>12570483.550646581</v>
      </c>
      <c r="D763" s="13">
        <v>918668.09391044255</v>
      </c>
      <c r="E763" s="13">
        <v>1118447.4262832776</v>
      </c>
      <c r="F763" s="12">
        <f t="shared" si="48"/>
        <v>12370704.218273746</v>
      </c>
      <c r="G763" s="10">
        <v>284968955</v>
      </c>
      <c r="H763" s="8">
        <f t="shared" si="49"/>
        <v>43410.708434095024</v>
      </c>
    </row>
    <row r="764" spans="1:8">
      <c r="A764" s="45"/>
      <c r="B764" s="6">
        <v>2002</v>
      </c>
      <c r="C764" s="13">
        <v>12789462.632750681</v>
      </c>
      <c r="D764" s="13">
        <v>956477.04638014548</v>
      </c>
      <c r="E764" s="13">
        <v>1153098.3535248351</v>
      </c>
      <c r="F764" s="12">
        <f t="shared" si="48"/>
        <v>12592841.32560599</v>
      </c>
      <c r="G764" s="10">
        <v>287625193</v>
      </c>
      <c r="H764" s="8">
        <f t="shared" si="49"/>
        <v>43782.122123099245</v>
      </c>
    </row>
    <row r="765" spans="1:8">
      <c r="A765" s="45"/>
      <c r="B765" s="6">
        <v>2003</v>
      </c>
      <c r="C765" s="13">
        <v>13147149.114939492</v>
      </c>
      <c r="D765" s="13">
        <v>988878.17909605172</v>
      </c>
      <c r="E765" s="13">
        <v>1167999.084915509</v>
      </c>
      <c r="F765" s="12">
        <f t="shared" si="48"/>
        <v>12968028.209120035</v>
      </c>
      <c r="G765" s="10">
        <v>290107933</v>
      </c>
      <c r="H765" s="8">
        <f t="shared" si="49"/>
        <v>44700.701821621798</v>
      </c>
    </row>
    <row r="766" spans="1:8">
      <c r="A766" s="45"/>
      <c r="B766" s="6">
        <v>2004</v>
      </c>
      <c r="C766" s="13">
        <v>13653595.384838395</v>
      </c>
      <c r="D766" s="13">
        <v>1020964.9250768236</v>
      </c>
      <c r="E766" s="13">
        <v>1207618.7816665329</v>
      </c>
      <c r="F766" s="12">
        <f t="shared" si="48"/>
        <v>13466941.528248686</v>
      </c>
      <c r="G766" s="10">
        <v>292805298</v>
      </c>
      <c r="H766" s="8">
        <f t="shared" si="49"/>
        <v>45992.820554253383</v>
      </c>
    </row>
    <row r="767" spans="1:8">
      <c r="A767" s="45"/>
      <c r="B767" s="6">
        <v>2005</v>
      </c>
      <c r="C767" s="13">
        <v>14129178.692976967</v>
      </c>
      <c r="D767" s="13">
        <v>1047826.4043056197</v>
      </c>
      <c r="E767" s="13">
        <v>1222954.3602260435</v>
      </c>
      <c r="F767" s="12">
        <f t="shared" si="48"/>
        <v>13954050.737056542</v>
      </c>
      <c r="G767" s="10">
        <v>295516599</v>
      </c>
      <c r="H767" s="8">
        <f t="shared" si="49"/>
        <v>47219.177481994986</v>
      </c>
    </row>
    <row r="768" spans="1:8">
      <c r="A768" s="45"/>
      <c r="B768" s="6">
        <v>2006</v>
      </c>
      <c r="C768" s="13">
        <v>14522381.426336711</v>
      </c>
      <c r="D768" s="13">
        <v>1065817.1937858199</v>
      </c>
      <c r="E768" s="13">
        <v>1217592.2990745469</v>
      </c>
      <c r="F768" s="12">
        <f t="shared" si="48"/>
        <v>14370606.321047984</v>
      </c>
      <c r="G768" s="10">
        <v>298379912</v>
      </c>
      <c r="H768" s="8">
        <f t="shared" si="49"/>
        <v>48162.110594924983</v>
      </c>
    </row>
    <row r="769" spans="1:8">
      <c r="A769" s="45"/>
      <c r="B769" s="6">
        <v>2007</v>
      </c>
      <c r="C769" s="13">
        <v>14814307.929812789</v>
      </c>
      <c r="D769" s="13">
        <v>1077570.7436959238</v>
      </c>
      <c r="E769" s="13">
        <v>1215959.0744813927</v>
      </c>
      <c r="F769" s="12">
        <f t="shared" si="48"/>
        <v>14675919.599027321</v>
      </c>
      <c r="G769" s="10">
        <v>301231207</v>
      </c>
      <c r="H769" s="8">
        <f t="shared" si="49"/>
        <v>48719.78486288547</v>
      </c>
    </row>
    <row r="770" spans="1:8">
      <c r="A770" s="45"/>
      <c r="B770" s="6">
        <v>2008</v>
      </c>
      <c r="C770" s="13">
        <v>14832476.563948387</v>
      </c>
      <c r="D770" s="13">
        <v>1062962.1287543997</v>
      </c>
      <c r="E770" s="13">
        <v>1103416.189810391</v>
      </c>
      <c r="F770" s="12">
        <f t="shared" si="48"/>
        <v>14792022.502892395</v>
      </c>
      <c r="G770" s="10">
        <v>304093966</v>
      </c>
      <c r="H770" s="8">
        <f t="shared" si="49"/>
        <v>48642.933292837501</v>
      </c>
    </row>
    <row r="771" spans="1:8">
      <c r="A771" s="45"/>
      <c r="B771" s="6">
        <v>2009</v>
      </c>
      <c r="C771" s="13">
        <v>14446844.058508491</v>
      </c>
      <c r="D771" s="13">
        <v>1029772.3870526601</v>
      </c>
      <c r="E771" s="13">
        <v>1009936.9877391184</v>
      </c>
      <c r="F771" s="12">
        <f t="shared" si="48"/>
        <v>14466679.457822034</v>
      </c>
      <c r="G771" s="10">
        <v>306771529</v>
      </c>
      <c r="H771" s="8">
        <f t="shared" si="49"/>
        <v>47157.829492782017</v>
      </c>
    </row>
    <row r="772" spans="1:8">
      <c r="A772" s="45"/>
      <c r="B772" s="6">
        <v>2010</v>
      </c>
      <c r="C772" s="13">
        <v>14838183.608750122</v>
      </c>
      <c r="D772" s="13">
        <v>1004161.6946300187</v>
      </c>
      <c r="E772" s="13">
        <v>1034268.4293165895</v>
      </c>
      <c r="F772" s="12">
        <f t="shared" si="48"/>
        <v>14808076.874063551</v>
      </c>
      <c r="G772" s="10">
        <v>309327143</v>
      </c>
      <c r="H772" s="8">
        <f t="shared" si="49"/>
        <v>47871.896175834627</v>
      </c>
    </row>
    <row r="773" spans="1:8">
      <c r="A773" s="45"/>
      <c r="B773" s="6">
        <v>2011</v>
      </c>
      <c r="C773" s="13">
        <v>15068100.004255639</v>
      </c>
      <c r="D773" s="13">
        <v>985914.91174060502</v>
      </c>
      <c r="E773" s="13">
        <v>1056234.2364566969</v>
      </c>
      <c r="F773" s="12">
        <f t="shared" si="48"/>
        <v>14997780.679539546</v>
      </c>
      <c r="G773" s="10">
        <v>311583481</v>
      </c>
      <c r="H773" s="8">
        <f t="shared" si="49"/>
        <v>48134.068697754701</v>
      </c>
    </row>
    <row r="774" spans="1:8">
      <c r="A774" s="45"/>
      <c r="B774" s="6">
        <v>2012</v>
      </c>
      <c r="C774" s="13">
        <v>15411816.112000925</v>
      </c>
      <c r="D774" s="13">
        <v>976202.28161332814</v>
      </c>
      <c r="E774" s="13">
        <v>1084934.3942100292</v>
      </c>
      <c r="F774" s="12">
        <f t="shared" si="48"/>
        <v>15303083.999404224</v>
      </c>
      <c r="G774" s="10">
        <v>313877662</v>
      </c>
      <c r="H774" s="8">
        <f t="shared" si="49"/>
        <v>48754.931784231987</v>
      </c>
    </row>
    <row r="775" spans="1:8">
      <c r="A775" s="45"/>
      <c r="B775" s="6">
        <v>2013</v>
      </c>
      <c r="C775" s="13">
        <v>15695669.515622821</v>
      </c>
      <c r="D775" s="13">
        <v>974194.33142730861</v>
      </c>
      <c r="E775" s="13">
        <v>1108122.2454842546</v>
      </c>
      <c r="F775" s="12">
        <f t="shared" si="48"/>
        <v>15561741.601565873</v>
      </c>
      <c r="G775" s="10">
        <v>316059947</v>
      </c>
      <c r="H775" s="8">
        <f t="shared" si="49"/>
        <v>49236.677248338186</v>
      </c>
    </row>
    <row r="776" spans="1:8">
      <c r="A776" s="45"/>
      <c r="B776" s="6">
        <v>2014</v>
      </c>
      <c r="C776" s="13">
        <v>16054699.973775975</v>
      </c>
      <c r="D776" s="13">
        <v>980878.0714659997</v>
      </c>
      <c r="E776" s="13">
        <v>1137226.6822650821</v>
      </c>
      <c r="F776" s="12">
        <f t="shared" si="48"/>
        <v>15898351.362976892</v>
      </c>
      <c r="G776" s="10">
        <v>318386329</v>
      </c>
      <c r="H776" s="8">
        <f t="shared" si="49"/>
        <v>49934.152050155681</v>
      </c>
    </row>
    <row r="777" spans="1:8">
      <c r="A777" s="45"/>
      <c r="B777" s="6">
        <v>2015</v>
      </c>
      <c r="C777" s="13">
        <v>16489218.059927884</v>
      </c>
      <c r="D777" s="13">
        <v>999309.52035003807</v>
      </c>
      <c r="E777" s="13">
        <v>1185919.5243906362</v>
      </c>
      <c r="F777" s="12">
        <f t="shared" si="48"/>
        <v>16302608.055887287</v>
      </c>
      <c r="G777" s="10">
        <v>320738994</v>
      </c>
      <c r="H777" s="8">
        <f t="shared" si="49"/>
        <v>50828.269592587443</v>
      </c>
    </row>
    <row r="778" spans="1:8">
      <c r="A778" s="45"/>
      <c r="B778" s="6">
        <v>2016</v>
      </c>
      <c r="C778" s="13">
        <v>16764177.639954254</v>
      </c>
      <c r="D778" s="13">
        <v>1023165.6531155289</v>
      </c>
      <c r="E778" s="13">
        <v>1209288.0000365535</v>
      </c>
      <c r="F778" s="12">
        <f t="shared" si="48"/>
        <v>16578055.293033231</v>
      </c>
      <c r="G778" s="10">
        <v>323071755</v>
      </c>
      <c r="H778" s="8">
        <f t="shared" si="49"/>
        <v>51313.849126282279</v>
      </c>
    </row>
    <row r="779" spans="1:8">
      <c r="A779" s="45"/>
      <c r="B779" s="6">
        <v>2017</v>
      </c>
      <c r="C779" s="13">
        <v>17140026.616488438</v>
      </c>
      <c r="D779" s="13">
        <v>1050004.9337835368</v>
      </c>
      <c r="E779" s="13">
        <v>1237437.7158274103</v>
      </c>
      <c r="F779" s="12">
        <f t="shared" si="48"/>
        <v>16952593.834444564</v>
      </c>
      <c r="G779" s="10">
        <v>325122128</v>
      </c>
      <c r="H779" s="8">
        <f t="shared" si="49"/>
        <v>52142.233254712715</v>
      </c>
    </row>
    <row r="780" spans="1:8">
      <c r="A780" s="45"/>
      <c r="B780" s="6">
        <v>2018</v>
      </c>
      <c r="C780" s="13">
        <v>17648474.50969569</v>
      </c>
      <c r="D780" s="13">
        <v>1078074.2648186097</v>
      </c>
      <c r="E780" s="13">
        <v>1272025.5586737706</v>
      </c>
      <c r="F780" s="12">
        <f t="shared" si="48"/>
        <v>17454523.21584053</v>
      </c>
      <c r="G780" s="10">
        <v>326838199</v>
      </c>
      <c r="H780" s="8">
        <f t="shared" si="49"/>
        <v>53404.171450108042</v>
      </c>
    </row>
    <row r="781" spans="1:8">
      <c r="A781" s="45"/>
      <c r="B781" s="6">
        <v>2019</v>
      </c>
      <c r="C781" s="13">
        <v>18083887.213052344</v>
      </c>
      <c r="D781" s="13">
        <v>1101692.8112274774</v>
      </c>
      <c r="E781" s="13">
        <v>1279491.2767123925</v>
      </c>
      <c r="F781" s="12">
        <f t="shared" si="48"/>
        <v>17906088.74756743</v>
      </c>
      <c r="G781" s="10">
        <v>328329953</v>
      </c>
      <c r="H781" s="8">
        <f t="shared" si="49"/>
        <v>54536.872386929099</v>
      </c>
    </row>
    <row r="782" spans="1:8">
      <c r="A782" s="45"/>
      <c r="B782" s="6">
        <v>2020</v>
      </c>
      <c r="C782" s="13">
        <v>17683643.271606572</v>
      </c>
      <c r="D782" s="13">
        <v>1134007.6908308954</v>
      </c>
      <c r="E782" s="13">
        <v>1350880.0727171064</v>
      </c>
      <c r="F782" s="12">
        <f t="shared" si="48"/>
        <v>17466770.889720358</v>
      </c>
      <c r="G782" s="10">
        <v>331511512</v>
      </c>
      <c r="H782" s="8">
        <f t="shared" si="49"/>
        <v>52688.278558846418</v>
      </c>
    </row>
  </sheetData>
  <mergeCells count="30">
    <mergeCell ref="A133:A158"/>
    <mergeCell ref="A471:A496"/>
    <mergeCell ref="A575:A600"/>
    <mergeCell ref="A601:A626"/>
    <mergeCell ref="A315:A340"/>
    <mergeCell ref="A341:A366"/>
    <mergeCell ref="A367:A392"/>
    <mergeCell ref="A393:A418"/>
    <mergeCell ref="A419:A444"/>
    <mergeCell ref="A445:A470"/>
    <mergeCell ref="A497:A522"/>
    <mergeCell ref="A523:A548"/>
    <mergeCell ref="A549:A574"/>
    <mergeCell ref="A159:A184"/>
    <mergeCell ref="A185:A210"/>
    <mergeCell ref="A211:A236"/>
    <mergeCell ref="A3:A28"/>
    <mergeCell ref="A29:A54"/>
    <mergeCell ref="A55:A80"/>
    <mergeCell ref="A81:A106"/>
    <mergeCell ref="A107:A132"/>
    <mergeCell ref="A679:A704"/>
    <mergeCell ref="A731:A756"/>
    <mergeCell ref="A757:A782"/>
    <mergeCell ref="A705:A730"/>
    <mergeCell ref="A237:A262"/>
    <mergeCell ref="A263:A288"/>
    <mergeCell ref="A289:A314"/>
    <mergeCell ref="A627:A652"/>
    <mergeCell ref="A653:A67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9A45D3-7396-D64A-9450-908C22B020FB}">
  <dimension ref="A1:G782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baseColWidth="10" defaultRowHeight="16"/>
  <cols>
    <col min="1" max="1" width="13.6640625" style="2" bestFit="1" customWidth="1"/>
    <col min="2" max="2" width="5.1640625" style="1" bestFit="1" customWidth="1"/>
    <col min="3" max="3" width="8.83203125" style="4" bestFit="1" customWidth="1"/>
    <col min="4" max="4" width="14.33203125" style="4" bestFit="1" customWidth="1"/>
    <col min="5" max="5" width="13.33203125" style="3" bestFit="1" customWidth="1"/>
    <col min="6" max="6" width="11.1640625" style="2" bestFit="1" customWidth="1"/>
    <col min="7" max="7" width="12.83203125" style="1" bestFit="1" customWidth="1"/>
    <col min="8" max="16384" width="10.83203125" style="4"/>
  </cols>
  <sheetData>
    <row r="1" spans="1:7" ht="51">
      <c r="A1" s="1" t="s">
        <v>18</v>
      </c>
      <c r="B1" s="1" t="s">
        <v>19</v>
      </c>
      <c r="C1" s="1" t="s">
        <v>76</v>
      </c>
      <c r="D1" s="1" t="s">
        <v>77</v>
      </c>
      <c r="E1" s="1" t="s">
        <v>79</v>
      </c>
      <c r="F1" s="1" t="s">
        <v>52</v>
      </c>
      <c r="G1" s="1" t="s">
        <v>61</v>
      </c>
    </row>
    <row r="2" spans="1:7" ht="34">
      <c r="A2" s="1"/>
      <c r="C2" s="1" t="s">
        <v>78</v>
      </c>
      <c r="D2" s="1" t="s">
        <v>57</v>
      </c>
      <c r="E2" s="1" t="s">
        <v>57</v>
      </c>
      <c r="F2" s="1" t="s">
        <v>54</v>
      </c>
      <c r="G2" s="1" t="s">
        <v>58</v>
      </c>
    </row>
    <row r="3" spans="1:7">
      <c r="A3" s="44" t="s">
        <v>20</v>
      </c>
      <c r="B3" s="6">
        <v>1995</v>
      </c>
      <c r="C3" s="20">
        <v>10.350722312927246</v>
      </c>
      <c r="D3" s="13">
        <v>242067.05820808347</v>
      </c>
      <c r="E3" s="12">
        <f>C3/100*D3*0.5</f>
        <v>12527.844503095341</v>
      </c>
      <c r="F3" s="10">
        <v>7943489</v>
      </c>
      <c r="G3" s="8">
        <f>(E3/F3)*1000000</f>
        <v>1577.121149547175</v>
      </c>
    </row>
    <row r="4" spans="1:7">
      <c r="A4" s="44"/>
      <c r="B4" s="6">
        <v>1996</v>
      </c>
      <c r="C4" s="20">
        <v>10.351763725280762</v>
      </c>
      <c r="D4" s="13">
        <v>247754.73911649824</v>
      </c>
      <c r="E4" s="12">
        <f t="shared" ref="E4:E67" si="0">C4/100*D4*0.5</f>
        <v>12823.492605762825</v>
      </c>
      <c r="F4" s="10">
        <v>7953067</v>
      </c>
      <c r="G4" s="8">
        <f t="shared" ref="G4:G67" si="1">(E4/F4)*1000000</f>
        <v>1612.3958978043095</v>
      </c>
    </row>
    <row r="5" spans="1:7">
      <c r="A5" s="44"/>
      <c r="B5" s="6">
        <v>1997</v>
      </c>
      <c r="C5" s="20">
        <v>10.30866527557373</v>
      </c>
      <c r="D5" s="13">
        <v>252940.57487285041</v>
      </c>
      <c r="E5" s="12">
        <f t="shared" si="0"/>
        <v>13037.398604877051</v>
      </c>
      <c r="F5" s="10">
        <v>7964966</v>
      </c>
      <c r="G5" s="8">
        <f t="shared" si="1"/>
        <v>1636.842970186822</v>
      </c>
    </row>
    <row r="6" spans="1:7">
      <c r="A6" s="44"/>
      <c r="B6" s="6">
        <v>1998</v>
      </c>
      <c r="C6" s="20">
        <v>10.18864917755127</v>
      </c>
      <c r="D6" s="13">
        <v>262000.45865822845</v>
      </c>
      <c r="E6" s="12">
        <f t="shared" si="0"/>
        <v>13347.153788131072</v>
      </c>
      <c r="F6" s="10">
        <v>7971116</v>
      </c>
      <c r="G6" s="8">
        <f t="shared" si="1"/>
        <v>1674.4397883723022</v>
      </c>
    </row>
    <row r="7" spans="1:7">
      <c r="A7" s="44"/>
      <c r="B7" s="6">
        <v>1999</v>
      </c>
      <c r="C7" s="20">
        <v>10.050473213195801</v>
      </c>
      <c r="D7" s="13">
        <v>271317.67655134277</v>
      </c>
      <c r="E7" s="12">
        <f t="shared" si="0"/>
        <v>13634.355202228966</v>
      </c>
      <c r="F7" s="10">
        <v>7982461</v>
      </c>
      <c r="G7" s="8">
        <f t="shared" si="1"/>
        <v>1708.0390624180895</v>
      </c>
    </row>
    <row r="8" spans="1:7">
      <c r="A8" s="44"/>
      <c r="B8" s="6">
        <v>2000</v>
      </c>
      <c r="C8" s="20">
        <v>9.8000001907348633</v>
      </c>
      <c r="D8" s="13">
        <v>280476.60637940257</v>
      </c>
      <c r="E8" s="12">
        <f t="shared" si="0"/>
        <v>13743.353980074062</v>
      </c>
      <c r="F8" s="10">
        <v>8002186</v>
      </c>
      <c r="G8" s="8">
        <f t="shared" si="1"/>
        <v>1717.4499543092427</v>
      </c>
    </row>
    <row r="9" spans="1:7">
      <c r="A9" s="44"/>
      <c r="B9" s="6">
        <v>2001</v>
      </c>
      <c r="C9" s="20">
        <v>9.7433567047119141</v>
      </c>
      <c r="D9" s="13">
        <v>284030.71567365684</v>
      </c>
      <c r="E9" s="12">
        <f t="shared" si="0"/>
        <v>13837.062889515239</v>
      </c>
      <c r="F9" s="10">
        <v>8020946</v>
      </c>
      <c r="G9" s="8">
        <f t="shared" si="1"/>
        <v>1725.1160760233568</v>
      </c>
    </row>
    <row r="10" spans="1:7">
      <c r="A10" s="44"/>
      <c r="B10" s="6">
        <v>2002</v>
      </c>
      <c r="C10" s="20">
        <v>9.7489223480224609</v>
      </c>
      <c r="D10" s="13">
        <v>288721.5844700592</v>
      </c>
      <c r="E10" s="12">
        <f t="shared" si="0"/>
        <v>14073.621535983075</v>
      </c>
      <c r="F10" s="10">
        <v>8063640</v>
      </c>
      <c r="G10" s="8">
        <f t="shared" si="1"/>
        <v>1745.3186818835011</v>
      </c>
    </row>
    <row r="11" spans="1:7">
      <c r="A11" s="44"/>
      <c r="B11" s="6">
        <v>2003</v>
      </c>
      <c r="C11" s="20">
        <v>9.8040151596069336</v>
      </c>
      <c r="D11" s="13">
        <v>291439.89032606449</v>
      </c>
      <c r="E11" s="12">
        <f t="shared" si="0"/>
        <v>14286.405514354592</v>
      </c>
      <c r="F11" s="10">
        <v>8100273</v>
      </c>
      <c r="G11" s="8">
        <f t="shared" si="1"/>
        <v>1763.6943241733447</v>
      </c>
    </row>
    <row r="12" spans="1:7">
      <c r="A12" s="44"/>
      <c r="B12" s="6">
        <v>2004</v>
      </c>
      <c r="C12" s="20">
        <v>9.8415851593017578</v>
      </c>
      <c r="D12" s="13">
        <v>299411.11936736043</v>
      </c>
      <c r="E12" s="12">
        <f t="shared" si="0"/>
        <v>14733.400144478708</v>
      </c>
      <c r="F12" s="10">
        <v>8142573</v>
      </c>
      <c r="G12" s="8">
        <f t="shared" si="1"/>
        <v>1809.4280695400223</v>
      </c>
    </row>
    <row r="13" spans="1:7">
      <c r="A13" s="44"/>
      <c r="B13" s="6">
        <v>2005</v>
      </c>
      <c r="C13" s="20">
        <v>9.9513978958129883</v>
      </c>
      <c r="D13" s="13">
        <v>306130.01403084549</v>
      </c>
      <c r="E13" s="12">
        <f t="shared" si="0"/>
        <v>15232.107887358781</v>
      </c>
      <c r="F13" s="10">
        <v>8201359</v>
      </c>
      <c r="G13" s="8">
        <f t="shared" si="1"/>
        <v>1857.2663246857967</v>
      </c>
    </row>
    <row r="14" spans="1:7">
      <c r="A14" s="44"/>
      <c r="B14" s="6">
        <v>2006</v>
      </c>
      <c r="C14" s="20">
        <v>9.7270069122314453</v>
      </c>
      <c r="D14" s="13">
        <v>316703.96923918877</v>
      </c>
      <c r="E14" s="12">
        <f t="shared" si="0"/>
        <v>15402.90848960362</v>
      </c>
      <c r="F14" s="10">
        <v>8254298</v>
      </c>
      <c r="G14" s="8">
        <f t="shared" si="1"/>
        <v>1866.0470568912851</v>
      </c>
    </row>
    <row r="15" spans="1:7">
      <c r="A15" s="44"/>
      <c r="B15" s="6">
        <v>2007</v>
      </c>
      <c r="C15" s="20">
        <v>9.4561710357666016</v>
      </c>
      <c r="D15" s="13">
        <v>328508.81460092153</v>
      </c>
      <c r="E15" s="12">
        <f t="shared" si="0"/>
        <v>15532.177688116273</v>
      </c>
      <c r="F15" s="10">
        <v>8282984</v>
      </c>
      <c r="G15" s="8">
        <f t="shared" si="1"/>
        <v>1875.1910770461795</v>
      </c>
    </row>
    <row r="16" spans="1:7">
      <c r="A16" s="44"/>
      <c r="B16" s="6">
        <v>2008</v>
      </c>
      <c r="C16" s="20">
        <v>9.4209508895874023</v>
      </c>
      <c r="D16" s="13">
        <v>333306.38851811213</v>
      </c>
      <c r="E16" s="12">
        <f t="shared" si="0"/>
        <v>15700.315587074365</v>
      </c>
      <c r="F16" s="10">
        <v>8307989</v>
      </c>
      <c r="G16" s="8">
        <f t="shared" si="1"/>
        <v>1889.7853123149735</v>
      </c>
    </row>
    <row r="17" spans="1:7">
      <c r="A17" s="44"/>
      <c r="B17" s="6">
        <v>2009</v>
      </c>
      <c r="C17" s="20">
        <v>10.0169677734375</v>
      </c>
      <c r="D17" s="13">
        <v>320758.79760572984</v>
      </c>
      <c r="E17" s="12">
        <f t="shared" si="0"/>
        <v>16065.152693315787</v>
      </c>
      <c r="F17" s="10">
        <v>8335003</v>
      </c>
      <c r="G17" s="8">
        <f t="shared" si="1"/>
        <v>1927.4321428937444</v>
      </c>
    </row>
    <row r="18" spans="1:7">
      <c r="A18" s="44"/>
      <c r="B18" s="6">
        <v>2010</v>
      </c>
      <c r="C18" s="20">
        <v>9.8344020843505859</v>
      </c>
      <c r="D18" s="13">
        <v>326651.41583340039</v>
      </c>
      <c r="E18" s="12">
        <f t="shared" si="0"/>
        <v>16062.106823640313</v>
      </c>
      <c r="F18" s="10">
        <v>8351643</v>
      </c>
      <c r="G18" s="8">
        <f t="shared" si="1"/>
        <v>1923.2271810038233</v>
      </c>
    </row>
    <row r="19" spans="1:7">
      <c r="A19" s="44"/>
      <c r="B19" s="6">
        <v>2011</v>
      </c>
      <c r="C19" s="20">
        <v>9.6117658615112305</v>
      </c>
      <c r="D19" s="13">
        <v>336198.86330355029</v>
      </c>
      <c r="E19" s="12">
        <f t="shared" si="0"/>
        <v>16157.323784899727</v>
      </c>
      <c r="F19" s="10">
        <v>8375164</v>
      </c>
      <c r="G19" s="8">
        <f t="shared" si="1"/>
        <v>1929.1949130667444</v>
      </c>
    </row>
    <row r="20" spans="1:7">
      <c r="A20" s="44"/>
      <c r="B20" s="6">
        <v>2012</v>
      </c>
      <c r="C20" s="20">
        <v>9.6374950408935547</v>
      </c>
      <c r="D20" s="13">
        <v>338486.42739990831</v>
      </c>
      <c r="E20" s="12">
        <f t="shared" si="0"/>
        <v>16310.806327381964</v>
      </c>
      <c r="F20" s="10">
        <v>8408121</v>
      </c>
      <c r="G20" s="8">
        <f t="shared" si="1"/>
        <v>1939.8872027866826</v>
      </c>
    </row>
    <row r="21" spans="1:7">
      <c r="A21" s="44"/>
      <c r="B21" s="6">
        <v>2013</v>
      </c>
      <c r="C21" s="20">
        <v>9.7703647613525391</v>
      </c>
      <c r="D21" s="13">
        <v>338572.80001313862</v>
      </c>
      <c r="E21" s="12">
        <f t="shared" si="0"/>
        <v>16539.898772004151</v>
      </c>
      <c r="F21" s="10">
        <v>8451860</v>
      </c>
      <c r="G21" s="8">
        <f t="shared" si="1"/>
        <v>1956.9537086516048</v>
      </c>
    </row>
    <row r="22" spans="1:7">
      <c r="A22" s="44"/>
      <c r="B22" s="6">
        <v>2014</v>
      </c>
      <c r="C22" s="20">
        <v>9.7742633819580078</v>
      </c>
      <c r="D22" s="13">
        <v>340811.72072133579</v>
      </c>
      <c r="E22" s="12">
        <f t="shared" si="0"/>
        <v>16655.917609943259</v>
      </c>
      <c r="F22" s="10">
        <v>8507786</v>
      </c>
      <c r="G22" s="8">
        <f t="shared" si="1"/>
        <v>1957.7264413965347</v>
      </c>
    </row>
    <row r="23" spans="1:7">
      <c r="A23" s="44"/>
      <c r="B23" s="6">
        <v>2015</v>
      </c>
      <c r="C23" s="20">
        <v>9.7994537353515625</v>
      </c>
      <c r="D23" s="13">
        <v>344269.2</v>
      </c>
      <c r="E23" s="12">
        <f t="shared" si="0"/>
        <v>16868.250489532471</v>
      </c>
      <c r="F23" s="10">
        <v>8584926</v>
      </c>
      <c r="G23" s="8">
        <f t="shared" si="1"/>
        <v>1964.8684787186835</v>
      </c>
    </row>
    <row r="24" spans="1:7">
      <c r="A24" s="44"/>
      <c r="B24" s="6">
        <v>2016</v>
      </c>
      <c r="C24" s="20">
        <v>9.7924299240112305</v>
      </c>
      <c r="D24" s="13">
        <v>351118.29908724042</v>
      </c>
      <c r="E24" s="12">
        <f t="shared" si="0"/>
        <v>17191.506694249092</v>
      </c>
      <c r="F24" s="10">
        <v>8700471</v>
      </c>
      <c r="G24" s="8">
        <f t="shared" si="1"/>
        <v>1975.9282795436122</v>
      </c>
    </row>
    <row r="25" spans="1:7">
      <c r="A25" s="44"/>
      <c r="B25" s="6">
        <v>2017</v>
      </c>
      <c r="C25" s="20">
        <v>9.613072395324707</v>
      </c>
      <c r="D25" s="13">
        <v>359048.53913601313</v>
      </c>
      <c r="E25" s="12">
        <f t="shared" si="0"/>
        <v>17257.798000750354</v>
      </c>
      <c r="F25" s="10">
        <v>8772865</v>
      </c>
      <c r="G25" s="8">
        <f t="shared" si="1"/>
        <v>1967.1792511055799</v>
      </c>
    </row>
    <row r="26" spans="1:7">
      <c r="A26" s="44"/>
      <c r="B26" s="6">
        <v>2018</v>
      </c>
      <c r="C26" s="20">
        <v>9.3960475921630859</v>
      </c>
      <c r="D26" s="13">
        <v>367756.82941276196</v>
      </c>
      <c r="E26" s="12">
        <f t="shared" si="0"/>
        <v>17277.303357526562</v>
      </c>
      <c r="F26" s="10">
        <v>8822267</v>
      </c>
      <c r="G26" s="8">
        <f t="shared" si="1"/>
        <v>1958.3745716975648</v>
      </c>
    </row>
    <row r="27" spans="1:7">
      <c r="A27" s="44"/>
      <c r="B27" s="6">
        <v>2019</v>
      </c>
      <c r="C27" s="20">
        <v>9.3128852844238281</v>
      </c>
      <c r="D27" s="13">
        <v>373316.12045776314</v>
      </c>
      <c r="E27" s="12">
        <f t="shared" si="0"/>
        <v>17383.251023246477</v>
      </c>
      <c r="F27" s="10">
        <v>8858775</v>
      </c>
      <c r="G27" s="8">
        <f t="shared" si="1"/>
        <v>1962.2635209999664</v>
      </c>
    </row>
    <row r="28" spans="1:7">
      <c r="A28" s="44"/>
      <c r="B28" s="6">
        <v>2020</v>
      </c>
      <c r="C28" s="20">
        <v>10.119290351867676</v>
      </c>
      <c r="D28" s="13">
        <v>349100.93045236834</v>
      </c>
      <c r="E28" s="12">
        <f t="shared" si="0"/>
        <v>17663.268386773398</v>
      </c>
      <c r="F28" s="10">
        <v>8901064</v>
      </c>
      <c r="G28" s="8">
        <f t="shared" si="1"/>
        <v>1984.3996612959304</v>
      </c>
    </row>
    <row r="29" spans="1:7">
      <c r="A29" s="44" t="s">
        <v>21</v>
      </c>
      <c r="B29" s="6">
        <v>1995</v>
      </c>
      <c r="C29" s="11">
        <v>23.732944488525391</v>
      </c>
      <c r="D29" s="13">
        <v>286238.5534664322</v>
      </c>
      <c r="E29" s="12">
        <f t="shared" si="0"/>
        <v>33966.418499473213</v>
      </c>
      <c r="F29" s="10">
        <v>10130574</v>
      </c>
      <c r="G29" s="8">
        <f t="shared" si="1"/>
        <v>3352.8621872238641</v>
      </c>
    </row>
    <row r="30" spans="1:7">
      <c r="A30" s="44"/>
      <c r="B30" s="6">
        <v>1996</v>
      </c>
      <c r="C30" s="11">
        <v>23.743362426757812</v>
      </c>
      <c r="D30" s="13">
        <v>290021.17342199723</v>
      </c>
      <c r="E30" s="12">
        <f t="shared" si="0"/>
        <v>34430.389159960301</v>
      </c>
      <c r="F30" s="10">
        <v>10143047</v>
      </c>
      <c r="G30" s="8">
        <f t="shared" si="1"/>
        <v>3394.4818711734556</v>
      </c>
    </row>
    <row r="31" spans="1:7">
      <c r="A31" s="44"/>
      <c r="B31" s="6">
        <v>1997</v>
      </c>
      <c r="C31" s="11">
        <v>23.285417556762695</v>
      </c>
      <c r="D31" s="13">
        <v>301023.1980314976</v>
      </c>
      <c r="E31" s="12">
        <f t="shared" si="0"/>
        <v>35047.25430217744</v>
      </c>
      <c r="F31" s="10">
        <v>10170226</v>
      </c>
      <c r="G31" s="8">
        <f t="shared" si="1"/>
        <v>3446.0644534524049</v>
      </c>
    </row>
    <row r="32" spans="1:7">
      <c r="A32" s="44"/>
      <c r="B32" s="6">
        <v>1998</v>
      </c>
      <c r="C32" s="11">
        <v>23.197362899780273</v>
      </c>
      <c r="D32" s="13">
        <v>306928.75477842311</v>
      </c>
      <c r="E32" s="12">
        <f t="shared" si="0"/>
        <v>35599.688544863748</v>
      </c>
      <c r="F32" s="10">
        <v>10192264</v>
      </c>
      <c r="G32" s="8">
        <f t="shared" si="1"/>
        <v>3492.8146037881033</v>
      </c>
    </row>
    <row r="33" spans="1:7">
      <c r="A33" s="44"/>
      <c r="B33" s="6">
        <v>1999</v>
      </c>
      <c r="C33" s="11">
        <v>22.876180648803711</v>
      </c>
      <c r="D33" s="13">
        <v>317802.50013064186</v>
      </c>
      <c r="E33" s="12">
        <f t="shared" si="0"/>
        <v>36350.537018150142</v>
      </c>
      <c r="F33" s="10">
        <v>10213752</v>
      </c>
      <c r="G33" s="8">
        <f t="shared" si="1"/>
        <v>3558.9797968611479</v>
      </c>
    </row>
    <row r="34" spans="1:7">
      <c r="A34" s="44"/>
      <c r="B34" s="6">
        <v>2000</v>
      </c>
      <c r="C34" s="11">
        <v>22.200000762939453</v>
      </c>
      <c r="D34" s="13">
        <v>329614.19979089685</v>
      </c>
      <c r="E34" s="12">
        <f t="shared" si="0"/>
        <v>36587.177434167941</v>
      </c>
      <c r="F34" s="10">
        <v>10239085</v>
      </c>
      <c r="G34" s="8">
        <f t="shared" si="1"/>
        <v>3573.2858389365788</v>
      </c>
    </row>
    <row r="35" spans="1:7">
      <c r="A35" s="44"/>
      <c r="B35" s="6">
        <v>2001</v>
      </c>
      <c r="C35" s="11">
        <v>22.088987350463867</v>
      </c>
      <c r="D35" s="13">
        <v>333238.69998657063</v>
      </c>
      <c r="E35" s="12">
        <f t="shared" si="0"/>
        <v>36804.527143441912</v>
      </c>
      <c r="F35" s="10">
        <v>10263414</v>
      </c>
      <c r="G35" s="8">
        <f t="shared" si="1"/>
        <v>3585.9926476162718</v>
      </c>
    </row>
    <row r="36" spans="1:7">
      <c r="A36" s="44"/>
      <c r="B36" s="6">
        <v>2002</v>
      </c>
      <c r="C36" s="11">
        <v>22.376893997192383</v>
      </c>
      <c r="D36" s="13">
        <v>338926.70005403983</v>
      </c>
      <c r="E36" s="12">
        <f t="shared" si="0"/>
        <v>37920.634199637338</v>
      </c>
      <c r="F36" s="10">
        <v>10309725</v>
      </c>
      <c r="G36" s="8">
        <f t="shared" si="1"/>
        <v>3678.1421618556592</v>
      </c>
    </row>
    <row r="37" spans="1:7">
      <c r="A37" s="44"/>
      <c r="B37" s="6">
        <v>2003</v>
      </c>
      <c r="C37" s="11">
        <v>22.542743682861328</v>
      </c>
      <c r="D37" s="13">
        <v>342444.70013711724</v>
      </c>
      <c r="E37" s="12">
        <f t="shared" si="0"/>
        <v>38598.215503726708</v>
      </c>
      <c r="F37" s="10">
        <v>10355844</v>
      </c>
      <c r="G37" s="8">
        <f t="shared" si="1"/>
        <v>3727.1916710725563</v>
      </c>
    </row>
    <row r="38" spans="1:7">
      <c r="A38" s="44"/>
      <c r="B38" s="6">
        <v>2004</v>
      </c>
      <c r="C38" s="11">
        <v>22.299060821533203</v>
      </c>
      <c r="D38" s="13">
        <v>354674.09978870919</v>
      </c>
      <c r="E38" s="12">
        <f t="shared" si="0"/>
        <v>39544.496615054813</v>
      </c>
      <c r="F38" s="10">
        <v>10396421</v>
      </c>
      <c r="G38" s="8">
        <f t="shared" si="1"/>
        <v>3803.664416346242</v>
      </c>
    </row>
    <row r="39" spans="1:7">
      <c r="A39" s="44"/>
      <c r="B39" s="6">
        <v>2005</v>
      </c>
      <c r="C39" s="11">
        <v>22.177848815917969</v>
      </c>
      <c r="D39" s="13">
        <v>362908.70011680399</v>
      </c>
      <c r="E39" s="12">
        <f t="shared" si="0"/>
        <v>40242.671425858956</v>
      </c>
      <c r="F39" s="10">
        <v>10445852</v>
      </c>
      <c r="G39" s="8">
        <f t="shared" si="1"/>
        <v>3852.5025460689044</v>
      </c>
    </row>
    <row r="40" spans="1:7">
      <c r="A40" s="44"/>
      <c r="B40" s="6">
        <v>2006</v>
      </c>
      <c r="C40" s="11">
        <v>21.948440551757812</v>
      </c>
      <c r="D40" s="13">
        <v>372171.39981210849</v>
      </c>
      <c r="E40" s="12">
        <f t="shared" si="0"/>
        <v>40842.90921920276</v>
      </c>
      <c r="F40" s="10">
        <v>10511382</v>
      </c>
      <c r="G40" s="8">
        <f t="shared" si="1"/>
        <v>3885.588899652088</v>
      </c>
    </row>
    <row r="41" spans="1:7">
      <c r="A41" s="44"/>
      <c r="B41" s="6">
        <v>2007</v>
      </c>
      <c r="C41" s="11">
        <v>21.541692733764648</v>
      </c>
      <c r="D41" s="13">
        <v>385855.70019408857</v>
      </c>
      <c r="E41" s="12">
        <f t="shared" si="0"/>
        <v>41559.924665763341</v>
      </c>
      <c r="F41" s="10">
        <v>10584534</v>
      </c>
      <c r="G41" s="8">
        <f t="shared" si="1"/>
        <v>3926.4765615343422</v>
      </c>
    </row>
    <row r="42" spans="1:7">
      <c r="A42" s="44"/>
      <c r="B42" s="6">
        <v>2008</v>
      </c>
      <c r="C42" s="11">
        <v>21.726358413696289</v>
      </c>
      <c r="D42" s="13">
        <v>387580.20012550504</v>
      </c>
      <c r="E42" s="12">
        <f t="shared" si="0"/>
        <v>42103.531709894291</v>
      </c>
      <c r="F42" s="10">
        <v>10666866</v>
      </c>
      <c r="G42" s="8">
        <f t="shared" si="1"/>
        <v>3947.1323357670649</v>
      </c>
    </row>
    <row r="43" spans="1:7">
      <c r="A43" s="44"/>
      <c r="B43" s="6">
        <v>2009</v>
      </c>
      <c r="C43" s="11">
        <v>22.388959884643555</v>
      </c>
      <c r="D43" s="13">
        <v>379748.1999440153</v>
      </c>
      <c r="E43" s="12">
        <f t="shared" si="0"/>
        <v>42510.836074060797</v>
      </c>
      <c r="F43" s="10">
        <v>10753080</v>
      </c>
      <c r="G43" s="8">
        <f t="shared" si="1"/>
        <v>3953.3636943146334</v>
      </c>
    </row>
    <row r="44" spans="1:7">
      <c r="A44" s="44"/>
      <c r="B44" s="6">
        <v>2010</v>
      </c>
      <c r="C44" s="11">
        <v>22.199392318725586</v>
      </c>
      <c r="D44" s="13">
        <v>390625.30001599266</v>
      </c>
      <c r="E44" s="12">
        <f t="shared" si="0"/>
        <v>43358.221423374525</v>
      </c>
      <c r="F44" s="10">
        <v>10839905</v>
      </c>
      <c r="G44" s="8">
        <f t="shared" si="1"/>
        <v>3999.8709788853798</v>
      </c>
    </row>
    <row r="45" spans="1:7">
      <c r="A45" s="44"/>
      <c r="B45" s="6">
        <v>2011</v>
      </c>
      <c r="C45" s="11">
        <v>21.9776611328125</v>
      </c>
      <c r="D45" s="13">
        <v>397244.49983840698</v>
      </c>
      <c r="E45" s="12">
        <f t="shared" si="0"/>
        <v>43652.525021610498</v>
      </c>
      <c r="F45" s="10">
        <v>11000638</v>
      </c>
      <c r="G45" s="8">
        <f t="shared" si="1"/>
        <v>3968.1812110907113</v>
      </c>
    </row>
    <row r="46" spans="1:7">
      <c r="A46" s="44"/>
      <c r="B46" s="6">
        <v>2012</v>
      </c>
      <c r="C46" s="11">
        <v>22.106233596801758</v>
      </c>
      <c r="D46" s="13">
        <v>400181.00019093574</v>
      </c>
      <c r="E46" s="12">
        <f t="shared" si="0"/>
        <v>44232.473356112969</v>
      </c>
      <c r="F46" s="10">
        <v>11075889</v>
      </c>
      <c r="G46" s="8">
        <f t="shared" si="1"/>
        <v>3993.5822177445957</v>
      </c>
    </row>
    <row r="47" spans="1:7">
      <c r="A47" s="44"/>
      <c r="B47" s="6">
        <v>2013</v>
      </c>
      <c r="C47" s="11">
        <v>22.277442932128906</v>
      </c>
      <c r="D47" s="13">
        <v>402018.7999045052</v>
      </c>
      <c r="E47" s="12">
        <f t="shared" si="0"/>
        <v>44779.754362577827</v>
      </c>
      <c r="F47" s="10">
        <v>11137974</v>
      </c>
      <c r="G47" s="8">
        <f t="shared" si="1"/>
        <v>4020.4577926450379</v>
      </c>
    </row>
    <row r="48" spans="1:7">
      <c r="A48" s="44"/>
      <c r="B48" s="6">
        <v>2014</v>
      </c>
      <c r="C48" s="11">
        <v>22.230672836303711</v>
      </c>
      <c r="D48" s="13">
        <v>408364.79986344877</v>
      </c>
      <c r="E48" s="12">
        <f t="shared" si="0"/>
        <v>45391.121318134858</v>
      </c>
      <c r="F48" s="10">
        <v>11180840</v>
      </c>
      <c r="G48" s="8">
        <f t="shared" si="1"/>
        <v>4059.7237164770145</v>
      </c>
    </row>
    <row r="49" spans="1:7">
      <c r="A49" s="44"/>
      <c r="B49" s="6">
        <v>2015</v>
      </c>
      <c r="C49" s="11">
        <v>21.979640960693359</v>
      </c>
      <c r="D49" s="13">
        <v>416701.4</v>
      </c>
      <c r="E49" s="12">
        <f t="shared" si="0"/>
        <v>45794.735799091337</v>
      </c>
      <c r="F49" s="10">
        <v>11237274</v>
      </c>
      <c r="G49" s="8">
        <f t="shared" si="1"/>
        <v>4075.2531084577395</v>
      </c>
    </row>
    <row r="50" spans="1:7">
      <c r="A50" s="44"/>
      <c r="B50" s="6">
        <v>2016</v>
      </c>
      <c r="C50" s="11">
        <v>21.74998664855957</v>
      </c>
      <c r="D50" s="13">
        <v>421979.69997909368</v>
      </c>
      <c r="E50" s="12">
        <f t="shared" si="0"/>
        <v>45890.264202542305</v>
      </c>
      <c r="F50" s="10">
        <v>11311117</v>
      </c>
      <c r="G50" s="8">
        <f t="shared" si="1"/>
        <v>4057.0939371011991</v>
      </c>
    </row>
    <row r="51" spans="1:7">
      <c r="A51" s="44"/>
      <c r="B51" s="6">
        <v>2017</v>
      </c>
      <c r="C51" s="11">
        <v>21.48817253112793</v>
      </c>
      <c r="D51" s="13">
        <v>428813.99999456381</v>
      </c>
      <c r="E51" s="12">
        <f t="shared" si="0"/>
        <v>46072.146078231395</v>
      </c>
      <c r="F51" s="10">
        <v>11351727</v>
      </c>
      <c r="G51" s="8">
        <f t="shared" si="1"/>
        <v>4058.6023675720348</v>
      </c>
    </row>
    <row r="52" spans="1:7">
      <c r="A52" s="44"/>
      <c r="B52" s="6">
        <v>2018</v>
      </c>
      <c r="C52" s="11">
        <v>21.147603988647461</v>
      </c>
      <c r="D52" s="13">
        <v>436502.39995537995</v>
      </c>
      <c r="E52" s="12">
        <f t="shared" si="0"/>
        <v>46154.899471752913</v>
      </c>
      <c r="F52" s="10">
        <v>11398589</v>
      </c>
      <c r="G52" s="8">
        <f t="shared" si="1"/>
        <v>4049.1765666568826</v>
      </c>
    </row>
    <row r="53" spans="1:7">
      <c r="A53" s="44"/>
      <c r="B53" s="6">
        <v>2019</v>
      </c>
      <c r="C53" s="11">
        <v>20.957229614257812</v>
      </c>
      <c r="D53" s="13">
        <v>446374.29345434974</v>
      </c>
      <c r="E53" s="12">
        <f t="shared" si="0"/>
        <v>46773.84280912453</v>
      </c>
      <c r="F53" s="10">
        <v>11455519</v>
      </c>
      <c r="G53" s="8">
        <f t="shared" si="1"/>
        <v>4083.0836917231368</v>
      </c>
    </row>
    <row r="54" spans="1:7">
      <c r="A54" s="44"/>
      <c r="B54" s="6">
        <v>2020</v>
      </c>
      <c r="C54" s="11">
        <v>22.074188232421875</v>
      </c>
      <c r="D54" s="13">
        <v>423282.46684641793</v>
      </c>
      <c r="E54" s="12">
        <f t="shared" si="0"/>
        <v>46718.084243258505</v>
      </c>
      <c r="F54" s="10">
        <v>11522440</v>
      </c>
      <c r="G54" s="8">
        <f t="shared" si="1"/>
        <v>4054.5304851453775</v>
      </c>
    </row>
    <row r="55" spans="1:7">
      <c r="A55" s="44" t="s">
        <v>22</v>
      </c>
      <c r="B55" s="6">
        <v>1995</v>
      </c>
      <c r="C55" s="11">
        <v>35.762153625488281</v>
      </c>
      <c r="D55" s="13">
        <v>30500.8080961921</v>
      </c>
      <c r="E55" s="12">
        <f t="shared" si="0"/>
        <v>5453.8729241877927</v>
      </c>
      <c r="F55" s="10">
        <v>8427418</v>
      </c>
      <c r="G55" s="8">
        <f t="shared" si="1"/>
        <v>647.15823093001825</v>
      </c>
    </row>
    <row r="56" spans="1:7">
      <c r="A56" s="44"/>
      <c r="B56" s="6">
        <v>1996</v>
      </c>
      <c r="C56" s="11">
        <v>35.201248168945312</v>
      </c>
      <c r="D56" s="13">
        <v>32087.30493158126</v>
      </c>
      <c r="E56" s="12">
        <f t="shared" si="0"/>
        <v>5647.5659198460744</v>
      </c>
      <c r="F56" s="10">
        <v>8384715</v>
      </c>
      <c r="G56" s="8">
        <f t="shared" si="1"/>
        <v>673.55490554491996</v>
      </c>
    </row>
    <row r="57" spans="1:7">
      <c r="A57" s="44"/>
      <c r="B57" s="6">
        <v>1997</v>
      </c>
      <c r="C57" s="11">
        <v>35.385047912597656</v>
      </c>
      <c r="D57" s="13">
        <v>27558.667959977192</v>
      </c>
      <c r="E57" s="12">
        <f t="shared" si="0"/>
        <v>4875.8239308558141</v>
      </c>
      <c r="F57" s="10">
        <v>8340936</v>
      </c>
      <c r="G57" s="8">
        <f t="shared" si="1"/>
        <v>584.56556085022282</v>
      </c>
    </row>
    <row r="58" spans="1:7">
      <c r="A58" s="44"/>
      <c r="B58" s="6">
        <v>1998</v>
      </c>
      <c r="C58" s="11">
        <v>36.392837524414062</v>
      </c>
      <c r="D58" s="13">
        <v>28602.797123651831</v>
      </c>
      <c r="E58" s="12">
        <f t="shared" si="0"/>
        <v>5204.6847423241952</v>
      </c>
      <c r="F58" s="10">
        <v>8283200</v>
      </c>
      <c r="G58" s="8">
        <f t="shared" si="1"/>
        <v>628.34227621259845</v>
      </c>
    </row>
    <row r="59" spans="1:7">
      <c r="A59" s="44"/>
      <c r="B59" s="6">
        <v>1999</v>
      </c>
      <c r="C59" s="11">
        <v>36.9305419921875</v>
      </c>
      <c r="D59" s="13">
        <v>26201.276958965813</v>
      </c>
      <c r="E59" s="12">
        <f t="shared" si="0"/>
        <v>4838.1367949101086</v>
      </c>
      <c r="F59" s="10">
        <v>8230371</v>
      </c>
      <c r="G59" s="8">
        <f t="shared" si="1"/>
        <v>587.83945400640005</v>
      </c>
    </row>
    <row r="60" spans="1:7">
      <c r="A60" s="44"/>
      <c r="B60" s="6">
        <v>2000</v>
      </c>
      <c r="C60" s="11">
        <v>36.900001525878906</v>
      </c>
      <c r="D60" s="13">
        <v>27403.245452928571</v>
      </c>
      <c r="E60" s="12">
        <f t="shared" si="0"/>
        <v>5055.8989951354924</v>
      </c>
      <c r="F60" s="10">
        <v>8190876</v>
      </c>
      <c r="G60" s="8">
        <f t="shared" si="1"/>
        <v>617.2598626978961</v>
      </c>
    </row>
    <row r="61" spans="1:7">
      <c r="A61" s="44"/>
      <c r="B61" s="6">
        <v>2001</v>
      </c>
      <c r="C61" s="11">
        <v>36.829357147216797</v>
      </c>
      <c r="D61" s="13">
        <v>28451.051290707532</v>
      </c>
      <c r="E61" s="12">
        <f t="shared" si="0"/>
        <v>5239.169645996255</v>
      </c>
      <c r="F61" s="10">
        <v>8149468</v>
      </c>
      <c r="G61" s="8">
        <f t="shared" si="1"/>
        <v>642.8848663490985</v>
      </c>
    </row>
    <row r="62" spans="1:7">
      <c r="A62" s="44"/>
      <c r="B62" s="6">
        <v>2002</v>
      </c>
      <c r="C62" s="11">
        <v>36.328479766845703</v>
      </c>
      <c r="D62" s="13">
        <v>30121.661551121822</v>
      </c>
      <c r="E62" s="12">
        <f t="shared" si="0"/>
        <v>5471.3708610185158</v>
      </c>
      <c r="F62" s="10">
        <v>7868815</v>
      </c>
      <c r="G62" s="8">
        <f t="shared" si="1"/>
        <v>695.32335695000029</v>
      </c>
    </row>
    <row r="63" spans="1:7">
      <c r="A63" s="44"/>
      <c r="B63" s="6">
        <v>2003</v>
      </c>
      <c r="C63" s="11">
        <v>36.091228485107422</v>
      </c>
      <c r="D63" s="13">
        <v>31699.179323537195</v>
      </c>
      <c r="E63" s="12">
        <f t="shared" si="0"/>
        <v>5720.3116187808691</v>
      </c>
      <c r="F63" s="10">
        <v>7805506</v>
      </c>
      <c r="G63" s="8">
        <f t="shared" si="1"/>
        <v>732.8559633137005</v>
      </c>
    </row>
    <row r="64" spans="1:7">
      <c r="A64" s="44"/>
      <c r="B64" s="6">
        <v>2004</v>
      </c>
      <c r="C64" s="11">
        <v>35.547927856445312</v>
      </c>
      <c r="D64" s="13">
        <v>33762.945309133829</v>
      </c>
      <c r="E64" s="12">
        <f t="shared" si="0"/>
        <v>6001.0137203509903</v>
      </c>
      <c r="F64" s="10">
        <v>7745147</v>
      </c>
      <c r="G64" s="8">
        <f t="shared" si="1"/>
        <v>774.80953174303727</v>
      </c>
    </row>
    <row r="65" spans="1:7">
      <c r="A65" s="44"/>
      <c r="B65" s="6">
        <v>2005</v>
      </c>
      <c r="C65" s="11">
        <v>34.859840393066406</v>
      </c>
      <c r="D65" s="13">
        <v>36145.33962795409</v>
      </c>
      <c r="E65" s="12">
        <f t="shared" si="0"/>
        <v>6300.1038519182894</v>
      </c>
      <c r="F65" s="10">
        <v>7688573</v>
      </c>
      <c r="G65" s="8">
        <f t="shared" si="1"/>
        <v>819.41133314573324</v>
      </c>
    </row>
    <row r="66" spans="1:7">
      <c r="A66" s="44"/>
      <c r="B66" s="6">
        <v>2006</v>
      </c>
      <c r="C66" s="11">
        <v>34.630996704101562</v>
      </c>
      <c r="D66" s="13">
        <v>38604.162870850196</v>
      </c>
      <c r="E66" s="12">
        <f t="shared" si="0"/>
        <v>6684.5031857250651</v>
      </c>
      <c r="F66" s="10">
        <v>7629371</v>
      </c>
      <c r="G66" s="8">
        <f t="shared" si="1"/>
        <v>876.15390387032755</v>
      </c>
    </row>
    <row r="67" spans="1:7">
      <c r="A67" s="44"/>
      <c r="B67" s="6">
        <v>2007</v>
      </c>
      <c r="C67" s="11">
        <v>33.855422973632812</v>
      </c>
      <c r="D67" s="13">
        <v>41173.068296546378</v>
      </c>
      <c r="E67" s="12">
        <f t="shared" si="0"/>
        <v>6969.658211509246</v>
      </c>
      <c r="F67" s="10">
        <v>7572673</v>
      </c>
      <c r="G67" s="8">
        <f t="shared" si="1"/>
        <v>920.36962529733501</v>
      </c>
    </row>
    <row r="68" spans="1:7">
      <c r="A68" s="44"/>
      <c r="B68" s="6">
        <v>2008</v>
      </c>
      <c r="C68" s="11">
        <v>33.561862945556641</v>
      </c>
      <c r="D68" s="13">
        <v>43696.757451194295</v>
      </c>
      <c r="E68" s="12">
        <f t="shared" ref="E68:E131" si="2">C68/100*D68*0.5</f>
        <v>7332.7229237110696</v>
      </c>
      <c r="F68" s="10">
        <v>7518002</v>
      </c>
      <c r="G68" s="8">
        <f t="shared" ref="G68:G131" si="3">(E68/F68)*1000000</f>
        <v>975.35527706843777</v>
      </c>
    </row>
    <row r="69" spans="1:7">
      <c r="A69" s="44"/>
      <c r="B69" s="6">
        <v>2009</v>
      </c>
      <c r="C69" s="11">
        <v>33.556564331054688</v>
      </c>
      <c r="D69" s="13">
        <v>42234.213785204491</v>
      </c>
      <c r="E69" s="12">
        <f t="shared" si="2"/>
        <v>7086.1755592736563</v>
      </c>
      <c r="F69" s="10">
        <v>7467119</v>
      </c>
      <c r="G69" s="8">
        <f t="shared" si="3"/>
        <v>948.9838797632201</v>
      </c>
    </row>
    <row r="70" spans="1:7">
      <c r="A70" s="44"/>
      <c r="B70" s="6">
        <v>2010</v>
      </c>
      <c r="C70" s="11">
        <v>33.796070098876953</v>
      </c>
      <c r="D70" s="13">
        <v>42891.04375583613</v>
      </c>
      <c r="E70" s="12">
        <f t="shared" si="2"/>
        <v>7247.7436069311816</v>
      </c>
      <c r="F70" s="10">
        <v>7421766</v>
      </c>
      <c r="G70" s="8">
        <f t="shared" si="3"/>
        <v>976.55242794385879</v>
      </c>
    </row>
    <row r="71" spans="1:7">
      <c r="A71" s="44"/>
      <c r="B71" s="6">
        <v>2011</v>
      </c>
      <c r="C71" s="11">
        <v>33.599937438964844</v>
      </c>
      <c r="D71" s="13">
        <v>43787.468063291373</v>
      </c>
      <c r="E71" s="12">
        <f t="shared" si="2"/>
        <v>7356.2809376863061</v>
      </c>
      <c r="F71" s="10">
        <v>7369431</v>
      </c>
      <c r="G71" s="8">
        <f t="shared" si="3"/>
        <v>998.21559326443321</v>
      </c>
    </row>
    <row r="72" spans="1:7">
      <c r="A72" s="44"/>
      <c r="B72" s="6">
        <v>2012</v>
      </c>
      <c r="C72" s="11">
        <v>33.590812683105469</v>
      </c>
      <c r="D72" s="13">
        <v>44115.365103529548</v>
      </c>
      <c r="E72" s="12">
        <f t="shared" si="2"/>
        <v>7409.3548281973435</v>
      </c>
      <c r="F72" s="10">
        <v>7327224</v>
      </c>
      <c r="G72" s="8">
        <f t="shared" si="3"/>
        <v>1011.2089965036341</v>
      </c>
    </row>
    <row r="73" spans="1:7">
      <c r="A73" s="44"/>
      <c r="B73" s="6">
        <v>2013</v>
      </c>
      <c r="C73" s="11">
        <v>33.834373474121094</v>
      </c>
      <c r="D73" s="13">
        <v>43875.926528629738</v>
      </c>
      <c r="E73" s="12">
        <f t="shared" si="2"/>
        <v>7422.5724234637801</v>
      </c>
      <c r="F73" s="10">
        <v>7284552</v>
      </c>
      <c r="G73" s="8">
        <f t="shared" si="3"/>
        <v>1018.9470022952379</v>
      </c>
    </row>
    <row r="74" spans="1:7">
      <c r="A74" s="44"/>
      <c r="B74" s="6">
        <v>2014</v>
      </c>
      <c r="C74" s="11">
        <v>33.615303039550781</v>
      </c>
      <c r="D74" s="13">
        <v>44292.543570903043</v>
      </c>
      <c r="E74" s="12">
        <f t="shared" si="2"/>
        <v>7444.5363726420619</v>
      </c>
      <c r="F74" s="10">
        <v>7245677</v>
      </c>
      <c r="G74" s="8">
        <f t="shared" si="3"/>
        <v>1027.4452439215909</v>
      </c>
    </row>
    <row r="75" spans="1:7">
      <c r="A75" s="44"/>
      <c r="B75" s="6">
        <v>2015</v>
      </c>
      <c r="C75" s="11">
        <v>32.981582641601562</v>
      </c>
      <c r="D75" s="13">
        <v>45797.832089170668</v>
      </c>
      <c r="E75" s="12">
        <f t="shared" si="2"/>
        <v>7552.4249192758725</v>
      </c>
      <c r="F75" s="10">
        <v>7202198</v>
      </c>
      <c r="G75" s="8">
        <f t="shared" si="3"/>
        <v>1048.6277826957648</v>
      </c>
    </row>
    <row r="76" spans="1:7">
      <c r="A76" s="44"/>
      <c r="B76" s="6">
        <v>2016</v>
      </c>
      <c r="C76" s="11">
        <v>32.458309173583984</v>
      </c>
      <c r="D76" s="13">
        <v>47184.610489206738</v>
      </c>
      <c r="E76" s="12">
        <f t="shared" si="2"/>
        <v>7657.6633774690299</v>
      </c>
      <c r="F76" s="10">
        <v>7153784</v>
      </c>
      <c r="G76" s="8">
        <f t="shared" si="3"/>
        <v>1070.4353636437766</v>
      </c>
    </row>
    <row r="77" spans="1:7">
      <c r="A77" s="44"/>
      <c r="B77" s="6">
        <v>2017</v>
      </c>
      <c r="C77" s="11">
        <v>32.124443054199219</v>
      </c>
      <c r="D77" s="13">
        <v>48481.611694647174</v>
      </c>
      <c r="E77" s="12">
        <f t="shared" si="2"/>
        <v>7787.2238703024605</v>
      </c>
      <c r="F77" s="10">
        <v>7101859</v>
      </c>
      <c r="G77" s="8">
        <f t="shared" si="3"/>
        <v>1096.5049954247838</v>
      </c>
    </row>
    <row r="78" spans="1:7">
      <c r="A78" s="44"/>
      <c r="B78" s="6">
        <v>2018</v>
      </c>
      <c r="C78" s="11">
        <v>31.976089477539062</v>
      </c>
      <c r="D78" s="13">
        <v>49789.075935050038</v>
      </c>
      <c r="E78" s="12">
        <f t="shared" si="2"/>
        <v>7960.299735515734</v>
      </c>
      <c r="F78" s="10">
        <v>7050034</v>
      </c>
      <c r="G78" s="8">
        <f t="shared" si="3"/>
        <v>1129.1150844826755</v>
      </c>
    </row>
    <row r="79" spans="1:7">
      <c r="A79" s="44"/>
      <c r="B79" s="6">
        <v>2019</v>
      </c>
      <c r="C79" s="11">
        <v>31.799917221069336</v>
      </c>
      <c r="D79" s="13">
        <v>51799.362524180819</v>
      </c>
      <c r="E79" s="12">
        <f t="shared" si="2"/>
        <v>8236.0772018655553</v>
      </c>
      <c r="F79" s="10">
        <v>7000039</v>
      </c>
      <c r="G79" s="8">
        <f t="shared" si="3"/>
        <v>1176.5759022007671</v>
      </c>
    </row>
    <row r="80" spans="1:7">
      <c r="A80" s="44"/>
      <c r="B80" s="6">
        <v>2020</v>
      </c>
      <c r="C80" s="11">
        <v>32.730144500732422</v>
      </c>
      <c r="D80" s="13">
        <v>49745.987279650763</v>
      </c>
      <c r="E80" s="12">
        <f t="shared" si="2"/>
        <v>8140.9667599728318</v>
      </c>
      <c r="F80" s="10">
        <v>6951482</v>
      </c>
      <c r="G80" s="8">
        <f t="shared" si="3"/>
        <v>1171.112398762283</v>
      </c>
    </row>
    <row r="81" spans="1:7">
      <c r="A81" s="44" t="s">
        <v>23</v>
      </c>
      <c r="B81" s="6">
        <v>1995</v>
      </c>
      <c r="C81" s="11">
        <v>34.220897674560547</v>
      </c>
      <c r="D81" s="13">
        <v>30445.12266162493</v>
      </c>
      <c r="E81" s="12">
        <f t="shared" si="2"/>
        <v>5209.2971364645555</v>
      </c>
      <c r="F81" s="10">
        <v>4658893</v>
      </c>
      <c r="G81" s="8">
        <f t="shared" si="3"/>
        <v>1118.1405403525164</v>
      </c>
    </row>
    <row r="82" spans="1:7">
      <c r="A82" s="44"/>
      <c r="B82" s="6">
        <v>1996</v>
      </c>
      <c r="C82" s="11">
        <v>33.637371063232422</v>
      </c>
      <c r="D82" s="13">
        <v>32355.413743412577</v>
      </c>
      <c r="E82" s="12">
        <f t="shared" si="2"/>
        <v>5441.7552899578941</v>
      </c>
      <c r="F82" s="10">
        <v>4581167</v>
      </c>
      <c r="G82" s="8">
        <f t="shared" si="3"/>
        <v>1187.8535076232529</v>
      </c>
    </row>
    <row r="83" spans="1:7">
      <c r="A83" s="44"/>
      <c r="B83" s="6">
        <v>1997</v>
      </c>
      <c r="C83" s="11">
        <v>33.207447052001953</v>
      </c>
      <c r="D83" s="13">
        <v>33997.93374384386</v>
      </c>
      <c r="E83" s="12">
        <f t="shared" si="2"/>
        <v>5644.9229233808273</v>
      </c>
      <c r="F83" s="10">
        <v>4533028</v>
      </c>
      <c r="G83" s="8">
        <f t="shared" si="3"/>
        <v>1245.2874598129169</v>
      </c>
    </row>
    <row r="84" spans="1:7">
      <c r="A84" s="44"/>
      <c r="B84" s="6">
        <v>1998</v>
      </c>
      <c r="C84" s="11">
        <v>33.391632080078125</v>
      </c>
      <c r="D84" s="13">
        <v>34591.719791843221</v>
      </c>
      <c r="E84" s="12">
        <f t="shared" si="2"/>
        <v>5775.369901531928</v>
      </c>
      <c r="F84" s="10">
        <v>4536812</v>
      </c>
      <c r="G84" s="8">
        <f t="shared" si="3"/>
        <v>1273.0018130643123</v>
      </c>
    </row>
    <row r="85" spans="1:7">
      <c r="A85" s="44"/>
      <c r="B85" s="6">
        <v>1999</v>
      </c>
      <c r="C85" s="11">
        <v>33.742336273193359</v>
      </c>
      <c r="D85" s="13">
        <v>34387.430143140147</v>
      </c>
      <c r="E85" s="12">
        <f t="shared" si="2"/>
        <v>5801.5611573039023</v>
      </c>
      <c r="F85" s="10">
        <v>4527460</v>
      </c>
      <c r="G85" s="8">
        <f t="shared" si="3"/>
        <v>1281.4163255564713</v>
      </c>
    </row>
    <row r="86" spans="1:7">
      <c r="A86" s="44"/>
      <c r="B86" s="6">
        <v>2000</v>
      </c>
      <c r="C86" s="11">
        <v>33.400001525878906</v>
      </c>
      <c r="D86" s="13">
        <v>35385.548405670743</v>
      </c>
      <c r="E86" s="12">
        <f t="shared" si="2"/>
        <v>5909.3868537173239</v>
      </c>
      <c r="F86" s="10">
        <v>4497735</v>
      </c>
      <c r="G86" s="8">
        <f t="shared" si="3"/>
        <v>1313.8583873254704</v>
      </c>
    </row>
    <row r="87" spans="1:7">
      <c r="A87" s="44"/>
      <c r="B87" s="6">
        <v>2001</v>
      </c>
      <c r="C87" s="11">
        <v>33.107368469238281</v>
      </c>
      <c r="D87" s="13">
        <v>36478.76887035332</v>
      </c>
      <c r="E87" s="12">
        <f t="shared" si="2"/>
        <v>6038.5802114748321</v>
      </c>
      <c r="F87" s="10">
        <v>4295406</v>
      </c>
      <c r="G87" s="8">
        <f t="shared" si="3"/>
        <v>1405.8229213896968</v>
      </c>
    </row>
    <row r="88" spans="1:7">
      <c r="A88" s="44"/>
      <c r="B88" s="6">
        <v>2002</v>
      </c>
      <c r="C88" s="11">
        <v>32.279521942138672</v>
      </c>
      <c r="D88" s="13">
        <v>38602.976465688123</v>
      </c>
      <c r="E88" s="12">
        <f t="shared" si="2"/>
        <v>6230.4281292802125</v>
      </c>
      <c r="F88" s="10">
        <v>4305494</v>
      </c>
      <c r="G88" s="8">
        <f t="shared" si="3"/>
        <v>1447.0878671019429</v>
      </c>
    </row>
    <row r="89" spans="1:7">
      <c r="A89" s="44"/>
      <c r="B89" s="6">
        <v>2003</v>
      </c>
      <c r="C89" s="11">
        <v>31.760585784912109</v>
      </c>
      <c r="D89" s="13">
        <v>40762.793840427672</v>
      </c>
      <c r="E89" s="12">
        <f t="shared" si="2"/>
        <v>6473.2510530079498</v>
      </c>
      <c r="F89" s="10">
        <v>4305384</v>
      </c>
      <c r="G89" s="8">
        <f t="shared" si="3"/>
        <v>1503.5246688815562</v>
      </c>
    </row>
    <row r="90" spans="1:7">
      <c r="A90" s="44"/>
      <c r="B90" s="6">
        <v>2004</v>
      </c>
      <c r="C90" s="11">
        <v>31.486371994018555</v>
      </c>
      <c r="D90" s="13">
        <v>42467.694689779579</v>
      </c>
      <c r="E90" s="12">
        <f t="shared" si="2"/>
        <v>6685.768163654031</v>
      </c>
      <c r="F90" s="10">
        <v>4305725</v>
      </c>
      <c r="G90" s="8">
        <f t="shared" si="3"/>
        <v>1552.7624647774837</v>
      </c>
    </row>
    <row r="91" spans="1:7">
      <c r="A91" s="44"/>
      <c r="B91" s="6">
        <v>2005</v>
      </c>
      <c r="C91" s="11">
        <v>31.109201431274414</v>
      </c>
      <c r="D91" s="13">
        <v>44297.735756701237</v>
      </c>
      <c r="E91" s="12">
        <f t="shared" si="2"/>
        <v>6890.3359230229298</v>
      </c>
      <c r="F91" s="10">
        <v>4310861</v>
      </c>
      <c r="G91" s="8">
        <f t="shared" si="3"/>
        <v>1598.3665265530319</v>
      </c>
    </row>
    <row r="92" spans="1:7">
      <c r="A92" s="44"/>
      <c r="B92" s="6">
        <v>2006</v>
      </c>
      <c r="C92" s="11">
        <v>30.604612350463867</v>
      </c>
      <c r="D92" s="13">
        <v>46540.993945729751</v>
      </c>
      <c r="E92" s="12">
        <f t="shared" si="2"/>
        <v>7121.8453905717242</v>
      </c>
      <c r="F92" s="10">
        <v>4312487</v>
      </c>
      <c r="G92" s="8">
        <f t="shared" si="3"/>
        <v>1651.4473876841193</v>
      </c>
    </row>
    <row r="93" spans="1:7">
      <c r="A93" s="44"/>
      <c r="B93" s="6">
        <v>2007</v>
      </c>
      <c r="C93" s="11">
        <v>30.289981842041016</v>
      </c>
      <c r="D93" s="13">
        <v>48902.348088520339</v>
      </c>
      <c r="E93" s="12">
        <f t="shared" si="2"/>
        <v>7406.2561781722507</v>
      </c>
      <c r="F93" s="10">
        <v>4313530</v>
      </c>
      <c r="G93" s="8">
        <f t="shared" si="3"/>
        <v>1716.9826518355619</v>
      </c>
    </row>
    <row r="94" spans="1:7">
      <c r="A94" s="44"/>
      <c r="B94" s="6">
        <v>2008</v>
      </c>
      <c r="C94" s="11">
        <v>29.935941696166992</v>
      </c>
      <c r="D94" s="13">
        <v>49887.374100044515</v>
      </c>
      <c r="E94" s="12">
        <f t="shared" si="2"/>
        <v>7467.1276121690189</v>
      </c>
      <c r="F94" s="10">
        <v>4311967</v>
      </c>
      <c r="G94" s="8">
        <f t="shared" si="3"/>
        <v>1731.7218828829207</v>
      </c>
    </row>
    <row r="95" spans="1:7">
      <c r="A95" s="44"/>
      <c r="B95" s="6">
        <v>2009</v>
      </c>
      <c r="C95" s="11">
        <v>30.805768966674805</v>
      </c>
      <c r="D95" s="13">
        <v>46286.955949167052</v>
      </c>
      <c r="E95" s="12">
        <f t="shared" si="2"/>
        <v>7129.5263557034714</v>
      </c>
      <c r="F95" s="10">
        <v>4309796</v>
      </c>
      <c r="G95" s="8">
        <f t="shared" si="3"/>
        <v>1654.2607482357566</v>
      </c>
    </row>
    <row r="96" spans="1:7">
      <c r="A96" s="44"/>
      <c r="B96" s="6">
        <v>2010</v>
      </c>
      <c r="C96" s="11">
        <v>31.120248794555664</v>
      </c>
      <c r="D96" s="13">
        <v>45711.598771733894</v>
      </c>
      <c r="E96" s="12">
        <f t="shared" si="2"/>
        <v>7112.7816328663203</v>
      </c>
      <c r="F96" s="10">
        <v>4302847</v>
      </c>
      <c r="G96" s="8">
        <f t="shared" si="3"/>
        <v>1653.0407966786456</v>
      </c>
    </row>
    <row r="97" spans="1:7">
      <c r="A97" s="44"/>
      <c r="B97" s="6">
        <v>2011</v>
      </c>
      <c r="C97" s="11">
        <v>31.315916061401367</v>
      </c>
      <c r="D97" s="13">
        <v>45674.172125238612</v>
      </c>
      <c r="E97" s="12">
        <f t="shared" si="2"/>
        <v>7151.642702239852</v>
      </c>
      <c r="F97" s="10">
        <v>4289857</v>
      </c>
      <c r="G97" s="8">
        <f t="shared" si="3"/>
        <v>1667.1051511133942</v>
      </c>
    </row>
    <row r="98" spans="1:7">
      <c r="A98" s="44"/>
      <c r="B98" s="6">
        <v>2012</v>
      </c>
      <c r="C98" s="11">
        <v>31.598085403442383</v>
      </c>
      <c r="D98" s="13">
        <v>44607.465990523036</v>
      </c>
      <c r="E98" s="12">
        <f t="shared" si="2"/>
        <v>7047.552599998492</v>
      </c>
      <c r="F98" s="10">
        <v>4275984</v>
      </c>
      <c r="G98" s="8">
        <f t="shared" si="3"/>
        <v>1648.1709473184399</v>
      </c>
    </row>
    <row r="99" spans="1:7">
      <c r="A99" s="44"/>
      <c r="B99" s="6">
        <v>2013</v>
      </c>
      <c r="C99" s="11">
        <v>31.713409423828125</v>
      </c>
      <c r="D99" s="13">
        <v>44430.523099812373</v>
      </c>
      <c r="E99" s="12">
        <f t="shared" si="2"/>
        <v>7045.2168498960145</v>
      </c>
      <c r="F99" s="10">
        <v>4262140</v>
      </c>
      <c r="G99" s="8">
        <f t="shared" si="3"/>
        <v>1652.9764038478359</v>
      </c>
    </row>
    <row r="100" spans="1:7">
      <c r="A100" s="44"/>
      <c r="B100" s="6">
        <v>2014</v>
      </c>
      <c r="C100" s="11">
        <v>31.724765777587891</v>
      </c>
      <c r="D100" s="13">
        <v>44239.946510490452</v>
      </c>
      <c r="E100" s="12">
        <f t="shared" si="2"/>
        <v>7017.5097052916326</v>
      </c>
      <c r="F100" s="10">
        <v>4246809</v>
      </c>
      <c r="G100" s="8">
        <f t="shared" si="3"/>
        <v>1652.419429574448</v>
      </c>
    </row>
    <row r="101" spans="1:7">
      <c r="A101" s="44"/>
      <c r="B101" s="6">
        <v>2015</v>
      </c>
      <c r="C101" s="11">
        <v>31.551029205322266</v>
      </c>
      <c r="D101" s="13">
        <v>45360.7</v>
      </c>
      <c r="E101" s="12">
        <f t="shared" si="2"/>
        <v>7155.8838523693084</v>
      </c>
      <c r="F101" s="10">
        <v>4225316</v>
      </c>
      <c r="G101" s="8">
        <f t="shared" si="3"/>
        <v>1693.5736528035557</v>
      </c>
    </row>
    <row r="102" spans="1:7">
      <c r="A102" s="44"/>
      <c r="B102" s="6">
        <v>2016</v>
      </c>
      <c r="C102" s="11">
        <v>30.910120010375977</v>
      </c>
      <c r="D102" s="13">
        <v>46977.830509236097</v>
      </c>
      <c r="E102" s="12">
        <f t="shared" si="2"/>
        <v>7260.451894337948</v>
      </c>
      <c r="F102" s="10">
        <v>4190669</v>
      </c>
      <c r="G102" s="8">
        <f t="shared" si="3"/>
        <v>1732.528122440104</v>
      </c>
    </row>
    <row r="103" spans="1:7">
      <c r="A103" s="44"/>
      <c r="B103" s="6">
        <v>2017</v>
      </c>
      <c r="C103" s="11">
        <v>30.362844467163086</v>
      </c>
      <c r="D103" s="13">
        <v>48575.81952100285</v>
      </c>
      <c r="E103" s="12">
        <f t="shared" si="2"/>
        <v>7374.5002649059697</v>
      </c>
      <c r="F103" s="10">
        <v>4154213</v>
      </c>
      <c r="G103" s="8">
        <f t="shared" si="3"/>
        <v>1775.1858811538959</v>
      </c>
    </row>
    <row r="104" spans="1:7">
      <c r="A104" s="44"/>
      <c r="B104" s="6">
        <v>2018</v>
      </c>
      <c r="C104" s="11">
        <v>29.869487762451172</v>
      </c>
      <c r="D104" s="13">
        <v>49947.884101393305</v>
      </c>
      <c r="E104" s="12">
        <f t="shared" si="2"/>
        <v>7459.5885646344841</v>
      </c>
      <c r="F104" s="10">
        <v>4105493</v>
      </c>
      <c r="G104" s="8">
        <f t="shared" si="3"/>
        <v>1816.9775382967366</v>
      </c>
    </row>
    <row r="105" spans="1:7">
      <c r="A105" s="44"/>
      <c r="B105" s="6">
        <v>2019</v>
      </c>
      <c r="C105" s="11">
        <v>29.504430770874023</v>
      </c>
      <c r="D105" s="13">
        <v>51648.392809092184</v>
      </c>
      <c r="E105" s="12">
        <f t="shared" si="2"/>
        <v>7619.2821503138402</v>
      </c>
      <c r="F105" s="10">
        <v>4076246</v>
      </c>
      <c r="G105" s="8">
        <f t="shared" si="3"/>
        <v>1869.1909542048836</v>
      </c>
    </row>
    <row r="106" spans="1:7">
      <c r="A106" s="44"/>
      <c r="B106" s="6">
        <v>2020</v>
      </c>
      <c r="C106" s="11">
        <v>30.644594192504883</v>
      </c>
      <c r="D106" s="13">
        <v>47219.684716891927</v>
      </c>
      <c r="E106" s="12">
        <f t="shared" si="2"/>
        <v>7235.1403802358891</v>
      </c>
      <c r="F106" s="10">
        <v>4058165</v>
      </c>
      <c r="G106" s="8">
        <f t="shared" si="3"/>
        <v>1782.8600809074765</v>
      </c>
    </row>
    <row r="107" spans="1:7">
      <c r="A107" s="44" t="s">
        <v>24</v>
      </c>
      <c r="B107" s="6">
        <v>1995</v>
      </c>
      <c r="C107" s="11">
        <v>29.234844207763672</v>
      </c>
      <c r="D107" s="13">
        <v>11412.077683959878</v>
      </c>
      <c r="E107" s="12">
        <f t="shared" si="2"/>
        <v>1668.1515658873175</v>
      </c>
      <c r="F107" s="10">
        <v>645399</v>
      </c>
      <c r="G107" s="8">
        <f t="shared" si="3"/>
        <v>2584.6826008210696</v>
      </c>
    </row>
    <row r="108" spans="1:7">
      <c r="A108" s="44"/>
      <c r="B108" s="6">
        <v>1996</v>
      </c>
      <c r="C108" s="11">
        <v>29.410566329956055</v>
      </c>
      <c r="D108" s="13">
        <v>11554.479982318502</v>
      </c>
      <c r="E108" s="12">
        <f t="shared" si="2"/>
        <v>1699.118999640639</v>
      </c>
      <c r="F108" s="10">
        <v>656333</v>
      </c>
      <c r="G108" s="8">
        <f t="shared" si="3"/>
        <v>2588.806291380502</v>
      </c>
    </row>
    <row r="109" spans="1:7">
      <c r="A109" s="44"/>
      <c r="B109" s="6">
        <v>1997</v>
      </c>
      <c r="C109" s="11">
        <v>29.491531372070312</v>
      </c>
      <c r="D109" s="13">
        <v>11859.682435695158</v>
      </c>
      <c r="E109" s="12">
        <f t="shared" si="2"/>
        <v>1748.800983075475</v>
      </c>
      <c r="F109" s="10">
        <v>666313</v>
      </c>
      <c r="G109" s="8">
        <f t="shared" si="3"/>
        <v>2624.5938216355898</v>
      </c>
    </row>
    <row r="110" spans="1:7">
      <c r="A110" s="44"/>
      <c r="B110" s="6">
        <v>1998</v>
      </c>
      <c r="C110" s="11">
        <v>29.446268081665039</v>
      </c>
      <c r="D110" s="13">
        <v>12584.412280041812</v>
      </c>
      <c r="E110" s="12">
        <f t="shared" si="2"/>
        <v>1852.8198882415438</v>
      </c>
      <c r="F110" s="10">
        <v>675215</v>
      </c>
      <c r="G110" s="8">
        <f t="shared" si="3"/>
        <v>2744.0443240176</v>
      </c>
    </row>
    <row r="111" spans="1:7">
      <c r="A111" s="44"/>
      <c r="B111" s="6">
        <v>1999</v>
      </c>
      <c r="C111" s="11">
        <v>29.242990493774414</v>
      </c>
      <c r="D111" s="13">
        <v>13213.300322226223</v>
      </c>
      <c r="E111" s="12">
        <f t="shared" si="2"/>
        <v>1931.9820785712391</v>
      </c>
      <c r="F111" s="10">
        <v>682862</v>
      </c>
      <c r="G111" s="8">
        <f t="shared" si="3"/>
        <v>2829.2423338408626</v>
      </c>
    </row>
    <row r="112" spans="1:7">
      <c r="A112" s="44"/>
      <c r="B112" s="6">
        <v>2000</v>
      </c>
      <c r="C112" s="11">
        <v>28.700000762939453</v>
      </c>
      <c r="D112" s="13">
        <v>14001.581912061733</v>
      </c>
      <c r="E112" s="12">
        <f t="shared" si="2"/>
        <v>2009.2270577926549</v>
      </c>
      <c r="F112" s="10">
        <v>690497</v>
      </c>
      <c r="G112" s="8">
        <f t="shared" si="3"/>
        <v>2909.8273530408601</v>
      </c>
    </row>
    <row r="113" spans="1:7">
      <c r="A113" s="44"/>
      <c r="B113" s="6">
        <v>2001</v>
      </c>
      <c r="C113" s="11">
        <v>28.492288589477539</v>
      </c>
      <c r="D113" s="13">
        <v>14554.947765319519</v>
      </c>
      <c r="E113" s="12">
        <f t="shared" si="2"/>
        <v>2073.5188606712745</v>
      </c>
      <c r="F113" s="10">
        <v>697549</v>
      </c>
      <c r="G113" s="8">
        <f t="shared" si="3"/>
        <v>2972.5780707466779</v>
      </c>
    </row>
    <row r="114" spans="1:7">
      <c r="A114" s="44"/>
      <c r="B114" s="6">
        <v>2002</v>
      </c>
      <c r="C114" s="11">
        <v>28.296953201293945</v>
      </c>
      <c r="D114" s="13">
        <v>15096.794115824428</v>
      </c>
      <c r="E114" s="12">
        <f t="shared" si="2"/>
        <v>2135.9663829252681</v>
      </c>
      <c r="F114" s="10">
        <v>705539</v>
      </c>
      <c r="G114" s="8">
        <f t="shared" si="3"/>
        <v>3027.4249657712303</v>
      </c>
    </row>
    <row r="115" spans="1:7">
      <c r="A115" s="44"/>
      <c r="B115" s="6">
        <v>2003</v>
      </c>
      <c r="C115" s="11">
        <v>28.493824005126953</v>
      </c>
      <c r="D115" s="13">
        <v>15492.855703700912</v>
      </c>
      <c r="E115" s="12">
        <f t="shared" si="2"/>
        <v>2207.2535187904055</v>
      </c>
      <c r="F115" s="10">
        <v>713720</v>
      </c>
      <c r="G115" s="8">
        <f t="shared" si="3"/>
        <v>3092.6042688875264</v>
      </c>
    </row>
    <row r="116" spans="1:7">
      <c r="A116" s="44"/>
      <c r="B116" s="6">
        <v>2004</v>
      </c>
      <c r="C116" s="11">
        <v>28.017169952392578</v>
      </c>
      <c r="D116" s="13">
        <v>16271.642541026349</v>
      </c>
      <c r="E116" s="12">
        <f t="shared" si="2"/>
        <v>2279.4268723825812</v>
      </c>
      <c r="F116" s="10">
        <v>722893</v>
      </c>
      <c r="G116" s="8">
        <f t="shared" si="3"/>
        <v>3153.2009196140802</v>
      </c>
    </row>
    <row r="117" spans="1:7">
      <c r="A117" s="44"/>
      <c r="B117" s="6">
        <v>2005</v>
      </c>
      <c r="C117" s="11">
        <v>27.770950317382812</v>
      </c>
      <c r="D117" s="13">
        <v>17061.293273234158</v>
      </c>
      <c r="E117" s="12">
        <f t="shared" si="2"/>
        <v>2369.0416392064171</v>
      </c>
      <c r="F117" s="10">
        <v>733067</v>
      </c>
      <c r="G117" s="8">
        <f t="shared" si="3"/>
        <v>3231.6850154302638</v>
      </c>
    </row>
    <row r="118" spans="1:7">
      <c r="A118" s="44"/>
      <c r="B118" s="6">
        <v>2006</v>
      </c>
      <c r="C118" s="11">
        <v>27.46150016784668</v>
      </c>
      <c r="D118" s="13">
        <v>17865.472421456401</v>
      </c>
      <c r="E118" s="12">
        <f t="shared" si="2"/>
        <v>2453.0633695024262</v>
      </c>
      <c r="F118" s="10">
        <v>744013</v>
      </c>
      <c r="G118" s="8">
        <f t="shared" si="3"/>
        <v>3297.070574710961</v>
      </c>
    </row>
    <row r="119" spans="1:7">
      <c r="A119" s="44"/>
      <c r="B119" s="6">
        <v>2007</v>
      </c>
      <c r="C119" s="11">
        <v>27.02208137512207</v>
      </c>
      <c r="D119" s="13">
        <v>18776.258449609832</v>
      </c>
      <c r="E119" s="12">
        <f t="shared" si="2"/>
        <v>2536.867918728401</v>
      </c>
      <c r="F119" s="10">
        <v>757916</v>
      </c>
      <c r="G119" s="8">
        <f t="shared" si="3"/>
        <v>3347.1623751555599</v>
      </c>
    </row>
    <row r="120" spans="1:7">
      <c r="A120" s="44"/>
      <c r="B120" s="6">
        <v>2008</v>
      </c>
      <c r="C120" s="11">
        <v>26.950931549072266</v>
      </c>
      <c r="D120" s="13">
        <v>19461.07046503841</v>
      </c>
      <c r="E120" s="12">
        <f t="shared" si="2"/>
        <v>2622.469889874611</v>
      </c>
      <c r="F120" s="10">
        <v>776333</v>
      </c>
      <c r="G120" s="8">
        <f t="shared" si="3"/>
        <v>3378.0219182678193</v>
      </c>
    </row>
    <row r="121" spans="1:7">
      <c r="A121" s="44"/>
      <c r="B121" s="6">
        <v>2009</v>
      </c>
      <c r="C121" s="11">
        <v>27.829536437988281</v>
      </c>
      <c r="D121" s="13">
        <v>19068.870217271342</v>
      </c>
      <c r="E121" s="12">
        <f t="shared" si="2"/>
        <v>2653.3890927141119</v>
      </c>
      <c r="F121" s="10">
        <v>796930</v>
      </c>
      <c r="G121" s="8">
        <f t="shared" si="3"/>
        <v>3329.5133734633055</v>
      </c>
    </row>
    <row r="122" spans="1:7">
      <c r="A122" s="44"/>
      <c r="B122" s="6">
        <v>2010</v>
      </c>
      <c r="C122" s="11">
        <v>27.870941162109375</v>
      </c>
      <c r="D122" s="13">
        <v>19504.269931887906</v>
      </c>
      <c r="E122" s="12">
        <f t="shared" si="2"/>
        <v>2718.0117984077342</v>
      </c>
      <c r="F122" s="10">
        <v>819140</v>
      </c>
      <c r="G122" s="8">
        <f t="shared" si="3"/>
        <v>3318.1285230946287</v>
      </c>
    </row>
    <row r="123" spans="1:7">
      <c r="A123" s="44"/>
      <c r="B123" s="6">
        <v>2011</v>
      </c>
      <c r="C123" s="11">
        <v>28.254812240600586</v>
      </c>
      <c r="D123" s="13">
        <v>19585.599733978041</v>
      </c>
      <c r="E123" s="12">
        <f t="shared" si="2"/>
        <v>2766.9372155155315</v>
      </c>
      <c r="F123" s="10">
        <v>839751</v>
      </c>
      <c r="G123" s="8">
        <f t="shared" si="3"/>
        <v>3294.9495928144552</v>
      </c>
    </row>
    <row r="124" spans="1:7">
      <c r="A124" s="44"/>
      <c r="B124" s="6">
        <v>2012</v>
      </c>
      <c r="C124" s="11">
        <v>28.994417190551758</v>
      </c>
      <c r="D124" s="13">
        <v>18910.419100929012</v>
      </c>
      <c r="E124" s="12">
        <f t="shared" si="2"/>
        <v>2741.4829033025721</v>
      </c>
      <c r="F124" s="10">
        <v>862011</v>
      </c>
      <c r="G124" s="8">
        <f t="shared" si="3"/>
        <v>3180.3340134900504</v>
      </c>
    </row>
    <row r="125" spans="1:7">
      <c r="A125" s="44"/>
      <c r="B125" s="6">
        <v>2013</v>
      </c>
      <c r="C125" s="11">
        <v>29.775793075561523</v>
      </c>
      <c r="D125" s="13">
        <v>17664.621045850003</v>
      </c>
      <c r="E125" s="12">
        <f t="shared" si="2"/>
        <v>2629.8905050971944</v>
      </c>
      <c r="F125" s="10">
        <v>865878</v>
      </c>
      <c r="G125" s="8">
        <f t="shared" si="3"/>
        <v>3037.2529445224318</v>
      </c>
    </row>
    <row r="126" spans="1:7">
      <c r="A126" s="44"/>
      <c r="B126" s="6">
        <v>2014</v>
      </c>
      <c r="C126" s="11">
        <v>29.654775619506836</v>
      </c>
      <c r="D126" s="13">
        <v>17350.940004552682</v>
      </c>
      <c r="E126" s="12">
        <f t="shared" si="2"/>
        <v>2572.6911631126732</v>
      </c>
      <c r="F126" s="10">
        <v>858000</v>
      </c>
      <c r="G126" s="8">
        <f t="shared" si="3"/>
        <v>2998.4745490823693</v>
      </c>
    </row>
    <row r="127" spans="1:7">
      <c r="A127" s="44"/>
      <c r="B127" s="6">
        <v>2015</v>
      </c>
      <c r="C127" s="11">
        <v>29.280513763427734</v>
      </c>
      <c r="D127" s="13">
        <v>17944.2</v>
      </c>
      <c r="E127" s="12">
        <f t="shared" si="2"/>
        <v>2627.0769753684999</v>
      </c>
      <c r="F127" s="10">
        <v>847008</v>
      </c>
      <c r="G127" s="8">
        <f t="shared" si="3"/>
        <v>3101.5964139282037</v>
      </c>
    </row>
    <row r="128" spans="1:7">
      <c r="A128" s="44"/>
      <c r="B128" s="6">
        <v>2016</v>
      </c>
      <c r="C128" s="11">
        <v>28.510959625244141</v>
      </c>
      <c r="D128" s="13">
        <v>19123.70988908262</v>
      </c>
      <c r="E128" s="12">
        <f t="shared" si="2"/>
        <v>2726.1766026625837</v>
      </c>
      <c r="F128" s="10">
        <v>848319</v>
      </c>
      <c r="G128" s="8">
        <f t="shared" si="3"/>
        <v>3213.6220014671176</v>
      </c>
    </row>
    <row r="129" spans="1:7">
      <c r="A129" s="44"/>
      <c r="B129" s="6">
        <v>2017</v>
      </c>
      <c r="C129" s="11">
        <v>27.974830627441406</v>
      </c>
      <c r="D129" s="13">
        <v>20220.140191379265</v>
      </c>
      <c r="E129" s="12">
        <f t="shared" si="2"/>
        <v>2828.2749855847778</v>
      </c>
      <c r="F129" s="10">
        <v>854802</v>
      </c>
      <c r="G129" s="8">
        <f t="shared" si="3"/>
        <v>3308.6901827379647</v>
      </c>
    </row>
    <row r="130" spans="1:7">
      <c r="A130" s="44"/>
      <c r="B130" s="6">
        <v>2018</v>
      </c>
      <c r="C130" s="11">
        <v>27.411590576171875</v>
      </c>
      <c r="D130" s="13">
        <v>21362.184120811882</v>
      </c>
      <c r="E130" s="12">
        <f t="shared" si="2"/>
        <v>2927.8572246624772</v>
      </c>
      <c r="F130" s="10">
        <v>864236</v>
      </c>
      <c r="G130" s="8">
        <f t="shared" si="3"/>
        <v>3387.798268832214</v>
      </c>
    </row>
    <row r="131" spans="1:7">
      <c r="A131" s="44"/>
      <c r="B131" s="6">
        <v>2019</v>
      </c>
      <c r="C131" s="11">
        <v>27.359928131103516</v>
      </c>
      <c r="D131" s="13">
        <v>22544.942597841331</v>
      </c>
      <c r="E131" s="12">
        <f t="shared" si="2"/>
        <v>3084.1400459839651</v>
      </c>
      <c r="F131" s="10">
        <v>875899</v>
      </c>
      <c r="G131" s="8">
        <f t="shared" si="3"/>
        <v>3521.113788215268</v>
      </c>
    </row>
    <row r="132" spans="1:7">
      <c r="A132" s="44"/>
      <c r="B132" s="6">
        <v>2020</v>
      </c>
      <c r="C132" s="11">
        <v>28.625274658203125</v>
      </c>
      <c r="D132" s="13">
        <v>21746.45234375037</v>
      </c>
      <c r="E132" s="12">
        <f t="shared" ref="E132:E195" si="4">C132/100*D132*0.5</f>
        <v>3112.4908559068972</v>
      </c>
      <c r="F132" s="10">
        <v>888005</v>
      </c>
      <c r="G132" s="8">
        <f t="shared" ref="G132:G195" si="5">(E132/F132)*1000000</f>
        <v>3505.0375345937209</v>
      </c>
    </row>
    <row r="133" spans="1:7">
      <c r="A133" s="44" t="s">
        <v>25</v>
      </c>
      <c r="B133" s="6">
        <v>1995</v>
      </c>
      <c r="C133" s="11">
        <v>18.907194137573242</v>
      </c>
      <c r="D133" s="13">
        <v>104478.38332136681</v>
      </c>
      <c r="E133" s="12">
        <f t="shared" si="4"/>
        <v>9876.9653831843825</v>
      </c>
      <c r="F133" s="10">
        <v>10333161</v>
      </c>
      <c r="G133" s="8">
        <f t="shared" si="5"/>
        <v>955.851300795989</v>
      </c>
    </row>
    <row r="134" spans="1:7">
      <c r="A134" s="44"/>
      <c r="B134" s="6">
        <v>1996</v>
      </c>
      <c r="C134" s="11">
        <v>18.703586578369141</v>
      </c>
      <c r="D134" s="13">
        <v>108934.82173622542</v>
      </c>
      <c r="E134" s="12">
        <f t="shared" si="4"/>
        <v>10187.359348713504</v>
      </c>
      <c r="F134" s="10">
        <v>10321344</v>
      </c>
      <c r="G134" s="8">
        <f t="shared" si="5"/>
        <v>987.01868174469382</v>
      </c>
    </row>
    <row r="135" spans="1:7">
      <c r="A135" s="44"/>
      <c r="B135" s="6">
        <v>1997</v>
      </c>
      <c r="C135" s="11">
        <v>18.944278717041016</v>
      </c>
      <c r="D135" s="13">
        <v>108370.17864990895</v>
      </c>
      <c r="E135" s="12">
        <f t="shared" si="4"/>
        <v>10264.974344797014</v>
      </c>
      <c r="F135" s="10">
        <v>10309137</v>
      </c>
      <c r="G135" s="8">
        <f t="shared" si="5"/>
        <v>995.71616370963091</v>
      </c>
    </row>
    <row r="136" spans="1:7">
      <c r="A136" s="44"/>
      <c r="B136" s="6">
        <v>1998</v>
      </c>
      <c r="C136" s="11">
        <v>18.891262054443359</v>
      </c>
      <c r="D136" s="13">
        <v>107983.76684456535</v>
      </c>
      <c r="E136" s="12">
        <f t="shared" si="4"/>
        <v>10199.748185432982</v>
      </c>
      <c r="F136" s="10">
        <v>10299125</v>
      </c>
      <c r="G136" s="8">
        <f t="shared" si="5"/>
        <v>990.35094587481774</v>
      </c>
    </row>
    <row r="137" spans="1:7">
      <c r="A137" s="44"/>
      <c r="B137" s="6">
        <v>1999</v>
      </c>
      <c r="C137" s="11">
        <v>19.28367805480957</v>
      </c>
      <c r="D137" s="13">
        <v>109478.4229991566</v>
      </c>
      <c r="E137" s="12">
        <f t="shared" si="4"/>
        <v>10555.733315319976</v>
      </c>
      <c r="F137" s="10">
        <v>10289621</v>
      </c>
      <c r="G137" s="8">
        <f t="shared" si="5"/>
        <v>1025.862207686753</v>
      </c>
    </row>
    <row r="138" spans="1:7">
      <c r="A138" s="44"/>
      <c r="B138" s="6">
        <v>2000</v>
      </c>
      <c r="C138" s="11">
        <v>19.100000381469727</v>
      </c>
      <c r="D138" s="13">
        <v>113858.68598096023</v>
      </c>
      <c r="E138" s="12">
        <f t="shared" si="4"/>
        <v>10873.50472834991</v>
      </c>
      <c r="F138" s="10">
        <v>10278098</v>
      </c>
      <c r="G138" s="8">
        <f t="shared" si="5"/>
        <v>1057.9296605607292</v>
      </c>
    </row>
    <row r="139" spans="1:7">
      <c r="A139" s="44"/>
      <c r="B139" s="6">
        <v>2001</v>
      </c>
      <c r="C139" s="11">
        <v>18.873619079589844</v>
      </c>
      <c r="D139" s="13">
        <v>117323.37915630838</v>
      </c>
      <c r="E139" s="12">
        <f t="shared" si="4"/>
        <v>11071.583836632275</v>
      </c>
      <c r="F139" s="10">
        <v>10232027</v>
      </c>
      <c r="G139" s="8">
        <f t="shared" si="5"/>
        <v>1082.0518589945352</v>
      </c>
    </row>
    <row r="140" spans="1:7">
      <c r="A140" s="44"/>
      <c r="B140" s="6">
        <v>2002</v>
      </c>
      <c r="C140" s="11">
        <v>19.027370452880859</v>
      </c>
      <c r="D140" s="13">
        <v>119165.1864487563</v>
      </c>
      <c r="E140" s="12">
        <f t="shared" si="4"/>
        <v>11337.000738235522</v>
      </c>
      <c r="F140" s="10">
        <v>10201182</v>
      </c>
      <c r="G140" s="8">
        <f t="shared" si="5"/>
        <v>1111.3418756998476</v>
      </c>
    </row>
    <row r="141" spans="1:7">
      <c r="A141" s="44"/>
      <c r="B141" s="6">
        <v>2003</v>
      </c>
      <c r="C141" s="11">
        <v>19.21820068359375</v>
      </c>
      <c r="D141" s="13">
        <v>123435.69554404226</v>
      </c>
      <c r="E141" s="12">
        <f t="shared" si="4"/>
        <v>11861.059842421915</v>
      </c>
      <c r="F141" s="10">
        <v>10192649</v>
      </c>
      <c r="G141" s="8">
        <f t="shared" si="5"/>
        <v>1163.6876578818633</v>
      </c>
    </row>
    <row r="142" spans="1:7">
      <c r="A142" s="44"/>
      <c r="B142" s="6">
        <v>2004</v>
      </c>
      <c r="C142" s="11">
        <v>18.854045867919922</v>
      </c>
      <c r="D142" s="13">
        <v>129378.21207975684</v>
      </c>
      <c r="E142" s="12">
        <f t="shared" si="4"/>
        <v>12196.513724306033</v>
      </c>
      <c r="F142" s="10">
        <v>10195347</v>
      </c>
      <c r="G142" s="8">
        <f t="shared" si="5"/>
        <v>1196.2823555006057</v>
      </c>
    </row>
    <row r="143" spans="1:7">
      <c r="A143" s="44"/>
      <c r="B143" s="6">
        <v>2005</v>
      </c>
      <c r="C143" s="11">
        <v>18.519935607910156</v>
      </c>
      <c r="D143" s="13">
        <v>137919.26686989921</v>
      </c>
      <c r="E143" s="12">
        <f t="shared" si="4"/>
        <v>12771.279707603549</v>
      </c>
      <c r="F143" s="10">
        <v>10198855</v>
      </c>
      <c r="G143" s="8">
        <f t="shared" si="5"/>
        <v>1252.2268144417731</v>
      </c>
    </row>
    <row r="144" spans="1:7">
      <c r="A144" s="44"/>
      <c r="B144" s="6">
        <v>2006</v>
      </c>
      <c r="C144" s="11">
        <v>18.084030151367188</v>
      </c>
      <c r="D144" s="13">
        <v>147252.17076376072</v>
      </c>
      <c r="E144" s="12">
        <f t="shared" si="4"/>
        <v>13314.563479730592</v>
      </c>
      <c r="F144" s="10">
        <v>10223577</v>
      </c>
      <c r="G144" s="8">
        <f t="shared" si="5"/>
        <v>1302.3390423655626</v>
      </c>
    </row>
    <row r="145" spans="1:7">
      <c r="A145" s="44"/>
      <c r="B145" s="6">
        <v>2007</v>
      </c>
      <c r="C145" s="11">
        <v>17.59910774230957</v>
      </c>
      <c r="D145" s="13">
        <v>155454.61567983165</v>
      </c>
      <c r="E145" s="12">
        <f t="shared" si="4"/>
        <v>13679.312651943419</v>
      </c>
      <c r="F145" s="10">
        <v>10254233</v>
      </c>
      <c r="G145" s="8">
        <f t="shared" si="5"/>
        <v>1334.0161718524846</v>
      </c>
    </row>
    <row r="146" spans="1:7">
      <c r="A146" s="44"/>
      <c r="B146" s="6">
        <v>2008</v>
      </c>
      <c r="C146" s="11">
        <v>17.402780532836914</v>
      </c>
      <c r="D146" s="13">
        <v>159630.76697106453</v>
      </c>
      <c r="E146" s="12">
        <f t="shared" si="4"/>
        <v>13890.096019429338</v>
      </c>
      <c r="F146" s="10">
        <v>10343422</v>
      </c>
      <c r="G146" s="8">
        <f t="shared" si="5"/>
        <v>1342.8917450558758</v>
      </c>
    </row>
    <row r="147" spans="1:7">
      <c r="A147" s="44"/>
      <c r="B147" s="6">
        <v>2009</v>
      </c>
      <c r="C147" s="11">
        <v>18.228622436523438</v>
      </c>
      <c r="D147" s="13">
        <v>152196.23364387429</v>
      </c>
      <c r="E147" s="12">
        <f t="shared" si="4"/>
        <v>13871.63839677545</v>
      </c>
      <c r="F147" s="10">
        <v>10425783</v>
      </c>
      <c r="G147" s="8">
        <f t="shared" si="5"/>
        <v>1330.5128638084498</v>
      </c>
    </row>
    <row r="148" spans="1:7">
      <c r="A148" s="44"/>
      <c r="B148" s="6">
        <v>2010</v>
      </c>
      <c r="C148" s="11">
        <v>18.176977157592773</v>
      </c>
      <c r="D148" s="13">
        <v>155902.0630975629</v>
      </c>
      <c r="E148" s="12">
        <f t="shared" si="4"/>
        <v>14169.141198729942</v>
      </c>
      <c r="F148" s="10">
        <v>10462088</v>
      </c>
      <c r="G148" s="8">
        <f t="shared" si="5"/>
        <v>1354.3320605532988</v>
      </c>
    </row>
    <row r="149" spans="1:7">
      <c r="A149" s="44"/>
      <c r="B149" s="6">
        <v>2011</v>
      </c>
      <c r="C149" s="11">
        <v>17.883968353271484</v>
      </c>
      <c r="D149" s="13">
        <v>158646.50000653812</v>
      </c>
      <c r="E149" s="12">
        <f t="shared" si="4"/>
        <v>14186.14492737106</v>
      </c>
      <c r="F149" s="10">
        <v>10486731</v>
      </c>
      <c r="G149" s="8">
        <f t="shared" si="5"/>
        <v>1352.7709376135481</v>
      </c>
    </row>
    <row r="150" spans="1:7">
      <c r="A150" s="44"/>
      <c r="B150" s="6">
        <v>2012</v>
      </c>
      <c r="C150" s="11">
        <v>17.871776580810547</v>
      </c>
      <c r="D150" s="13">
        <v>157401.11813309239</v>
      </c>
      <c r="E150" s="12">
        <f t="shared" si="4"/>
        <v>14065.188084221974</v>
      </c>
      <c r="F150" s="10">
        <v>10505445</v>
      </c>
      <c r="G150" s="8">
        <f t="shared" si="5"/>
        <v>1338.8474342802208</v>
      </c>
    </row>
    <row r="151" spans="1:7">
      <c r="A151" s="44"/>
      <c r="B151" s="6">
        <v>2013</v>
      </c>
      <c r="C151" s="11">
        <v>17.938091278076172</v>
      </c>
      <c r="D151" s="13">
        <v>157328.86532671971</v>
      </c>
      <c r="E151" s="12">
        <f t="shared" si="4"/>
        <v>14110.897734534257</v>
      </c>
      <c r="F151" s="10">
        <v>10516125</v>
      </c>
      <c r="G151" s="8">
        <f t="shared" si="5"/>
        <v>1341.8343481590659</v>
      </c>
    </row>
    <row r="152" spans="1:7">
      <c r="A152" s="44"/>
      <c r="B152" s="6">
        <v>2014</v>
      </c>
      <c r="C152" s="11">
        <v>17.652685165405273</v>
      </c>
      <c r="D152" s="13">
        <v>160887.80613064312</v>
      </c>
      <c r="E152" s="12">
        <f t="shared" si="4"/>
        <v>14200.508942885017</v>
      </c>
      <c r="F152" s="10">
        <v>10512419</v>
      </c>
      <c r="G152" s="8">
        <f t="shared" si="5"/>
        <v>1350.8317108445751</v>
      </c>
    </row>
    <row r="153" spans="1:7">
      <c r="A153" s="44"/>
      <c r="B153" s="6">
        <v>2015</v>
      </c>
      <c r="C153" s="11">
        <v>17.394437789916992</v>
      </c>
      <c r="D153" s="13">
        <v>169557.0538150405</v>
      </c>
      <c r="E153" s="12">
        <f t="shared" si="4"/>
        <v>14746.748122136647</v>
      </c>
      <c r="F153" s="10">
        <v>10538275</v>
      </c>
      <c r="G153" s="8">
        <f t="shared" si="5"/>
        <v>1399.3512336826138</v>
      </c>
    </row>
    <row r="154" spans="1:7">
      <c r="A154" s="44"/>
      <c r="B154" s="6">
        <v>2016</v>
      </c>
      <c r="C154" s="11">
        <v>17.202136993408203</v>
      </c>
      <c r="D154" s="13">
        <v>173859.19869665845</v>
      </c>
      <c r="E154" s="12">
        <f t="shared" si="4"/>
        <v>14953.748767720479</v>
      </c>
      <c r="F154" s="10">
        <v>10553843</v>
      </c>
      <c r="G154" s="8">
        <f t="shared" si="5"/>
        <v>1416.9008168607852</v>
      </c>
    </row>
    <row r="155" spans="1:7">
      <c r="A155" s="44"/>
      <c r="B155" s="6">
        <v>2017</v>
      </c>
      <c r="C155" s="11">
        <v>16.841442108154297</v>
      </c>
      <c r="D155" s="13">
        <v>182845.50142647434</v>
      </c>
      <c r="E155" s="12">
        <f t="shared" si="4"/>
        <v>15396.909635052058</v>
      </c>
      <c r="F155" s="10">
        <v>10578820</v>
      </c>
      <c r="G155" s="8">
        <f t="shared" si="5"/>
        <v>1455.4467922747581</v>
      </c>
    </row>
    <row r="156" spans="1:7">
      <c r="A156" s="44"/>
      <c r="B156" s="6">
        <v>2018</v>
      </c>
      <c r="C156" s="11">
        <v>16.822717666625977</v>
      </c>
      <c r="D156" s="13">
        <v>188733.28752129665</v>
      </c>
      <c r="E156" s="12">
        <f t="shared" si="4"/>
        <v>15875.034051324586</v>
      </c>
      <c r="F156" s="10">
        <v>10610055</v>
      </c>
      <c r="G156" s="8">
        <f t="shared" si="5"/>
        <v>1496.2254249694829</v>
      </c>
    </row>
    <row r="157" spans="1:7">
      <c r="A157" s="44"/>
      <c r="B157" s="6">
        <v>2019</v>
      </c>
      <c r="C157" s="11">
        <v>16.774103164672852</v>
      </c>
      <c r="D157" s="13">
        <v>194451.67706183906</v>
      </c>
      <c r="E157" s="12">
        <f t="shared" si="4"/>
        <v>16308.762457894689</v>
      </c>
      <c r="F157" s="10">
        <v>10649800</v>
      </c>
      <c r="G157" s="8">
        <f t="shared" si="5"/>
        <v>1531.3679560080648</v>
      </c>
    </row>
    <row r="158" spans="1:7">
      <c r="A158" s="44"/>
      <c r="B158" s="6">
        <v>2020</v>
      </c>
      <c r="C158" s="11">
        <v>17.568975448608398</v>
      </c>
      <c r="D158" s="13">
        <v>183751.06371058695</v>
      </c>
      <c r="E158" s="12">
        <f t="shared" si="4"/>
        <v>16141.589634934899</v>
      </c>
      <c r="F158" s="10">
        <v>10693939</v>
      </c>
      <c r="G158" s="8">
        <f t="shared" si="5"/>
        <v>1509.4147848547573</v>
      </c>
    </row>
    <row r="159" spans="1:7">
      <c r="A159" s="44" t="s">
        <v>26</v>
      </c>
      <c r="B159" s="6">
        <v>1995</v>
      </c>
      <c r="C159" s="11">
        <v>19.157306671142578</v>
      </c>
      <c r="D159" s="13">
        <v>204452.23642340442</v>
      </c>
      <c r="E159" s="12">
        <f t="shared" si="4"/>
        <v>19583.770963820527</v>
      </c>
      <c r="F159" s="10">
        <v>5215718</v>
      </c>
      <c r="G159" s="8">
        <f t="shared" si="5"/>
        <v>3754.7603156114892</v>
      </c>
    </row>
    <row r="160" spans="1:7">
      <c r="A160" s="44"/>
      <c r="B160" s="6">
        <v>1996</v>
      </c>
      <c r="C160" s="11">
        <v>19.055570602416992</v>
      </c>
      <c r="D160" s="13">
        <v>210381.59159807043</v>
      </c>
      <c r="E160" s="12">
        <f t="shared" si="4"/>
        <v>20044.706360729444</v>
      </c>
      <c r="F160" s="10">
        <v>5251027</v>
      </c>
      <c r="G160" s="8">
        <f t="shared" si="5"/>
        <v>3817.2925716682553</v>
      </c>
    </row>
    <row r="161" spans="1:7">
      <c r="A161" s="44"/>
      <c r="B161" s="6">
        <v>1997</v>
      </c>
      <c r="C161" s="11">
        <v>18.618021011352539</v>
      </c>
      <c r="D161" s="13">
        <v>217240.90141479523</v>
      </c>
      <c r="E161" s="12">
        <f t="shared" si="4"/>
        <v>20222.978335329117</v>
      </c>
      <c r="F161" s="10">
        <v>5275121</v>
      </c>
      <c r="G161" s="8">
        <f t="shared" si="5"/>
        <v>3833.6520309826292</v>
      </c>
    </row>
    <row r="162" spans="1:7">
      <c r="A162" s="44"/>
      <c r="B162" s="6">
        <v>1998</v>
      </c>
      <c r="C162" s="11">
        <v>18.511127471923828</v>
      </c>
      <c r="D162" s="13">
        <v>222059.36873761038</v>
      </c>
      <c r="E162" s="12">
        <f t="shared" si="4"/>
        <v>20552.846405184213</v>
      </c>
      <c r="F162" s="10">
        <v>5294860</v>
      </c>
      <c r="G162" s="8">
        <f t="shared" si="5"/>
        <v>3881.6600259844859</v>
      </c>
    </row>
    <row r="163" spans="1:7">
      <c r="A163" s="44"/>
      <c r="B163" s="6">
        <v>1999</v>
      </c>
      <c r="C163" s="11">
        <v>18.385395050048828</v>
      </c>
      <c r="D163" s="13">
        <v>228606.37985844878</v>
      </c>
      <c r="E163" s="12">
        <f t="shared" si="4"/>
        <v>21015.093023295532</v>
      </c>
      <c r="F163" s="10">
        <v>5313577</v>
      </c>
      <c r="G163" s="8">
        <f t="shared" si="5"/>
        <v>3954.9804252945864</v>
      </c>
    </row>
    <row r="164" spans="1:7">
      <c r="A164" s="44"/>
      <c r="B164" s="6">
        <v>2000</v>
      </c>
      <c r="C164" s="11">
        <v>18</v>
      </c>
      <c r="D164" s="13">
        <v>237171.82690185588</v>
      </c>
      <c r="E164" s="12">
        <f t="shared" si="4"/>
        <v>21345.464421167027</v>
      </c>
      <c r="F164" s="10">
        <v>5330020</v>
      </c>
      <c r="G164" s="8">
        <f t="shared" si="5"/>
        <v>4004.7625376953606</v>
      </c>
    </row>
    <row r="165" spans="1:7">
      <c r="A165" s="44"/>
      <c r="B165" s="6">
        <v>2001</v>
      </c>
      <c r="C165" s="11">
        <v>18.001853942871094</v>
      </c>
      <c r="D165" s="13">
        <v>239122.53151534259</v>
      </c>
      <c r="E165" s="12">
        <f t="shared" si="4"/>
        <v>21523.244433943935</v>
      </c>
      <c r="F165" s="10">
        <v>5349212</v>
      </c>
      <c r="G165" s="8">
        <f t="shared" si="5"/>
        <v>4023.6289819778945</v>
      </c>
    </row>
    <row r="166" spans="1:7">
      <c r="A166" s="44"/>
      <c r="B166" s="6">
        <v>2002</v>
      </c>
      <c r="C166" s="11">
        <v>18.113615036010742</v>
      </c>
      <c r="D166" s="13">
        <v>240239.30249593378</v>
      </c>
      <c r="E166" s="12">
        <f t="shared" si="4"/>
        <v>21758.011209655393</v>
      </c>
      <c r="F166" s="10">
        <v>5368354</v>
      </c>
      <c r="G166" s="8">
        <f t="shared" si="5"/>
        <v>4053.0134953200545</v>
      </c>
    </row>
    <row r="167" spans="1:7">
      <c r="A167" s="44"/>
      <c r="B167" s="6">
        <v>2003</v>
      </c>
      <c r="C167" s="11">
        <v>18.19830322265625</v>
      </c>
      <c r="D167" s="13">
        <v>241175.5691645841</v>
      </c>
      <c r="E167" s="12">
        <f t="shared" si="4"/>
        <v>21944.930687769032</v>
      </c>
      <c r="F167" s="10">
        <v>5383507</v>
      </c>
      <c r="G167" s="8">
        <f t="shared" si="5"/>
        <v>4076.3262103623219</v>
      </c>
    </row>
    <row r="168" spans="1:7">
      <c r="A168" s="44"/>
      <c r="B168" s="6">
        <v>2004</v>
      </c>
      <c r="C168" s="11">
        <v>17.973978042602539</v>
      </c>
      <c r="D168" s="13">
        <v>247609.69456304878</v>
      </c>
      <c r="E168" s="12">
        <f t="shared" si="4"/>
        <v>22252.6560660588</v>
      </c>
      <c r="F168" s="10">
        <v>5397640</v>
      </c>
      <c r="G168" s="8">
        <f t="shared" si="5"/>
        <v>4122.6639913107947</v>
      </c>
    </row>
    <row r="169" spans="1:7">
      <c r="A169" s="44"/>
      <c r="B169" s="6">
        <v>2005</v>
      </c>
      <c r="C169" s="11">
        <v>17.722665786743164</v>
      </c>
      <c r="D169" s="13">
        <v>253398.30946908073</v>
      </c>
      <c r="E169" s="12">
        <f t="shared" si="4"/>
        <v>22454.467748231167</v>
      </c>
      <c r="F169" s="10">
        <v>5411405</v>
      </c>
      <c r="G169" s="8">
        <f t="shared" si="5"/>
        <v>4149.4709318986788</v>
      </c>
    </row>
    <row r="170" spans="1:7">
      <c r="A170" s="44"/>
      <c r="B170" s="6">
        <v>2006</v>
      </c>
      <c r="C170" s="11">
        <v>17.27947998046875</v>
      </c>
      <c r="D170" s="13">
        <v>263312.01365935249</v>
      </c>
      <c r="E170" s="12">
        <f t="shared" si="4"/>
        <v>22749.47334321848</v>
      </c>
      <c r="F170" s="10">
        <v>5427459</v>
      </c>
      <c r="G170" s="8">
        <f t="shared" si="5"/>
        <v>4191.5513950853392</v>
      </c>
    </row>
    <row r="171" spans="1:7">
      <c r="A171" s="44"/>
      <c r="B171" s="6">
        <v>2007</v>
      </c>
      <c r="C171" s="11">
        <v>17.223167419433594</v>
      </c>
      <c r="D171" s="13">
        <v>265707.95291925216</v>
      </c>
      <c r="E171" s="12">
        <f t="shared" si="4"/>
        <v>22881.662789016296</v>
      </c>
      <c r="F171" s="10">
        <v>5447084</v>
      </c>
      <c r="G171" s="8">
        <f t="shared" si="5"/>
        <v>4200.7178132403133</v>
      </c>
    </row>
    <row r="172" spans="1:7">
      <c r="A172" s="44"/>
      <c r="B172" s="6">
        <v>2008</v>
      </c>
      <c r="C172" s="11">
        <v>17.431446075439453</v>
      </c>
      <c r="D172" s="13">
        <v>264345.63742280885</v>
      </c>
      <c r="E172" s="12">
        <f t="shared" si="4"/>
        <v>23039.633620066808</v>
      </c>
      <c r="F172" s="10">
        <v>5475791</v>
      </c>
      <c r="G172" s="8">
        <f t="shared" si="5"/>
        <v>4207.5443748796852</v>
      </c>
    </row>
    <row r="173" spans="1:7">
      <c r="A173" s="44"/>
      <c r="B173" s="6">
        <v>2009</v>
      </c>
      <c r="C173" s="11">
        <v>18.624454498291016</v>
      </c>
      <c r="D173" s="13">
        <v>251376.87389952989</v>
      </c>
      <c r="E173" s="12">
        <f t="shared" si="4"/>
        <v>23408.785749322164</v>
      </c>
      <c r="F173" s="10">
        <v>5511451</v>
      </c>
      <c r="G173" s="8">
        <f t="shared" si="5"/>
        <v>4247.2999849444668</v>
      </c>
    </row>
    <row r="174" spans="1:7">
      <c r="A174" s="44"/>
      <c r="B174" s="6">
        <v>2010</v>
      </c>
      <c r="C174" s="11">
        <v>18.603050231933594</v>
      </c>
      <c r="D174" s="13">
        <v>256078.66042780821</v>
      </c>
      <c r="E174" s="12">
        <f t="shared" si="4"/>
        <v>23819.220916323906</v>
      </c>
      <c r="F174" s="10">
        <v>5534738</v>
      </c>
      <c r="G174" s="8">
        <f t="shared" si="5"/>
        <v>4303.5859902174061</v>
      </c>
    </row>
    <row r="175" spans="1:7">
      <c r="A175" s="44"/>
      <c r="B175" s="6">
        <v>2011</v>
      </c>
      <c r="C175" s="11">
        <v>18.401796340942383</v>
      </c>
      <c r="D175" s="13">
        <v>259503.66524630089</v>
      </c>
      <c r="E175" s="12">
        <f t="shared" si="4"/>
        <v>23876.667987952584</v>
      </c>
      <c r="F175" s="10">
        <v>5560628</v>
      </c>
      <c r="G175" s="8">
        <f t="shared" si="5"/>
        <v>4293.8797538609997</v>
      </c>
    </row>
    <row r="176" spans="1:7">
      <c r="A176" s="44"/>
      <c r="B176" s="6">
        <v>2012</v>
      </c>
      <c r="C176" s="11">
        <v>18.415584564208984</v>
      </c>
      <c r="D176" s="13">
        <v>260089.18634311444</v>
      </c>
      <c r="E176" s="12">
        <f t="shared" si="4"/>
        <v>23948.472026689662</v>
      </c>
      <c r="F176" s="10">
        <v>5580516</v>
      </c>
      <c r="G176" s="8">
        <f t="shared" si="5"/>
        <v>4291.4440217875299</v>
      </c>
    </row>
    <row r="177" spans="1:7">
      <c r="A177" s="44"/>
      <c r="B177" s="6">
        <v>2013</v>
      </c>
      <c r="C177" s="11">
        <v>18.255823135375977</v>
      </c>
      <c r="D177" s="13">
        <v>262518.13128187973</v>
      </c>
      <c r="E177" s="12">
        <f t="shared" si="4"/>
        <v>23962.422872557039</v>
      </c>
      <c r="F177" s="10">
        <v>5602628</v>
      </c>
      <c r="G177" s="8">
        <f t="shared" si="5"/>
        <v>4276.9969508161239</v>
      </c>
    </row>
    <row r="178" spans="1:7">
      <c r="A178" s="44"/>
      <c r="B178" s="6">
        <v>2014</v>
      </c>
      <c r="C178" s="11">
        <v>18.13397216796875</v>
      </c>
      <c r="D178" s="13">
        <v>266769.35261222336</v>
      </c>
      <c r="E178" s="12">
        <f t="shared" si="4"/>
        <v>24187.9400776855</v>
      </c>
      <c r="F178" s="10">
        <v>5627235</v>
      </c>
      <c r="G178" s="8">
        <f t="shared" si="5"/>
        <v>4298.370350213826</v>
      </c>
    </row>
    <row r="179" spans="1:7">
      <c r="A179" s="44"/>
      <c r="B179" s="6">
        <v>2015</v>
      </c>
      <c r="C179" s="11">
        <v>17.74580192565918</v>
      </c>
      <c r="D179" s="13">
        <v>273017.59999999998</v>
      </c>
      <c r="E179" s="12">
        <f t="shared" si="4"/>
        <v>24224.581259094237</v>
      </c>
      <c r="F179" s="10">
        <v>5659715</v>
      </c>
      <c r="G179" s="8">
        <f t="shared" si="5"/>
        <v>4280.176874470576</v>
      </c>
    </row>
    <row r="180" spans="1:7">
      <c r="A180" s="44"/>
      <c r="B180" s="6">
        <v>2016</v>
      </c>
      <c r="C180" s="11">
        <v>17.41057014465332</v>
      </c>
      <c r="D180" s="13">
        <v>281879.37882022833</v>
      </c>
      <c r="E180" s="12">
        <f t="shared" si="4"/>
        <v>24538.403486404455</v>
      </c>
      <c r="F180" s="10">
        <v>5707251</v>
      </c>
      <c r="G180" s="8">
        <f t="shared" si="5"/>
        <v>4299.5136338675939</v>
      </c>
    </row>
    <row r="181" spans="1:7">
      <c r="A181" s="44"/>
      <c r="B181" s="6">
        <v>2017</v>
      </c>
      <c r="C181" s="11">
        <v>17.158573150634766</v>
      </c>
      <c r="D181" s="13">
        <v>289834.86187034124</v>
      </c>
      <c r="E181" s="12">
        <f t="shared" si="4"/>
        <v>24865.763395031863</v>
      </c>
      <c r="F181" s="10">
        <v>5748769</v>
      </c>
      <c r="G181" s="8">
        <f t="shared" si="5"/>
        <v>4325.4066035758024</v>
      </c>
    </row>
    <row r="182" spans="1:7">
      <c r="A182" s="44"/>
      <c r="B182" s="6">
        <v>2018</v>
      </c>
      <c r="C182" s="11">
        <v>16.922552108764648</v>
      </c>
      <c r="D182" s="13">
        <v>295598.77057016309</v>
      </c>
      <c r="E182" s="12">
        <f t="shared" si="4"/>
        <v>25011.427991301756</v>
      </c>
      <c r="F182" s="10">
        <v>5781190</v>
      </c>
      <c r="G182" s="8">
        <f t="shared" si="5"/>
        <v>4326.3459584102502</v>
      </c>
    </row>
    <row r="183" spans="1:7">
      <c r="A183" s="44"/>
      <c r="B183" s="6">
        <v>2019</v>
      </c>
      <c r="C183" s="11">
        <v>16.677579879760742</v>
      </c>
      <c r="D183" s="13">
        <v>300013.36966544966</v>
      </c>
      <c r="E183" s="12">
        <f t="shared" si="4"/>
        <v>25017.484687958626</v>
      </c>
      <c r="F183" s="10">
        <v>5806081</v>
      </c>
      <c r="G183" s="8">
        <f t="shared" si="5"/>
        <v>4308.8418311695314</v>
      </c>
    </row>
    <row r="184" spans="1:7">
      <c r="A184" s="44"/>
      <c r="B184" s="6">
        <v>2020</v>
      </c>
      <c r="C184" s="11">
        <v>17.089792251586914</v>
      </c>
      <c r="D184" s="13">
        <v>293650.72885149613</v>
      </c>
      <c r="E184" s="12">
        <f t="shared" si="4"/>
        <v>25092.149752995741</v>
      </c>
      <c r="F184" s="10">
        <v>5822763</v>
      </c>
      <c r="G184" s="8">
        <f t="shared" si="5"/>
        <v>4309.3201205331115</v>
      </c>
    </row>
    <row r="185" spans="1:7">
      <c r="A185" s="44" t="s">
        <v>27</v>
      </c>
      <c r="B185" s="6">
        <v>1995</v>
      </c>
      <c r="C185" s="11">
        <v>33.853794097900391</v>
      </c>
      <c r="D185" s="13">
        <v>9241.8995180637503</v>
      </c>
      <c r="E185" s="12">
        <f t="shared" si="4"/>
        <v>1564.3668167900753</v>
      </c>
      <c r="F185" s="10">
        <v>1448075</v>
      </c>
      <c r="G185" s="8">
        <f t="shared" si="5"/>
        <v>1080.3078685773012</v>
      </c>
    </row>
    <row r="186" spans="1:7">
      <c r="A186" s="44"/>
      <c r="B186" s="6">
        <v>1996</v>
      </c>
      <c r="C186" s="11">
        <v>33.528514862060547</v>
      </c>
      <c r="D186" s="13">
        <v>9698.7722388538295</v>
      </c>
      <c r="E186" s="12">
        <f t="shared" si="4"/>
        <v>1625.9271457707544</v>
      </c>
      <c r="F186" s="10">
        <v>1425192</v>
      </c>
      <c r="G186" s="8">
        <f t="shared" si="5"/>
        <v>1140.8477915752785</v>
      </c>
    </row>
    <row r="187" spans="1:7">
      <c r="A187" s="44"/>
      <c r="B187" s="6">
        <v>1997</v>
      </c>
      <c r="C187" s="11">
        <v>32.929496765136719</v>
      </c>
      <c r="D187" s="13">
        <v>10964.489196130446</v>
      </c>
      <c r="E187" s="12">
        <f t="shared" si="4"/>
        <v>1805.2755575767701</v>
      </c>
      <c r="F187" s="10">
        <v>1405996</v>
      </c>
      <c r="G187" s="8">
        <f t="shared" si="5"/>
        <v>1283.9834235494056</v>
      </c>
    </row>
    <row r="188" spans="1:7">
      <c r="A188" s="44"/>
      <c r="B188" s="6">
        <v>1998</v>
      </c>
      <c r="C188" s="11">
        <v>32.777622222900391</v>
      </c>
      <c r="D188" s="13">
        <v>11440.13222359212</v>
      </c>
      <c r="E188" s="12">
        <f t="shared" si="4"/>
        <v>1874.9016610246597</v>
      </c>
      <c r="F188" s="10">
        <v>1393074</v>
      </c>
      <c r="G188" s="8">
        <f t="shared" si="5"/>
        <v>1345.873701630107</v>
      </c>
    </row>
    <row r="189" spans="1:7">
      <c r="A189" s="44"/>
      <c r="B189" s="6">
        <v>1999</v>
      </c>
      <c r="C189" s="11">
        <v>33.206520080566406</v>
      </c>
      <c r="D189" s="13">
        <v>11391.661077812692</v>
      </c>
      <c r="E189" s="12">
        <f t="shared" si="4"/>
        <v>1891.3871116569694</v>
      </c>
      <c r="F189" s="10">
        <v>1379237</v>
      </c>
      <c r="G189" s="8">
        <f t="shared" si="5"/>
        <v>1371.3285763483502</v>
      </c>
    </row>
    <row r="190" spans="1:7">
      <c r="A190" s="44"/>
      <c r="B190" s="6">
        <v>2000</v>
      </c>
      <c r="C190" s="11">
        <v>32.700000762939453</v>
      </c>
      <c r="D190" s="13">
        <v>12540.708713049557</v>
      </c>
      <c r="E190" s="12">
        <f t="shared" si="4"/>
        <v>2050.4059224226098</v>
      </c>
      <c r="F190" s="10">
        <v>1401250</v>
      </c>
      <c r="G190" s="8">
        <f t="shared" si="5"/>
        <v>1463.2691685442353</v>
      </c>
    </row>
    <row r="191" spans="1:7">
      <c r="A191" s="44"/>
      <c r="B191" s="6">
        <v>2001</v>
      </c>
      <c r="C191" s="11">
        <v>32.298954010009766</v>
      </c>
      <c r="D191" s="13">
        <v>13293.757076560218</v>
      </c>
      <c r="E191" s="12">
        <f t="shared" si="4"/>
        <v>2146.8722421803018</v>
      </c>
      <c r="F191" s="10">
        <v>1392720</v>
      </c>
      <c r="G191" s="8">
        <f t="shared" si="5"/>
        <v>1541.495951935997</v>
      </c>
    </row>
    <row r="192" spans="1:7">
      <c r="A192" s="44"/>
      <c r="B192" s="6">
        <v>2002</v>
      </c>
      <c r="C192" s="11">
        <v>31.715429306030273</v>
      </c>
      <c r="D192" s="13">
        <v>14193.896276585152</v>
      </c>
      <c r="E192" s="12">
        <f t="shared" si="4"/>
        <v>2250.8275696858136</v>
      </c>
      <c r="F192" s="10">
        <v>1383510</v>
      </c>
      <c r="G192" s="8">
        <f t="shared" si="5"/>
        <v>1626.8964949193094</v>
      </c>
    </row>
    <row r="193" spans="1:7">
      <c r="A193" s="44"/>
      <c r="B193" s="6">
        <v>2003</v>
      </c>
      <c r="C193" s="11">
        <v>31.46925163269043</v>
      </c>
      <c r="D193" s="13">
        <v>15272.577601200031</v>
      </c>
      <c r="E193" s="12">
        <f t="shared" si="4"/>
        <v>2403.082938059777</v>
      </c>
      <c r="F193" s="10">
        <v>1375190</v>
      </c>
      <c r="G193" s="8">
        <f t="shared" si="5"/>
        <v>1747.4552156863974</v>
      </c>
    </row>
    <row r="194" spans="1:7">
      <c r="A194" s="44"/>
      <c r="B194" s="6">
        <v>2004</v>
      </c>
      <c r="C194" s="11">
        <v>31.088680267333984</v>
      </c>
      <c r="D194" s="13">
        <v>16311.846727638678</v>
      </c>
      <c r="E194" s="12">
        <f t="shared" si="4"/>
        <v>2535.5689374265849</v>
      </c>
      <c r="F194" s="10">
        <v>1366250</v>
      </c>
      <c r="G194" s="8">
        <f t="shared" si="5"/>
        <v>1855.8601554814895</v>
      </c>
    </row>
    <row r="195" spans="1:7">
      <c r="A195" s="44"/>
      <c r="B195" s="6">
        <v>2005</v>
      </c>
      <c r="C195" s="11">
        <v>30.427898406982422</v>
      </c>
      <c r="D195" s="13">
        <v>17865.757264084557</v>
      </c>
      <c r="E195" s="12">
        <f t="shared" si="4"/>
        <v>2718.0872349768656</v>
      </c>
      <c r="F195" s="10">
        <v>1358850</v>
      </c>
      <c r="G195" s="8">
        <f t="shared" si="5"/>
        <v>2000.2849725700894</v>
      </c>
    </row>
    <row r="196" spans="1:7">
      <c r="A196" s="44"/>
      <c r="B196" s="6">
        <v>2006</v>
      </c>
      <c r="C196" s="11">
        <v>29.601560592651367</v>
      </c>
      <c r="D196" s="13">
        <v>19610.35664139553</v>
      </c>
      <c r="E196" s="12">
        <f t="shared" ref="E196:E259" si="6">C196/100*D196*0.5</f>
        <v>2902.4858018188647</v>
      </c>
      <c r="F196" s="10">
        <v>1350700</v>
      </c>
      <c r="G196" s="8">
        <f t="shared" ref="G196:G259" si="7">(E196/F196)*1000000</f>
        <v>2148.8752512170463</v>
      </c>
    </row>
    <row r="197" spans="1:7">
      <c r="A197" s="44"/>
      <c r="B197" s="6">
        <v>2007</v>
      </c>
      <c r="C197" s="11">
        <v>29.208610534667969</v>
      </c>
      <c r="D197" s="13">
        <v>21096.661425063485</v>
      </c>
      <c r="E197" s="12">
        <f t="shared" si="6"/>
        <v>3081.0208357321631</v>
      </c>
      <c r="F197" s="10">
        <v>1342920</v>
      </c>
      <c r="G197" s="8">
        <f t="shared" si="7"/>
        <v>2294.2698267448268</v>
      </c>
    </row>
    <row r="198" spans="1:7">
      <c r="A198" s="44"/>
      <c r="B198" s="6">
        <v>2008</v>
      </c>
      <c r="C198" s="11">
        <v>29.901121139526367</v>
      </c>
      <c r="D198" s="13">
        <v>20014.068174565917</v>
      </c>
      <c r="E198" s="12">
        <f t="shared" si="6"/>
        <v>2992.2153849121742</v>
      </c>
      <c r="F198" s="10">
        <v>1338440</v>
      </c>
      <c r="G198" s="8">
        <f t="shared" si="7"/>
        <v>2235.5991937719837</v>
      </c>
    </row>
    <row r="199" spans="1:7">
      <c r="A199" s="44"/>
      <c r="B199" s="6">
        <v>2009</v>
      </c>
      <c r="C199" s="11">
        <v>31.802953720092773</v>
      </c>
      <c r="D199" s="13">
        <v>17086.208371908404</v>
      </c>
      <c r="E199" s="12">
        <f t="shared" si="6"/>
        <v>2716.9594705183235</v>
      </c>
      <c r="F199" s="10">
        <v>1335740</v>
      </c>
      <c r="G199" s="8">
        <f t="shared" si="7"/>
        <v>2034.0481459852392</v>
      </c>
    </row>
    <row r="200" spans="1:7">
      <c r="A200" s="44"/>
      <c r="B200" s="6">
        <v>2010</v>
      </c>
      <c r="C200" s="11">
        <v>31.804792404174805</v>
      </c>
      <c r="D200" s="13">
        <v>17503.790006139192</v>
      </c>
      <c r="E200" s="12">
        <f t="shared" si="6"/>
        <v>2783.5220371576329</v>
      </c>
      <c r="F200" s="10">
        <v>1333290</v>
      </c>
      <c r="G200" s="8">
        <f t="shared" si="7"/>
        <v>2087.7093784230233</v>
      </c>
    </row>
    <row r="201" spans="1:7">
      <c r="A201" s="44"/>
      <c r="B201" s="6">
        <v>2011</v>
      </c>
      <c r="C201" s="11">
        <v>30.86491584777832</v>
      </c>
      <c r="D201" s="13">
        <v>18775.145036258873</v>
      </c>
      <c r="E201" s="12">
        <f t="shared" si="6"/>
        <v>2897.4663578698146</v>
      </c>
      <c r="F201" s="10">
        <v>1329660</v>
      </c>
      <c r="G201" s="8">
        <f t="shared" si="7"/>
        <v>2179.1031977120574</v>
      </c>
    </row>
    <row r="202" spans="1:7">
      <c r="A202" s="44"/>
      <c r="B202" s="6">
        <v>2012</v>
      </c>
      <c r="C202" s="11">
        <v>30.492267608642578</v>
      </c>
      <c r="D202" s="13">
        <v>19381.221643853871</v>
      </c>
      <c r="E202" s="12">
        <f t="shared" si="6"/>
        <v>2954.8869847340388</v>
      </c>
      <c r="F202" s="10">
        <v>1325217</v>
      </c>
      <c r="G202" s="8">
        <f t="shared" si="7"/>
        <v>2229.7382124844753</v>
      </c>
    </row>
    <row r="203" spans="1:7">
      <c r="A203" s="44"/>
      <c r="B203" s="6">
        <v>2013</v>
      </c>
      <c r="C203" s="11">
        <v>30.339250564575195</v>
      </c>
      <c r="D203" s="13">
        <v>19663.880798059537</v>
      </c>
      <c r="E203" s="12">
        <f t="shared" si="6"/>
        <v>2982.9370330213355</v>
      </c>
      <c r="F203" s="10">
        <v>1320174</v>
      </c>
      <c r="G203" s="8">
        <f t="shared" si="7"/>
        <v>2259.502939022686</v>
      </c>
    </row>
    <row r="204" spans="1:7">
      <c r="A204" s="44"/>
      <c r="B204" s="6">
        <v>2014</v>
      </c>
      <c r="C204" s="11">
        <v>30.111621856689453</v>
      </c>
      <c r="D204" s="13">
        <v>20255.97968175765</v>
      </c>
      <c r="E204" s="12">
        <f t="shared" si="6"/>
        <v>3049.7020025693555</v>
      </c>
      <c r="F204" s="10">
        <v>1315819</v>
      </c>
      <c r="G204" s="8">
        <f t="shared" si="7"/>
        <v>2317.7215122819748</v>
      </c>
    </row>
    <row r="205" spans="1:7">
      <c r="A205" s="44"/>
      <c r="B205" s="6">
        <v>2015</v>
      </c>
      <c r="C205" s="11">
        <v>30.015478134155273</v>
      </c>
      <c r="D205" s="13">
        <v>20631.400000000001</v>
      </c>
      <c r="E205" s="12">
        <f t="shared" si="6"/>
        <v>3096.3066778850557</v>
      </c>
      <c r="F205" s="10">
        <v>1314870</v>
      </c>
      <c r="G205" s="8">
        <f t="shared" si="7"/>
        <v>2354.8386364317807</v>
      </c>
    </row>
    <row r="206" spans="1:7">
      <c r="A206" s="44"/>
      <c r="B206" s="6">
        <v>2016</v>
      </c>
      <c r="C206" s="11">
        <v>29.953557968139648</v>
      </c>
      <c r="D206" s="13">
        <v>21282.390214980562</v>
      </c>
      <c r="E206" s="12">
        <f t="shared" si="6"/>
        <v>3187.4165450249416</v>
      </c>
      <c r="F206" s="10">
        <v>1315944</v>
      </c>
      <c r="G206" s="8">
        <f t="shared" si="7"/>
        <v>2422.1521166743732</v>
      </c>
    </row>
    <row r="207" spans="1:7">
      <c r="A207" s="44"/>
      <c r="B207" s="6">
        <v>2017</v>
      </c>
      <c r="C207" s="11">
        <v>29.525453567504883</v>
      </c>
      <c r="D207" s="13">
        <v>22515.070547340707</v>
      </c>
      <c r="E207" s="12">
        <f t="shared" si="6"/>
        <v>3323.8383500730242</v>
      </c>
      <c r="F207" s="10">
        <v>1315635</v>
      </c>
      <c r="G207" s="8">
        <f t="shared" si="7"/>
        <v>2526.4137470293995</v>
      </c>
    </row>
    <row r="208" spans="1:7">
      <c r="A208" s="44"/>
      <c r="B208" s="6">
        <v>2018</v>
      </c>
      <c r="C208" s="11">
        <v>29.249406814575195</v>
      </c>
      <c r="D208" s="13">
        <v>23367.118012874816</v>
      </c>
      <c r="E208" s="12">
        <f t="shared" si="6"/>
        <v>3417.3717042138173</v>
      </c>
      <c r="F208" s="10">
        <v>1319133</v>
      </c>
      <c r="G208" s="8">
        <f t="shared" si="7"/>
        <v>2590.6195237431079</v>
      </c>
    </row>
    <row r="209" spans="1:7">
      <c r="A209" s="44"/>
      <c r="B209" s="6">
        <v>2019</v>
      </c>
      <c r="C209" s="11">
        <v>29.00798225402832</v>
      </c>
      <c r="D209" s="13">
        <v>24403.598269573507</v>
      </c>
      <c r="E209" s="12">
        <f t="shared" si="6"/>
        <v>3539.4957276911227</v>
      </c>
      <c r="F209" s="10">
        <v>1324820</v>
      </c>
      <c r="G209" s="8">
        <f t="shared" si="7"/>
        <v>2671.6804756050806</v>
      </c>
    </row>
    <row r="210" spans="1:7">
      <c r="A210" s="44"/>
      <c r="B210" s="6">
        <v>2020</v>
      </c>
      <c r="C210" s="11">
        <v>29.550922393798828</v>
      </c>
      <c r="D210" s="13">
        <v>24076.686290994639</v>
      </c>
      <c r="E210" s="12">
        <f t="shared" si="6"/>
        <v>3557.4414404251138</v>
      </c>
      <c r="F210" s="10">
        <v>1328976</v>
      </c>
      <c r="G210" s="8">
        <f t="shared" si="7"/>
        <v>2676.8289573514598</v>
      </c>
    </row>
    <row r="211" spans="1:7">
      <c r="A211" s="44" t="s">
        <v>28</v>
      </c>
      <c r="B211" s="6">
        <v>1995</v>
      </c>
      <c r="C211" s="11">
        <v>19.663019180297852</v>
      </c>
      <c r="D211" s="13">
        <v>137708.08858772626</v>
      </c>
      <c r="E211" s="12">
        <f t="shared" si="6"/>
        <v>13538.783935913087</v>
      </c>
      <c r="F211" s="10">
        <v>5098754</v>
      </c>
      <c r="G211" s="8">
        <f t="shared" si="7"/>
        <v>2655.3122460728814</v>
      </c>
    </row>
    <row r="212" spans="1:7">
      <c r="A212" s="44"/>
      <c r="B212" s="6">
        <v>1996</v>
      </c>
      <c r="C212" s="11">
        <v>19.623807907104492</v>
      </c>
      <c r="D212" s="13">
        <v>142758.11529464688</v>
      </c>
      <c r="E212" s="12">
        <f t="shared" si="6"/>
        <v>14007.289158612131</v>
      </c>
      <c r="F212" s="10">
        <v>5116826</v>
      </c>
      <c r="G212" s="8">
        <f t="shared" si="7"/>
        <v>2737.4956972568798</v>
      </c>
    </row>
    <row r="213" spans="1:7">
      <c r="A213" s="44"/>
      <c r="B213" s="6">
        <v>1997</v>
      </c>
      <c r="C213" s="11">
        <v>19.14361572265625</v>
      </c>
      <c r="D213" s="13">
        <v>151799.90540211299</v>
      </c>
      <c r="E213" s="12">
        <f t="shared" si="6"/>
        <v>14529.995278768107</v>
      </c>
      <c r="F213" s="10">
        <v>5132320</v>
      </c>
      <c r="G213" s="8">
        <f t="shared" si="7"/>
        <v>2831.0774228356972</v>
      </c>
    </row>
    <row r="214" spans="1:7">
      <c r="A214" s="44"/>
      <c r="B214" s="6">
        <v>1998</v>
      </c>
      <c r="C214" s="11">
        <v>18.733440399169922</v>
      </c>
      <c r="D214" s="13">
        <v>160084.08645489404</v>
      </c>
      <c r="E214" s="12">
        <f t="shared" si="6"/>
        <v>14994.628462291612</v>
      </c>
      <c r="F214" s="10">
        <v>5147349</v>
      </c>
      <c r="G214" s="8">
        <f t="shared" si="7"/>
        <v>2913.0778702379835</v>
      </c>
    </row>
    <row r="215" spans="1:7">
      <c r="A215" s="44"/>
      <c r="B215" s="6">
        <v>1999</v>
      </c>
      <c r="C215" s="11">
        <v>18.434066772460938</v>
      </c>
      <c r="D215" s="13">
        <v>167094.99999823575</v>
      </c>
      <c r="E215" s="12">
        <f t="shared" si="6"/>
        <v>15401.201936559191</v>
      </c>
      <c r="F215" s="10">
        <v>5159646</v>
      </c>
      <c r="G215" s="8">
        <f t="shared" si="7"/>
        <v>2984.9338378173993</v>
      </c>
    </row>
    <row r="216" spans="1:7">
      <c r="A216" s="44"/>
      <c r="B216" s="6">
        <v>2000</v>
      </c>
      <c r="C216" s="11">
        <v>18.100000381469727</v>
      </c>
      <c r="D216" s="13">
        <v>176741.9999788545</v>
      </c>
      <c r="E216" s="12">
        <f t="shared" si="6"/>
        <v>15995.151335194945</v>
      </c>
      <c r="F216" s="10">
        <v>5171302</v>
      </c>
      <c r="G216" s="8">
        <f t="shared" si="7"/>
        <v>3093.060767906215</v>
      </c>
    </row>
    <row r="217" spans="1:7">
      <c r="A217" s="44"/>
      <c r="B217" s="6">
        <v>2001</v>
      </c>
      <c r="C217" s="11">
        <v>17.975955963134766</v>
      </c>
      <c r="D217" s="13">
        <v>181354.99989814864</v>
      </c>
      <c r="E217" s="12">
        <f t="shared" si="6"/>
        <v>16300.14745931715</v>
      </c>
      <c r="F217" s="10">
        <v>5181115</v>
      </c>
      <c r="G217" s="8">
        <f t="shared" si="7"/>
        <v>3146.0694192885412</v>
      </c>
    </row>
    <row r="218" spans="1:7">
      <c r="A218" s="44"/>
      <c r="B218" s="6">
        <v>2002</v>
      </c>
      <c r="C218" s="11">
        <v>17.985673904418945</v>
      </c>
      <c r="D218" s="13">
        <v>184451.00006873652</v>
      </c>
      <c r="E218" s="12">
        <f t="shared" si="6"/>
        <v>16587.377692901257</v>
      </c>
      <c r="F218" s="10">
        <v>5194901</v>
      </c>
      <c r="G218" s="8">
        <f t="shared" si="7"/>
        <v>3193.0113187722454</v>
      </c>
    </row>
    <row r="219" spans="1:7">
      <c r="A219" s="44"/>
      <c r="B219" s="6">
        <v>2003</v>
      </c>
      <c r="C219" s="11">
        <v>17.932579040527344</v>
      </c>
      <c r="D219" s="13">
        <v>188147.00010705664</v>
      </c>
      <c r="E219" s="12">
        <f t="shared" si="6"/>
        <v>16869.8047532895</v>
      </c>
      <c r="F219" s="10">
        <v>5206295</v>
      </c>
      <c r="G219" s="8">
        <f t="shared" si="7"/>
        <v>3240.2706249433618</v>
      </c>
    </row>
    <row r="220" spans="1:7">
      <c r="A220" s="44"/>
      <c r="B220" s="6">
        <v>2004</v>
      </c>
      <c r="C220" s="11">
        <v>17.791845321655273</v>
      </c>
      <c r="D220" s="13">
        <v>195657.99998110934</v>
      </c>
      <c r="E220" s="12">
        <f t="shared" si="6"/>
        <v>17405.584358041637</v>
      </c>
      <c r="F220" s="10">
        <v>5219732</v>
      </c>
      <c r="G220" s="8">
        <f t="shared" si="7"/>
        <v>3334.5743340925619</v>
      </c>
    </row>
    <row r="221" spans="1:7">
      <c r="A221" s="44"/>
      <c r="B221" s="6">
        <v>2005</v>
      </c>
      <c r="C221" s="11">
        <v>17.693130493164062</v>
      </c>
      <c r="D221" s="13">
        <v>201097.00002758557</v>
      </c>
      <c r="E221" s="12">
        <f t="shared" si="6"/>
        <v>17790.177316359444</v>
      </c>
      <c r="F221" s="10">
        <v>5236611</v>
      </c>
      <c r="G221" s="8">
        <f t="shared" si="7"/>
        <v>3397.2692102505694</v>
      </c>
    </row>
    <row r="222" spans="1:7">
      <c r="A222" s="44"/>
      <c r="B222" s="6">
        <v>2006</v>
      </c>
      <c r="C222" s="11">
        <v>17.441854476928711</v>
      </c>
      <c r="D222" s="13">
        <v>209195.99998982676</v>
      </c>
      <c r="E222" s="12">
        <f t="shared" si="6"/>
        <v>18243.830944890691</v>
      </c>
      <c r="F222" s="10">
        <v>5255580</v>
      </c>
      <c r="G222" s="8">
        <f t="shared" si="7"/>
        <v>3471.3258945522075</v>
      </c>
    </row>
    <row r="223" spans="1:7">
      <c r="A223" s="44"/>
      <c r="B223" s="6">
        <v>2007</v>
      </c>
      <c r="C223" s="11">
        <v>17.141700744628906</v>
      </c>
      <c r="D223" s="13">
        <v>220282.00003032599</v>
      </c>
      <c r="E223" s="12">
        <f t="shared" si="6"/>
        <v>18880.040619740921</v>
      </c>
      <c r="F223" s="10">
        <v>5276955</v>
      </c>
      <c r="G223" s="8">
        <f t="shared" si="7"/>
        <v>3577.8286189177129</v>
      </c>
    </row>
    <row r="224" spans="1:7">
      <c r="A224" s="44"/>
      <c r="B224" s="6">
        <v>2008</v>
      </c>
      <c r="C224" s="11">
        <v>17.168806076049805</v>
      </c>
      <c r="D224" s="13">
        <v>222009.00007446931</v>
      </c>
      <c r="E224" s="12">
        <f t="shared" si="6"/>
        <v>19058.147347081453</v>
      </c>
      <c r="F224" s="10">
        <v>5300484</v>
      </c>
      <c r="G224" s="8">
        <f t="shared" si="7"/>
        <v>3595.5485097363662</v>
      </c>
    </row>
    <row r="225" spans="1:7">
      <c r="A225" s="44"/>
      <c r="B225" s="6">
        <v>2009</v>
      </c>
      <c r="C225" s="11">
        <v>17.994199752807617</v>
      </c>
      <c r="D225" s="13">
        <v>204083.00006553333</v>
      </c>
      <c r="E225" s="12">
        <f t="shared" si="6"/>
        <v>18361.551346657281</v>
      </c>
      <c r="F225" s="10">
        <v>5326314</v>
      </c>
      <c r="G225" s="8">
        <f t="shared" si="7"/>
        <v>3447.3279920517793</v>
      </c>
    </row>
    <row r="226" spans="1:7">
      <c r="A226" s="44"/>
      <c r="B226" s="6">
        <v>2010</v>
      </c>
      <c r="C226" s="11">
        <v>17.827224731445312</v>
      </c>
      <c r="D226" s="13">
        <v>210585.00007777888</v>
      </c>
      <c r="E226" s="12">
        <f t="shared" si="6"/>
        <v>18770.730607289963</v>
      </c>
      <c r="F226" s="10">
        <v>5351427</v>
      </c>
      <c r="G226" s="8">
        <f t="shared" si="7"/>
        <v>3507.6121952686572</v>
      </c>
    </row>
    <row r="227" spans="1:7">
      <c r="A227" s="44"/>
      <c r="B227" s="6">
        <v>2011</v>
      </c>
      <c r="C227" s="11">
        <v>17.635530471801758</v>
      </c>
      <c r="D227" s="13">
        <v>215949.99994143119</v>
      </c>
      <c r="E227" s="12">
        <f t="shared" si="6"/>
        <v>19041.964021763488</v>
      </c>
      <c r="F227" s="10">
        <v>5375276</v>
      </c>
      <c r="G227" s="8">
        <f t="shared" si="7"/>
        <v>3542.5090770712959</v>
      </c>
    </row>
    <row r="228" spans="1:7">
      <c r="A228" s="44"/>
      <c r="B228" s="6">
        <v>2012</v>
      </c>
      <c r="C228" s="11">
        <v>17.823087692260742</v>
      </c>
      <c r="D228" s="13">
        <v>212932.00009263487</v>
      </c>
      <c r="E228" s="12">
        <f t="shared" si="6"/>
        <v>18975.52855069752</v>
      </c>
      <c r="F228" s="10">
        <v>5401267</v>
      </c>
      <c r="G228" s="8">
        <f t="shared" si="7"/>
        <v>3513.1624766369669</v>
      </c>
    </row>
    <row r="229" spans="1:7">
      <c r="A229" s="44"/>
      <c r="B229" s="6">
        <v>2013</v>
      </c>
      <c r="C229" s="11">
        <v>17.99321174621582</v>
      </c>
      <c r="D229" s="13">
        <v>211011.99997538343</v>
      </c>
      <c r="E229" s="12">
        <f t="shared" si="6"/>
        <v>18983.917982747807</v>
      </c>
      <c r="F229" s="10">
        <v>5426674</v>
      </c>
      <c r="G229" s="8">
        <f t="shared" si="7"/>
        <v>3498.2602571571106</v>
      </c>
    </row>
    <row r="230" spans="1:7">
      <c r="A230" s="44"/>
      <c r="B230" s="6">
        <v>2014</v>
      </c>
      <c r="C230" s="11">
        <v>18.104284286499023</v>
      </c>
      <c r="D230" s="13">
        <v>210242.0000481196</v>
      </c>
      <c r="E230" s="12">
        <f t="shared" si="6"/>
        <v>19031.404689166491</v>
      </c>
      <c r="F230" s="10">
        <v>5451270</v>
      </c>
      <c r="G230" s="8">
        <f t="shared" si="7"/>
        <v>3491.1873176647809</v>
      </c>
    </row>
    <row r="231" spans="1:7">
      <c r="A231" s="44"/>
      <c r="B231" s="6">
        <v>2015</v>
      </c>
      <c r="C231" s="11">
        <v>18.178853988647461</v>
      </c>
      <c r="D231" s="13">
        <v>211385</v>
      </c>
      <c r="E231" s="12">
        <f t="shared" si="6"/>
        <v>19213.685251951218</v>
      </c>
      <c r="F231" s="10">
        <v>5471753</v>
      </c>
      <c r="G231" s="8">
        <f t="shared" si="7"/>
        <v>3511.4313917223999</v>
      </c>
    </row>
    <row r="232" spans="1:7">
      <c r="A232" s="44"/>
      <c r="B232" s="6">
        <v>2016</v>
      </c>
      <c r="C232" s="11">
        <v>17.930027008056641</v>
      </c>
      <c r="D232" s="13">
        <v>217327.99990943918</v>
      </c>
      <c r="E232" s="12">
        <f t="shared" si="6"/>
        <v>19483.484539915877</v>
      </c>
      <c r="F232" s="10">
        <v>5487308</v>
      </c>
      <c r="G232" s="8">
        <f t="shared" si="7"/>
        <v>3550.6453328145381</v>
      </c>
    </row>
    <row r="233" spans="1:7">
      <c r="A233" s="44"/>
      <c r="B233" s="6">
        <v>2017</v>
      </c>
      <c r="C233" s="11">
        <v>17.619132995605469</v>
      </c>
      <c r="D233" s="13">
        <v>224265.99999976612</v>
      </c>
      <c r="E233" s="12">
        <f t="shared" si="6"/>
        <v>19756.862401941678</v>
      </c>
      <c r="F233" s="10">
        <v>5503297</v>
      </c>
      <c r="G233" s="8">
        <f t="shared" si="7"/>
        <v>3590.0047556840345</v>
      </c>
    </row>
    <row r="234" spans="1:7">
      <c r="A234" s="44"/>
      <c r="B234" s="6">
        <v>2018</v>
      </c>
      <c r="C234" s="11">
        <v>17.477762222290039</v>
      </c>
      <c r="D234" s="13">
        <v>226822.00006797802</v>
      </c>
      <c r="E234" s="12">
        <f t="shared" si="6"/>
        <v>19821.704919861873</v>
      </c>
      <c r="F234" s="10">
        <v>5513130</v>
      </c>
      <c r="G234" s="8">
        <f t="shared" si="7"/>
        <v>3595.3632364667392</v>
      </c>
    </row>
    <row r="235" spans="1:7">
      <c r="A235" s="44"/>
      <c r="B235" s="6">
        <v>2019</v>
      </c>
      <c r="C235" s="11">
        <v>17.406389236450195</v>
      </c>
      <c r="D235" s="13">
        <v>229600.00007657864</v>
      </c>
      <c r="E235" s="12">
        <f t="shared" si="6"/>
        <v>19982.534850109612</v>
      </c>
      <c r="F235" s="10">
        <v>5517919</v>
      </c>
      <c r="G235" s="8">
        <f t="shared" si="7"/>
        <v>3621.3896670301997</v>
      </c>
    </row>
    <row r="236" spans="1:7">
      <c r="A236" s="44"/>
      <c r="B236" s="6">
        <v>2020</v>
      </c>
      <c r="C236" s="11">
        <v>17.833675384521484</v>
      </c>
      <c r="D236" s="13">
        <v>224193.00006629498</v>
      </c>
      <c r="E236" s="12">
        <f t="shared" si="6"/>
        <v>19990.925933321541</v>
      </c>
      <c r="F236" s="10">
        <v>5525292</v>
      </c>
      <c r="G236" s="8">
        <f t="shared" si="7"/>
        <v>3618.0759194847155</v>
      </c>
    </row>
    <row r="237" spans="1:7">
      <c r="A237" s="44" t="s">
        <v>29</v>
      </c>
      <c r="B237" s="6">
        <v>1995</v>
      </c>
      <c r="C237" s="11">
        <v>16.380485534667969</v>
      </c>
      <c r="D237" s="13">
        <v>1596317.7955930121</v>
      </c>
      <c r="E237" s="12">
        <f t="shared" si="6"/>
        <v>130742.30279722197</v>
      </c>
      <c r="F237" s="10">
        <v>59315139</v>
      </c>
      <c r="G237" s="8">
        <f t="shared" si="7"/>
        <v>2204.1978658639232</v>
      </c>
    </row>
    <row r="238" spans="1:7">
      <c r="A238" s="44"/>
      <c r="B238" s="6">
        <v>1996</v>
      </c>
      <c r="C238" s="11">
        <v>16.502887725830078</v>
      </c>
      <c r="D238" s="13">
        <v>1618872.9763094478</v>
      </c>
      <c r="E238" s="12">
        <f t="shared" si="6"/>
        <v>133580.39485207596</v>
      </c>
      <c r="F238" s="10">
        <v>59522297</v>
      </c>
      <c r="G238" s="8">
        <f t="shared" si="7"/>
        <v>2244.207659729193</v>
      </c>
    </row>
    <row r="239" spans="1:7">
      <c r="A239" s="44"/>
      <c r="B239" s="6">
        <v>1997</v>
      </c>
      <c r="C239" s="11">
        <v>16.355098724365234</v>
      </c>
      <c r="D239" s="13">
        <v>1656694.038415164</v>
      </c>
      <c r="E239" s="12">
        <f t="shared" si="6"/>
        <v>135476.97277173671</v>
      </c>
      <c r="F239" s="10">
        <v>59726386</v>
      </c>
      <c r="G239" s="8">
        <f t="shared" si="7"/>
        <v>2268.2934937958025</v>
      </c>
    </row>
    <row r="240" spans="1:7">
      <c r="A240" s="44"/>
      <c r="B240" s="6">
        <v>1998</v>
      </c>
      <c r="C240" s="11">
        <v>15.891157150268555</v>
      </c>
      <c r="D240" s="13">
        <v>1716146.7598850774</v>
      </c>
      <c r="E240" s="12">
        <f t="shared" si="6"/>
        <v>136357.78927128977</v>
      </c>
      <c r="F240" s="10">
        <v>59934884</v>
      </c>
      <c r="G240" s="8">
        <f t="shared" si="7"/>
        <v>2275.0989101987711</v>
      </c>
    </row>
    <row r="241" spans="1:7">
      <c r="A241" s="44"/>
      <c r="B241" s="6">
        <v>1999</v>
      </c>
      <c r="C241" s="11">
        <v>15.679920196533203</v>
      </c>
      <c r="D241" s="13">
        <v>1774862.9892524015</v>
      </c>
      <c r="E241" s="12">
        <f t="shared" si="6"/>
        <v>139148.55015629012</v>
      </c>
      <c r="F241" s="10">
        <v>60158533</v>
      </c>
      <c r="G241" s="8">
        <f t="shared" si="7"/>
        <v>2313.0309736158315</v>
      </c>
    </row>
    <row r="242" spans="1:7">
      <c r="A242" s="44"/>
      <c r="B242" s="6">
        <v>2000</v>
      </c>
      <c r="C242" s="11">
        <v>15.199999809265137</v>
      </c>
      <c r="D242" s="13">
        <v>1844502.7398828031</v>
      </c>
      <c r="E242" s="12">
        <f t="shared" si="6"/>
        <v>140182.20647203815</v>
      </c>
      <c r="F242" s="10">
        <v>60545022</v>
      </c>
      <c r="G242" s="8">
        <f t="shared" si="7"/>
        <v>2315.3382696274871</v>
      </c>
    </row>
    <row r="243" spans="1:7">
      <c r="A243" s="44"/>
      <c r="B243" s="6">
        <v>2001</v>
      </c>
      <c r="C243" s="11">
        <v>14.932354927062988</v>
      </c>
      <c r="D243" s="13">
        <v>1881092.5402594679</v>
      </c>
      <c r="E243" s="12">
        <f t="shared" si="6"/>
        <v>140445.7073090245</v>
      </c>
      <c r="F243" s="10">
        <v>60979315</v>
      </c>
      <c r="G243" s="8">
        <f t="shared" si="7"/>
        <v>2303.1696454613257</v>
      </c>
    </row>
    <row r="244" spans="1:7">
      <c r="A244" s="44"/>
      <c r="B244" s="6">
        <v>2002</v>
      </c>
      <c r="C244" s="11">
        <v>15.06843376159668</v>
      </c>
      <c r="D244" s="13">
        <v>1902452.940373691</v>
      </c>
      <c r="E244" s="12">
        <f t="shared" si="6"/>
        <v>143334.93058287902</v>
      </c>
      <c r="F244" s="10">
        <v>61424036</v>
      </c>
      <c r="G244" s="8">
        <f t="shared" si="7"/>
        <v>2333.5316256795472</v>
      </c>
    </row>
    <row r="245" spans="1:7">
      <c r="A245" s="44"/>
      <c r="B245" s="6">
        <v>2003</v>
      </c>
      <c r="C245" s="11">
        <v>15.122459411621094</v>
      </c>
      <c r="D245" s="13">
        <v>1918113.1811226855</v>
      </c>
      <c r="E245" s="12">
        <f t="shared" si="6"/>
        <v>145032.94364211618</v>
      </c>
      <c r="F245" s="10">
        <v>61864088</v>
      </c>
      <c r="G245" s="8">
        <f t="shared" si="7"/>
        <v>2344.3802104076308</v>
      </c>
    </row>
    <row r="246" spans="1:7">
      <c r="A246" s="44"/>
      <c r="B246" s="6">
        <v>2004</v>
      </c>
      <c r="C246" s="11">
        <v>15.002101898193359</v>
      </c>
      <c r="D246" s="13">
        <v>1972391.0510847084</v>
      </c>
      <c r="E246" s="12">
        <f t="shared" si="6"/>
        <v>147950.05765728749</v>
      </c>
      <c r="F246" s="10">
        <v>62292241</v>
      </c>
      <c r="G246" s="8">
        <f t="shared" si="7"/>
        <v>2375.0960839133636</v>
      </c>
    </row>
    <row r="247" spans="1:7">
      <c r="A247" s="44"/>
      <c r="B247" s="6">
        <v>2005</v>
      </c>
      <c r="C247" s="11">
        <v>14.944689750671387</v>
      </c>
      <c r="D247" s="13">
        <v>2005196.2494172468</v>
      </c>
      <c r="E247" s="12">
        <f t="shared" si="6"/>
        <v>149835.17918375315</v>
      </c>
      <c r="F247" s="10">
        <v>62772870</v>
      </c>
      <c r="G247" s="8">
        <f t="shared" si="7"/>
        <v>2386.9416705617118</v>
      </c>
    </row>
    <row r="248" spans="1:7">
      <c r="A248" s="44"/>
      <c r="B248" s="6">
        <v>2006</v>
      </c>
      <c r="C248" s="11">
        <v>14.751838684082031</v>
      </c>
      <c r="D248" s="13">
        <v>2054310.0002388386</v>
      </c>
      <c r="E248" s="12">
        <f t="shared" si="6"/>
        <v>151524.24865309932</v>
      </c>
      <c r="F248" s="10">
        <v>63229635</v>
      </c>
      <c r="G248" s="8">
        <f t="shared" si="7"/>
        <v>2396.4118827049901</v>
      </c>
    </row>
    <row r="249" spans="1:7">
      <c r="A249" s="44"/>
      <c r="B249" s="6">
        <v>2007</v>
      </c>
      <c r="C249" s="11">
        <v>14.512933731079102</v>
      </c>
      <c r="D249" s="13">
        <v>2104121.5902562011</v>
      </c>
      <c r="E249" s="12">
        <f t="shared" si="6"/>
        <v>152684.88600760512</v>
      </c>
      <c r="F249" s="10">
        <v>63645065</v>
      </c>
      <c r="G249" s="8">
        <f t="shared" si="7"/>
        <v>2399.0058931922708</v>
      </c>
    </row>
    <row r="250" spans="1:7">
      <c r="A250" s="44"/>
      <c r="B250" s="6">
        <v>2008</v>
      </c>
      <c r="C250" s="11">
        <v>14.477235794067383</v>
      </c>
      <c r="D250" s="13">
        <v>2109485.9704095395</v>
      </c>
      <c r="E250" s="12">
        <f t="shared" si="6"/>
        <v>152697.62898947977</v>
      </c>
      <c r="F250" s="10">
        <v>64007193</v>
      </c>
      <c r="G250" s="8">
        <f t="shared" si="7"/>
        <v>2385.6323302520041</v>
      </c>
    </row>
    <row r="251" spans="1:7">
      <c r="A251" s="44"/>
      <c r="B251" s="6">
        <v>2009</v>
      </c>
      <c r="C251" s="11">
        <v>15.273488998413086</v>
      </c>
      <c r="D251" s="13">
        <v>2048873.8100609349</v>
      </c>
      <c r="E251" s="12">
        <f t="shared" si="6"/>
        <v>156467.25798551197</v>
      </c>
      <c r="F251" s="10">
        <v>64350226</v>
      </c>
      <c r="G251" s="8">
        <f t="shared" si="7"/>
        <v>2431.4950810819523</v>
      </c>
    </row>
    <row r="252" spans="1:7">
      <c r="A252" s="44"/>
      <c r="B252" s="6">
        <v>2010</v>
      </c>
      <c r="C252" s="11">
        <v>15.175193786621094</v>
      </c>
      <c r="D252" s="13">
        <v>2088815.3304333959</v>
      </c>
      <c r="E252" s="12">
        <f t="shared" si="6"/>
        <v>158490.88711895878</v>
      </c>
      <c r="F252" s="10">
        <v>64658856</v>
      </c>
      <c r="G252" s="8">
        <f t="shared" si="7"/>
        <v>2451.1860698395094</v>
      </c>
    </row>
    <row r="253" spans="1:7">
      <c r="A253" s="44"/>
      <c r="B253" s="6">
        <v>2011</v>
      </c>
      <c r="C253" s="11">
        <v>15.006891250610352</v>
      </c>
      <c r="D253" s="13">
        <v>2134616.7991019092</v>
      </c>
      <c r="E253" s="12">
        <f t="shared" si="6"/>
        <v>160169.81082924159</v>
      </c>
      <c r="F253" s="10">
        <v>64978721</v>
      </c>
      <c r="G253" s="8">
        <f t="shared" si="7"/>
        <v>2464.9578872018978</v>
      </c>
    </row>
    <row r="254" spans="1:7">
      <c r="A254" s="44"/>
      <c r="B254" s="6">
        <v>2012</v>
      </c>
      <c r="C254" s="11">
        <v>15.141267776489258</v>
      </c>
      <c r="D254" s="13">
        <v>2141301.0289482237</v>
      </c>
      <c r="E254" s="12">
        <f t="shared" si="6"/>
        <v>162110.06134688517</v>
      </c>
      <c r="F254" s="10">
        <v>65276983</v>
      </c>
      <c r="G254" s="8">
        <f t="shared" si="7"/>
        <v>2483.4184102363488</v>
      </c>
    </row>
    <row r="255" spans="1:7">
      <c r="A255" s="44"/>
      <c r="B255" s="6">
        <v>2013</v>
      </c>
      <c r="C255" s="11">
        <v>15.19562816619873</v>
      </c>
      <c r="D255" s="13">
        <v>2153641.9200256909</v>
      </c>
      <c r="E255" s="12">
        <f t="shared" si="6"/>
        <v>163629.70909924351</v>
      </c>
      <c r="F255" s="10">
        <v>65600350</v>
      </c>
      <c r="G255" s="8">
        <f t="shared" si="7"/>
        <v>2494.3420134076041</v>
      </c>
    </row>
    <row r="256" spans="1:7">
      <c r="A256" s="44"/>
      <c r="B256" s="6">
        <v>2014</v>
      </c>
      <c r="C256" s="11">
        <v>15.13498592376709</v>
      </c>
      <c r="D256" s="13">
        <v>2174234.6697047357</v>
      </c>
      <c r="E256" s="12">
        <f t="shared" si="6"/>
        <v>164535.0556047378</v>
      </c>
      <c r="F256" s="10">
        <v>66165980</v>
      </c>
      <c r="G256" s="8">
        <f t="shared" si="7"/>
        <v>2486.7017099231025</v>
      </c>
    </row>
    <row r="257" spans="1:7">
      <c r="A257" s="44"/>
      <c r="B257" s="6">
        <v>2015</v>
      </c>
      <c r="C257" s="11">
        <v>15.012081146240234</v>
      </c>
      <c r="D257" s="13">
        <v>2198432</v>
      </c>
      <c r="E257" s="12">
        <f t="shared" si="6"/>
        <v>165015.19789245605</v>
      </c>
      <c r="F257" s="10">
        <v>66458153</v>
      </c>
      <c r="G257" s="8">
        <f t="shared" si="7"/>
        <v>2482.9940412646747</v>
      </c>
    </row>
    <row r="258" spans="1:7">
      <c r="A258" s="44"/>
      <c r="B258" s="6">
        <v>2016</v>
      </c>
      <c r="C258" s="11">
        <v>14.912684440612793</v>
      </c>
      <c r="D258" s="13">
        <v>2222515.0409595668</v>
      </c>
      <c r="E258" s="12">
        <f t="shared" si="6"/>
        <v>165718.32735172816</v>
      </c>
      <c r="F258" s="10">
        <v>66638391</v>
      </c>
      <c r="G258" s="8">
        <f t="shared" si="7"/>
        <v>2486.8296617745191</v>
      </c>
    </row>
    <row r="259" spans="1:7">
      <c r="A259" s="44"/>
      <c r="B259" s="6">
        <v>2017</v>
      </c>
      <c r="C259" s="11">
        <v>14.703873634338379</v>
      </c>
      <c r="D259" s="13">
        <v>2273442.1907923012</v>
      </c>
      <c r="E259" s="12">
        <f t="shared" si="6"/>
        <v>167142.03344191701</v>
      </c>
      <c r="F259" s="10">
        <v>66809816</v>
      </c>
      <c r="G259" s="8">
        <f t="shared" si="7"/>
        <v>2501.7586254378703</v>
      </c>
    </row>
    <row r="260" spans="1:7">
      <c r="A260" s="44"/>
      <c r="B260" s="6">
        <v>2018</v>
      </c>
      <c r="C260" s="11">
        <v>14.432579040527344</v>
      </c>
      <c r="D260" s="13">
        <v>2315843.3895349195</v>
      </c>
      <c r="E260" s="12">
        <f t="shared" ref="E260:E323" si="8">C260/100*D260*0.5</f>
        <v>167117.9638247274</v>
      </c>
      <c r="F260" s="10">
        <v>67026224</v>
      </c>
      <c r="G260" s="8">
        <f t="shared" ref="G260:G323" si="9">(E260/F260)*1000000</f>
        <v>2493.322073830795</v>
      </c>
    </row>
    <row r="261" spans="1:7">
      <c r="A261" s="44"/>
      <c r="B261" s="6">
        <v>2019</v>
      </c>
      <c r="C261" s="11">
        <v>14.233161926269531</v>
      </c>
      <c r="D261" s="13">
        <v>2358523.7295859512</v>
      </c>
      <c r="E261" s="12">
        <f t="shared" si="8"/>
        <v>167846.25075072987</v>
      </c>
      <c r="F261" s="10">
        <v>67177636</v>
      </c>
      <c r="G261" s="8">
        <f t="shared" si="9"/>
        <v>2498.54357409555</v>
      </c>
    </row>
    <row r="262" spans="1:7">
      <c r="A262" s="44"/>
      <c r="B262" s="6">
        <v>2020</v>
      </c>
      <c r="C262" s="11">
        <v>15.36893367767334</v>
      </c>
      <c r="D262" s="13">
        <v>2181853.4493143726</v>
      </c>
      <c r="E262" s="12">
        <f t="shared" si="8"/>
        <v>167663.80478457702</v>
      </c>
      <c r="F262" s="10">
        <v>67320216</v>
      </c>
      <c r="G262" s="8">
        <f t="shared" si="9"/>
        <v>2490.541693814188</v>
      </c>
    </row>
    <row r="263" spans="1:7">
      <c r="A263" s="44" t="s">
        <v>30</v>
      </c>
      <c r="B263" s="6">
        <v>1995</v>
      </c>
      <c r="C263" s="11">
        <v>16.380485534667969</v>
      </c>
      <c r="D263" s="13">
        <v>2328343.271721655</v>
      </c>
      <c r="E263" s="12">
        <f t="shared" si="8"/>
        <v>190696.96641089031</v>
      </c>
      <c r="F263" s="10">
        <v>81538603</v>
      </c>
      <c r="G263" s="8">
        <f t="shared" si="9"/>
        <v>2338.7323230309735</v>
      </c>
    </row>
    <row r="264" spans="1:7">
      <c r="A264" s="44"/>
      <c r="B264" s="6">
        <v>1996</v>
      </c>
      <c r="C264" s="11">
        <v>16.502887725830078</v>
      </c>
      <c r="D264" s="13">
        <v>2347104.2327356772</v>
      </c>
      <c r="E264" s="12">
        <f t="shared" si="8"/>
        <v>193669.98816828715</v>
      </c>
      <c r="F264" s="10">
        <v>81817499</v>
      </c>
      <c r="G264" s="8">
        <f t="shared" si="9"/>
        <v>2367.0973879107105</v>
      </c>
    </row>
    <row r="265" spans="1:7">
      <c r="A265" s="44"/>
      <c r="B265" s="6">
        <v>1997</v>
      </c>
      <c r="C265" s="11">
        <v>16.355098724365234</v>
      </c>
      <c r="D265" s="13">
        <v>2389173.6869742787</v>
      </c>
      <c r="E265" s="12">
        <f t="shared" si="8"/>
        <v>195375.85760060005</v>
      </c>
      <c r="F265" s="10">
        <v>82012162</v>
      </c>
      <c r="G265" s="8">
        <f t="shared" si="9"/>
        <v>2382.2790771032232</v>
      </c>
    </row>
    <row r="266" spans="1:7">
      <c r="A266" s="44"/>
      <c r="B266" s="6">
        <v>1998</v>
      </c>
      <c r="C266" s="11">
        <v>15.891157150268555</v>
      </c>
      <c r="D266" s="13">
        <v>2437287.5624241633</v>
      </c>
      <c r="E266" s="12">
        <f t="shared" si="8"/>
        <v>193656.59837438678</v>
      </c>
      <c r="F266" s="10">
        <v>82057379</v>
      </c>
      <c r="G266" s="8">
        <f t="shared" si="9"/>
        <v>2360.0144281282342</v>
      </c>
    </row>
    <row r="267" spans="1:7">
      <c r="A267" s="44"/>
      <c r="B267" s="6">
        <v>1999</v>
      </c>
      <c r="C267" s="11">
        <v>15.679920196533203</v>
      </c>
      <c r="D267" s="13">
        <v>2483283.3106954452</v>
      </c>
      <c r="E267" s="12">
        <f t="shared" si="8"/>
        <v>194688.42068543675</v>
      </c>
      <c r="F267" s="10">
        <v>82037011</v>
      </c>
      <c r="G267" s="8">
        <f t="shared" si="9"/>
        <v>2373.1778902261171</v>
      </c>
    </row>
    <row r="268" spans="1:7">
      <c r="A268" s="44"/>
      <c r="B268" s="6">
        <v>2000</v>
      </c>
      <c r="C268" s="11">
        <v>15.199999809265137</v>
      </c>
      <c r="D268" s="13">
        <v>2555609.0088704261</v>
      </c>
      <c r="E268" s="12">
        <f t="shared" si="8"/>
        <v>194226.28223693371</v>
      </c>
      <c r="F268" s="10">
        <v>82163475</v>
      </c>
      <c r="G268" s="8">
        <f t="shared" si="9"/>
        <v>2363.9005316770467</v>
      </c>
    </row>
    <row r="269" spans="1:7">
      <c r="A269" s="44"/>
      <c r="B269" s="6">
        <v>2001</v>
      </c>
      <c r="C269" s="11">
        <v>14.932354927062988</v>
      </c>
      <c r="D269" s="13">
        <v>2598580.7709034677</v>
      </c>
      <c r="E269" s="12">
        <f t="shared" si="8"/>
        <v>194014.65188885765</v>
      </c>
      <c r="F269" s="10">
        <v>82259540</v>
      </c>
      <c r="G269" s="8">
        <f t="shared" si="9"/>
        <v>2358.5671873299762</v>
      </c>
    </row>
    <row r="270" spans="1:7">
      <c r="A270" s="44"/>
      <c r="B270" s="6">
        <v>2002</v>
      </c>
      <c r="C270" s="11">
        <v>15.06843376159668</v>
      </c>
      <c r="D270" s="13">
        <v>2593436.2597911828</v>
      </c>
      <c r="E270" s="12">
        <f t="shared" si="8"/>
        <v>195395.11247793239</v>
      </c>
      <c r="F270" s="10">
        <v>82440309</v>
      </c>
      <c r="G270" s="8">
        <f t="shared" si="9"/>
        <v>2370.1404670612333</v>
      </c>
    </row>
    <row r="271" spans="1:7">
      <c r="A271" s="44"/>
      <c r="B271" s="6">
        <v>2003</v>
      </c>
      <c r="C271" s="11">
        <v>15.122459411621094</v>
      </c>
      <c r="D271" s="13">
        <v>2575279.1790538593</v>
      </c>
      <c r="E271" s="12">
        <f t="shared" si="8"/>
        <v>194722.77429417439</v>
      </c>
      <c r="F271" s="10">
        <v>82536680</v>
      </c>
      <c r="G271" s="8">
        <f t="shared" si="9"/>
        <v>2359.227125372312</v>
      </c>
    </row>
    <row r="272" spans="1:7">
      <c r="A272" s="44"/>
      <c r="B272" s="6">
        <v>2004</v>
      </c>
      <c r="C272" s="11">
        <v>15.002101898193359</v>
      </c>
      <c r="D272" s="13">
        <v>2605540.9814173654</v>
      </c>
      <c r="E272" s="12">
        <f t="shared" si="8"/>
        <v>195442.95651571022</v>
      </c>
      <c r="F272" s="10">
        <v>82531671</v>
      </c>
      <c r="G272" s="8">
        <f t="shared" si="9"/>
        <v>2368.0964428275083</v>
      </c>
    </row>
    <row r="273" spans="1:7">
      <c r="A273" s="44"/>
      <c r="B273" s="6">
        <v>2005</v>
      </c>
      <c r="C273" s="11">
        <v>14.944689750671387</v>
      </c>
      <c r="D273" s="13">
        <v>2624605.9099705312</v>
      </c>
      <c r="E273" s="12">
        <f t="shared" si="8"/>
        <v>196119.60521144074</v>
      </c>
      <c r="F273" s="10">
        <v>82500849</v>
      </c>
      <c r="G273" s="8">
        <f t="shared" si="9"/>
        <v>2377.1828725234177</v>
      </c>
    </row>
    <row r="274" spans="1:7">
      <c r="A274" s="44"/>
      <c r="B274" s="6">
        <v>2006</v>
      </c>
      <c r="C274" s="11">
        <v>14.751838684082031</v>
      </c>
      <c r="D274" s="13">
        <v>2724772.4712225497</v>
      </c>
      <c r="E274" s="12">
        <f t="shared" si="8"/>
        <v>200977.01973151299</v>
      </c>
      <c r="F274" s="10">
        <v>82437995</v>
      </c>
      <c r="G274" s="8">
        <f t="shared" si="9"/>
        <v>2437.9173672468987</v>
      </c>
    </row>
    <row r="275" spans="1:7">
      <c r="A275" s="44"/>
      <c r="B275" s="6">
        <v>2007</v>
      </c>
      <c r="C275" s="11">
        <v>14.512933731079102</v>
      </c>
      <c r="D275" s="13">
        <v>2805874.0993071739</v>
      </c>
      <c r="E275" s="12">
        <f t="shared" si="8"/>
        <v>203607.32430498139</v>
      </c>
      <c r="F275" s="10">
        <v>82314906</v>
      </c>
      <c r="G275" s="8">
        <f t="shared" si="9"/>
        <v>2473.5170602634398</v>
      </c>
    </row>
    <row r="276" spans="1:7">
      <c r="A276" s="44"/>
      <c r="B276" s="6">
        <v>2008</v>
      </c>
      <c r="C276" s="11">
        <v>14.477235794067383</v>
      </c>
      <c r="D276" s="13">
        <v>2832807.0995717663</v>
      </c>
      <c r="E276" s="12">
        <f t="shared" si="8"/>
        <v>205056.08169804292</v>
      </c>
      <c r="F276" s="10">
        <v>82217837</v>
      </c>
      <c r="G276" s="8">
        <f t="shared" si="9"/>
        <v>2494.0583355171811</v>
      </c>
    </row>
    <row r="277" spans="1:7">
      <c r="A277" s="44"/>
      <c r="B277" s="6">
        <v>2009</v>
      </c>
      <c r="C277" s="11">
        <v>15.273488998413086</v>
      </c>
      <c r="D277" s="13">
        <v>2671511.6999744759</v>
      </c>
      <c r="E277" s="12">
        <f t="shared" si="8"/>
        <v>204016.52279346</v>
      </c>
      <c r="F277" s="10">
        <v>82002356</v>
      </c>
      <c r="G277" s="8">
        <f t="shared" si="9"/>
        <v>2487.9348929128328</v>
      </c>
    </row>
    <row r="278" spans="1:7">
      <c r="A278" s="44"/>
      <c r="B278" s="6">
        <v>2010</v>
      </c>
      <c r="C278" s="11">
        <v>15.175193786621094</v>
      </c>
      <c r="D278" s="13">
        <v>2783177.7486975039</v>
      </c>
      <c r="E278" s="12">
        <f t="shared" si="8"/>
        <v>211176.30839548222</v>
      </c>
      <c r="F278" s="10">
        <v>81802257</v>
      </c>
      <c r="G278" s="8">
        <f t="shared" si="9"/>
        <v>2581.5462328317203</v>
      </c>
    </row>
    <row r="279" spans="1:7">
      <c r="A279" s="44"/>
      <c r="B279" s="6">
        <v>2011</v>
      </c>
      <c r="C279" s="11">
        <v>15.006891250610352</v>
      </c>
      <c r="D279" s="13">
        <v>2892422.8400816657</v>
      </c>
      <c r="E279" s="12">
        <f t="shared" si="8"/>
        <v>217031.37505943546</v>
      </c>
      <c r="F279" s="10">
        <v>80222065</v>
      </c>
      <c r="G279" s="8">
        <f t="shared" si="9"/>
        <v>2705.3825535335627</v>
      </c>
    </row>
    <row r="280" spans="1:7">
      <c r="A280" s="44"/>
      <c r="B280" s="6">
        <v>2012</v>
      </c>
      <c r="C280" s="11">
        <v>15.141267776489258</v>
      </c>
      <c r="D280" s="13">
        <v>2904527.5598621527</v>
      </c>
      <c r="E280" s="12">
        <f t="shared" si="8"/>
        <v>219891.14774032895</v>
      </c>
      <c r="F280" s="10">
        <v>80327900</v>
      </c>
      <c r="G280" s="8">
        <f t="shared" si="9"/>
        <v>2737.4193491965921</v>
      </c>
    </row>
    <row r="281" spans="1:7">
      <c r="A281" s="44"/>
      <c r="B281" s="6">
        <v>2013</v>
      </c>
      <c r="C281" s="11">
        <v>15.19562816619873</v>
      </c>
      <c r="D281" s="13">
        <v>2917237.5186552848</v>
      </c>
      <c r="E281" s="12">
        <f t="shared" si="8"/>
        <v>221646.2830298497</v>
      </c>
      <c r="F281" s="10">
        <v>80523746</v>
      </c>
      <c r="G281" s="8">
        <f t="shared" si="9"/>
        <v>2752.5580221994355</v>
      </c>
    </row>
    <row r="282" spans="1:7">
      <c r="A282" s="44"/>
      <c r="B282" s="6">
        <v>2014</v>
      </c>
      <c r="C282" s="11">
        <v>15.13498592376709</v>
      </c>
      <c r="D282" s="13">
        <v>2981695.1491669076</v>
      </c>
      <c r="E282" s="12">
        <f t="shared" si="8"/>
        <v>225639.57055802879</v>
      </c>
      <c r="F282" s="10">
        <v>80767463</v>
      </c>
      <c r="G282" s="8">
        <f t="shared" si="9"/>
        <v>2793.6939229851605</v>
      </c>
    </row>
    <row r="283" spans="1:7">
      <c r="A283" s="44"/>
      <c r="B283" s="6">
        <v>2015</v>
      </c>
      <c r="C283" s="11">
        <v>15.012081146240234</v>
      </c>
      <c r="D283" s="13">
        <v>3026180</v>
      </c>
      <c r="E283" s="12">
        <f t="shared" si="8"/>
        <v>227146.29861564634</v>
      </c>
      <c r="F283" s="10">
        <v>81197537</v>
      </c>
      <c r="G283" s="8">
        <f t="shared" si="9"/>
        <v>2797.45306333179</v>
      </c>
    </row>
    <row r="284" spans="1:7">
      <c r="A284" s="44"/>
      <c r="B284" s="6">
        <v>2016</v>
      </c>
      <c r="C284" s="11">
        <v>14.912684440612793</v>
      </c>
      <c r="D284" s="13">
        <v>3093663.8106929208</v>
      </c>
      <c r="E284" s="12">
        <f t="shared" si="8"/>
        <v>230674.160871036</v>
      </c>
      <c r="F284" s="10">
        <v>82175684</v>
      </c>
      <c r="G284" s="8">
        <f t="shared" si="9"/>
        <v>2807.0853766308292</v>
      </c>
    </row>
    <row r="285" spans="1:7">
      <c r="A285" s="44"/>
      <c r="B285" s="6">
        <v>2017</v>
      </c>
      <c r="C285" s="11">
        <v>14.703873634338379</v>
      </c>
      <c r="D285" s="13">
        <v>3176581.1512261014</v>
      </c>
      <c r="E285" s="12">
        <f t="shared" si="8"/>
        <v>233540.23918424864</v>
      </c>
      <c r="F285" s="10">
        <v>82521653</v>
      </c>
      <c r="G285" s="8">
        <f t="shared" si="9"/>
        <v>2830.0480018771395</v>
      </c>
    </row>
    <row r="286" spans="1:7">
      <c r="A286" s="44"/>
      <c r="B286" s="6">
        <v>2018</v>
      </c>
      <c r="C286" s="11">
        <v>14.432579040527344</v>
      </c>
      <c r="D286" s="13">
        <v>3207750.7990082186</v>
      </c>
      <c r="E286" s="12">
        <f t="shared" si="8"/>
        <v>231480.58474500428</v>
      </c>
      <c r="F286" s="10">
        <v>82792351</v>
      </c>
      <c r="G286" s="8">
        <f t="shared" si="9"/>
        <v>2795.9175207502471</v>
      </c>
    </row>
    <row r="287" spans="1:7">
      <c r="A287" s="44"/>
      <c r="B287" s="6">
        <v>2019</v>
      </c>
      <c r="C287" s="11">
        <v>14.233161926269531</v>
      </c>
      <c r="D287" s="13">
        <v>3242437.3367422307</v>
      </c>
      <c r="E287" s="12">
        <f t="shared" si="8"/>
        <v>230750.67824817146</v>
      </c>
      <c r="F287" s="10">
        <v>83019213</v>
      </c>
      <c r="G287" s="8">
        <f t="shared" si="9"/>
        <v>2779.4852529880213</v>
      </c>
    </row>
    <row r="288" spans="1:7">
      <c r="A288" s="44"/>
      <c r="B288" s="6">
        <v>2020</v>
      </c>
      <c r="C288" s="11">
        <v>15.36893367767334</v>
      </c>
      <c r="D288" s="13">
        <v>3120248.874657698</v>
      </c>
      <c r="E288" s="12">
        <f t="shared" si="8"/>
        <v>239774.4900622452</v>
      </c>
      <c r="F288" s="10">
        <v>83166711</v>
      </c>
      <c r="G288" s="8">
        <f t="shared" si="9"/>
        <v>2883.0584638876148</v>
      </c>
    </row>
    <row r="289" spans="1:7">
      <c r="A289" s="44" t="s">
        <v>31</v>
      </c>
      <c r="B289" s="6">
        <v>1995</v>
      </c>
      <c r="C289" s="11">
        <v>29.681867599487305</v>
      </c>
      <c r="D289" s="13">
        <v>151808.08731828298</v>
      </c>
      <c r="E289" s="12">
        <f t="shared" si="8"/>
        <v>22529.737741563415</v>
      </c>
      <c r="F289" s="10">
        <v>10535973</v>
      </c>
      <c r="G289" s="8">
        <f t="shared" si="9"/>
        <v>2138.3632761362824</v>
      </c>
    </row>
    <row r="290" spans="1:7">
      <c r="A290" s="44"/>
      <c r="B290" s="6">
        <v>1996</v>
      </c>
      <c r="C290" s="11">
        <v>29.415609359741211</v>
      </c>
      <c r="D290" s="13">
        <v>156152.84587060654</v>
      </c>
      <c r="E290" s="12">
        <f t="shared" si="8"/>
        <v>22966.655572708205</v>
      </c>
      <c r="F290" s="10">
        <v>10588332</v>
      </c>
      <c r="G290" s="8">
        <f t="shared" si="9"/>
        <v>2169.0532156252943</v>
      </c>
    </row>
    <row r="291" spans="1:7">
      <c r="A291" s="44"/>
      <c r="B291" s="6">
        <v>1997</v>
      </c>
      <c r="C291" s="11">
        <v>29.1656494140625</v>
      </c>
      <c r="D291" s="13">
        <v>163155.03859522002</v>
      </c>
      <c r="E291" s="12">
        <f t="shared" si="8"/>
        <v>23792.613279030116</v>
      </c>
      <c r="F291" s="10">
        <v>10629267</v>
      </c>
      <c r="G291" s="8">
        <f t="shared" si="9"/>
        <v>2238.4058354193303</v>
      </c>
    </row>
    <row r="292" spans="1:7">
      <c r="A292" s="44"/>
      <c r="B292" s="6">
        <v>1998</v>
      </c>
      <c r="C292" s="11">
        <v>28.965085983276367</v>
      </c>
      <c r="D292" s="13">
        <v>169509.89297493317</v>
      </c>
      <c r="E292" s="12">
        <f t="shared" si="8"/>
        <v>24549.343125174571</v>
      </c>
      <c r="F292" s="10">
        <v>10693250</v>
      </c>
      <c r="G292" s="8">
        <f t="shared" si="9"/>
        <v>2295.7794052485983</v>
      </c>
    </row>
    <row r="293" spans="1:7">
      <c r="A293" s="44"/>
      <c r="B293" s="6">
        <v>1999</v>
      </c>
      <c r="C293" s="11">
        <v>28.915250778198242</v>
      </c>
      <c r="D293" s="13">
        <v>174720.16932811239</v>
      </c>
      <c r="E293" s="12">
        <f t="shared" si="8"/>
        <v>25260.387560658153</v>
      </c>
      <c r="F293" s="10">
        <v>10747768</v>
      </c>
      <c r="G293" s="8">
        <f t="shared" si="9"/>
        <v>2350.2914801155139</v>
      </c>
    </row>
    <row r="294" spans="1:7">
      <c r="A294" s="44"/>
      <c r="B294" s="6">
        <v>2000</v>
      </c>
      <c r="C294" s="11">
        <v>28.700000762939453</v>
      </c>
      <c r="D294" s="13">
        <v>181566.83013264756</v>
      </c>
      <c r="E294" s="12">
        <f t="shared" si="8"/>
        <v>26054.840816657415</v>
      </c>
      <c r="F294" s="10">
        <v>10775627</v>
      </c>
      <c r="G294" s="8">
        <f t="shared" si="9"/>
        <v>2417.9419737392004</v>
      </c>
    </row>
    <row r="295" spans="1:7">
      <c r="A295" s="44"/>
      <c r="B295" s="6">
        <v>2001</v>
      </c>
      <c r="C295" s="11">
        <v>28.426082611083984</v>
      </c>
      <c r="D295" s="13">
        <v>189068.23035096511</v>
      </c>
      <c r="E295" s="12">
        <f t="shared" si="8"/>
        <v>26872.345675439956</v>
      </c>
      <c r="F295" s="10">
        <v>10835989</v>
      </c>
      <c r="G295" s="8">
        <f t="shared" si="9"/>
        <v>2479.9162933295665</v>
      </c>
    </row>
    <row r="296" spans="1:7">
      <c r="A296" s="44"/>
      <c r="B296" s="6">
        <v>2002</v>
      </c>
      <c r="C296" s="11">
        <v>28.199655532836914</v>
      </c>
      <c r="D296" s="13">
        <v>196485.23815108967</v>
      </c>
      <c r="E296" s="12">
        <f t="shared" si="8"/>
        <v>27704.080165740772</v>
      </c>
      <c r="F296" s="10">
        <v>10888274</v>
      </c>
      <c r="G296" s="8">
        <f t="shared" si="9"/>
        <v>2544.3959406000226</v>
      </c>
    </row>
    <row r="297" spans="1:7">
      <c r="A297" s="44"/>
      <c r="B297" s="6">
        <v>2003</v>
      </c>
      <c r="C297" s="11">
        <v>27.692441940307617</v>
      </c>
      <c r="D297" s="13">
        <v>207870.58003567264</v>
      </c>
      <c r="E297" s="12">
        <f t="shared" si="8"/>
        <v>28782.219843679661</v>
      </c>
      <c r="F297" s="10">
        <v>10915770</v>
      </c>
      <c r="G297" s="8">
        <f t="shared" si="9"/>
        <v>2636.75579859961</v>
      </c>
    </row>
    <row r="298" spans="1:7">
      <c r="A298" s="44"/>
      <c r="B298" s="6">
        <v>2004</v>
      </c>
      <c r="C298" s="11">
        <v>27.327291488647461</v>
      </c>
      <c r="D298" s="13">
        <v>218390.87738483521</v>
      </c>
      <c r="E298" s="12">
        <f t="shared" si="8"/>
        <v>29840.155823784291</v>
      </c>
      <c r="F298" s="10">
        <v>10940369</v>
      </c>
      <c r="G298" s="8">
        <f t="shared" si="9"/>
        <v>2727.5273643680839</v>
      </c>
    </row>
    <row r="299" spans="1:7">
      <c r="A299" s="44"/>
      <c r="B299" s="6">
        <v>2005</v>
      </c>
      <c r="C299" s="11">
        <v>27.440458297729492</v>
      </c>
      <c r="D299" s="13">
        <v>219699.3588579816</v>
      </c>
      <c r="E299" s="12">
        <f t="shared" si="8"/>
        <v>30143.255473901754</v>
      </c>
      <c r="F299" s="10">
        <v>10969912</v>
      </c>
      <c r="G299" s="8">
        <f t="shared" si="9"/>
        <v>2747.8119673067345</v>
      </c>
    </row>
    <row r="300" spans="1:7">
      <c r="A300" s="44"/>
      <c r="B300" s="6">
        <v>2006</v>
      </c>
      <c r="C300" s="11">
        <v>26.960119247436523</v>
      </c>
      <c r="D300" s="13">
        <v>232117.76205417304</v>
      </c>
      <c r="E300" s="12">
        <f t="shared" si="8"/>
        <v>31289.612722143011</v>
      </c>
      <c r="F300" s="10">
        <v>11004716</v>
      </c>
      <c r="G300" s="8">
        <f t="shared" si="9"/>
        <v>2843.2912509639514</v>
      </c>
    </row>
    <row r="301" spans="1:7">
      <c r="A301" s="44"/>
      <c r="B301" s="6">
        <v>2007</v>
      </c>
      <c r="C301" s="11">
        <v>26.729150772094727</v>
      </c>
      <c r="D301" s="13">
        <v>239716.69028669156</v>
      </c>
      <c r="E301" s="12">
        <f t="shared" si="8"/>
        <v>32037.117786302573</v>
      </c>
      <c r="F301" s="10">
        <v>11036008</v>
      </c>
      <c r="G301" s="8">
        <f t="shared" si="9"/>
        <v>2902.9625373869403</v>
      </c>
    </row>
    <row r="302" spans="1:7">
      <c r="A302" s="44"/>
      <c r="B302" s="6">
        <v>2008</v>
      </c>
      <c r="C302" s="11">
        <v>26.786346435546875</v>
      </c>
      <c r="D302" s="13">
        <v>238913.21994602468</v>
      </c>
      <c r="E302" s="12">
        <f t="shared" si="8"/>
        <v>31998.061387531125</v>
      </c>
      <c r="F302" s="10">
        <v>11060937</v>
      </c>
      <c r="G302" s="8">
        <f t="shared" si="9"/>
        <v>2892.8888562995271</v>
      </c>
    </row>
    <row r="303" spans="1:7">
      <c r="A303" s="44"/>
      <c r="B303" s="6">
        <v>2009</v>
      </c>
      <c r="C303" s="11">
        <v>27.72984504699707</v>
      </c>
      <c r="D303" s="13">
        <v>228638.2092025282</v>
      </c>
      <c r="E303" s="12">
        <f t="shared" si="8"/>
        <v>31700.510565045035</v>
      </c>
      <c r="F303" s="10">
        <v>11094745</v>
      </c>
      <c r="G303" s="8">
        <f t="shared" si="9"/>
        <v>2857.2545439345417</v>
      </c>
    </row>
    <row r="304" spans="1:7">
      <c r="A304" s="44"/>
      <c r="B304" s="6">
        <v>2010</v>
      </c>
      <c r="C304" s="11">
        <v>28.273283004760742</v>
      </c>
      <c r="D304" s="13">
        <v>216112.86113195159</v>
      </c>
      <c r="E304" s="12">
        <f t="shared" si="8"/>
        <v>30551.100418761125</v>
      </c>
      <c r="F304" s="10">
        <v>11119289</v>
      </c>
      <c r="G304" s="8">
        <f t="shared" si="9"/>
        <v>2747.5767936925754</v>
      </c>
    </row>
    <row r="305" spans="1:7">
      <c r="A305" s="44"/>
      <c r="B305" s="6">
        <v>2011</v>
      </c>
      <c r="C305" s="11">
        <v>29.364259719848633</v>
      </c>
      <c r="D305" s="13">
        <v>194178.90091566578</v>
      </c>
      <c r="E305" s="12">
        <f t="shared" si="8"/>
        <v>28509.59839301182</v>
      </c>
      <c r="F305" s="10">
        <v>11123392</v>
      </c>
      <c r="G305" s="8">
        <f t="shared" si="9"/>
        <v>2563.0309884801163</v>
      </c>
    </row>
    <row r="306" spans="1:7">
      <c r="A306" s="44"/>
      <c r="B306" s="6">
        <v>2012</v>
      </c>
      <c r="C306" s="11">
        <v>30.247125625610352</v>
      </c>
      <c r="D306" s="13">
        <v>180418.00160685863</v>
      </c>
      <c r="E306" s="12">
        <f t="shared" si="8"/>
        <v>27285.629798621114</v>
      </c>
      <c r="F306" s="10">
        <v>11086406</v>
      </c>
      <c r="G306" s="8">
        <f t="shared" si="9"/>
        <v>2461.1790149685221</v>
      </c>
    </row>
    <row r="307" spans="1:7">
      <c r="A307" s="44"/>
      <c r="B307" s="6">
        <v>2013</v>
      </c>
      <c r="C307" s="11">
        <v>30.249782562255859</v>
      </c>
      <c r="D307" s="13">
        <v>175878.74951992865</v>
      </c>
      <c r="E307" s="12">
        <f t="shared" si="8"/>
        <v>26601.469651496522</v>
      </c>
      <c r="F307" s="10">
        <v>11003615</v>
      </c>
      <c r="G307" s="8">
        <f t="shared" si="9"/>
        <v>2417.5209375733812</v>
      </c>
    </row>
    <row r="308" spans="1:7">
      <c r="A308" s="44"/>
      <c r="B308" s="6">
        <v>2014</v>
      </c>
      <c r="C308" s="11">
        <v>30.120651245117188</v>
      </c>
      <c r="D308" s="13">
        <v>176715.39996600815</v>
      </c>
      <c r="E308" s="12">
        <f t="shared" si="8"/>
        <v>26613.914660087623</v>
      </c>
      <c r="F308" s="10">
        <v>10926807</v>
      </c>
      <c r="G308" s="8">
        <f t="shared" si="9"/>
        <v>2435.6534036052453</v>
      </c>
    </row>
    <row r="309" spans="1:7">
      <c r="A309" s="44"/>
      <c r="B309" s="6">
        <v>2015</v>
      </c>
      <c r="C309" s="11">
        <v>30.065731048583984</v>
      </c>
      <c r="D309" s="13">
        <v>176368.9</v>
      </c>
      <c r="E309" s="12">
        <f t="shared" si="8"/>
        <v>26513.299563673016</v>
      </c>
      <c r="F309" s="10">
        <v>10858018</v>
      </c>
      <c r="G309" s="8">
        <f t="shared" si="9"/>
        <v>2441.8176101451495</v>
      </c>
    </row>
    <row r="310" spans="1:7">
      <c r="A310" s="44"/>
      <c r="B310" s="6">
        <v>2016</v>
      </c>
      <c r="C310" s="11">
        <v>30.00726318359375</v>
      </c>
      <c r="D310" s="13">
        <v>175509.66010573693</v>
      </c>
      <c r="E310" s="12">
        <f t="shared" si="8"/>
        <v>26332.822810279664</v>
      </c>
      <c r="F310" s="10">
        <v>10783748</v>
      </c>
      <c r="G310" s="8">
        <f t="shared" si="9"/>
        <v>2441.8989399863262</v>
      </c>
    </row>
    <row r="311" spans="1:7">
      <c r="A311" s="44"/>
      <c r="B311" s="6">
        <v>2017</v>
      </c>
      <c r="C311" s="11">
        <v>29.772785186767578</v>
      </c>
      <c r="D311" s="13">
        <v>177426.50016307679</v>
      </c>
      <c r="E311" s="12">
        <f t="shared" si="8"/>
        <v>26412.405378976342</v>
      </c>
      <c r="F311" s="10">
        <v>10768193</v>
      </c>
      <c r="G311" s="8">
        <f t="shared" si="9"/>
        <v>2452.8168634214062</v>
      </c>
    </row>
    <row r="312" spans="1:7">
      <c r="A312" s="44"/>
      <c r="B312" s="6">
        <v>2018</v>
      </c>
      <c r="C312" s="11">
        <v>29.395784378051758</v>
      </c>
      <c r="D312" s="13">
        <v>180386.72002518471</v>
      </c>
      <c r="E312" s="12">
        <f t="shared" si="8"/>
        <v>26513.045632621604</v>
      </c>
      <c r="F312" s="10">
        <v>10741165</v>
      </c>
      <c r="G312" s="8">
        <f t="shared" si="9"/>
        <v>2468.3584725326914</v>
      </c>
    </row>
    <row r="313" spans="1:7">
      <c r="A313" s="44"/>
      <c r="B313" s="6">
        <v>2019</v>
      </c>
      <c r="C313" s="11">
        <v>29.164463043212891</v>
      </c>
      <c r="D313" s="13">
        <v>183781.97103248537</v>
      </c>
      <c r="E313" s="12">
        <f t="shared" si="8"/>
        <v>26799.512510928707</v>
      </c>
      <c r="F313" s="10">
        <v>10724599</v>
      </c>
      <c r="G313" s="8">
        <f t="shared" si="9"/>
        <v>2498.8824767181231</v>
      </c>
    </row>
    <row r="314" spans="1:7">
      <c r="A314" s="44"/>
      <c r="B314" s="6">
        <v>2020</v>
      </c>
      <c r="C314" s="11">
        <v>30.194629669189453</v>
      </c>
      <c r="D314" s="13">
        <v>166843.1087111487</v>
      </c>
      <c r="E314" s="12">
        <f t="shared" si="8"/>
        <v>25188.82940194726</v>
      </c>
      <c r="F314" s="10">
        <v>10718565</v>
      </c>
      <c r="G314" s="8">
        <f t="shared" si="9"/>
        <v>2350.0188133343654</v>
      </c>
    </row>
    <row r="315" spans="1:7">
      <c r="A315" s="44" t="s">
        <v>32</v>
      </c>
      <c r="B315" s="6">
        <v>1995</v>
      </c>
      <c r="C315" s="11">
        <v>26.320049285888672</v>
      </c>
      <c r="D315" s="13">
        <v>71438.743611161597</v>
      </c>
      <c r="E315" s="12">
        <f t="shared" si="8"/>
        <v>9401.3562638386884</v>
      </c>
      <c r="F315" s="10">
        <v>10336700</v>
      </c>
      <c r="G315" s="8">
        <f t="shared" si="9"/>
        <v>909.51234570401471</v>
      </c>
    </row>
    <row r="316" spans="1:7">
      <c r="A316" s="44"/>
      <c r="B316" s="6">
        <v>1996</v>
      </c>
      <c r="C316" s="11">
        <v>26.045461654663086</v>
      </c>
      <c r="D316" s="13">
        <v>71497.618723479274</v>
      </c>
      <c r="E316" s="12">
        <f t="shared" si="8"/>
        <v>9310.9424343105056</v>
      </c>
      <c r="F316" s="10">
        <v>10321229</v>
      </c>
      <c r="G316" s="8">
        <f t="shared" si="9"/>
        <v>902.11567191373285</v>
      </c>
    </row>
    <row r="317" spans="1:7">
      <c r="A317" s="44"/>
      <c r="B317" s="6">
        <v>1997</v>
      </c>
      <c r="C317" s="11">
        <v>25.75140380859375</v>
      </c>
      <c r="D317" s="13">
        <v>73744.876210209914</v>
      </c>
      <c r="E317" s="12">
        <f t="shared" si="8"/>
        <v>9495.1704305193707</v>
      </c>
      <c r="F317" s="10">
        <v>10301247</v>
      </c>
      <c r="G317" s="8">
        <f t="shared" si="9"/>
        <v>921.74961250025069</v>
      </c>
    </row>
    <row r="318" spans="1:7">
      <c r="A318" s="44"/>
      <c r="B318" s="6">
        <v>1998</v>
      </c>
      <c r="C318" s="11">
        <v>25.463809967041016</v>
      </c>
      <c r="D318" s="13">
        <v>76620.929707950316</v>
      </c>
      <c r="E318" s="12">
        <f t="shared" si="8"/>
        <v>9755.3039679062731</v>
      </c>
      <c r="F318" s="10">
        <v>10279724</v>
      </c>
      <c r="G318" s="8">
        <f t="shared" si="9"/>
        <v>948.98500853780445</v>
      </c>
    </row>
    <row r="319" spans="1:7">
      <c r="A319" s="44"/>
      <c r="B319" s="6">
        <v>1999</v>
      </c>
      <c r="C319" s="11">
        <v>25.326869964599609</v>
      </c>
      <c r="D319" s="13">
        <v>78973.979031101466</v>
      </c>
      <c r="E319" s="12">
        <f t="shared" si="8"/>
        <v>10000.818487538614</v>
      </c>
      <c r="F319" s="10">
        <v>10253416</v>
      </c>
      <c r="G319" s="8">
        <f t="shared" si="9"/>
        <v>975.36455046187677</v>
      </c>
    </row>
    <row r="320" spans="1:7">
      <c r="A320" s="44"/>
      <c r="B320" s="6">
        <v>2000</v>
      </c>
      <c r="C320" s="11">
        <v>25.100000381469727</v>
      </c>
      <c r="D320" s="13">
        <v>82511.377350623676</v>
      </c>
      <c r="E320" s="12">
        <f t="shared" si="8"/>
        <v>10355.178014881234</v>
      </c>
      <c r="F320" s="10">
        <v>10221644</v>
      </c>
      <c r="G320" s="8">
        <f t="shared" si="9"/>
        <v>1013.0638491108899</v>
      </c>
    </row>
    <row r="321" spans="1:7">
      <c r="A321" s="44"/>
      <c r="B321" s="6">
        <v>2001</v>
      </c>
      <c r="C321" s="11">
        <v>24.851356506347656</v>
      </c>
      <c r="D321" s="13">
        <v>85872.963498596859</v>
      </c>
      <c r="E321" s="12">
        <f t="shared" si="8"/>
        <v>10670.298150801049</v>
      </c>
      <c r="F321" s="10">
        <v>10200298</v>
      </c>
      <c r="G321" s="8">
        <f t="shared" si="9"/>
        <v>1046.077099982868</v>
      </c>
    </row>
    <row r="322" spans="1:7">
      <c r="A322" s="44"/>
      <c r="B322" s="6">
        <v>2002</v>
      </c>
      <c r="C322" s="11">
        <v>24.777858734130859</v>
      </c>
      <c r="D322" s="13">
        <v>89944.446841232348</v>
      </c>
      <c r="E322" s="12">
        <f t="shared" si="8"/>
        <v>11143.153988757987</v>
      </c>
      <c r="F322" s="10">
        <v>10174853</v>
      </c>
      <c r="G322" s="8">
        <f t="shared" si="9"/>
        <v>1095.1660912209727</v>
      </c>
    </row>
    <row r="323" spans="1:7">
      <c r="A323" s="44"/>
      <c r="B323" s="6">
        <v>2003</v>
      </c>
      <c r="C323" s="11">
        <v>24.815677642822266</v>
      </c>
      <c r="D323" s="13">
        <v>93609.008226102</v>
      </c>
      <c r="E323" s="12">
        <f t="shared" si="8"/>
        <v>11614.854863016224</v>
      </c>
      <c r="F323" s="10">
        <v>10142362</v>
      </c>
      <c r="G323" s="8">
        <f t="shared" si="9"/>
        <v>1145.1824400486023</v>
      </c>
    </row>
    <row r="324" spans="1:7">
      <c r="A324" s="44"/>
      <c r="B324" s="6">
        <v>2004</v>
      </c>
      <c r="C324" s="11">
        <v>24.522285461425781</v>
      </c>
      <c r="D324" s="13">
        <v>98293.783974248057</v>
      </c>
      <c r="E324" s="12">
        <f t="shared" ref="E324:E387" si="10">C324/100*D324*0.5</f>
        <v>12051.941148501148</v>
      </c>
      <c r="F324" s="10">
        <v>10116742</v>
      </c>
      <c r="G324" s="8">
        <f t="shared" ref="G324:G387" si="11">(E324/F324)*1000000</f>
        <v>1191.2867945531425</v>
      </c>
    </row>
    <row r="325" spans="1:7">
      <c r="A325" s="44"/>
      <c r="B325" s="6">
        <v>2005</v>
      </c>
      <c r="C325" s="11">
        <v>24.486194610595703</v>
      </c>
      <c r="D325" s="13">
        <v>102514.79197043488</v>
      </c>
      <c r="E325" s="12">
        <f t="shared" si="10"/>
        <v>12550.985733264009</v>
      </c>
      <c r="F325" s="10">
        <v>10097549</v>
      </c>
      <c r="G325" s="8">
        <f t="shared" si="11"/>
        <v>1242.973491216929</v>
      </c>
    </row>
    <row r="326" spans="1:7">
      <c r="A326" s="44"/>
      <c r="B326" s="6">
        <v>2006</v>
      </c>
      <c r="C326" s="11">
        <v>24.273439407348633</v>
      </c>
      <c r="D326" s="13">
        <v>106560.09423981913</v>
      </c>
      <c r="E326" s="12">
        <f t="shared" si="10"/>
        <v>12932.899953858048</v>
      </c>
      <c r="F326" s="10">
        <v>10076581</v>
      </c>
      <c r="G326" s="8">
        <f t="shared" si="11"/>
        <v>1283.4611217691843</v>
      </c>
    </row>
    <row r="327" spans="1:7">
      <c r="A327" s="44"/>
      <c r="B327" s="6">
        <v>2007</v>
      </c>
      <c r="C327" s="11">
        <v>24.123298645019531</v>
      </c>
      <c r="D327" s="13">
        <v>106855.66294388447</v>
      </c>
      <c r="E327" s="12">
        <f t="shared" si="10"/>
        <v>12888.55534553436</v>
      </c>
      <c r="F327" s="10">
        <v>10066158</v>
      </c>
      <c r="G327" s="8">
        <f t="shared" si="11"/>
        <v>1280.3847650249838</v>
      </c>
    </row>
    <row r="328" spans="1:7">
      <c r="A328" s="44"/>
      <c r="B328" s="6">
        <v>2008</v>
      </c>
      <c r="C328" s="11">
        <v>24.191152572631836</v>
      </c>
      <c r="D328" s="13">
        <v>107928.4328892435</v>
      </c>
      <c r="E328" s="12">
        <f t="shared" si="10"/>
        <v>13054.565934743727</v>
      </c>
      <c r="F328" s="10">
        <v>10045401</v>
      </c>
      <c r="G328" s="8">
        <f t="shared" si="11"/>
        <v>1299.5564771126335</v>
      </c>
    </row>
    <row r="329" spans="1:7">
      <c r="A329" s="44"/>
      <c r="B329" s="6">
        <v>2009</v>
      </c>
      <c r="C329" s="11">
        <v>24.822727203369141</v>
      </c>
      <c r="D329" s="13">
        <v>100807.45820575055</v>
      </c>
      <c r="E329" s="12">
        <f t="shared" si="10"/>
        <v>12511.58017553191</v>
      </c>
      <c r="F329" s="10">
        <v>10030975</v>
      </c>
      <c r="G329" s="8">
        <f t="shared" si="11"/>
        <v>1247.2945227689142</v>
      </c>
    </row>
    <row r="330" spans="1:7">
      <c r="A330" s="44"/>
      <c r="B330" s="6">
        <v>2010</v>
      </c>
      <c r="C330" s="11">
        <v>24.792535781860352</v>
      </c>
      <c r="D330" s="13">
        <v>101892.40249111521</v>
      </c>
      <c r="E330" s="12">
        <f t="shared" si="10"/>
        <v>12630.855173303453</v>
      </c>
      <c r="F330" s="10">
        <v>10014324</v>
      </c>
      <c r="G330" s="8">
        <f t="shared" si="11"/>
        <v>1261.2788614891483</v>
      </c>
    </row>
    <row r="331" spans="1:7">
      <c r="A331" s="44"/>
      <c r="B331" s="6">
        <v>2011</v>
      </c>
      <c r="C331" s="11">
        <v>24.542444229125977</v>
      </c>
      <c r="D331" s="13">
        <v>103794.56806982897</v>
      </c>
      <c r="E331" s="12">
        <f t="shared" si="10"/>
        <v>12736.861990699987</v>
      </c>
      <c r="F331" s="10">
        <v>9985722</v>
      </c>
      <c r="G331" s="8">
        <f t="shared" si="11"/>
        <v>1275.5073684907297</v>
      </c>
    </row>
    <row r="332" spans="1:7">
      <c r="A332" s="44"/>
      <c r="B332" s="6">
        <v>2012</v>
      </c>
      <c r="C332" s="11">
        <v>24.505893707275391</v>
      </c>
      <c r="D332" s="13">
        <v>102496.90136366956</v>
      </c>
      <c r="E332" s="12">
        <f t="shared" si="10"/>
        <v>12558.890850715881</v>
      </c>
      <c r="F332" s="10">
        <v>9931925</v>
      </c>
      <c r="G332" s="8">
        <f t="shared" si="11"/>
        <v>1264.4971494162392</v>
      </c>
    </row>
    <row r="333" spans="1:7">
      <c r="A333" s="44"/>
      <c r="B333" s="6">
        <v>2013</v>
      </c>
      <c r="C333" s="11">
        <v>24.282196044921875</v>
      </c>
      <c r="D333" s="13">
        <v>104344.43067025921</v>
      </c>
      <c r="E333" s="12">
        <f t="shared" si="10"/>
        <v>12668.559608654965</v>
      </c>
      <c r="F333" s="10">
        <v>9908798</v>
      </c>
      <c r="G333" s="8">
        <f t="shared" si="11"/>
        <v>1278.5162850887632</v>
      </c>
    </row>
    <row r="334" spans="1:7">
      <c r="A334" s="44"/>
      <c r="B334" s="6">
        <v>2014</v>
      </c>
      <c r="C334" s="11">
        <v>23.913351058959961</v>
      </c>
      <c r="D334" s="13">
        <v>108760.50594492503</v>
      </c>
      <c r="E334" s="12">
        <f t="shared" si="10"/>
        <v>13004.140800055469</v>
      </c>
      <c r="F334" s="10">
        <v>9877365</v>
      </c>
      <c r="G334" s="8">
        <f t="shared" si="11"/>
        <v>1316.5597100092452</v>
      </c>
    </row>
    <row r="335" spans="1:7">
      <c r="A335" s="44"/>
      <c r="B335" s="6">
        <v>2015</v>
      </c>
      <c r="C335" s="11">
        <v>23.598583221435547</v>
      </c>
      <c r="D335" s="13">
        <v>112792.60150848902</v>
      </c>
      <c r="E335" s="12">
        <f t="shared" si="10"/>
        <v>13308.727967301473</v>
      </c>
      <c r="F335" s="10">
        <v>9855571</v>
      </c>
      <c r="G335" s="8">
        <f t="shared" si="11"/>
        <v>1350.376144345312</v>
      </c>
    </row>
    <row r="336" spans="1:7">
      <c r="A336" s="44"/>
      <c r="B336" s="6">
        <v>2016</v>
      </c>
      <c r="C336" s="11">
        <v>23.364810943603516</v>
      </c>
      <c r="D336" s="13">
        <v>115275.16879690642</v>
      </c>
      <c r="E336" s="12">
        <f t="shared" si="10"/>
        <v>13466.912627158508</v>
      </c>
      <c r="F336" s="10">
        <v>9830485</v>
      </c>
      <c r="G336" s="8">
        <f t="shared" si="11"/>
        <v>1369.9133488488624</v>
      </c>
    </row>
    <row r="337" spans="1:7">
      <c r="A337" s="44"/>
      <c r="B337" s="6">
        <v>2017</v>
      </c>
      <c r="C337" s="11">
        <v>23.053920745849609</v>
      </c>
      <c r="D337" s="13">
        <v>120199.69633584163</v>
      </c>
      <c r="E337" s="12">
        <f t="shared" si="10"/>
        <v>13855.371365008414</v>
      </c>
      <c r="F337" s="10">
        <v>9797561</v>
      </c>
      <c r="G337" s="8">
        <f t="shared" si="11"/>
        <v>1414.1653586038824</v>
      </c>
    </row>
    <row r="338" spans="1:7">
      <c r="A338" s="44"/>
      <c r="B338" s="6">
        <v>2018</v>
      </c>
      <c r="C338" s="11">
        <v>22.649299621582031</v>
      </c>
      <c r="D338" s="13">
        <v>126645.22278725037</v>
      </c>
      <c r="E338" s="12">
        <f t="shared" si="10"/>
        <v>14342.127982752208</v>
      </c>
      <c r="F338" s="10">
        <v>9778371</v>
      </c>
      <c r="G338" s="8">
        <f t="shared" si="11"/>
        <v>1466.7195571483439</v>
      </c>
    </row>
    <row r="339" spans="1:7">
      <c r="A339" s="44"/>
      <c r="B339" s="6">
        <v>2019</v>
      </c>
      <c r="C339" s="11">
        <v>22.352439880371094</v>
      </c>
      <c r="D339" s="13">
        <v>132805.53228293068</v>
      </c>
      <c r="E339" s="12">
        <f t="shared" si="10"/>
        <v>14842.638380674452</v>
      </c>
      <c r="F339" s="10">
        <v>9772756</v>
      </c>
      <c r="G339" s="8">
        <f t="shared" si="11"/>
        <v>1518.777137245057</v>
      </c>
    </row>
    <row r="340" spans="1:7">
      <c r="A340" s="44"/>
      <c r="B340" s="6">
        <v>2020</v>
      </c>
      <c r="C340" s="11">
        <v>22.849752426147461</v>
      </c>
      <c r="D340" s="13">
        <v>126782.0699195302</v>
      </c>
      <c r="E340" s="12">
        <f t="shared" si="10"/>
        <v>14484.69454867891</v>
      </c>
      <c r="F340" s="10">
        <v>9769526</v>
      </c>
      <c r="G340" s="8">
        <f t="shared" si="11"/>
        <v>1482.6404626671663</v>
      </c>
    </row>
    <row r="341" spans="1:7">
      <c r="A341" s="44" t="s">
        <v>33</v>
      </c>
      <c r="B341" s="6">
        <v>1995</v>
      </c>
      <c r="C341" s="11">
        <v>16.969913482666016</v>
      </c>
      <c r="D341" s="13">
        <v>92081.111156268293</v>
      </c>
      <c r="E341" s="12">
        <f t="shared" si="10"/>
        <v>7813.0424485481271</v>
      </c>
      <c r="F341" s="10">
        <v>3597617</v>
      </c>
      <c r="G341" s="8">
        <f t="shared" si="11"/>
        <v>2171.727131750858</v>
      </c>
    </row>
    <row r="342" spans="1:7">
      <c r="A342" s="44"/>
      <c r="B342" s="6">
        <v>1996</v>
      </c>
      <c r="C342" s="11">
        <v>16.792575836181641</v>
      </c>
      <c r="D342" s="13">
        <v>98876.2676531998</v>
      </c>
      <c r="E342" s="12">
        <f t="shared" si="10"/>
        <v>8301.9361148247572</v>
      </c>
      <c r="F342" s="10">
        <v>3620065</v>
      </c>
      <c r="G342" s="8">
        <f t="shared" si="11"/>
        <v>2293.3113396651047</v>
      </c>
    </row>
    <row r="343" spans="1:7">
      <c r="A343" s="44"/>
      <c r="B343" s="6">
        <v>1997</v>
      </c>
      <c r="C343" s="11">
        <v>16.561622619628906</v>
      </c>
      <c r="D343" s="13">
        <v>109774.15232414378</v>
      </c>
      <c r="E343" s="12">
        <f t="shared" si="10"/>
        <v>9090.1904209106451</v>
      </c>
      <c r="F343" s="10">
        <v>3654955</v>
      </c>
      <c r="G343" s="8">
        <f t="shared" si="11"/>
        <v>2487.0868234795353</v>
      </c>
    </row>
    <row r="344" spans="1:7">
      <c r="A344" s="44"/>
      <c r="B344" s="6">
        <v>1998</v>
      </c>
      <c r="C344" s="11">
        <v>16.30388069152832</v>
      </c>
      <c r="D344" s="13">
        <v>119397.12039737104</v>
      </c>
      <c r="E344" s="12">
        <f t="shared" si="10"/>
        <v>9733.1820293538985</v>
      </c>
      <c r="F344" s="10">
        <v>3693386</v>
      </c>
      <c r="G344" s="8">
        <f t="shared" si="11"/>
        <v>2635.3005153953309</v>
      </c>
    </row>
    <row r="345" spans="1:7">
      <c r="A345" s="44"/>
      <c r="B345" s="6">
        <v>1999</v>
      </c>
      <c r="C345" s="11">
        <v>16.079401016235352</v>
      </c>
      <c r="D345" s="13">
        <v>131969.52737489715</v>
      </c>
      <c r="E345" s="12">
        <f t="shared" si="10"/>
        <v>10609.954762920101</v>
      </c>
      <c r="F345" s="10">
        <v>3732006</v>
      </c>
      <c r="G345" s="8">
        <f t="shared" si="11"/>
        <v>2842.9629435001179</v>
      </c>
    </row>
    <row r="346" spans="1:7">
      <c r="A346" s="44"/>
      <c r="B346" s="6">
        <v>2000</v>
      </c>
      <c r="C346" s="11">
        <v>15.899999618530273</v>
      </c>
      <c r="D346" s="13">
        <v>144379.37325020172</v>
      </c>
      <c r="E346" s="12">
        <f t="shared" si="10"/>
        <v>11478.159898009237</v>
      </c>
      <c r="F346" s="10">
        <v>3777565</v>
      </c>
      <c r="G346" s="8">
        <f t="shared" si="11"/>
        <v>3038.5075830619026</v>
      </c>
    </row>
    <row r="347" spans="1:7">
      <c r="A347" s="44"/>
      <c r="B347" s="6">
        <v>2001</v>
      </c>
      <c r="C347" s="11">
        <v>15.870335578918457</v>
      </c>
      <c r="D347" s="13">
        <v>152039.90729885912</v>
      </c>
      <c r="E347" s="12">
        <f t="shared" si="10"/>
        <v>12064.621751102739</v>
      </c>
      <c r="F347" s="10">
        <v>3832783</v>
      </c>
      <c r="G347" s="8">
        <f t="shared" si="11"/>
        <v>3147.744537351251</v>
      </c>
    </row>
    <row r="348" spans="1:7">
      <c r="A348" s="44"/>
      <c r="B348" s="6">
        <v>2002</v>
      </c>
      <c r="C348" s="11">
        <v>15.854089736938477</v>
      </c>
      <c r="D348" s="13">
        <v>161009.30730607154</v>
      </c>
      <c r="E348" s="12">
        <f t="shared" si="10"/>
        <v>12763.280032563809</v>
      </c>
      <c r="F348" s="10">
        <v>3899702</v>
      </c>
      <c r="G348" s="8">
        <f t="shared" si="11"/>
        <v>3272.8859878431249</v>
      </c>
    </row>
    <row r="349" spans="1:7">
      <c r="A349" s="44"/>
      <c r="B349" s="6">
        <v>2003</v>
      </c>
      <c r="C349" s="11">
        <v>15.878912925720215</v>
      </c>
      <c r="D349" s="13">
        <v>165862.1957553176</v>
      </c>
      <c r="E349" s="12">
        <f t="shared" si="10"/>
        <v>13168.556820337246</v>
      </c>
      <c r="F349" s="10">
        <v>3964191</v>
      </c>
      <c r="G349" s="8">
        <f t="shared" si="11"/>
        <v>3321.8774827795246</v>
      </c>
    </row>
    <row r="350" spans="1:7">
      <c r="A350" s="44"/>
      <c r="B350" s="6">
        <v>2004</v>
      </c>
      <c r="C350" s="11">
        <v>15.802266120910645</v>
      </c>
      <c r="D350" s="13">
        <v>177121.71127165074</v>
      </c>
      <c r="E350" s="12">
        <f t="shared" si="10"/>
        <v>13994.622086528616</v>
      </c>
      <c r="F350" s="10">
        <v>4028851</v>
      </c>
      <c r="G350" s="8">
        <f t="shared" si="11"/>
        <v>3473.6013038279684</v>
      </c>
    </row>
    <row r="351" spans="1:7">
      <c r="A351" s="44"/>
      <c r="B351" s="6">
        <v>2005</v>
      </c>
      <c r="C351" s="11">
        <v>15.666365623474121</v>
      </c>
      <c r="D351" s="13">
        <v>187287.72291480654</v>
      </c>
      <c r="E351" s="12">
        <f t="shared" si="10"/>
        <v>14670.589719856358</v>
      </c>
      <c r="F351" s="10">
        <v>4111672</v>
      </c>
      <c r="G351" s="8">
        <f t="shared" si="11"/>
        <v>3568.0350280509629</v>
      </c>
    </row>
    <row r="352" spans="1:7">
      <c r="A352" s="44"/>
      <c r="B352" s="6">
        <v>2006</v>
      </c>
      <c r="C352" s="11">
        <v>15.696661949157715</v>
      </c>
      <c r="D352" s="13">
        <v>196629.28749896513</v>
      </c>
      <c r="E352" s="12">
        <f t="shared" si="10"/>
        <v>15432.117275874993</v>
      </c>
      <c r="F352" s="10">
        <v>4208156</v>
      </c>
      <c r="G352" s="8">
        <f t="shared" si="11"/>
        <v>3667.1922989249906</v>
      </c>
    </row>
    <row r="353" spans="1:7">
      <c r="A353" s="44"/>
      <c r="B353" s="6">
        <v>2007</v>
      </c>
      <c r="C353" s="11">
        <v>15.697727203369141</v>
      </c>
      <c r="D353" s="13">
        <v>207070.57997777493</v>
      </c>
      <c r="E353" s="12">
        <f t="shared" si="10"/>
        <v>16252.687381672715</v>
      </c>
      <c r="F353" s="10">
        <v>4340118</v>
      </c>
      <c r="G353" s="8">
        <f t="shared" si="11"/>
        <v>3744.7570277289037</v>
      </c>
    </row>
    <row r="354" spans="1:7">
      <c r="A354" s="44"/>
      <c r="B354" s="6">
        <v>2008</v>
      </c>
      <c r="C354" s="11">
        <v>16.040792465209961</v>
      </c>
      <c r="D354" s="13">
        <v>197785.4110632347</v>
      </c>
      <c r="E354" s="12">
        <f t="shared" si="10"/>
        <v>15863.173657557949</v>
      </c>
      <c r="F354" s="10">
        <v>4457765</v>
      </c>
      <c r="G354" s="8">
        <f t="shared" si="11"/>
        <v>3558.5486578045161</v>
      </c>
    </row>
    <row r="355" spans="1:7">
      <c r="A355" s="44"/>
      <c r="B355" s="6">
        <v>2009</v>
      </c>
      <c r="C355" s="11">
        <v>16.529455184936523</v>
      </c>
      <c r="D355" s="13">
        <v>187706.65900826867</v>
      </c>
      <c r="E355" s="12">
        <f t="shared" si="10"/>
        <v>15513.444039956692</v>
      </c>
      <c r="F355" s="10">
        <v>4521322</v>
      </c>
      <c r="G355" s="8">
        <f t="shared" si="11"/>
        <v>3431.1743423619669</v>
      </c>
    </row>
    <row r="356" spans="1:7">
      <c r="A356" s="44"/>
      <c r="B356" s="6">
        <v>2010</v>
      </c>
      <c r="C356" s="11">
        <v>16.474922180175781</v>
      </c>
      <c r="D356" s="13">
        <v>190865.71989304363</v>
      </c>
      <c r="E356" s="12">
        <f t="shared" si="10"/>
        <v>15722.48941050561</v>
      </c>
      <c r="F356" s="10">
        <v>4549428</v>
      </c>
      <c r="G356" s="8">
        <f t="shared" si="11"/>
        <v>3455.926637481813</v>
      </c>
    </row>
    <row r="357" spans="1:7">
      <c r="A357" s="44"/>
      <c r="B357" s="6">
        <v>2011</v>
      </c>
      <c r="C357" s="11">
        <v>16.434551239013672</v>
      </c>
      <c r="D357" s="13">
        <v>192592.08438109842</v>
      </c>
      <c r="E357" s="12">
        <f t="shared" si="10"/>
        <v>15825.822394948034</v>
      </c>
      <c r="F357" s="10">
        <v>4570881</v>
      </c>
      <c r="G357" s="8">
        <f t="shared" si="11"/>
        <v>3462.3133691181274</v>
      </c>
    </row>
    <row r="358" spans="1:7">
      <c r="A358" s="44"/>
      <c r="B358" s="6">
        <v>2012</v>
      </c>
      <c r="C358" s="11">
        <v>16.384683609008789</v>
      </c>
      <c r="D358" s="13">
        <v>192011.58894649625</v>
      </c>
      <c r="E358" s="12">
        <f t="shared" si="10"/>
        <v>15730.245670756951</v>
      </c>
      <c r="F358" s="10">
        <v>4589287</v>
      </c>
      <c r="G358" s="8">
        <f t="shared" si="11"/>
        <v>3427.6012092416427</v>
      </c>
    </row>
    <row r="359" spans="1:7">
      <c r="A359" s="44"/>
      <c r="B359" s="6">
        <v>2013</v>
      </c>
      <c r="C359" s="11">
        <v>16.265581130981445</v>
      </c>
      <c r="D359" s="13">
        <v>194426.39532888736</v>
      </c>
      <c r="E359" s="12">
        <f t="shared" si="10"/>
        <v>15812.291536131448</v>
      </c>
      <c r="F359" s="10">
        <v>4609779</v>
      </c>
      <c r="G359" s="8">
        <f t="shared" si="11"/>
        <v>3430.1626034852102</v>
      </c>
    </row>
    <row r="360" spans="1:7">
      <c r="A360" s="44"/>
      <c r="B360" s="6">
        <v>2014</v>
      </c>
      <c r="C360" s="11">
        <v>15.979018211364746</v>
      </c>
      <c r="D360" s="13">
        <v>211862.56788688412</v>
      </c>
      <c r="E360" s="12">
        <f t="shared" si="10"/>
        <v>16926.779152855106</v>
      </c>
      <c r="F360" s="10">
        <v>4637852</v>
      </c>
      <c r="G360" s="8">
        <f t="shared" si="11"/>
        <v>3649.7023089255772</v>
      </c>
    </row>
    <row r="361" spans="1:7">
      <c r="A361" s="44"/>
      <c r="B361" s="6">
        <v>2015</v>
      </c>
      <c r="C361" s="11">
        <v>15.145707130432129</v>
      </c>
      <c r="D361" s="13">
        <v>263506.8</v>
      </c>
      <c r="E361" s="12">
        <f t="shared" si="10"/>
        <v>19954.984098386765</v>
      </c>
      <c r="F361" s="10">
        <v>4677627</v>
      </c>
      <c r="G361" s="8">
        <f t="shared" si="11"/>
        <v>4266.0485965184407</v>
      </c>
    </row>
    <row r="362" spans="1:7">
      <c r="A362" s="44"/>
      <c r="B362" s="6">
        <v>2016</v>
      </c>
      <c r="C362" s="11">
        <v>15.134007453918457</v>
      </c>
      <c r="D362" s="13">
        <v>267775.86220533506</v>
      </c>
      <c r="E362" s="12">
        <f t="shared" si="10"/>
        <v>20262.609472974913</v>
      </c>
      <c r="F362" s="10">
        <v>4726286</v>
      </c>
      <c r="G362" s="8">
        <f t="shared" si="11"/>
        <v>4287.2161085839734</v>
      </c>
    </row>
    <row r="363" spans="1:7">
      <c r="A363" s="44"/>
      <c r="B363" s="6">
        <v>2017</v>
      </c>
      <c r="C363" s="11">
        <v>14.854001045227051</v>
      </c>
      <c r="D363" s="13">
        <v>293161.35548829281</v>
      </c>
      <c r="E363" s="12">
        <f t="shared" si="10"/>
        <v>21773.095404216401</v>
      </c>
      <c r="F363" s="10">
        <v>4784383</v>
      </c>
      <c r="G363" s="8">
        <f t="shared" si="11"/>
        <v>4550.8679811412258</v>
      </c>
    </row>
    <row r="364" spans="1:7">
      <c r="A364" s="44"/>
      <c r="B364" s="6">
        <v>2018</v>
      </c>
      <c r="C364" s="11">
        <v>14.562952995300293</v>
      </c>
      <c r="D364" s="13">
        <v>318132.49886387918</v>
      </c>
      <c r="E364" s="12">
        <f t="shared" si="10"/>
        <v>23164.743136160483</v>
      </c>
      <c r="F364" s="10">
        <v>4830392</v>
      </c>
      <c r="G364" s="8">
        <f t="shared" si="11"/>
        <v>4795.6238616163</v>
      </c>
    </row>
    <row r="365" spans="1:7">
      <c r="A365" s="44"/>
      <c r="B365" s="6">
        <v>2019</v>
      </c>
      <c r="C365" s="11">
        <v>14.45707893371582</v>
      </c>
      <c r="D365" s="13">
        <v>334286.27410928713</v>
      </c>
      <c r="E365" s="12">
        <f t="shared" si="10"/>
        <v>24164.015256278635</v>
      </c>
      <c r="F365" s="10">
        <v>4904240</v>
      </c>
      <c r="G365" s="8">
        <f t="shared" si="11"/>
        <v>4927.1681761656519</v>
      </c>
    </row>
    <row r="366" spans="1:7">
      <c r="A366" s="44"/>
      <c r="B366" s="6">
        <v>2020</v>
      </c>
      <c r="C366" s="11">
        <v>14.358448028564453</v>
      </c>
      <c r="D366" s="13">
        <v>357605.90469893208</v>
      </c>
      <c r="E366" s="12">
        <f t="shared" si="10"/>
        <v>25673.328986636945</v>
      </c>
      <c r="F366" s="10">
        <v>4964440</v>
      </c>
      <c r="G366" s="8">
        <f t="shared" si="11"/>
        <v>5171.4451149851629</v>
      </c>
    </row>
    <row r="367" spans="1:7">
      <c r="A367" s="44" t="s">
        <v>34</v>
      </c>
      <c r="B367" s="6">
        <v>1995</v>
      </c>
      <c r="C367" s="11">
        <v>29.089445114135742</v>
      </c>
      <c r="D367" s="13">
        <v>1499353.0260779874</v>
      </c>
      <c r="E367" s="12">
        <f t="shared" si="10"/>
        <v>218076.73779404475</v>
      </c>
      <c r="F367" s="10">
        <v>56844408</v>
      </c>
      <c r="G367" s="8">
        <f t="shared" si="11"/>
        <v>3836.3797859244964</v>
      </c>
    </row>
    <row r="368" spans="1:7">
      <c r="A368" s="44"/>
      <c r="B368" s="6">
        <v>1996</v>
      </c>
      <c r="C368" s="11">
        <v>28.846296310424805</v>
      </c>
      <c r="D368" s="13">
        <v>1518349.9755144403</v>
      </c>
      <c r="E368" s="12">
        <f t="shared" si="10"/>
        <v>218993.86648307898</v>
      </c>
      <c r="F368" s="10">
        <v>56844197</v>
      </c>
      <c r="G368" s="8">
        <f t="shared" si="11"/>
        <v>3852.5281038463609</v>
      </c>
    </row>
    <row r="369" spans="1:7">
      <c r="A369" s="44"/>
      <c r="B369" s="6">
        <v>1997</v>
      </c>
      <c r="C369" s="11">
        <v>28.555841445922852</v>
      </c>
      <c r="D369" s="13">
        <v>1546135.145100866</v>
      </c>
      <c r="E369" s="12">
        <f t="shared" si="10"/>
        <v>220755.95028734626</v>
      </c>
      <c r="F369" s="10">
        <v>56876364</v>
      </c>
      <c r="G369" s="8">
        <f t="shared" si="11"/>
        <v>3881.3302180734736</v>
      </c>
    </row>
    <row r="370" spans="1:7">
      <c r="A370" s="44"/>
      <c r="B370" s="6">
        <v>1998</v>
      </c>
      <c r="C370" s="11">
        <v>28.191240310668945</v>
      </c>
      <c r="D370" s="13">
        <v>1574128.1825358886</v>
      </c>
      <c r="E370" s="12">
        <f t="shared" si="10"/>
        <v>221883.12936832896</v>
      </c>
      <c r="F370" s="10">
        <v>56904379</v>
      </c>
      <c r="G370" s="8">
        <f t="shared" si="11"/>
        <v>3899.2276739955105</v>
      </c>
    </row>
    <row r="371" spans="1:7">
      <c r="A371" s="44"/>
      <c r="B371" s="6">
        <v>1999</v>
      </c>
      <c r="C371" s="11">
        <v>27.859397888183594</v>
      </c>
      <c r="D371" s="13">
        <v>1599723.1989664603</v>
      </c>
      <c r="E371" s="12">
        <f t="shared" si="10"/>
        <v>222836.62555482256</v>
      </c>
      <c r="F371" s="10">
        <v>56909109</v>
      </c>
      <c r="G371" s="8">
        <f t="shared" si="11"/>
        <v>3915.6583097237135</v>
      </c>
    </row>
    <row r="372" spans="1:7">
      <c r="A372" s="44"/>
      <c r="B372" s="6">
        <v>2000</v>
      </c>
      <c r="C372" s="11">
        <v>27.100000381469727</v>
      </c>
      <c r="D372" s="13">
        <v>1660303.9993995524</v>
      </c>
      <c r="E372" s="12">
        <f t="shared" si="10"/>
        <v>224971.19508541789</v>
      </c>
      <c r="F372" s="10">
        <v>56923524</v>
      </c>
      <c r="G372" s="8">
        <f t="shared" si="11"/>
        <v>3952.1656298970152</v>
      </c>
    </row>
    <row r="373" spans="1:7">
      <c r="A373" s="44"/>
      <c r="B373" s="6">
        <v>2001</v>
      </c>
      <c r="C373" s="11">
        <v>26.753168106079102</v>
      </c>
      <c r="D373" s="13">
        <v>1692702.7004386594</v>
      </c>
      <c r="E373" s="12">
        <f t="shared" si="10"/>
        <v>226425.79949224755</v>
      </c>
      <c r="F373" s="10">
        <v>56960692</v>
      </c>
      <c r="G373" s="8">
        <f t="shared" si="11"/>
        <v>3975.1237483604932</v>
      </c>
    </row>
    <row r="374" spans="1:7">
      <c r="A374" s="44"/>
      <c r="B374" s="6">
        <v>2002</v>
      </c>
      <c r="C374" s="11">
        <v>26.713212966918945</v>
      </c>
      <c r="D374" s="13">
        <v>1697001.2005263329</v>
      </c>
      <c r="E374" s="12">
        <f t="shared" si="10"/>
        <v>226661.77237388529</v>
      </c>
      <c r="F374" s="10">
        <v>56987507</v>
      </c>
      <c r="G374" s="8">
        <f t="shared" si="11"/>
        <v>3977.3940694385046</v>
      </c>
    </row>
    <row r="375" spans="1:7">
      <c r="A375" s="44"/>
      <c r="B375" s="6">
        <v>2003</v>
      </c>
      <c r="C375" s="11">
        <v>26.862960815429688</v>
      </c>
      <c r="D375" s="13">
        <v>1699353.7001166693</v>
      </c>
      <c r="E375" s="12">
        <f t="shared" si="10"/>
        <v>228248.35928894769</v>
      </c>
      <c r="F375" s="10">
        <v>57130506</v>
      </c>
      <c r="G375" s="8">
        <f t="shared" si="11"/>
        <v>3995.2098321857625</v>
      </c>
    </row>
    <row r="376" spans="1:7">
      <c r="A376" s="44"/>
      <c r="B376" s="6">
        <v>2004</v>
      </c>
      <c r="C376" s="11">
        <v>26.677999496459961</v>
      </c>
      <c r="D376" s="13">
        <v>1723545.5995311011</v>
      </c>
      <c r="E376" s="12">
        <f t="shared" si="10"/>
        <v>229903.74318208246</v>
      </c>
      <c r="F376" s="10">
        <v>57495900</v>
      </c>
      <c r="G376" s="8">
        <f t="shared" si="11"/>
        <v>3998.6110867397924</v>
      </c>
    </row>
    <row r="377" spans="1:7">
      <c r="A377" s="44"/>
      <c r="B377" s="6">
        <v>2005</v>
      </c>
      <c r="C377" s="11">
        <v>26.754167556762695</v>
      </c>
      <c r="D377" s="13">
        <v>1737641.6009339711</v>
      </c>
      <c r="E377" s="12">
        <f t="shared" si="10"/>
        <v>232445.77272494423</v>
      </c>
      <c r="F377" s="10">
        <v>57874753</v>
      </c>
      <c r="G377" s="8">
        <f t="shared" si="11"/>
        <v>4016.3587864460387</v>
      </c>
    </row>
    <row r="378" spans="1:7">
      <c r="A378" s="44"/>
      <c r="B378" s="6">
        <v>2006</v>
      </c>
      <c r="C378" s="11">
        <v>26.356416702270508</v>
      </c>
      <c r="D378" s="13">
        <v>1768756.5004447203</v>
      </c>
      <c r="E378" s="12">
        <f t="shared" si="10"/>
        <v>233090.41685285378</v>
      </c>
      <c r="F378" s="10">
        <v>58064214</v>
      </c>
      <c r="G378" s="8">
        <f t="shared" si="11"/>
        <v>4014.3558449418392</v>
      </c>
    </row>
    <row r="379" spans="1:7">
      <c r="A379" s="44"/>
      <c r="B379" s="6">
        <v>2007</v>
      </c>
      <c r="C379" s="11">
        <v>25.976764678955078</v>
      </c>
      <c r="D379" s="13">
        <v>1795059.2004281501</v>
      </c>
      <c r="E379" s="12">
        <f t="shared" si="10"/>
        <v>233149.15217157657</v>
      </c>
      <c r="F379" s="10">
        <v>58223744</v>
      </c>
      <c r="G379" s="8">
        <f t="shared" si="11"/>
        <v>4004.3655071645094</v>
      </c>
    </row>
    <row r="380" spans="1:7">
      <c r="A380" s="44"/>
      <c r="B380" s="6">
        <v>2008</v>
      </c>
      <c r="C380" s="11">
        <v>26.530231475830078</v>
      </c>
      <c r="D380" s="13">
        <v>1777790.5003229917</v>
      </c>
      <c r="E380" s="12">
        <f t="shared" si="10"/>
        <v>235825.96744550372</v>
      </c>
      <c r="F380" s="10">
        <v>58652875</v>
      </c>
      <c r="G380" s="8">
        <f t="shared" si="11"/>
        <v>4020.7060173180548</v>
      </c>
    </row>
    <row r="381" spans="1:7">
      <c r="A381" s="44"/>
      <c r="B381" s="6">
        <v>2009</v>
      </c>
      <c r="C381" s="11">
        <v>28.140911102294922</v>
      </c>
      <c r="D381" s="13">
        <v>1683906.5004529639</v>
      </c>
      <c r="E381" s="12">
        <f t="shared" si="10"/>
        <v>236933.31566911703</v>
      </c>
      <c r="F381" s="10">
        <v>59000586</v>
      </c>
      <c r="G381" s="8">
        <f t="shared" si="11"/>
        <v>4015.7790241120151</v>
      </c>
    </row>
    <row r="382" spans="1:7">
      <c r="A382" s="44"/>
      <c r="B382" s="6">
        <v>2010</v>
      </c>
      <c r="C382" s="11">
        <v>27.90147590637207</v>
      </c>
      <c r="D382" s="13">
        <v>1712756.7994383099</v>
      </c>
      <c r="E382" s="12">
        <f t="shared" si="10"/>
        <v>238942.21286501471</v>
      </c>
      <c r="F382" s="10">
        <v>59190143</v>
      </c>
      <c r="G382" s="8">
        <f t="shared" si="11"/>
        <v>4036.8581786500281</v>
      </c>
    </row>
    <row r="383" spans="1:7">
      <c r="A383" s="44"/>
      <c r="B383" s="6">
        <v>2011</v>
      </c>
      <c r="C383" s="11">
        <v>27.594760894775391</v>
      </c>
      <c r="D383" s="13">
        <v>1724871.7008064799</v>
      </c>
      <c r="E383" s="12">
        <f t="shared" si="10"/>
        <v>237987.11078959683</v>
      </c>
      <c r="F383" s="10">
        <v>59364690</v>
      </c>
      <c r="G383" s="8">
        <f t="shared" si="11"/>
        <v>4008.9000850437665</v>
      </c>
    </row>
    <row r="384" spans="1:7">
      <c r="A384" s="44"/>
      <c r="B384" s="6">
        <v>2012</v>
      </c>
      <c r="C384" s="11">
        <v>28.539957046508789</v>
      </c>
      <c r="D384" s="13">
        <v>1673454.8997223156</v>
      </c>
      <c r="E384" s="12">
        <f t="shared" si="10"/>
        <v>238801.65478672282</v>
      </c>
      <c r="F384" s="10">
        <v>59394207</v>
      </c>
      <c r="G384" s="8">
        <f t="shared" si="11"/>
        <v>4020.6219907393129</v>
      </c>
    </row>
    <row r="385" spans="1:7">
      <c r="A385" s="44"/>
      <c r="B385" s="6">
        <v>2013</v>
      </c>
      <c r="C385" s="11">
        <v>29.286361694335938</v>
      </c>
      <c r="D385" s="13">
        <v>1642645.4999209992</v>
      </c>
      <c r="E385" s="12">
        <f t="shared" si="10"/>
        <v>240535.55123129828</v>
      </c>
      <c r="F385" s="10">
        <v>59685227</v>
      </c>
      <c r="G385" s="8">
        <f t="shared" si="11"/>
        <v>4030.0684662102112</v>
      </c>
    </row>
    <row r="386" spans="1:7">
      <c r="A386" s="44"/>
      <c r="B386" s="6">
        <v>2014</v>
      </c>
      <c r="C386" s="11">
        <v>29.437475204467773</v>
      </c>
      <c r="D386" s="13">
        <v>1642570.8008182049</v>
      </c>
      <c r="E386" s="12">
        <f t="shared" si="10"/>
        <v>241765.68610334338</v>
      </c>
      <c r="F386" s="10">
        <v>60782668</v>
      </c>
      <c r="G386" s="8">
        <f t="shared" si="11"/>
        <v>3977.5431723948573</v>
      </c>
    </row>
    <row r="387" spans="1:7">
      <c r="A387" s="44"/>
      <c r="B387" s="6">
        <v>2015</v>
      </c>
      <c r="C387" s="11">
        <v>29.043575286865234</v>
      </c>
      <c r="D387" s="13">
        <v>1655355</v>
      </c>
      <c r="E387" s="12">
        <f t="shared" si="10"/>
        <v>240387.13784494402</v>
      </c>
      <c r="F387" s="10">
        <v>60795612</v>
      </c>
      <c r="G387" s="8">
        <f t="shared" si="11"/>
        <v>3954.021185689257</v>
      </c>
    </row>
    <row r="388" spans="1:7">
      <c r="A388" s="44"/>
      <c r="B388" s="6">
        <v>2016</v>
      </c>
      <c r="C388" s="11">
        <v>28.698585510253906</v>
      </c>
      <c r="D388" s="13">
        <v>1676766.4003377685</v>
      </c>
      <c r="E388" s="12">
        <f t="shared" ref="E388:E451" si="12">C388/100*D388*0.5</f>
        <v>240604.11960407041</v>
      </c>
      <c r="F388" s="10">
        <v>60665551</v>
      </c>
      <c r="G388" s="8">
        <f t="shared" ref="G388:G451" si="13">(E388/F388)*1000000</f>
        <v>3966.0749080490577</v>
      </c>
    </row>
    <row r="389" spans="1:7">
      <c r="A389" s="44"/>
      <c r="B389" s="6">
        <v>2017</v>
      </c>
      <c r="C389" s="11">
        <v>28.249063491821289</v>
      </c>
      <c r="D389" s="13">
        <v>1704732.5002644942</v>
      </c>
      <c r="E389" s="12">
        <f t="shared" si="12"/>
        <v>240785.48318271476</v>
      </c>
      <c r="F389" s="10">
        <v>60589445</v>
      </c>
      <c r="G389" s="8">
        <f t="shared" si="13"/>
        <v>3974.0499881244123</v>
      </c>
    </row>
    <row r="390" spans="1:7">
      <c r="A390" s="44"/>
      <c r="B390" s="6">
        <v>2018</v>
      </c>
      <c r="C390" s="11">
        <v>27.996513366699219</v>
      </c>
      <c r="D390" s="13">
        <v>1720515.100498162</v>
      </c>
      <c r="E390" s="12">
        <f t="shared" si="12"/>
        <v>240842.12004352317</v>
      </c>
      <c r="F390" s="10">
        <v>60483973</v>
      </c>
      <c r="G390" s="8">
        <f t="shared" si="13"/>
        <v>3981.9163341588555</v>
      </c>
    </row>
    <row r="391" spans="1:7">
      <c r="A391" s="44"/>
      <c r="B391" s="6">
        <v>2019</v>
      </c>
      <c r="C391" s="11">
        <v>27.558246612548828</v>
      </c>
      <c r="D391" s="13">
        <v>1728828.5992554417</v>
      </c>
      <c r="E391" s="12">
        <f t="shared" si="12"/>
        <v>238217.42444554405</v>
      </c>
      <c r="F391" s="10">
        <v>59816673</v>
      </c>
      <c r="G391" s="8">
        <f t="shared" si="13"/>
        <v>3982.4586105874532</v>
      </c>
    </row>
    <row r="392" spans="1:7">
      <c r="A392" s="44"/>
      <c r="B392" s="6">
        <v>2020</v>
      </c>
      <c r="C392" s="11">
        <v>29.833295822143555</v>
      </c>
      <c r="D392" s="13">
        <v>1573803.2257136127</v>
      </c>
      <c r="E392" s="12">
        <f t="shared" si="12"/>
        <v>234758.68599278989</v>
      </c>
      <c r="F392" s="10">
        <v>59641488</v>
      </c>
      <c r="G392" s="8">
        <f t="shared" si="13"/>
        <v>3936.1641344828604</v>
      </c>
    </row>
    <row r="393" spans="1:7">
      <c r="A393" s="44" t="s">
        <v>35</v>
      </c>
      <c r="B393" s="6">
        <v>1995</v>
      </c>
      <c r="C393" s="11">
        <v>31.164779663085938</v>
      </c>
      <c r="D393" s="13">
        <v>11131.152931831313</v>
      </c>
      <c r="E393" s="12">
        <f t="shared" si="12"/>
        <v>1734.4996425831798</v>
      </c>
      <c r="F393" s="10">
        <v>2500580</v>
      </c>
      <c r="G393" s="8">
        <f t="shared" si="13"/>
        <v>693.63893280086211</v>
      </c>
    </row>
    <row r="394" spans="1:7">
      <c r="A394" s="44"/>
      <c r="B394" s="6">
        <v>1996</v>
      </c>
      <c r="C394" s="11">
        <v>30.934934616088867</v>
      </c>
      <c r="D394" s="13">
        <v>11419.30197358391</v>
      </c>
      <c r="E394" s="12">
        <f t="shared" si="12"/>
        <v>1766.2767995709639</v>
      </c>
      <c r="F394" s="10">
        <v>2469531</v>
      </c>
      <c r="G394" s="8">
        <f t="shared" si="13"/>
        <v>715.22762806822993</v>
      </c>
    </row>
    <row r="395" spans="1:7">
      <c r="A395" s="44"/>
      <c r="B395" s="6">
        <v>1997</v>
      </c>
      <c r="C395" s="11">
        <v>30.840970993041992</v>
      </c>
      <c r="D395" s="13">
        <v>12428.5706197252</v>
      </c>
      <c r="E395" s="12">
        <f t="shared" si="12"/>
        <v>1916.5459298395942</v>
      </c>
      <c r="F395" s="10">
        <v>2444912</v>
      </c>
      <c r="G395" s="8">
        <f t="shared" si="13"/>
        <v>783.89157967223116</v>
      </c>
    </row>
    <row r="396" spans="1:7">
      <c r="A396" s="44"/>
      <c r="B396" s="6">
        <v>1998</v>
      </c>
      <c r="C396" s="11">
        <v>31.012096405029297</v>
      </c>
      <c r="D396" s="13">
        <v>13215.909572198834</v>
      </c>
      <c r="E396" s="12">
        <f t="shared" si="12"/>
        <v>2049.2653086658988</v>
      </c>
      <c r="F396" s="10">
        <v>2420789</v>
      </c>
      <c r="G396" s="8">
        <f t="shared" si="13"/>
        <v>846.52785049250429</v>
      </c>
    </row>
    <row r="397" spans="1:7">
      <c r="A397" s="44"/>
      <c r="B397" s="6">
        <v>1999</v>
      </c>
      <c r="C397" s="11">
        <v>30.870260238647461</v>
      </c>
      <c r="D397" s="13">
        <v>13580.715391082742</v>
      </c>
      <c r="E397" s="12">
        <f t="shared" si="12"/>
        <v>2096.2010917486459</v>
      </c>
      <c r="F397" s="10">
        <v>2399248</v>
      </c>
      <c r="G397" s="8">
        <f t="shared" si="13"/>
        <v>873.69087803705406</v>
      </c>
    </row>
    <row r="398" spans="1:7">
      <c r="A398" s="44"/>
      <c r="B398" s="6">
        <v>2000</v>
      </c>
      <c r="C398" s="11">
        <v>30.5</v>
      </c>
      <c r="D398" s="13">
        <v>14351.896641471973</v>
      </c>
      <c r="E398" s="12">
        <f t="shared" si="12"/>
        <v>2188.6642378244755</v>
      </c>
      <c r="F398" s="10">
        <v>2381715</v>
      </c>
      <c r="G398" s="8">
        <f t="shared" si="13"/>
        <v>918.94464191747363</v>
      </c>
    </row>
    <row r="399" spans="1:7">
      <c r="A399" s="44"/>
      <c r="B399" s="6">
        <v>2001</v>
      </c>
      <c r="C399" s="11">
        <v>30.185113906860352</v>
      </c>
      <c r="D399" s="13">
        <v>15257.270002733594</v>
      </c>
      <c r="E399" s="12">
        <f t="shared" si="12"/>
        <v>2302.7121647011854</v>
      </c>
      <c r="F399" s="10">
        <v>2353384</v>
      </c>
      <c r="G399" s="8">
        <f t="shared" si="13"/>
        <v>978.46852222212158</v>
      </c>
    </row>
    <row r="400" spans="1:7">
      <c r="A400" s="44"/>
      <c r="B400" s="6">
        <v>2002</v>
      </c>
      <c r="C400" s="11">
        <v>30.01063346862793</v>
      </c>
      <c r="D400" s="13">
        <v>16341.292963236157</v>
      </c>
      <c r="E400" s="12">
        <f t="shared" si="12"/>
        <v>2452.0627676157455</v>
      </c>
      <c r="F400" s="10">
        <v>2320956</v>
      </c>
      <c r="G400" s="8">
        <f t="shared" si="13"/>
        <v>1056.4882607062546</v>
      </c>
    </row>
    <row r="401" spans="1:7">
      <c r="A401" s="44"/>
      <c r="B401" s="6">
        <v>2003</v>
      </c>
      <c r="C401" s="11">
        <v>29.659770965576172</v>
      </c>
      <c r="D401" s="13">
        <v>17715.026715564836</v>
      </c>
      <c r="E401" s="12">
        <f t="shared" si="12"/>
        <v>2627.1181751635804</v>
      </c>
      <c r="F401" s="10">
        <v>2299390</v>
      </c>
      <c r="G401" s="8">
        <f t="shared" si="13"/>
        <v>1142.5283119277638</v>
      </c>
    </row>
    <row r="402" spans="1:7">
      <c r="A402" s="44"/>
      <c r="B402" s="6">
        <v>2004</v>
      </c>
      <c r="C402" s="11">
        <v>29.178503036499023</v>
      </c>
      <c r="D402" s="13">
        <v>19184.753081452374</v>
      </c>
      <c r="E402" s="12">
        <f t="shared" si="12"/>
        <v>2798.9118802082107</v>
      </c>
      <c r="F402" s="10">
        <v>2276520</v>
      </c>
      <c r="G402" s="8">
        <f t="shared" si="13"/>
        <v>1229.4694886090219</v>
      </c>
    </row>
    <row r="403" spans="1:7">
      <c r="A403" s="44"/>
      <c r="B403" s="6">
        <v>2005</v>
      </c>
      <c r="C403" s="11">
        <v>28.454462051391602</v>
      </c>
      <c r="D403" s="13">
        <v>21240.190578375754</v>
      </c>
      <c r="E403" s="12">
        <f t="shared" si="12"/>
        <v>3021.8909838835912</v>
      </c>
      <c r="F403" s="10">
        <v>2249724</v>
      </c>
      <c r="G403" s="8">
        <f t="shared" si="13"/>
        <v>1343.2274287350765</v>
      </c>
    </row>
    <row r="404" spans="1:7">
      <c r="A404" s="44"/>
      <c r="B404" s="6">
        <v>2006</v>
      </c>
      <c r="C404" s="11">
        <v>27.781770706176758</v>
      </c>
      <c r="D404" s="13">
        <v>23784.644605169433</v>
      </c>
      <c r="E404" s="12">
        <f t="shared" si="12"/>
        <v>3303.8977137436059</v>
      </c>
      <c r="F404" s="10">
        <v>2227874</v>
      </c>
      <c r="G404" s="8">
        <f t="shared" si="13"/>
        <v>1482.9823022951953</v>
      </c>
    </row>
    <row r="405" spans="1:7">
      <c r="A405" s="44"/>
      <c r="B405" s="6">
        <v>2007</v>
      </c>
      <c r="C405" s="11">
        <v>27.484086990356445</v>
      </c>
      <c r="D405" s="13">
        <v>26146.411864568643</v>
      </c>
      <c r="E405" s="12">
        <f t="shared" si="12"/>
        <v>3593.0512908574619</v>
      </c>
      <c r="F405" s="10">
        <v>2208840</v>
      </c>
      <c r="G405" s="8">
        <f t="shared" si="13"/>
        <v>1626.6688808865567</v>
      </c>
    </row>
    <row r="406" spans="1:7">
      <c r="A406" s="44"/>
      <c r="B406" s="6">
        <v>2008</v>
      </c>
      <c r="C406" s="11">
        <v>28.001379013061523</v>
      </c>
      <c r="D406" s="13">
        <v>25297.360435576713</v>
      </c>
      <c r="E406" s="12">
        <f t="shared" si="12"/>
        <v>3541.8048879330531</v>
      </c>
      <c r="F406" s="10">
        <v>2191810</v>
      </c>
      <c r="G406" s="8">
        <f t="shared" si="13"/>
        <v>1615.9269680916927</v>
      </c>
    </row>
    <row r="407" spans="1:7">
      <c r="A407" s="44"/>
      <c r="B407" s="6">
        <v>2009</v>
      </c>
      <c r="C407" s="11">
        <v>29.072540283203125</v>
      </c>
      <c r="D407" s="13">
        <v>21691.281433486249</v>
      </c>
      <c r="E407" s="12">
        <f t="shared" si="12"/>
        <v>3153.1032663466249</v>
      </c>
      <c r="F407" s="10">
        <v>2162834</v>
      </c>
      <c r="G407" s="8">
        <f t="shared" si="13"/>
        <v>1457.8572679857193</v>
      </c>
    </row>
    <row r="408" spans="1:7">
      <c r="A408" s="44"/>
      <c r="B408" s="6">
        <v>2010</v>
      </c>
      <c r="C408" s="11">
        <v>29.141910552978516</v>
      </c>
      <c r="D408" s="13">
        <v>20724.901922225152</v>
      </c>
      <c r="E408" s="12">
        <f t="shared" si="12"/>
        <v>3019.8161901836897</v>
      </c>
      <c r="F408" s="10">
        <v>2120504</v>
      </c>
      <c r="G408" s="8">
        <f t="shared" si="13"/>
        <v>1424.1030387981771</v>
      </c>
    </row>
    <row r="409" spans="1:7">
      <c r="A409" s="44"/>
      <c r="B409" s="6">
        <v>2011</v>
      </c>
      <c r="C409" s="11">
        <v>28.665611267089844</v>
      </c>
      <c r="D409" s="13">
        <v>21257.10084287572</v>
      </c>
      <c r="E409" s="12">
        <f t="shared" si="12"/>
        <v>3046.7389471360161</v>
      </c>
      <c r="F409" s="10">
        <v>2074605</v>
      </c>
      <c r="G409" s="8">
        <f t="shared" si="13"/>
        <v>1468.5874887682312</v>
      </c>
    </row>
    <row r="410" spans="1:7">
      <c r="A410" s="44"/>
      <c r="B410" s="6">
        <v>2012</v>
      </c>
      <c r="C410" s="11">
        <v>28.212617874145508</v>
      </c>
      <c r="D410" s="13">
        <v>22753.698835516407</v>
      </c>
      <c r="E410" s="12">
        <f t="shared" si="12"/>
        <v>3209.7070523490697</v>
      </c>
      <c r="F410" s="10">
        <v>2044813</v>
      </c>
      <c r="G410" s="8">
        <f t="shared" si="13"/>
        <v>1569.682436657567</v>
      </c>
    </row>
    <row r="411" spans="1:7">
      <c r="A411" s="44"/>
      <c r="B411" s="6">
        <v>2013</v>
      </c>
      <c r="C411" s="11">
        <v>27.892005920410156</v>
      </c>
      <c r="D411" s="13">
        <v>23210.298954878977</v>
      </c>
      <c r="E411" s="12">
        <f t="shared" si="12"/>
        <v>3236.9089793198705</v>
      </c>
      <c r="F411" s="10">
        <v>2023825</v>
      </c>
      <c r="G411" s="8">
        <f t="shared" si="13"/>
        <v>1599.401617886858</v>
      </c>
    </row>
    <row r="412" spans="1:7">
      <c r="A412" s="44"/>
      <c r="B412" s="6">
        <v>2014</v>
      </c>
      <c r="C412" s="11">
        <v>27.694526672363281</v>
      </c>
      <c r="D412" s="13">
        <v>23653.140002240667</v>
      </c>
      <c r="E412" s="12">
        <f t="shared" si="12"/>
        <v>3275.3125833859849</v>
      </c>
      <c r="F412" s="10">
        <v>2001468</v>
      </c>
      <c r="G412" s="8">
        <f t="shared" si="13"/>
        <v>1636.4551336249117</v>
      </c>
    </row>
    <row r="413" spans="1:7">
      <c r="A413" s="44"/>
      <c r="B413" s="6">
        <v>2015</v>
      </c>
      <c r="C413" s="11">
        <v>27.444198608398438</v>
      </c>
      <c r="D413" s="13">
        <v>24572.1</v>
      </c>
      <c r="E413" s="12">
        <f t="shared" si="12"/>
        <v>3371.8079631271362</v>
      </c>
      <c r="F413" s="10">
        <v>1986096</v>
      </c>
      <c r="G413" s="8">
        <f t="shared" si="13"/>
        <v>1697.706436711587</v>
      </c>
    </row>
    <row r="414" spans="1:7">
      <c r="A414" s="44"/>
      <c r="B414" s="6">
        <v>2016</v>
      </c>
      <c r="C414" s="11">
        <v>27.290361404418945</v>
      </c>
      <c r="D414" s="13">
        <v>25154.130182054767</v>
      </c>
      <c r="E414" s="12">
        <f t="shared" si="12"/>
        <v>3432.3265174103853</v>
      </c>
      <c r="F414" s="10">
        <v>1968957</v>
      </c>
      <c r="G414" s="8">
        <f t="shared" si="13"/>
        <v>1743.2206581506784</v>
      </c>
    </row>
    <row r="415" spans="1:7">
      <c r="A415" s="44"/>
      <c r="B415" s="6">
        <v>2017</v>
      </c>
      <c r="C415" s="11">
        <v>27.113180160522461</v>
      </c>
      <c r="D415" s="13">
        <v>25987.341110853129</v>
      </c>
      <c r="E415" s="12">
        <f t="shared" si="12"/>
        <v>3522.9973071575637</v>
      </c>
      <c r="F415" s="10">
        <v>1950116</v>
      </c>
      <c r="G415" s="8">
        <f t="shared" si="13"/>
        <v>1806.557818692613</v>
      </c>
    </row>
    <row r="416" spans="1:7">
      <c r="A416" s="44"/>
      <c r="B416" s="6">
        <v>2018</v>
      </c>
      <c r="C416" s="11">
        <v>26.753921508789062</v>
      </c>
      <c r="D416" s="13">
        <v>27024.787068958267</v>
      </c>
      <c r="E416" s="12">
        <f t="shared" si="12"/>
        <v>3615.0951601732359</v>
      </c>
      <c r="F416" s="10">
        <v>1934379</v>
      </c>
      <c r="G416" s="8">
        <f t="shared" si="13"/>
        <v>1868.866008250315</v>
      </c>
    </row>
    <row r="417" spans="1:7">
      <c r="A417" s="44"/>
      <c r="B417" s="6">
        <v>2019</v>
      </c>
      <c r="C417" s="11">
        <v>26.7071533203125</v>
      </c>
      <c r="D417" s="13">
        <v>27623.651285135507</v>
      </c>
      <c r="E417" s="12">
        <f t="shared" si="12"/>
        <v>3688.745450694807</v>
      </c>
      <c r="F417" s="10">
        <v>1919968</v>
      </c>
      <c r="G417" s="8">
        <f t="shared" si="13"/>
        <v>1921.2536097970419</v>
      </c>
    </row>
    <row r="418" spans="1:7">
      <c r="A418" s="44"/>
      <c r="B418" s="6">
        <v>2020</v>
      </c>
      <c r="C418" s="11">
        <v>27.206396102905273</v>
      </c>
      <c r="D418" s="13">
        <v>26942.972948814902</v>
      </c>
      <c r="E418" s="12">
        <f t="shared" si="12"/>
        <v>3665.1059711765997</v>
      </c>
      <c r="F418" s="10">
        <v>1907675</v>
      </c>
      <c r="G418" s="8">
        <f t="shared" si="13"/>
        <v>1921.2423348718203</v>
      </c>
    </row>
    <row r="419" spans="1:7">
      <c r="A419" s="44" t="s">
        <v>36</v>
      </c>
      <c r="B419" s="6">
        <v>1995</v>
      </c>
      <c r="C419" s="11">
        <v>34.271324157714844</v>
      </c>
      <c r="D419" s="13">
        <v>16145.148405285559</v>
      </c>
      <c r="E419" s="12">
        <f t="shared" si="12"/>
        <v>2766.5780728597715</v>
      </c>
      <c r="F419" s="10">
        <v>3642991</v>
      </c>
      <c r="G419" s="8">
        <f t="shared" si="13"/>
        <v>759.42489917207354</v>
      </c>
    </row>
    <row r="420" spans="1:7">
      <c r="A420" s="44"/>
      <c r="B420" s="6">
        <v>1996</v>
      </c>
      <c r="C420" s="11">
        <v>34.112152099609375</v>
      </c>
      <c r="D420" s="13">
        <v>16977.967552274607</v>
      </c>
      <c r="E420" s="12">
        <f t="shared" si="12"/>
        <v>2895.7750574271208</v>
      </c>
      <c r="F420" s="10">
        <v>3615212</v>
      </c>
      <c r="G420" s="8">
        <f t="shared" si="13"/>
        <v>800.99730179782568</v>
      </c>
    </row>
    <row r="421" spans="1:7">
      <c r="A421" s="44"/>
      <c r="B421" s="6">
        <v>1997</v>
      </c>
      <c r="C421" s="11">
        <v>33.901634216308594</v>
      </c>
      <c r="D421" s="13">
        <v>18389.068621579008</v>
      </c>
      <c r="E421" s="12">
        <f t="shared" si="12"/>
        <v>3117.0973899368482</v>
      </c>
      <c r="F421" s="10">
        <v>3588013</v>
      </c>
      <c r="G421" s="8">
        <f t="shared" si="13"/>
        <v>868.75309257152867</v>
      </c>
    </row>
    <row r="422" spans="1:7">
      <c r="A422" s="44"/>
      <c r="B422" s="6">
        <v>1998</v>
      </c>
      <c r="C422" s="11">
        <v>33.967926025390625</v>
      </c>
      <c r="D422" s="13">
        <v>19763.797028010424</v>
      </c>
      <c r="E422" s="12">
        <f t="shared" si="12"/>
        <v>3356.6759771414659</v>
      </c>
      <c r="F422" s="10">
        <v>3562261</v>
      </c>
      <c r="G422" s="8">
        <f t="shared" si="13"/>
        <v>942.28805164513938</v>
      </c>
    </row>
    <row r="423" spans="1:7">
      <c r="A423" s="44"/>
      <c r="B423" s="6">
        <v>1999</v>
      </c>
      <c r="C423" s="11">
        <v>33.716075897216797</v>
      </c>
      <c r="D423" s="13">
        <v>19538.217625389992</v>
      </c>
      <c r="E423" s="12">
        <f t="shared" si="12"/>
        <v>3293.7601417699398</v>
      </c>
      <c r="F423" s="10">
        <v>3536401</v>
      </c>
      <c r="G423" s="8">
        <f t="shared" si="13"/>
        <v>931.38762877002341</v>
      </c>
    </row>
    <row r="424" spans="1:7">
      <c r="A424" s="44"/>
      <c r="B424" s="6">
        <v>2000</v>
      </c>
      <c r="C424" s="11">
        <v>33.700000762939453</v>
      </c>
      <c r="D424" s="13">
        <v>20260.268866858754</v>
      </c>
      <c r="E424" s="12">
        <f t="shared" si="12"/>
        <v>3413.8553813524923</v>
      </c>
      <c r="F424" s="10">
        <v>3512074</v>
      </c>
      <c r="G424" s="8">
        <f t="shared" si="13"/>
        <v>972.03401219692182</v>
      </c>
    </row>
    <row r="425" spans="1:7">
      <c r="A425" s="44"/>
      <c r="B425" s="6">
        <v>2001</v>
      </c>
      <c r="C425" s="11">
        <v>33.420650482177734</v>
      </c>
      <c r="D425" s="13">
        <v>21582.508372489399</v>
      </c>
      <c r="E425" s="12">
        <f t="shared" si="12"/>
        <v>3606.5073442282142</v>
      </c>
      <c r="F425" s="10">
        <v>3486998</v>
      </c>
      <c r="G425" s="8">
        <f t="shared" si="13"/>
        <v>1034.2728456478078</v>
      </c>
    </row>
    <row r="426" spans="1:7">
      <c r="A426" s="44"/>
      <c r="B426" s="6">
        <v>2002</v>
      </c>
      <c r="C426" s="11">
        <v>32.859424591064453</v>
      </c>
      <c r="D426" s="13">
        <v>23039.592924589102</v>
      </c>
      <c r="E426" s="12">
        <f t="shared" si="12"/>
        <v>3785.3388315717884</v>
      </c>
      <c r="F426" s="10">
        <v>3454637</v>
      </c>
      <c r="G426" s="8">
        <f t="shared" si="13"/>
        <v>1095.7269407963233</v>
      </c>
    </row>
    <row r="427" spans="1:7">
      <c r="A427" s="44"/>
      <c r="B427" s="6">
        <v>2003</v>
      </c>
      <c r="C427" s="11">
        <v>32.426841735839844</v>
      </c>
      <c r="D427" s="13">
        <v>25473.842781783045</v>
      </c>
      <c r="E427" s="12">
        <f t="shared" si="12"/>
        <v>4130.1813414427252</v>
      </c>
      <c r="F427" s="10">
        <v>3431497</v>
      </c>
      <c r="G427" s="8">
        <f t="shared" si="13"/>
        <v>1203.6091948915371</v>
      </c>
    </row>
    <row r="428" spans="1:7">
      <c r="A428" s="44"/>
      <c r="B428" s="6">
        <v>2004</v>
      </c>
      <c r="C428" s="11">
        <v>32.089458465576172</v>
      </c>
      <c r="D428" s="13">
        <v>27147.500352713076</v>
      </c>
      <c r="E428" s="12">
        <f t="shared" si="12"/>
        <v>4355.742925063003</v>
      </c>
      <c r="F428" s="10">
        <v>3398929</v>
      </c>
      <c r="G428" s="8">
        <f t="shared" si="13"/>
        <v>1281.5045342409337</v>
      </c>
    </row>
    <row r="429" spans="1:7">
      <c r="A429" s="44"/>
      <c r="B429" s="6">
        <v>2005</v>
      </c>
      <c r="C429" s="11">
        <v>31.523712158203125</v>
      </c>
      <c r="D429" s="13">
        <v>29246.5188318166</v>
      </c>
      <c r="E429" s="12">
        <f t="shared" si="12"/>
        <v>4609.794206418268</v>
      </c>
      <c r="F429" s="10">
        <v>3355220</v>
      </c>
      <c r="G429" s="8">
        <f t="shared" si="13"/>
        <v>1373.9171221017602</v>
      </c>
    </row>
    <row r="430" spans="1:7">
      <c r="A430" s="44"/>
      <c r="B430" s="6">
        <v>2006</v>
      </c>
      <c r="C430" s="11">
        <v>31.151865005493164</v>
      </c>
      <c r="D430" s="13">
        <v>31414.943046161767</v>
      </c>
      <c r="E430" s="12">
        <f t="shared" si="12"/>
        <v>4893.1703246464376</v>
      </c>
      <c r="F430" s="10">
        <v>3289835</v>
      </c>
      <c r="G430" s="8">
        <f t="shared" si="13"/>
        <v>1487.3604070254094</v>
      </c>
    </row>
    <row r="431" spans="1:7">
      <c r="A431" s="44"/>
      <c r="B431" s="6">
        <v>2007</v>
      </c>
      <c r="C431" s="11">
        <v>30.477851867675781</v>
      </c>
      <c r="D431" s="13">
        <v>34904.315941549758</v>
      </c>
      <c r="E431" s="12">
        <f t="shared" si="12"/>
        <v>5319.0428540455396</v>
      </c>
      <c r="F431" s="10">
        <v>3249983</v>
      </c>
      <c r="G431" s="8">
        <f t="shared" si="13"/>
        <v>1636.6371313466991</v>
      </c>
    </row>
    <row r="432" spans="1:7">
      <c r="A432" s="44"/>
      <c r="B432" s="6">
        <v>2008</v>
      </c>
      <c r="C432" s="11">
        <v>30.6273193359375</v>
      </c>
      <c r="D432" s="13">
        <v>35816.912910972438</v>
      </c>
      <c r="E432" s="12">
        <f t="shared" si="12"/>
        <v>5484.8801467590774</v>
      </c>
      <c r="F432" s="10">
        <v>3212605</v>
      </c>
      <c r="G432" s="8">
        <f t="shared" si="13"/>
        <v>1707.2998849093112</v>
      </c>
    </row>
    <row r="433" spans="1:7">
      <c r="A433" s="44"/>
      <c r="B433" s="6">
        <v>2009</v>
      </c>
      <c r="C433" s="11">
        <v>31.997936248779297</v>
      </c>
      <c r="D433" s="13">
        <v>30502.14866187044</v>
      </c>
      <c r="E433" s="12">
        <f t="shared" si="12"/>
        <v>4880.0290416665957</v>
      </c>
      <c r="F433" s="10">
        <v>3183856</v>
      </c>
      <c r="G433" s="8">
        <f t="shared" si="13"/>
        <v>1532.741757688349</v>
      </c>
    </row>
    <row r="434" spans="1:7">
      <c r="A434" s="44"/>
      <c r="B434" s="6">
        <v>2010</v>
      </c>
      <c r="C434" s="11">
        <v>32.001056671142578</v>
      </c>
      <c r="D434" s="13">
        <v>31005.786833307651</v>
      </c>
      <c r="E434" s="12">
        <f t="shared" si="12"/>
        <v>4961.0897079302231</v>
      </c>
      <c r="F434" s="10">
        <v>3141976</v>
      </c>
      <c r="G434" s="8">
        <f t="shared" si="13"/>
        <v>1578.9712295479733</v>
      </c>
    </row>
    <row r="435" spans="1:7">
      <c r="A435" s="44"/>
      <c r="B435" s="6">
        <v>2011</v>
      </c>
      <c r="C435" s="11">
        <v>31.373445510864258</v>
      </c>
      <c r="D435" s="13">
        <v>32878.291495349062</v>
      </c>
      <c r="E435" s="12">
        <f t="shared" si="12"/>
        <v>5157.5264335982274</v>
      </c>
      <c r="F435" s="10">
        <v>3052588</v>
      </c>
      <c r="G435" s="8">
        <f t="shared" si="13"/>
        <v>1689.5586412572636</v>
      </c>
    </row>
    <row r="436" spans="1:7">
      <c r="A436" s="44"/>
      <c r="B436" s="6">
        <v>2012</v>
      </c>
      <c r="C436" s="11">
        <v>30.895450592041016</v>
      </c>
      <c r="D436" s="13">
        <v>34142.100870433598</v>
      </c>
      <c r="E436" s="12">
        <f t="shared" si="12"/>
        <v>5274.1779527548097</v>
      </c>
      <c r="F436" s="10">
        <v>3003641</v>
      </c>
      <c r="G436" s="8">
        <f t="shared" si="13"/>
        <v>1755.9282060521912</v>
      </c>
    </row>
    <row r="437" spans="1:7">
      <c r="A437" s="44"/>
      <c r="B437" s="6">
        <v>2013</v>
      </c>
      <c r="C437" s="11">
        <v>30.528076171875</v>
      </c>
      <c r="D437" s="13">
        <v>35354.089634149335</v>
      </c>
      <c r="E437" s="12">
        <f t="shared" si="12"/>
        <v>5396.4617066930368</v>
      </c>
      <c r="F437" s="10">
        <v>2971905</v>
      </c>
      <c r="G437" s="8">
        <f t="shared" si="13"/>
        <v>1815.8257773021132</v>
      </c>
    </row>
    <row r="438" spans="1:7">
      <c r="A438" s="44"/>
      <c r="B438" s="6">
        <v>2014</v>
      </c>
      <c r="C438" s="11">
        <v>30.272216796875</v>
      </c>
      <c r="D438" s="13">
        <v>36604.599999246726</v>
      </c>
      <c r="E438" s="12">
        <f t="shared" si="12"/>
        <v>5540.5119347004365</v>
      </c>
      <c r="F438" s="10">
        <v>2943472</v>
      </c>
      <c r="G438" s="8">
        <f t="shared" si="13"/>
        <v>1882.3049564257572</v>
      </c>
    </row>
    <row r="439" spans="1:7">
      <c r="A439" s="44"/>
      <c r="B439" s="6">
        <v>2015</v>
      </c>
      <c r="C439" s="11">
        <v>29.974693298339844</v>
      </c>
      <c r="D439" s="13">
        <v>37345.699999999997</v>
      </c>
      <c r="E439" s="12">
        <f t="shared" si="12"/>
        <v>5597.1295175590512</v>
      </c>
      <c r="F439" s="10">
        <v>2921262</v>
      </c>
      <c r="G439" s="8">
        <f t="shared" si="13"/>
        <v>1915.9970990479633</v>
      </c>
    </row>
    <row r="440" spans="1:7">
      <c r="A440" s="44"/>
      <c r="B440" s="6">
        <v>2016</v>
      </c>
      <c r="C440" s="11">
        <v>29.729368209838867</v>
      </c>
      <c r="D440" s="13">
        <v>38286.409362123661</v>
      </c>
      <c r="E440" s="12">
        <f t="shared" si="12"/>
        <v>5691.1538067959818</v>
      </c>
      <c r="F440" s="10">
        <v>2888558</v>
      </c>
      <c r="G440" s="8">
        <f t="shared" si="13"/>
        <v>1970.2404475852595</v>
      </c>
    </row>
    <row r="441" spans="1:7">
      <c r="A441" s="44"/>
      <c r="B441" s="6">
        <v>2017</v>
      </c>
      <c r="C441" s="11">
        <v>29.368780136108398</v>
      </c>
      <c r="D441" s="13">
        <v>39926.020016253773</v>
      </c>
      <c r="E441" s="12">
        <f t="shared" si="12"/>
        <v>5862.8925178361005</v>
      </c>
      <c r="F441" s="10">
        <v>2847904</v>
      </c>
      <c r="G441" s="8">
        <f t="shared" si="13"/>
        <v>2058.6692942725949</v>
      </c>
    </row>
    <row r="442" spans="1:7">
      <c r="A442" s="44"/>
      <c r="B442" s="6">
        <v>2018</v>
      </c>
      <c r="C442" s="11">
        <v>29.053808212280273</v>
      </c>
      <c r="D442" s="13">
        <v>41520.362651256648</v>
      </c>
      <c r="E442" s="12">
        <f t="shared" si="12"/>
        <v>6031.6232668696775</v>
      </c>
      <c r="F442" s="10">
        <v>2808901</v>
      </c>
      <c r="G442" s="8">
        <f t="shared" si="13"/>
        <v>2147.3249740270935</v>
      </c>
    </row>
    <row r="443" spans="1:7">
      <c r="A443" s="44"/>
      <c r="B443" s="6">
        <v>2019</v>
      </c>
      <c r="C443" s="11">
        <v>28.897832870483398</v>
      </c>
      <c r="D443" s="13">
        <v>43478.794556086767</v>
      </c>
      <c r="E443" s="12">
        <f t="shared" si="12"/>
        <v>6282.2146924593935</v>
      </c>
      <c r="F443" s="10">
        <v>2794184</v>
      </c>
      <c r="G443" s="8">
        <f t="shared" si="13"/>
        <v>2248.3181825031543</v>
      </c>
    </row>
    <row r="444" spans="1:7">
      <c r="A444" s="44"/>
      <c r="B444" s="6">
        <v>2020</v>
      </c>
      <c r="C444" s="11">
        <v>29.309667587280273</v>
      </c>
      <c r="D444" s="13">
        <v>43469.431912620457</v>
      </c>
      <c r="E444" s="12">
        <f t="shared" si="12"/>
        <v>6370.3729978340934</v>
      </c>
      <c r="F444" s="10">
        <v>2794090</v>
      </c>
      <c r="G444" s="8">
        <f t="shared" si="13"/>
        <v>2279.9455271068909</v>
      </c>
    </row>
    <row r="445" spans="1:7">
      <c r="A445" s="44" t="s">
        <v>37</v>
      </c>
      <c r="B445" s="6">
        <v>1995</v>
      </c>
      <c r="C445" s="11">
        <v>10.540021896362305</v>
      </c>
      <c r="D445" s="13">
        <v>27583.597130678332</v>
      </c>
      <c r="E445" s="12">
        <f t="shared" si="12"/>
        <v>1453.6585886889302</v>
      </c>
      <c r="F445" s="10">
        <v>405650</v>
      </c>
      <c r="G445" s="8">
        <f t="shared" si="13"/>
        <v>3583.5291228619012</v>
      </c>
    </row>
    <row r="446" spans="1:7">
      <c r="A446" s="44"/>
      <c r="B446" s="6">
        <v>1996</v>
      </c>
      <c r="C446" s="11">
        <v>10.560670852661133</v>
      </c>
      <c r="D446" s="13">
        <v>27969.309694989373</v>
      </c>
      <c r="E446" s="12">
        <f t="shared" si="12"/>
        <v>1476.8733683246337</v>
      </c>
      <c r="F446" s="10">
        <v>411600</v>
      </c>
      <c r="G446" s="8">
        <f t="shared" si="13"/>
        <v>3588.1277170180601</v>
      </c>
    </row>
    <row r="447" spans="1:7">
      <c r="A447" s="44"/>
      <c r="B447" s="6">
        <v>1997</v>
      </c>
      <c r="C447" s="11">
        <v>10.434963226318359</v>
      </c>
      <c r="D447" s="13">
        <v>29485.226420172712</v>
      </c>
      <c r="E447" s="12">
        <f t="shared" si="12"/>
        <v>1538.3862670708638</v>
      </c>
      <c r="F447" s="10">
        <v>416850</v>
      </c>
      <c r="G447" s="8">
        <f t="shared" si="13"/>
        <v>3690.5032195534695</v>
      </c>
    </row>
    <row r="448" spans="1:7">
      <c r="A448" s="44"/>
      <c r="B448" s="6">
        <v>1998</v>
      </c>
      <c r="C448" s="11">
        <v>10.280760765075684</v>
      </c>
      <c r="D448" s="13">
        <v>31453.19598155616</v>
      </c>
      <c r="E448" s="12">
        <f t="shared" si="12"/>
        <v>1616.8139159170935</v>
      </c>
      <c r="F448" s="10">
        <v>422050</v>
      </c>
      <c r="G448" s="8">
        <f t="shared" si="13"/>
        <v>3830.8587037485927</v>
      </c>
    </row>
    <row r="449" spans="1:7">
      <c r="A449" s="44"/>
      <c r="B449" s="6">
        <v>1999</v>
      </c>
      <c r="C449" s="11">
        <v>10.033115386962891</v>
      </c>
      <c r="D449" s="13">
        <v>34024.59623055964</v>
      </c>
      <c r="E449" s="12">
        <f t="shared" si="12"/>
        <v>1706.8634998801374</v>
      </c>
      <c r="F449" s="10">
        <v>427350</v>
      </c>
      <c r="G449" s="8">
        <f t="shared" si="13"/>
        <v>3994.0645837841057</v>
      </c>
    </row>
    <row r="450" spans="1:7">
      <c r="A450" s="44"/>
      <c r="B450" s="6">
        <v>2000</v>
      </c>
      <c r="C450" s="11">
        <v>9.8000001907348633</v>
      </c>
      <c r="D450" s="13">
        <v>36385.142517560853</v>
      </c>
      <c r="E450" s="12">
        <f t="shared" si="12"/>
        <v>1782.8720180600576</v>
      </c>
      <c r="F450" s="10">
        <v>433600</v>
      </c>
      <c r="G450" s="8">
        <f t="shared" si="13"/>
        <v>4111.7897095481039</v>
      </c>
    </row>
    <row r="451" spans="1:7">
      <c r="A451" s="44"/>
      <c r="B451" s="6">
        <v>2001</v>
      </c>
      <c r="C451" s="11">
        <v>9.8611392974853516</v>
      </c>
      <c r="D451" s="13">
        <v>37503.815730832197</v>
      </c>
      <c r="E451" s="12">
        <f t="shared" si="12"/>
        <v>1849.1517555447933</v>
      </c>
      <c r="F451" s="10">
        <v>439000</v>
      </c>
      <c r="G451" s="8">
        <f t="shared" si="13"/>
        <v>4212.1907871179801</v>
      </c>
    </row>
    <row r="452" spans="1:7">
      <c r="A452" s="44"/>
      <c r="B452" s="6">
        <v>2002</v>
      </c>
      <c r="C452" s="11">
        <v>9.8868656158447266</v>
      </c>
      <c r="D452" s="13">
        <v>38713.475508079791</v>
      </c>
      <c r="E452" s="12">
        <f t="shared" ref="E452:E515" si="14">C452/100*D452*0.5</f>
        <v>1913.7746493534053</v>
      </c>
      <c r="F452" s="10">
        <v>444050</v>
      </c>
      <c r="G452" s="8">
        <f t="shared" ref="G452:G515" si="15">(E452/F452)*1000000</f>
        <v>4309.8179244531148</v>
      </c>
    </row>
    <row r="453" spans="1:7">
      <c r="A453" s="44"/>
      <c r="B453" s="6">
        <v>2003</v>
      </c>
      <c r="C453" s="11">
        <v>10.036567687988281</v>
      </c>
      <c r="D453" s="13">
        <v>39727.525159147692</v>
      </c>
      <c r="E453" s="12">
        <f t="shared" si="14"/>
        <v>1993.639976680216</v>
      </c>
      <c r="F453" s="10">
        <v>448300</v>
      </c>
      <c r="G453" s="8">
        <f t="shared" si="15"/>
        <v>4447.1112573727769</v>
      </c>
    </row>
    <row r="454" spans="1:7">
      <c r="A454" s="44"/>
      <c r="B454" s="6">
        <v>2004</v>
      </c>
      <c r="C454" s="11">
        <v>10.103208541870117</v>
      </c>
      <c r="D454" s="13">
        <v>41408.744666246632</v>
      </c>
      <c r="E454" s="12">
        <f t="shared" si="14"/>
        <v>2091.8059141007084</v>
      </c>
      <c r="F454" s="10">
        <v>454960</v>
      </c>
      <c r="G454" s="8">
        <f t="shared" si="15"/>
        <v>4597.7798358112987</v>
      </c>
    </row>
    <row r="455" spans="1:7">
      <c r="A455" s="44"/>
      <c r="B455" s="6">
        <v>2005</v>
      </c>
      <c r="C455" s="11">
        <v>10.05785083770752</v>
      </c>
      <c r="D455" s="13">
        <v>42436.873997248244</v>
      </c>
      <c r="E455" s="12">
        <f t="shared" si="14"/>
        <v>2134.1187434145586</v>
      </c>
      <c r="F455" s="10">
        <v>461230</v>
      </c>
      <c r="G455" s="8">
        <f t="shared" si="15"/>
        <v>4627.0163333143091</v>
      </c>
    </row>
    <row r="456" spans="1:7">
      <c r="A456" s="44"/>
      <c r="B456" s="6">
        <v>2006</v>
      </c>
      <c r="C456" s="11">
        <v>9.8313312530517578</v>
      </c>
      <c r="D456" s="13">
        <v>44990.104204427196</v>
      </c>
      <c r="E456" s="12">
        <f t="shared" si="14"/>
        <v>2211.5630877152016</v>
      </c>
      <c r="F456" s="10">
        <v>469086</v>
      </c>
      <c r="G456" s="8">
        <f t="shared" si="15"/>
        <v>4714.6218128769597</v>
      </c>
    </row>
    <row r="457" spans="1:7">
      <c r="A457" s="44"/>
      <c r="B457" s="6">
        <v>2007</v>
      </c>
      <c r="C457" s="11">
        <v>9.5059051513671875</v>
      </c>
      <c r="D457" s="13">
        <v>48633.769997150936</v>
      </c>
      <c r="E457" s="12">
        <f t="shared" si="14"/>
        <v>2311.5400237316203</v>
      </c>
      <c r="F457" s="10">
        <v>476187</v>
      </c>
      <c r="G457" s="8">
        <f t="shared" si="15"/>
        <v>4854.2694860036499</v>
      </c>
    </row>
    <row r="458" spans="1:7">
      <c r="A458" s="44"/>
      <c r="B458" s="6">
        <v>2008</v>
      </c>
      <c r="C458" s="11">
        <v>9.7284555435180664</v>
      </c>
      <c r="D458" s="13">
        <v>48487.828448711429</v>
      </c>
      <c r="E458" s="12">
        <f t="shared" si="14"/>
        <v>2358.5584173250986</v>
      </c>
      <c r="F458" s="10">
        <v>483799</v>
      </c>
      <c r="G458" s="8">
        <f t="shared" si="15"/>
        <v>4875.0791492440021</v>
      </c>
    </row>
    <row r="459" spans="1:7">
      <c r="A459" s="44"/>
      <c r="B459" s="6">
        <v>2009</v>
      </c>
      <c r="C459" s="11">
        <v>10.127495765686035</v>
      </c>
      <c r="D459" s="13">
        <v>46917.241937733379</v>
      </c>
      <c r="E459" s="12">
        <f t="shared" si="14"/>
        <v>2375.7708453103105</v>
      </c>
      <c r="F459" s="10">
        <v>493500</v>
      </c>
      <c r="G459" s="8">
        <f t="shared" si="15"/>
        <v>4814.1253197777323</v>
      </c>
    </row>
    <row r="460" spans="1:7">
      <c r="A460" s="44"/>
      <c r="B460" s="6">
        <v>2010</v>
      </c>
      <c r="C460" s="11">
        <v>9.9446983337402344</v>
      </c>
      <c r="D460" s="13">
        <v>48681.547012808507</v>
      </c>
      <c r="E460" s="12">
        <f t="shared" si="14"/>
        <v>2420.6164973108685</v>
      </c>
      <c r="F460" s="10">
        <v>502066</v>
      </c>
      <c r="G460" s="8">
        <f t="shared" si="15"/>
        <v>4821.311336180639</v>
      </c>
    </row>
    <row r="461" spans="1:7">
      <c r="A461" s="44"/>
      <c r="B461" s="6">
        <v>2011</v>
      </c>
      <c r="C461" s="11">
        <v>9.9173202514648438</v>
      </c>
      <c r="D461" s="13">
        <v>49189.983300653505</v>
      </c>
      <c r="E461" s="12">
        <f t="shared" si="14"/>
        <v>2439.1640877839423</v>
      </c>
      <c r="F461" s="10">
        <v>511840</v>
      </c>
      <c r="G461" s="8">
        <f t="shared" si="15"/>
        <v>4765.4815719442449</v>
      </c>
    </row>
    <row r="462" spans="1:7">
      <c r="A462" s="44"/>
      <c r="B462" s="6">
        <v>2012</v>
      </c>
      <c r="C462" s="11">
        <v>10.119152069091797</v>
      </c>
      <c r="D462" s="13">
        <v>50001.496997073518</v>
      </c>
      <c r="E462" s="12">
        <f t="shared" si="14"/>
        <v>2529.8637589781188</v>
      </c>
      <c r="F462" s="10">
        <v>524853</v>
      </c>
      <c r="G462" s="8">
        <f t="shared" si="15"/>
        <v>4820.1377509095282</v>
      </c>
    </row>
    <row r="463" spans="1:7">
      <c r="A463" s="44"/>
      <c r="B463" s="6">
        <v>2013</v>
      </c>
      <c r="C463" s="11">
        <v>10.124576568603516</v>
      </c>
      <c r="D463" s="13">
        <v>51587.490498261381</v>
      </c>
      <c r="E463" s="12">
        <f t="shared" si="14"/>
        <v>2611.5074876587687</v>
      </c>
      <c r="F463" s="10">
        <v>537039</v>
      </c>
      <c r="G463" s="8">
        <f t="shared" si="15"/>
        <v>4862.7892716520937</v>
      </c>
    </row>
    <row r="464" spans="1:7">
      <c r="A464" s="44"/>
      <c r="B464" s="6">
        <v>2014</v>
      </c>
      <c r="C464" s="11">
        <v>10.004144668579102</v>
      </c>
      <c r="D464" s="13">
        <v>52940.649548680587</v>
      </c>
      <c r="E464" s="12">
        <f t="shared" si="14"/>
        <v>2648.1295846677376</v>
      </c>
      <c r="F464" s="10">
        <v>549680</v>
      </c>
      <c r="G464" s="8">
        <f t="shared" si="15"/>
        <v>4817.5840210081087</v>
      </c>
    </row>
    <row r="465" spans="1:7">
      <c r="A465" s="44"/>
      <c r="B465" s="6">
        <v>2015</v>
      </c>
      <c r="C465" s="11">
        <v>9.9527177810668945</v>
      </c>
      <c r="D465" s="13">
        <v>54142.3</v>
      </c>
      <c r="E465" s="12">
        <f t="shared" si="14"/>
        <v>2694.3151595892905</v>
      </c>
      <c r="F465" s="10">
        <v>562958</v>
      </c>
      <c r="G465" s="8">
        <f t="shared" si="15"/>
        <v>4785.9967521365543</v>
      </c>
    </row>
    <row r="466" spans="1:7">
      <c r="A466" s="44"/>
      <c r="B466" s="6">
        <v>2016</v>
      </c>
      <c r="C466" s="11">
        <v>9.7840995788574219</v>
      </c>
      <c r="D466" s="13">
        <v>56837.640354571158</v>
      </c>
      <c r="E466" s="12">
        <f t="shared" si="14"/>
        <v>2780.5256652820462</v>
      </c>
      <c r="F466" s="10">
        <v>576249</v>
      </c>
      <c r="G466" s="8">
        <f t="shared" si="15"/>
        <v>4825.2156017312764</v>
      </c>
    </row>
    <row r="467" spans="1:7">
      <c r="A467" s="44"/>
      <c r="B467" s="6">
        <v>2017</v>
      </c>
      <c r="C467" s="11">
        <v>9.8248500823974609</v>
      </c>
      <c r="D467" s="13">
        <v>57586.289801381827</v>
      </c>
      <c r="E467" s="12">
        <f t="shared" si="14"/>
        <v>2828.8833205003516</v>
      </c>
      <c r="F467" s="10">
        <v>590667</v>
      </c>
      <c r="G467" s="8">
        <f t="shared" si="15"/>
        <v>4789.303144581213</v>
      </c>
    </row>
    <row r="468" spans="1:7">
      <c r="A468" s="44"/>
      <c r="B468" s="6">
        <v>2018</v>
      </c>
      <c r="C468" s="11">
        <v>9.810206413269043</v>
      </c>
      <c r="D468" s="13">
        <v>58288.468783878765</v>
      </c>
      <c r="E468" s="12">
        <f t="shared" si="14"/>
        <v>2859.1095514161993</v>
      </c>
      <c r="F468" s="10">
        <v>602005</v>
      </c>
      <c r="G468" s="8">
        <f t="shared" si="15"/>
        <v>4749.3119681999306</v>
      </c>
    </row>
    <row r="469" spans="1:7">
      <c r="A469" s="44"/>
      <c r="B469" s="6">
        <v>2019</v>
      </c>
      <c r="C469" s="11">
        <v>9.8668317794799805</v>
      </c>
      <c r="D469" s="13">
        <v>59696.052673422106</v>
      </c>
      <c r="E469" s="12">
        <f t="shared" si="14"/>
        <v>2945.0545481381605</v>
      </c>
      <c r="F469" s="10">
        <v>613894</v>
      </c>
      <c r="G469" s="8">
        <f t="shared" si="15"/>
        <v>4797.3339829647466</v>
      </c>
    </row>
    <row r="470" spans="1:7">
      <c r="A470" s="44"/>
      <c r="B470" s="6">
        <v>2020</v>
      </c>
      <c r="C470" s="11">
        <v>10.17994499206543</v>
      </c>
      <c r="D470" s="13">
        <v>58930.642647689339</v>
      </c>
      <c r="E470" s="12">
        <f t="shared" si="14"/>
        <v>2999.5535025027129</v>
      </c>
      <c r="F470" s="10">
        <v>626108</v>
      </c>
      <c r="G470" s="8">
        <f t="shared" si="15"/>
        <v>4790.7924870832394</v>
      </c>
    </row>
    <row r="471" spans="1:7">
      <c r="A471" s="44" t="s">
        <v>38</v>
      </c>
      <c r="B471" s="6">
        <v>1995</v>
      </c>
      <c r="C471" s="11">
        <v>28.384025573730469</v>
      </c>
      <c r="D471" s="13">
        <v>4839.7475281247926</v>
      </c>
      <c r="E471" s="12">
        <f t="shared" si="14"/>
        <v>686.85758804346472</v>
      </c>
      <c r="F471" s="10">
        <v>376433</v>
      </c>
      <c r="G471" s="8">
        <f t="shared" si="15"/>
        <v>1824.6476479040487</v>
      </c>
    </row>
    <row r="472" spans="1:7">
      <c r="A472" s="44"/>
      <c r="B472" s="6">
        <v>1996</v>
      </c>
      <c r="C472" s="11">
        <v>28.544063568115234</v>
      </c>
      <c r="D472" s="13">
        <v>5032.6921969996465</v>
      </c>
      <c r="E472" s="12">
        <f t="shared" si="14"/>
        <v>718.26742994957715</v>
      </c>
      <c r="F472" s="10">
        <v>378404</v>
      </c>
      <c r="G472" s="8">
        <f t="shared" si="15"/>
        <v>1898.1496758744017</v>
      </c>
    </row>
    <row r="473" spans="1:7">
      <c r="A473" s="44"/>
      <c r="B473" s="6">
        <v>1997</v>
      </c>
      <c r="C473" s="11">
        <v>28.267255783081055</v>
      </c>
      <c r="D473" s="13">
        <v>5277.1237930792713</v>
      </c>
      <c r="E473" s="12">
        <f t="shared" si="14"/>
        <v>745.84904028977326</v>
      </c>
      <c r="F473" s="10">
        <v>381405</v>
      </c>
      <c r="G473" s="8">
        <f t="shared" si="15"/>
        <v>1955.5303163035967</v>
      </c>
    </row>
    <row r="474" spans="1:7">
      <c r="A474" s="44"/>
      <c r="B474" s="6">
        <v>1998</v>
      </c>
      <c r="C474" s="11">
        <v>27.961696624755859</v>
      </c>
      <c r="D474" s="13">
        <v>5457.849681220011</v>
      </c>
      <c r="E474" s="12">
        <f t="shared" si="14"/>
        <v>763.05368504897217</v>
      </c>
      <c r="F474" s="10">
        <v>384176</v>
      </c>
      <c r="G474" s="8">
        <f t="shared" si="15"/>
        <v>1986.2086258615116</v>
      </c>
    </row>
    <row r="475" spans="1:7">
      <c r="A475" s="44"/>
      <c r="B475" s="6">
        <v>1999</v>
      </c>
      <c r="C475" s="11">
        <v>27.860485076904297</v>
      </c>
      <c r="D475" s="13">
        <v>5679.281311470525</v>
      </c>
      <c r="E475" s="12">
        <f t="shared" si="14"/>
        <v>791.13766112883013</v>
      </c>
      <c r="F475" s="10">
        <v>386397</v>
      </c>
      <c r="G475" s="8">
        <f t="shared" si="15"/>
        <v>2047.4736116709762</v>
      </c>
    </row>
    <row r="476" spans="1:7">
      <c r="A476" s="44"/>
      <c r="B476" s="6">
        <v>2000</v>
      </c>
      <c r="C476" s="11">
        <v>27.100000381469727</v>
      </c>
      <c r="D476" s="13">
        <v>6043.6299375485123</v>
      </c>
      <c r="E476" s="12">
        <f t="shared" si="14"/>
        <v>818.91186806513269</v>
      </c>
      <c r="F476" s="10">
        <v>388759</v>
      </c>
      <c r="G476" s="8">
        <f t="shared" si="15"/>
        <v>2106.4769383220264</v>
      </c>
    </row>
    <row r="477" spans="1:7">
      <c r="A477" s="44"/>
      <c r="B477" s="6">
        <v>2001</v>
      </c>
      <c r="C477" s="11">
        <v>27.608499526977539</v>
      </c>
      <c r="D477" s="13">
        <v>5972.5325693072054</v>
      </c>
      <c r="E477" s="12">
        <f t="shared" si="14"/>
        <v>824.4633130728796</v>
      </c>
      <c r="F477" s="10">
        <v>391415</v>
      </c>
      <c r="G477" s="8">
        <f t="shared" si="15"/>
        <v>2106.3661665313789</v>
      </c>
    </row>
    <row r="478" spans="1:7">
      <c r="A478" s="44"/>
      <c r="B478" s="6">
        <v>2002</v>
      </c>
      <c r="C478" s="11">
        <v>27.467872619628906</v>
      </c>
      <c r="D478" s="13">
        <v>6125.8119039510002</v>
      </c>
      <c r="E478" s="12">
        <f t="shared" si="14"/>
        <v>841.31510534766255</v>
      </c>
      <c r="F478" s="10">
        <v>394641</v>
      </c>
      <c r="G478" s="8">
        <f t="shared" si="15"/>
        <v>2131.8492132030442</v>
      </c>
    </row>
    <row r="479" spans="1:7">
      <c r="A479" s="44"/>
      <c r="B479" s="6">
        <v>2003</v>
      </c>
      <c r="C479" s="11">
        <v>27.56480598449707</v>
      </c>
      <c r="D479" s="13">
        <v>6375.3941628580224</v>
      </c>
      <c r="E479" s="12">
        <f t="shared" si="14"/>
        <v>878.68251586938254</v>
      </c>
      <c r="F479" s="10">
        <v>397296</v>
      </c>
      <c r="G479" s="8">
        <f t="shared" si="15"/>
        <v>2211.6570916127589</v>
      </c>
    </row>
    <row r="480" spans="1:7">
      <c r="A480" s="44"/>
      <c r="B480" s="6">
        <v>2004</v>
      </c>
      <c r="C480" s="11">
        <v>27.661979675292969</v>
      </c>
      <c r="D480" s="13">
        <v>6384.2744399254043</v>
      </c>
      <c r="E480" s="12">
        <f t="shared" si="14"/>
        <v>883.0083489935447</v>
      </c>
      <c r="F480" s="10">
        <v>399867</v>
      </c>
      <c r="G480" s="8">
        <f t="shared" si="15"/>
        <v>2208.255117310367</v>
      </c>
    </row>
    <row r="481" spans="1:7">
      <c r="A481" s="44"/>
      <c r="B481" s="6">
        <v>2005</v>
      </c>
      <c r="C481" s="11">
        <v>27.344699859619141</v>
      </c>
      <c r="D481" s="13">
        <v>6600.3848608173739</v>
      </c>
      <c r="E481" s="12">
        <f t="shared" si="14"/>
        <v>902.42771488512574</v>
      </c>
      <c r="F481" s="10">
        <v>402668</v>
      </c>
      <c r="G481" s="8">
        <f t="shared" si="15"/>
        <v>2241.1210100756102</v>
      </c>
    </row>
    <row r="482" spans="1:7">
      <c r="A482" s="44"/>
      <c r="B482" s="6">
        <v>2006</v>
      </c>
      <c r="C482" s="11">
        <v>27.191778182983398</v>
      </c>
      <c r="D482" s="13">
        <v>6766.0000036991978</v>
      </c>
      <c r="E482" s="12">
        <f t="shared" si="14"/>
        <v>919.89785643326729</v>
      </c>
      <c r="F482" s="10">
        <v>404999</v>
      </c>
      <c r="G482" s="8">
        <f t="shared" si="15"/>
        <v>2271.3583402261911</v>
      </c>
    </row>
    <row r="483" spans="1:7">
      <c r="A483" s="44"/>
      <c r="B483" s="6">
        <v>2007</v>
      </c>
      <c r="C483" s="11">
        <v>26.712234497070312</v>
      </c>
      <c r="D483" s="13">
        <v>7089.0844831515224</v>
      </c>
      <c r="E483" s="12">
        <f t="shared" si="14"/>
        <v>946.82643541742982</v>
      </c>
      <c r="F483" s="10">
        <v>405616</v>
      </c>
      <c r="G483" s="8">
        <f t="shared" si="15"/>
        <v>2334.292620156576</v>
      </c>
    </row>
    <row r="484" spans="1:7">
      <c r="A484" s="44"/>
      <c r="B484" s="6">
        <v>2008</v>
      </c>
      <c r="C484" s="11">
        <v>26.825492858886719</v>
      </c>
      <c r="D484" s="13">
        <v>7360.2862802680438</v>
      </c>
      <c r="E484" s="12">
        <f t="shared" si="14"/>
        <v>987.21653525346142</v>
      </c>
      <c r="F484" s="10">
        <v>407832</v>
      </c>
      <c r="G484" s="8">
        <f t="shared" si="15"/>
        <v>2420.6451069397731</v>
      </c>
    </row>
    <row r="485" spans="1:7">
      <c r="A485" s="44"/>
      <c r="B485" s="6">
        <v>2009</v>
      </c>
      <c r="C485" s="11">
        <v>27.156654357910156</v>
      </c>
      <c r="D485" s="13">
        <v>7276.8034984531341</v>
      </c>
      <c r="E485" s="12">
        <f t="shared" si="14"/>
        <v>988.06818718961574</v>
      </c>
      <c r="F485" s="10">
        <v>410926</v>
      </c>
      <c r="G485" s="8">
        <f t="shared" si="15"/>
        <v>2404.4917751361945</v>
      </c>
    </row>
    <row r="486" spans="1:7">
      <c r="A486" s="44"/>
      <c r="B486" s="6">
        <v>2010</v>
      </c>
      <c r="C486" s="11">
        <v>26.892330169677734</v>
      </c>
      <c r="D486" s="13">
        <v>7680.2599970500669</v>
      </c>
      <c r="E486" s="12">
        <f t="shared" si="14"/>
        <v>1032.7004381481927</v>
      </c>
      <c r="F486" s="10">
        <v>414027</v>
      </c>
      <c r="G486" s="8">
        <f t="shared" si="15"/>
        <v>2494.2828321539241</v>
      </c>
    </row>
    <row r="487" spans="1:7">
      <c r="A487" s="44"/>
      <c r="B487" s="6">
        <v>2011</v>
      </c>
      <c r="C487" s="11">
        <v>26.843881607055664</v>
      </c>
      <c r="D487" s="13">
        <v>7716.1299980099375</v>
      </c>
      <c r="E487" s="12">
        <f t="shared" si="14"/>
        <v>1035.6544006561471</v>
      </c>
      <c r="F487" s="10">
        <v>414989</v>
      </c>
      <c r="G487" s="8">
        <f t="shared" si="15"/>
        <v>2495.618921600686</v>
      </c>
    </row>
    <row r="488" spans="1:7">
      <c r="A488" s="44"/>
      <c r="B488" s="6">
        <v>2012</v>
      </c>
      <c r="C488" s="11">
        <v>26.779750823974609</v>
      </c>
      <c r="D488" s="13">
        <v>8033.8936341697008</v>
      </c>
      <c r="E488" s="12">
        <f t="shared" si="14"/>
        <v>1075.7283483469021</v>
      </c>
      <c r="F488" s="10">
        <v>417546</v>
      </c>
      <c r="G488" s="8">
        <f t="shared" si="15"/>
        <v>2576.3109893207029</v>
      </c>
    </row>
    <row r="489" spans="1:7">
      <c r="A489" s="44"/>
      <c r="B489" s="6">
        <v>2013</v>
      </c>
      <c r="C489" s="11">
        <v>26.44342041015625</v>
      </c>
      <c r="D489" s="13">
        <v>8473.526665671001</v>
      </c>
      <c r="E489" s="12">
        <f t="shared" si="14"/>
        <v>1120.3451398850389</v>
      </c>
      <c r="F489" s="10">
        <v>422509</v>
      </c>
      <c r="G489" s="8">
        <f t="shared" si="15"/>
        <v>2651.6479882914655</v>
      </c>
    </row>
    <row r="490" spans="1:7">
      <c r="A490" s="44"/>
      <c r="B490" s="6">
        <v>2014</v>
      </c>
      <c r="C490" s="11">
        <v>26.069046020507812</v>
      </c>
      <c r="D490" s="13">
        <v>9120.4099985886187</v>
      </c>
      <c r="E490" s="12">
        <f t="shared" si="14"/>
        <v>1188.8019398955314</v>
      </c>
      <c r="F490" s="10">
        <v>429424</v>
      </c>
      <c r="G490" s="8">
        <f t="shared" si="15"/>
        <v>2768.3639943168791</v>
      </c>
    </row>
    <row r="491" spans="1:7">
      <c r="A491" s="44"/>
      <c r="B491" s="6">
        <v>2015</v>
      </c>
      <c r="C491" s="11">
        <v>25.436172485351562</v>
      </c>
      <c r="D491" s="13">
        <v>9996.7000000000007</v>
      </c>
      <c r="E491" s="12">
        <f t="shared" si="14"/>
        <v>1271.3889274215699</v>
      </c>
      <c r="F491" s="10">
        <v>439691</v>
      </c>
      <c r="G491" s="8">
        <f t="shared" si="15"/>
        <v>2891.5509469640492</v>
      </c>
    </row>
    <row r="492" spans="1:7">
      <c r="A492" s="44"/>
      <c r="B492" s="6">
        <v>2016</v>
      </c>
      <c r="C492" s="11">
        <v>24.846279144287109</v>
      </c>
      <c r="D492" s="13">
        <v>10334.710589822967</v>
      </c>
      <c r="E492" s="12">
        <f t="shared" si="14"/>
        <v>1283.8955209508076</v>
      </c>
      <c r="F492" s="10">
        <v>450415</v>
      </c>
      <c r="G492" s="8">
        <f t="shared" si="15"/>
        <v>2850.4723886877828</v>
      </c>
    </row>
    <row r="493" spans="1:7">
      <c r="A493" s="44"/>
      <c r="B493" s="6">
        <v>2017</v>
      </c>
      <c r="C493" s="11">
        <v>24.240245819091797</v>
      </c>
      <c r="D493" s="13">
        <v>11458.050004187315</v>
      </c>
      <c r="E493" s="12">
        <f t="shared" si="14"/>
        <v>1388.7297435447315</v>
      </c>
      <c r="F493" s="10">
        <v>460297</v>
      </c>
      <c r="G493" s="8">
        <f t="shared" si="15"/>
        <v>3017.0297515402699</v>
      </c>
    </row>
    <row r="494" spans="1:7">
      <c r="A494" s="44"/>
      <c r="B494" s="6">
        <v>2018</v>
      </c>
      <c r="C494" s="11">
        <v>24.256961822509766</v>
      </c>
      <c r="D494" s="13">
        <v>12252.303261120151</v>
      </c>
      <c r="E494" s="12">
        <f t="shared" si="14"/>
        <v>1486.0182622140169</v>
      </c>
      <c r="F494" s="10">
        <v>475701</v>
      </c>
      <c r="G494" s="8">
        <f t="shared" si="15"/>
        <v>3123.8493554018532</v>
      </c>
    </row>
    <row r="495" spans="1:7">
      <c r="A495" s="44"/>
      <c r="B495" s="6">
        <v>2019</v>
      </c>
      <c r="C495" s="11">
        <v>24.443962097167969</v>
      </c>
      <c r="D495" s="13">
        <v>13119.50691492192</v>
      </c>
      <c r="E495" s="12">
        <f t="shared" si="14"/>
        <v>1603.4636488094222</v>
      </c>
      <c r="F495" s="10">
        <v>493559</v>
      </c>
      <c r="G495" s="8">
        <f t="shared" si="15"/>
        <v>3248.7780565432345</v>
      </c>
    </row>
    <row r="496" spans="1:7">
      <c r="A496" s="44"/>
      <c r="B496" s="6">
        <v>2020</v>
      </c>
      <c r="C496" s="11">
        <v>26.022758483886719</v>
      </c>
      <c r="D496" s="13">
        <v>12061.190613813886</v>
      </c>
      <c r="E496" s="12">
        <f t="shared" si="14"/>
        <v>1569.3272518570009</v>
      </c>
      <c r="F496" s="10">
        <v>514564</v>
      </c>
      <c r="G496" s="8">
        <f t="shared" si="15"/>
        <v>3049.8193652431978</v>
      </c>
    </row>
    <row r="497" spans="1:7">
      <c r="A497" s="44" t="s">
        <v>39</v>
      </c>
      <c r="B497" s="6">
        <v>1995</v>
      </c>
      <c r="C497" s="11">
        <v>14.336088180541992</v>
      </c>
      <c r="D497" s="13">
        <v>469500.72279604845</v>
      </c>
      <c r="E497" s="12">
        <f t="shared" si="14"/>
        <v>33654.018814161762</v>
      </c>
      <c r="F497" s="10">
        <v>15424122</v>
      </c>
      <c r="G497" s="8">
        <f t="shared" si="15"/>
        <v>2181.9082353058257</v>
      </c>
    </row>
    <row r="498" spans="1:7">
      <c r="A498" s="44"/>
      <c r="B498" s="6">
        <v>1996</v>
      </c>
      <c r="C498" s="11">
        <v>14.069165229797363</v>
      </c>
      <c r="D498" s="13">
        <v>485927.61597142118</v>
      </c>
      <c r="E498" s="12">
        <f t="shared" si="14"/>
        <v>34182.979594117227</v>
      </c>
      <c r="F498" s="10">
        <v>15493889</v>
      </c>
      <c r="G498" s="8">
        <f t="shared" si="15"/>
        <v>2206.2233435464286</v>
      </c>
    </row>
    <row r="499" spans="1:7">
      <c r="A499" s="44"/>
      <c r="B499" s="6">
        <v>1997</v>
      </c>
      <c r="C499" s="11">
        <v>13.817758560180664</v>
      </c>
      <c r="D499" s="13">
        <v>506965.51686709491</v>
      </c>
      <c r="E499" s="12">
        <f t="shared" si="14"/>
        <v>35025.635552033578</v>
      </c>
      <c r="F499" s="10">
        <v>15567107</v>
      </c>
      <c r="G499" s="8">
        <f t="shared" si="15"/>
        <v>2249.9771827889135</v>
      </c>
    </row>
    <row r="500" spans="1:7">
      <c r="A500" s="44"/>
      <c r="B500" s="6">
        <v>1998</v>
      </c>
      <c r="C500" s="11">
        <v>13.554015159606934</v>
      </c>
      <c r="D500" s="13">
        <v>530607.77106543479</v>
      </c>
      <c r="E500" s="12">
        <f t="shared" si="14"/>
        <v>35959.328864130737</v>
      </c>
      <c r="F500" s="10">
        <v>15654192</v>
      </c>
      <c r="G500" s="8">
        <f t="shared" si="15"/>
        <v>2297.1053928641436</v>
      </c>
    </row>
    <row r="501" spans="1:7">
      <c r="A501" s="44"/>
      <c r="B501" s="6">
        <v>1999</v>
      </c>
      <c r="C501" s="11">
        <v>13.309267997741699</v>
      </c>
      <c r="D501" s="13">
        <v>557319.93010384124</v>
      </c>
      <c r="E501" s="12">
        <f t="shared" si="14"/>
        <v>37087.601551173473</v>
      </c>
      <c r="F501" s="10">
        <v>15760225</v>
      </c>
      <c r="G501" s="8">
        <f t="shared" si="15"/>
        <v>2353.2406137078292</v>
      </c>
    </row>
    <row r="502" spans="1:7">
      <c r="A502" s="44"/>
      <c r="B502" s="6">
        <v>2000</v>
      </c>
      <c r="C502" s="11">
        <v>13.100000381469727</v>
      </c>
      <c r="D502" s="13">
        <v>580703.0901266376</v>
      </c>
      <c r="E502" s="12">
        <f t="shared" si="14"/>
        <v>38036.053510898004</v>
      </c>
      <c r="F502" s="10">
        <v>15863950</v>
      </c>
      <c r="G502" s="8">
        <f t="shared" si="15"/>
        <v>2397.6407837201959</v>
      </c>
    </row>
    <row r="503" spans="1:7">
      <c r="A503" s="44"/>
      <c r="B503" s="6">
        <v>2001</v>
      </c>
      <c r="C503" s="11">
        <v>13.032377243041992</v>
      </c>
      <c r="D503" s="13">
        <v>594215.79036302783</v>
      </c>
      <c r="E503" s="12">
        <f t="shared" si="14"/>
        <v>38720.221718916677</v>
      </c>
      <c r="F503" s="10">
        <v>15987075</v>
      </c>
      <c r="G503" s="8">
        <f t="shared" si="15"/>
        <v>2421.9703553599816</v>
      </c>
    </row>
    <row r="504" spans="1:7">
      <c r="A504" s="44"/>
      <c r="B504" s="6">
        <v>2002</v>
      </c>
      <c r="C504" s="11">
        <v>13.182106971740723</v>
      </c>
      <c r="D504" s="13">
        <v>595506.86017695186</v>
      </c>
      <c r="E504" s="12">
        <f t="shared" si="14"/>
        <v>39250.175666290124</v>
      </c>
      <c r="F504" s="10">
        <v>16105285</v>
      </c>
      <c r="G504" s="8">
        <f t="shared" si="15"/>
        <v>2437.0991054358942</v>
      </c>
    </row>
    <row r="505" spans="1:7">
      <c r="A505" s="44"/>
      <c r="B505" s="6">
        <v>2003</v>
      </c>
      <c r="C505" s="11">
        <v>13.321893692016602</v>
      </c>
      <c r="D505" s="13">
        <v>596433.73982341844</v>
      </c>
      <c r="E505" s="12">
        <f t="shared" si="14"/>
        <v>39728.134381297343</v>
      </c>
      <c r="F505" s="10">
        <v>16192572</v>
      </c>
      <c r="G505" s="8">
        <f t="shared" si="15"/>
        <v>2453.4789396827969</v>
      </c>
    </row>
    <row r="506" spans="1:7">
      <c r="A506" s="44"/>
      <c r="B506" s="6">
        <v>2004</v>
      </c>
      <c r="C506" s="11">
        <v>13.27883243560791</v>
      </c>
      <c r="D506" s="13">
        <v>608272.6298139526</v>
      </c>
      <c r="E506" s="12">
        <f t="shared" si="14"/>
        <v>40385.751632330182</v>
      </c>
      <c r="F506" s="10">
        <v>16258032</v>
      </c>
      <c r="G506" s="8">
        <f t="shared" si="15"/>
        <v>2484.0492153250889</v>
      </c>
    </row>
    <row r="507" spans="1:7">
      <c r="A507" s="44"/>
      <c r="B507" s="6">
        <v>2005</v>
      </c>
      <c r="C507" s="11">
        <v>13.233066558837891</v>
      </c>
      <c r="D507" s="13">
        <v>620747.55016458966</v>
      </c>
      <c r="E507" s="12">
        <f t="shared" si="14"/>
        <v>41071.968237817891</v>
      </c>
      <c r="F507" s="10">
        <v>16305526</v>
      </c>
      <c r="G507" s="8">
        <f t="shared" si="15"/>
        <v>2518.8986996075987</v>
      </c>
    </row>
    <row r="508" spans="1:7">
      <c r="A508" s="44"/>
      <c r="B508" s="6">
        <v>2006</v>
      </c>
      <c r="C508" s="11">
        <v>13.139172554016113</v>
      </c>
      <c r="D508" s="13">
        <v>642231.54994015826</v>
      </c>
      <c r="E508" s="12">
        <f t="shared" si="14"/>
        <v>42191.955771484776</v>
      </c>
      <c r="F508" s="10">
        <v>16334210</v>
      </c>
      <c r="G508" s="8">
        <f t="shared" si="15"/>
        <v>2583.0423247579633</v>
      </c>
    </row>
    <row r="509" spans="1:7">
      <c r="A509" s="44"/>
      <c r="B509" s="6">
        <v>2007</v>
      </c>
      <c r="C509" s="11">
        <v>12.946449279785156</v>
      </c>
      <c r="D509" s="13">
        <v>666461.93998953758</v>
      </c>
      <c r="E509" s="12">
        <f t="shared" si="14"/>
        <v>43141.578514908833</v>
      </c>
      <c r="F509" s="10">
        <v>16357992</v>
      </c>
      <c r="G509" s="8">
        <f t="shared" si="15"/>
        <v>2637.3395044397157</v>
      </c>
    </row>
    <row r="510" spans="1:7">
      <c r="A510" s="44"/>
      <c r="B510" s="6">
        <v>2008</v>
      </c>
      <c r="C510" s="11">
        <v>12.861634254455566</v>
      </c>
      <c r="D510" s="13">
        <v>680926.32000413316</v>
      </c>
      <c r="E510" s="12">
        <f t="shared" si="14"/>
        <v>43789.126410627658</v>
      </c>
      <c r="F510" s="10">
        <v>16405399</v>
      </c>
      <c r="G510" s="8">
        <f t="shared" si="15"/>
        <v>2669.1899667071589</v>
      </c>
    </row>
    <row r="511" spans="1:7">
      <c r="A511" s="44"/>
      <c r="B511" s="6">
        <v>2009</v>
      </c>
      <c r="C511" s="11">
        <v>13.27896785736084</v>
      </c>
      <c r="D511" s="13">
        <v>655957.54971769953</v>
      </c>
      <c r="E511" s="12">
        <f t="shared" si="14"/>
        <v>43552.196092472535</v>
      </c>
      <c r="F511" s="10">
        <v>16485787</v>
      </c>
      <c r="G511" s="8">
        <f t="shared" si="15"/>
        <v>2641.8026687153324</v>
      </c>
    </row>
    <row r="512" spans="1:7">
      <c r="A512" s="44"/>
      <c r="B512" s="6">
        <v>2010</v>
      </c>
      <c r="C512" s="11">
        <v>13.332403182983398</v>
      </c>
      <c r="D512" s="13">
        <v>664765.34987073252</v>
      </c>
      <c r="E512" s="12">
        <f t="shared" si="14"/>
        <v>44314.598332768139</v>
      </c>
      <c r="F512" s="10">
        <v>16574989</v>
      </c>
      <c r="G512" s="8">
        <f t="shared" si="15"/>
        <v>2673.5823675519869</v>
      </c>
    </row>
    <row r="513" spans="1:7">
      <c r="A513" s="44"/>
      <c r="B513" s="6">
        <v>2011</v>
      </c>
      <c r="C513" s="11">
        <v>13.227096557617188</v>
      </c>
      <c r="D513" s="13">
        <v>675077.10971566848</v>
      </c>
      <c r="E513" s="12">
        <f t="shared" si="14"/>
        <v>44646.550570231397</v>
      </c>
      <c r="F513" s="10">
        <v>16655799</v>
      </c>
      <c r="G513" s="8">
        <f t="shared" si="15"/>
        <v>2680.5409077181707</v>
      </c>
    </row>
    <row r="514" spans="1:7">
      <c r="A514" s="44"/>
      <c r="B514" s="6">
        <v>2012</v>
      </c>
      <c r="C514" s="11">
        <v>13.371504783630371</v>
      </c>
      <c r="D514" s="13">
        <v>668121.43000320648</v>
      </c>
      <c r="E514" s="12">
        <f t="shared" si="14"/>
        <v>44668.944486669199</v>
      </c>
      <c r="F514" s="10">
        <v>16730348</v>
      </c>
      <c r="G514" s="8">
        <f t="shared" si="15"/>
        <v>2669.9351673180495</v>
      </c>
    </row>
    <row r="515" spans="1:7">
      <c r="A515" s="44"/>
      <c r="B515" s="6">
        <v>2013</v>
      </c>
      <c r="C515" s="11">
        <v>13.487085342407227</v>
      </c>
      <c r="D515" s="13">
        <v>667251.70020256832</v>
      </c>
      <c r="E515" s="12">
        <f t="shared" si="14"/>
        <v>44996.403127491802</v>
      </c>
      <c r="F515" s="10">
        <v>16779575</v>
      </c>
      <c r="G515" s="8">
        <f t="shared" si="15"/>
        <v>2681.6175694254357</v>
      </c>
    </row>
    <row r="516" spans="1:7">
      <c r="A516" s="44"/>
      <c r="B516" s="6">
        <v>2014</v>
      </c>
      <c r="C516" s="11">
        <v>13.438682556152344</v>
      </c>
      <c r="D516" s="13">
        <v>676749.33010523079</v>
      </c>
      <c r="E516" s="12">
        <f t="shared" ref="E516:E579" si="16">C516/100*D516*0.5</f>
        <v>45473.097086864742</v>
      </c>
      <c r="F516" s="10">
        <v>16829289</v>
      </c>
      <c r="G516" s="8">
        <f t="shared" ref="G516:G579" si="17">(E516/F516)*1000000</f>
        <v>2702.021284848382</v>
      </c>
    </row>
    <row r="517" spans="1:7">
      <c r="A517" s="44"/>
      <c r="B517" s="6">
        <v>2015</v>
      </c>
      <c r="C517" s="11">
        <v>13.442496299743652</v>
      </c>
      <c r="D517" s="13">
        <v>690008</v>
      </c>
      <c r="E517" s="12">
        <f t="shared" si="16"/>
        <v>46377.149933967594</v>
      </c>
      <c r="F517" s="10">
        <v>16900726</v>
      </c>
      <c r="G517" s="8">
        <f t="shared" si="17"/>
        <v>2744.0921729615397</v>
      </c>
    </row>
    <row r="518" spans="1:7">
      <c r="A518" s="44"/>
      <c r="B518" s="6">
        <v>2016</v>
      </c>
      <c r="C518" s="11">
        <v>13.279399871826172</v>
      </c>
      <c r="D518" s="13">
        <v>705130.99992119533</v>
      </c>
      <c r="E518" s="12">
        <f t="shared" si="16"/>
        <v>46818.582549870909</v>
      </c>
      <c r="F518" s="10">
        <v>16979120</v>
      </c>
      <c r="G518" s="8">
        <f t="shared" si="17"/>
        <v>2757.4210294686009</v>
      </c>
    </row>
    <row r="519" spans="1:7">
      <c r="A519" s="44"/>
      <c r="B519" s="6">
        <v>2017</v>
      </c>
      <c r="C519" s="11">
        <v>13.054957389831543</v>
      </c>
      <c r="D519" s="13">
        <v>725656.68006564607</v>
      </c>
      <c r="E519" s="12">
        <f t="shared" si="16"/>
        <v>47367.085189518148</v>
      </c>
      <c r="F519" s="10">
        <v>17081507</v>
      </c>
      <c r="G519" s="8">
        <f t="shared" si="17"/>
        <v>2773.0038801329501</v>
      </c>
    </row>
    <row r="520" spans="1:7">
      <c r="A520" s="44"/>
      <c r="B520" s="6">
        <v>2018</v>
      </c>
      <c r="C520" s="11">
        <v>12.898265838623047</v>
      </c>
      <c r="D520" s="13">
        <v>742788.81001954712</v>
      </c>
      <c r="E520" s="12">
        <f t="shared" si="16"/>
        <v>47903.437667932943</v>
      </c>
      <c r="F520" s="10">
        <v>17181084</v>
      </c>
      <c r="G520" s="8">
        <f t="shared" si="17"/>
        <v>2788.1499018299974</v>
      </c>
    </row>
    <row r="521" spans="1:7">
      <c r="A521" s="44"/>
      <c r="B521" s="6">
        <v>2019</v>
      </c>
      <c r="C521" s="11">
        <v>12.823824882507324</v>
      </c>
      <c r="D521" s="13">
        <v>757314.70997956698</v>
      </c>
      <c r="E521" s="12">
        <f t="shared" si="16"/>
        <v>48558.356108623942</v>
      </c>
      <c r="F521" s="10">
        <v>17282163</v>
      </c>
      <c r="G521" s="8">
        <f t="shared" si="17"/>
        <v>2809.7383474871717</v>
      </c>
    </row>
    <row r="522" spans="1:7">
      <c r="A522" s="44"/>
      <c r="B522" s="6">
        <v>2020</v>
      </c>
      <c r="C522" s="11">
        <v>13.188083648681641</v>
      </c>
      <c r="D522" s="13">
        <v>727884.81966989196</v>
      </c>
      <c r="E522" s="12">
        <f t="shared" si="16"/>
        <v>47997.029442060433</v>
      </c>
      <c r="F522" s="10">
        <v>17407585</v>
      </c>
      <c r="G522" s="8">
        <f t="shared" si="17"/>
        <v>2757.2480296411268</v>
      </c>
    </row>
    <row r="523" spans="1:7">
      <c r="A523" s="44" t="s">
        <v>40</v>
      </c>
      <c r="B523" s="6">
        <v>1995</v>
      </c>
      <c r="C523" s="11">
        <v>28.294986724853516</v>
      </c>
      <c r="D523" s="13">
        <v>195703.83299483181</v>
      </c>
      <c r="E523" s="12">
        <f t="shared" si="16"/>
        <v>27687.186782958579</v>
      </c>
      <c r="F523" s="10">
        <v>38580597</v>
      </c>
      <c r="G523" s="8">
        <f t="shared" si="17"/>
        <v>717.64536932797012</v>
      </c>
    </row>
    <row r="524" spans="1:7">
      <c r="A524" s="44"/>
      <c r="B524" s="6">
        <v>1996</v>
      </c>
      <c r="C524" s="11">
        <v>27.913297653198242</v>
      </c>
      <c r="D524" s="13">
        <v>207672.18463607752</v>
      </c>
      <c r="E524" s="12">
        <f t="shared" si="16"/>
        <v>28984.077520183877</v>
      </c>
      <c r="F524" s="10">
        <v>38609399</v>
      </c>
      <c r="G524" s="8">
        <f t="shared" si="17"/>
        <v>750.70004379461784</v>
      </c>
    </row>
    <row r="525" spans="1:7">
      <c r="A525" s="44"/>
      <c r="B525" s="6">
        <v>1997</v>
      </c>
      <c r="C525" s="11">
        <v>27.566516876220703</v>
      </c>
      <c r="D525" s="13">
        <v>221064.97026142888</v>
      </c>
      <c r="E525" s="12">
        <f t="shared" si="16"/>
        <v>30469.956167264536</v>
      </c>
      <c r="F525" s="10">
        <v>38639341</v>
      </c>
      <c r="G525" s="8">
        <f t="shared" si="17"/>
        <v>788.57339123005579</v>
      </c>
    </row>
    <row r="526" spans="1:7">
      <c r="A526" s="44"/>
      <c r="B526" s="6">
        <v>1998</v>
      </c>
      <c r="C526" s="11">
        <v>27.304145812988281</v>
      </c>
      <c r="D526" s="13">
        <v>231323.52300025822</v>
      </c>
      <c r="E526" s="12">
        <f t="shared" si="16"/>
        <v>31580.456009865993</v>
      </c>
      <c r="F526" s="10">
        <v>38659979</v>
      </c>
      <c r="G526" s="8">
        <f t="shared" si="17"/>
        <v>816.87721583775283</v>
      </c>
    </row>
    <row r="527" spans="1:7">
      <c r="A527" s="44"/>
      <c r="B527" s="6">
        <v>1999</v>
      </c>
      <c r="C527" s="11">
        <v>27.405401229858398</v>
      </c>
      <c r="D527" s="13">
        <v>242091.38299343921</v>
      </c>
      <c r="E527" s="12">
        <f t="shared" si="16"/>
        <v>33173.057426132604</v>
      </c>
      <c r="F527" s="10">
        <v>38666983</v>
      </c>
      <c r="G527" s="8">
        <f t="shared" si="17"/>
        <v>857.91688030412422</v>
      </c>
    </row>
    <row r="528" spans="1:7">
      <c r="A528" s="44"/>
      <c r="B528" s="6">
        <v>2000</v>
      </c>
      <c r="C528" s="11">
        <v>27.600000381469727</v>
      </c>
      <c r="D528" s="13">
        <v>253133.13552048121</v>
      </c>
      <c r="E528" s="12">
        <f t="shared" si="16"/>
        <v>34932.373184639546</v>
      </c>
      <c r="F528" s="10">
        <v>38263303</v>
      </c>
      <c r="G528" s="8">
        <f t="shared" si="17"/>
        <v>912.94714375911417</v>
      </c>
    </row>
    <row r="529" spans="1:7">
      <c r="A529" s="44"/>
      <c r="B529" s="6">
        <v>2001</v>
      </c>
      <c r="C529" s="11">
        <v>27.939981460571289</v>
      </c>
      <c r="D529" s="13">
        <v>256318.99183106478</v>
      </c>
      <c r="E529" s="12">
        <f t="shared" si="16"/>
        <v>35807.739398761369</v>
      </c>
      <c r="F529" s="10">
        <v>38253955</v>
      </c>
      <c r="G529" s="8">
        <f t="shared" si="17"/>
        <v>936.05326295702935</v>
      </c>
    </row>
    <row r="530" spans="1:7">
      <c r="A530" s="44"/>
      <c r="B530" s="6">
        <v>2002</v>
      </c>
      <c r="C530" s="11">
        <v>28.022506713867188</v>
      </c>
      <c r="D530" s="13">
        <v>261537.29540866328</v>
      </c>
      <c r="E530" s="12">
        <f t="shared" si="16"/>
        <v>36644.653082579665</v>
      </c>
      <c r="F530" s="10">
        <v>38242197</v>
      </c>
      <c r="G530" s="8">
        <f t="shared" si="17"/>
        <v>958.22562397708657</v>
      </c>
    </row>
    <row r="531" spans="1:7">
      <c r="A531" s="44"/>
      <c r="B531" s="6">
        <v>2003</v>
      </c>
      <c r="C531" s="11">
        <v>27.991912841796875</v>
      </c>
      <c r="D531" s="13">
        <v>270686.89328469196</v>
      </c>
      <c r="E531" s="12">
        <f t="shared" si="16"/>
        <v>37885.21962120934</v>
      </c>
      <c r="F531" s="10">
        <v>38218531</v>
      </c>
      <c r="G531" s="8">
        <f t="shared" si="17"/>
        <v>991.27880193012493</v>
      </c>
    </row>
    <row r="532" spans="1:7">
      <c r="A532" s="44"/>
      <c r="B532" s="6">
        <v>2004</v>
      </c>
      <c r="C532" s="11">
        <v>27.665483474731445</v>
      </c>
      <c r="D532" s="13">
        <v>284174.80050417205</v>
      </c>
      <c r="E532" s="12">
        <f t="shared" si="16"/>
        <v>39309.166236416386</v>
      </c>
      <c r="F532" s="10">
        <v>38190608</v>
      </c>
      <c r="G532" s="8">
        <f t="shared" si="17"/>
        <v>1029.2888302908502</v>
      </c>
    </row>
    <row r="533" spans="1:7">
      <c r="A533" s="44"/>
      <c r="B533" s="6">
        <v>2005</v>
      </c>
      <c r="C533" s="11">
        <v>27.487199783325195</v>
      </c>
      <c r="D533" s="13">
        <v>294140.34094140457</v>
      </c>
      <c r="E533" s="12">
        <f t="shared" si="16"/>
        <v>40425.471578958874</v>
      </c>
      <c r="F533" s="10">
        <v>38173835</v>
      </c>
      <c r="G533" s="8">
        <f t="shared" si="17"/>
        <v>1058.9837667333888</v>
      </c>
    </row>
    <row r="534" spans="1:7">
      <c r="A534" s="44"/>
      <c r="B534" s="6">
        <v>2006</v>
      </c>
      <c r="C534" s="11">
        <v>27.208501815795898</v>
      </c>
      <c r="D534" s="13">
        <v>312174.48663854954</v>
      </c>
      <c r="E534" s="12">
        <f t="shared" si="16"/>
        <v>42469.000432750639</v>
      </c>
      <c r="F534" s="10">
        <v>38157055</v>
      </c>
      <c r="G534" s="8">
        <f t="shared" si="17"/>
        <v>1113.0051947864069</v>
      </c>
    </row>
    <row r="535" spans="1:7">
      <c r="A535" s="44"/>
      <c r="B535" s="6">
        <v>2007</v>
      </c>
      <c r="C535" s="11">
        <v>26.608440399169922</v>
      </c>
      <c r="D535" s="13">
        <v>334218.79579455859</v>
      </c>
      <c r="E535" s="12">
        <f t="shared" si="16"/>
        <v>44465.204540909275</v>
      </c>
      <c r="F535" s="10">
        <v>38125479</v>
      </c>
      <c r="G535" s="8">
        <f t="shared" si="17"/>
        <v>1166.2857938364334</v>
      </c>
    </row>
    <row r="536" spans="1:7">
      <c r="A536" s="44"/>
      <c r="B536" s="6">
        <v>2008</v>
      </c>
      <c r="C536" s="11">
        <v>26.437164306640625</v>
      </c>
      <c r="D536" s="13">
        <v>348255.92270025454</v>
      </c>
      <c r="E536" s="12">
        <f t="shared" si="16"/>
        <v>46034.495245936829</v>
      </c>
      <c r="F536" s="10">
        <v>38115641</v>
      </c>
      <c r="G536" s="8">
        <f t="shared" si="17"/>
        <v>1207.7586533553726</v>
      </c>
    </row>
    <row r="537" spans="1:7">
      <c r="A537" s="44"/>
      <c r="B537" s="6">
        <v>2009</v>
      </c>
      <c r="C537" s="11">
        <v>26.407829284667969</v>
      </c>
      <c r="D537" s="13">
        <v>358119.1715532493</v>
      </c>
      <c r="E537" s="12">
        <f t="shared" si="16"/>
        <v>47285.749729724637</v>
      </c>
      <c r="F537" s="10">
        <v>38135876</v>
      </c>
      <c r="G537" s="8">
        <f t="shared" si="17"/>
        <v>1239.928243151531</v>
      </c>
    </row>
    <row r="538" spans="1:7">
      <c r="A538" s="44"/>
      <c r="B538" s="6">
        <v>2010</v>
      </c>
      <c r="C538" s="11">
        <v>26.451007843017578</v>
      </c>
      <c r="D538" s="13">
        <v>368628.67351810989</v>
      </c>
      <c r="E538" s="12">
        <f t="shared" si="16"/>
        <v>48752.999671943449</v>
      </c>
      <c r="F538" s="10">
        <v>38022869</v>
      </c>
      <c r="G538" s="8">
        <f t="shared" si="17"/>
        <v>1282.2020261528253</v>
      </c>
    </row>
    <row r="539" spans="1:7">
      <c r="A539" s="44"/>
      <c r="B539" s="6">
        <v>2011</v>
      </c>
      <c r="C539" s="11">
        <v>25.937345504760742</v>
      </c>
      <c r="D539" s="13">
        <v>387215.62387378543</v>
      </c>
      <c r="E539" s="12">
        <f t="shared" si="16"/>
        <v>50216.727106279279</v>
      </c>
      <c r="F539" s="10">
        <v>38062718</v>
      </c>
      <c r="G539" s="8">
        <f t="shared" si="17"/>
        <v>1319.3153233639089</v>
      </c>
    </row>
    <row r="540" spans="1:7">
      <c r="A540" s="44"/>
      <c r="B540" s="6">
        <v>2012</v>
      </c>
      <c r="C540" s="11">
        <v>25.865880966186523</v>
      </c>
      <c r="D540" s="13">
        <v>393198.96293149615</v>
      </c>
      <c r="E540" s="12">
        <f t="shared" si="16"/>
        <v>50852.187856070334</v>
      </c>
      <c r="F540" s="10">
        <v>38063792</v>
      </c>
      <c r="G540" s="8">
        <f t="shared" si="17"/>
        <v>1335.9727232659934</v>
      </c>
    </row>
    <row r="541" spans="1:7">
      <c r="A541" s="44"/>
      <c r="B541" s="6">
        <v>2013</v>
      </c>
      <c r="C541" s="11">
        <v>25.92735481262207</v>
      </c>
      <c r="D541" s="13">
        <v>396566.93672678038</v>
      </c>
      <c r="E541" s="12">
        <f t="shared" si="16"/>
        <v>51409.658377349413</v>
      </c>
      <c r="F541" s="10">
        <v>38062535</v>
      </c>
      <c r="G541" s="8">
        <f t="shared" si="17"/>
        <v>1350.6630175144512</v>
      </c>
    </row>
    <row r="542" spans="1:7">
      <c r="A542" s="44"/>
      <c r="B542" s="6">
        <v>2014</v>
      </c>
      <c r="C542" s="11">
        <v>25.665334701538086</v>
      </c>
      <c r="D542" s="13">
        <v>411783.04535420652</v>
      </c>
      <c r="E542" s="12">
        <f t="shared" si="16"/>
        <v>52842.748417171737</v>
      </c>
      <c r="F542" s="10">
        <v>38017856</v>
      </c>
      <c r="G542" s="8">
        <f t="shared" si="17"/>
        <v>1389.9455144754015</v>
      </c>
    </row>
    <row r="543" spans="1:7">
      <c r="A543" s="44"/>
      <c r="B543" s="6">
        <v>2015</v>
      </c>
      <c r="C543" s="11">
        <v>25.508041381835938</v>
      </c>
      <c r="D543" s="13">
        <v>429832.72596280777</v>
      </c>
      <c r="E543" s="12">
        <f t="shared" si="16"/>
        <v>54820.954805633235</v>
      </c>
      <c r="F543" s="10">
        <v>38005614</v>
      </c>
      <c r="G543" s="8">
        <f t="shared" si="17"/>
        <v>1442.4436033485272</v>
      </c>
    </row>
    <row r="544" spans="1:7">
      <c r="A544" s="44"/>
      <c r="B544" s="6">
        <v>2016</v>
      </c>
      <c r="C544" s="11">
        <v>25.289220809936523</v>
      </c>
      <c r="D544" s="13">
        <v>442527.87347553083</v>
      </c>
      <c r="E544" s="12">
        <f t="shared" si="16"/>
        <v>55955.92553437176</v>
      </c>
      <c r="F544" s="10">
        <v>37967209</v>
      </c>
      <c r="G544" s="8">
        <f t="shared" si="17"/>
        <v>1473.7961258719795</v>
      </c>
    </row>
    <row r="545" spans="1:7">
      <c r="A545" s="44"/>
      <c r="B545" s="6">
        <v>2017</v>
      </c>
      <c r="C545" s="11">
        <v>24.98095703125</v>
      </c>
      <c r="D545" s="13">
        <v>465273.88390859135</v>
      </c>
      <c r="E545" s="12">
        <f t="shared" si="16"/>
        <v>58114.934508416605</v>
      </c>
      <c r="F545" s="10">
        <v>37972964</v>
      </c>
      <c r="G545" s="8">
        <f t="shared" si="17"/>
        <v>1530.4292419316175</v>
      </c>
    </row>
    <row r="546" spans="1:7">
      <c r="A546" s="44"/>
      <c r="B546" s="6">
        <v>2018</v>
      </c>
      <c r="C546" s="11">
        <v>24.704319000244141</v>
      </c>
      <c r="D546" s="13">
        <v>492935.3864491086</v>
      </c>
      <c r="E546" s="12">
        <f t="shared" si="16"/>
        <v>60888.16516673701</v>
      </c>
      <c r="F546" s="10">
        <v>37976687</v>
      </c>
      <c r="G546" s="8">
        <f t="shared" si="17"/>
        <v>1603.3037628252566</v>
      </c>
    </row>
    <row r="547" spans="1:7">
      <c r="A547" s="44"/>
      <c r="B547" s="6">
        <v>2019</v>
      </c>
      <c r="C547" s="11">
        <v>24.571746826171875</v>
      </c>
      <c r="D547" s="13">
        <v>514871.19034953642</v>
      </c>
      <c r="E547" s="12">
        <f t="shared" si="16"/>
        <v>63256.422686792786</v>
      </c>
      <c r="F547" s="10">
        <v>37972812</v>
      </c>
      <c r="G547" s="8">
        <f t="shared" si="17"/>
        <v>1665.8345630761501</v>
      </c>
    </row>
    <row r="548" spans="1:7">
      <c r="A548" s="44"/>
      <c r="B548" s="6">
        <v>2020</v>
      </c>
      <c r="C548" s="11">
        <v>25.172237396240234</v>
      </c>
      <c r="D548" s="13">
        <v>504470.1938707098</v>
      </c>
      <c r="E548" s="12">
        <f t="shared" si="16"/>
        <v>63493.217397204207</v>
      </c>
      <c r="F548" s="10">
        <v>37958138</v>
      </c>
      <c r="G548" s="8">
        <f t="shared" si="17"/>
        <v>1672.7168597470247</v>
      </c>
    </row>
    <row r="549" spans="1:7">
      <c r="A549" s="44" t="s">
        <v>41</v>
      </c>
      <c r="B549" s="6">
        <v>1995</v>
      </c>
      <c r="C549" s="11">
        <v>24.133333206176758</v>
      </c>
      <c r="D549" s="13">
        <v>142678.27730368564</v>
      </c>
      <c r="E549" s="12">
        <f t="shared" si="16"/>
        <v>17216.51203726566</v>
      </c>
      <c r="F549" s="10">
        <v>10008659</v>
      </c>
      <c r="G549" s="8">
        <f t="shared" si="17"/>
        <v>1720.1617156969439</v>
      </c>
    </row>
    <row r="550" spans="1:7">
      <c r="A550" s="44"/>
      <c r="B550" s="6">
        <v>1996</v>
      </c>
      <c r="C550" s="11">
        <v>23.83302116394043</v>
      </c>
      <c r="D550" s="13">
        <v>147677.5452939838</v>
      </c>
      <c r="E550" s="12">
        <f t="shared" si="16"/>
        <v>17598.010312151437</v>
      </c>
      <c r="F550" s="10">
        <v>10043693</v>
      </c>
      <c r="G550" s="8">
        <f t="shared" si="17"/>
        <v>1752.1453823958414</v>
      </c>
    </row>
    <row r="551" spans="1:7">
      <c r="A551" s="44"/>
      <c r="B551" s="6">
        <v>1997</v>
      </c>
      <c r="C551" s="11">
        <v>23.485084533691406</v>
      </c>
      <c r="D551" s="13">
        <v>154177.23200136673</v>
      </c>
      <c r="E551" s="12">
        <f t="shared" si="16"/>
        <v>18104.326633613247</v>
      </c>
      <c r="F551" s="10">
        <v>10084196</v>
      </c>
      <c r="G551" s="8">
        <f t="shared" si="17"/>
        <v>1795.316813914887</v>
      </c>
    </row>
    <row r="552" spans="1:7">
      <c r="A552" s="44"/>
      <c r="B552" s="6">
        <v>1998</v>
      </c>
      <c r="C552" s="11">
        <v>23.094142913818359</v>
      </c>
      <c r="D552" s="13">
        <v>161589.71399934407</v>
      </c>
      <c r="E552" s="12">
        <f t="shared" si="16"/>
        <v>18658.879742519435</v>
      </c>
      <c r="F552" s="10">
        <v>10133758</v>
      </c>
      <c r="G552" s="8">
        <f t="shared" si="17"/>
        <v>1841.2596533802598</v>
      </c>
    </row>
    <row r="553" spans="1:7">
      <c r="A553" s="44"/>
      <c r="B553" s="6">
        <v>1999</v>
      </c>
      <c r="C553" s="11">
        <v>22.831869125366211</v>
      </c>
      <c r="D553" s="13">
        <v>167902.31593740571</v>
      </c>
      <c r="E553" s="12">
        <f t="shared" si="16"/>
        <v>19167.618516643684</v>
      </c>
      <c r="F553" s="10">
        <v>10186634</v>
      </c>
      <c r="G553" s="8">
        <f t="shared" si="17"/>
        <v>1881.6439774555251</v>
      </c>
    </row>
    <row r="554" spans="1:7">
      <c r="A554" s="44"/>
      <c r="B554" s="6">
        <v>2000</v>
      </c>
      <c r="C554" s="11">
        <v>22.700000762939453</v>
      </c>
      <c r="D554" s="13">
        <v>174309.71212563937</v>
      </c>
      <c r="E554" s="12">
        <f t="shared" si="16"/>
        <v>19784.152991198851</v>
      </c>
      <c r="F554" s="10">
        <v>10249022</v>
      </c>
      <c r="G554" s="8">
        <f t="shared" si="17"/>
        <v>1930.3454506389828</v>
      </c>
    </row>
    <row r="555" spans="1:7">
      <c r="A555" s="44"/>
      <c r="B555" s="6">
        <v>2001</v>
      </c>
      <c r="C555" s="11">
        <v>22.615549087524414</v>
      </c>
      <c r="D555" s="13">
        <v>177697.78689306384</v>
      </c>
      <c r="E555" s="12">
        <f t="shared" si="16"/>
        <v>20093.665111122689</v>
      </c>
      <c r="F555" s="10">
        <v>10330774</v>
      </c>
      <c r="G555" s="8">
        <f t="shared" si="17"/>
        <v>1945.0299765654238</v>
      </c>
    </row>
    <row r="556" spans="1:7">
      <c r="A556" s="44"/>
      <c r="B556" s="6">
        <v>2002</v>
      </c>
      <c r="C556" s="11">
        <v>22.671077728271484</v>
      </c>
      <c r="D556" s="13">
        <v>179067.7602339263</v>
      </c>
      <c r="E556" s="12">
        <f t="shared" si="16"/>
        <v>20298.295554454126</v>
      </c>
      <c r="F556" s="10">
        <v>10394669</v>
      </c>
      <c r="G556" s="8">
        <f t="shared" si="17"/>
        <v>1952.7601652783869</v>
      </c>
    </row>
    <row r="557" spans="1:7">
      <c r="A557" s="44"/>
      <c r="B557" s="6">
        <v>2003</v>
      </c>
      <c r="C557" s="11">
        <v>23.004070281982422</v>
      </c>
      <c r="D557" s="13">
        <v>177401.49858484595</v>
      </c>
      <c r="E557" s="12">
        <f t="shared" si="16"/>
        <v>20404.782707874008</v>
      </c>
      <c r="F557" s="10">
        <v>10444592</v>
      </c>
      <c r="G557" s="8">
        <f t="shared" si="17"/>
        <v>1953.6218080968606</v>
      </c>
    </row>
    <row r="558" spans="1:7">
      <c r="A558" s="44"/>
      <c r="B558" s="6">
        <v>2004</v>
      </c>
      <c r="C558" s="11">
        <v>22.989858627319336</v>
      </c>
      <c r="D558" s="13">
        <v>180574.70186409052</v>
      </c>
      <c r="E558" s="12">
        <f t="shared" si="16"/>
        <v>20756.934337628893</v>
      </c>
      <c r="F558" s="10">
        <v>10473050</v>
      </c>
      <c r="G558" s="8">
        <f t="shared" si="17"/>
        <v>1981.937863146733</v>
      </c>
    </row>
    <row r="559" spans="1:7">
      <c r="A559" s="44"/>
      <c r="B559" s="6">
        <v>2005</v>
      </c>
      <c r="C559" s="11">
        <v>23.097890853881836</v>
      </c>
      <c r="D559" s="13">
        <v>181986.50997779059</v>
      </c>
      <c r="E559" s="12">
        <f t="shared" si="16"/>
        <v>21017.522721729423</v>
      </c>
      <c r="F559" s="10">
        <v>10494672</v>
      </c>
      <c r="G559" s="8">
        <f t="shared" si="17"/>
        <v>2002.6850502549696</v>
      </c>
    </row>
    <row r="560" spans="1:7">
      <c r="A560" s="44"/>
      <c r="B560" s="6">
        <v>2006</v>
      </c>
      <c r="C560" s="11">
        <v>22.927803039550781</v>
      </c>
      <c r="D560" s="13">
        <v>184943.88342131962</v>
      </c>
      <c r="E560" s="12">
        <f t="shared" si="16"/>
        <v>21201.784662268288</v>
      </c>
      <c r="F560" s="10">
        <v>10511988</v>
      </c>
      <c r="G560" s="8">
        <f t="shared" si="17"/>
        <v>2016.9148463895021</v>
      </c>
    </row>
    <row r="561" spans="1:7">
      <c r="A561" s="44"/>
      <c r="B561" s="6">
        <v>2007</v>
      </c>
      <c r="C561" s="11">
        <v>22.572555541992188</v>
      </c>
      <c r="D561" s="13">
        <v>189579.61994011232</v>
      </c>
      <c r="E561" s="12">
        <f t="shared" si="16"/>
        <v>21396.482503639774</v>
      </c>
      <c r="F561" s="10">
        <v>10532588</v>
      </c>
      <c r="G561" s="8">
        <f t="shared" si="17"/>
        <v>2031.4553748461226</v>
      </c>
    </row>
    <row r="562" spans="1:7">
      <c r="A562" s="44"/>
      <c r="B562" s="6">
        <v>2008</v>
      </c>
      <c r="C562" s="11">
        <v>22.469255447387695</v>
      </c>
      <c r="D562" s="13">
        <v>190184.87131013218</v>
      </c>
      <c r="E562" s="12">
        <f t="shared" si="16"/>
        <v>21366.562278479578</v>
      </c>
      <c r="F562" s="10">
        <v>10553339</v>
      </c>
      <c r="G562" s="8">
        <f t="shared" si="17"/>
        <v>2024.6257870120137</v>
      </c>
    </row>
    <row r="563" spans="1:7">
      <c r="A563" s="44"/>
      <c r="B563" s="6">
        <v>2009</v>
      </c>
      <c r="C563" s="11">
        <v>23.171562194824219</v>
      </c>
      <c r="D563" s="13">
        <v>184247.08803275457</v>
      </c>
      <c r="E563" s="12">
        <f t="shared" si="16"/>
        <v>21346.464297831128</v>
      </c>
      <c r="F563" s="10">
        <v>10563014</v>
      </c>
      <c r="G563" s="8">
        <f t="shared" si="17"/>
        <v>2020.868693142992</v>
      </c>
    </row>
    <row r="564" spans="1:7">
      <c r="A564" s="44"/>
      <c r="B564" s="6">
        <v>2010</v>
      </c>
      <c r="C564" s="11">
        <v>23.039157867431641</v>
      </c>
      <c r="D564" s="13">
        <v>187448.67094386078</v>
      </c>
      <c r="E564" s="12">
        <f t="shared" si="16"/>
        <v>21593.297609579273</v>
      </c>
      <c r="F564" s="10">
        <v>10573479</v>
      </c>
      <c r="G564" s="8">
        <f t="shared" si="17"/>
        <v>2042.2131267844079</v>
      </c>
    </row>
    <row r="565" spans="1:7">
      <c r="A565" s="44"/>
      <c r="B565" s="6">
        <v>2011</v>
      </c>
      <c r="C565" s="11">
        <v>23.183324813842773</v>
      </c>
      <c r="D565" s="13">
        <v>184269.24144996182</v>
      </c>
      <c r="E565" s="12">
        <f t="shared" si="16"/>
        <v>21359.868388674426</v>
      </c>
      <c r="F565" s="10">
        <v>10572721</v>
      </c>
      <c r="G565" s="8">
        <f t="shared" si="17"/>
        <v>2020.2810978057992</v>
      </c>
    </row>
    <row r="566" spans="1:7">
      <c r="A566" s="44"/>
      <c r="B566" s="6">
        <v>2012</v>
      </c>
      <c r="C566" s="11">
        <v>23.442039489746094</v>
      </c>
      <c r="D566" s="13">
        <v>176792.90153425271</v>
      </c>
      <c r="E566" s="12">
        <f t="shared" si="16"/>
        <v>20721.930896363723</v>
      </c>
      <c r="F566" s="10">
        <v>10542398</v>
      </c>
      <c r="G566" s="8">
        <f t="shared" si="17"/>
        <v>1965.5804017609394</v>
      </c>
    </row>
    <row r="567" spans="1:7">
      <c r="A567" s="44"/>
      <c r="B567" s="6">
        <v>2013</v>
      </c>
      <c r="C567" s="11">
        <v>23.538311004638672</v>
      </c>
      <c r="D567" s="13">
        <v>175161.73076544228</v>
      </c>
      <c r="E567" s="12">
        <f t="shared" si="16"/>
        <v>20615.056474338831</v>
      </c>
      <c r="F567" s="10">
        <v>10487289</v>
      </c>
      <c r="G567" s="8">
        <f t="shared" si="17"/>
        <v>1965.7183543181495</v>
      </c>
    </row>
    <row r="568" spans="1:7">
      <c r="A568" s="44"/>
      <c r="B568" s="6">
        <v>2014</v>
      </c>
      <c r="C568" s="11">
        <v>23.281393051147461</v>
      </c>
      <c r="D568" s="13">
        <v>176549.32022114552</v>
      </c>
      <c r="E568" s="12">
        <f t="shared" si="16"/>
        <v>20551.570584906927</v>
      </c>
      <c r="F568" s="10">
        <v>10427301</v>
      </c>
      <c r="G568" s="8">
        <f t="shared" si="17"/>
        <v>1970.9386527642127</v>
      </c>
    </row>
    <row r="569" spans="1:7">
      <c r="A569" s="44"/>
      <c r="B569" s="6">
        <v>2015</v>
      </c>
      <c r="C569" s="11">
        <v>22.753955841064453</v>
      </c>
      <c r="D569" s="13">
        <v>179713.2</v>
      </c>
      <c r="E569" s="12">
        <f t="shared" si="16"/>
        <v>20445.931084281921</v>
      </c>
      <c r="F569" s="10">
        <v>10374822</v>
      </c>
      <c r="G569" s="8">
        <f t="shared" si="17"/>
        <v>1970.7259637111772</v>
      </c>
    </row>
    <row r="570" spans="1:7">
      <c r="A570" s="44"/>
      <c r="B570" s="6">
        <v>2016</v>
      </c>
      <c r="C570" s="11">
        <v>22.38829231262207</v>
      </c>
      <c r="D570" s="13">
        <v>183342.43017137152</v>
      </c>
      <c r="E570" s="12">
        <f t="shared" si="16"/>
        <v>20523.61959991583</v>
      </c>
      <c r="F570" s="10">
        <v>10341330</v>
      </c>
      <c r="G570" s="8">
        <f t="shared" si="17"/>
        <v>1984.6208949831239</v>
      </c>
    </row>
    <row r="571" spans="1:7">
      <c r="A571" s="44"/>
      <c r="B571" s="6">
        <v>2017</v>
      </c>
      <c r="C571" s="11">
        <v>21.719371795654297</v>
      </c>
      <c r="D571" s="13">
        <v>189771.05030905051</v>
      </c>
      <c r="E571" s="12">
        <f t="shared" si="16"/>
        <v>20608.539988570421</v>
      </c>
      <c r="F571" s="10">
        <v>10309573</v>
      </c>
      <c r="G571" s="8">
        <f t="shared" si="17"/>
        <v>1998.9712462941404</v>
      </c>
    </row>
    <row r="572" spans="1:7">
      <c r="A572" s="44"/>
      <c r="B572" s="6">
        <v>2018</v>
      </c>
      <c r="C572" s="11">
        <v>21.299150466918945</v>
      </c>
      <c r="D572" s="13">
        <v>195178.23099594924</v>
      </c>
      <c r="E572" s="12">
        <f t="shared" si="16"/>
        <v>20785.652549248931</v>
      </c>
      <c r="F572" s="10">
        <v>10291027</v>
      </c>
      <c r="G572" s="8">
        <f t="shared" si="17"/>
        <v>2019.7840846447036</v>
      </c>
    </row>
    <row r="573" spans="1:7">
      <c r="A573" s="44"/>
      <c r="B573" s="6">
        <v>2019</v>
      </c>
      <c r="C573" s="11">
        <v>21.005704879760742</v>
      </c>
      <c r="D573" s="13">
        <v>200414.40138216162</v>
      </c>
      <c r="E573" s="12">
        <f t="shared" si="16"/>
        <v>21049.228845438003</v>
      </c>
      <c r="F573" s="10">
        <v>10276617</v>
      </c>
      <c r="G573" s="8">
        <f t="shared" si="17"/>
        <v>2048.2644089429436</v>
      </c>
    </row>
    <row r="574" spans="1:7">
      <c r="A574" s="44"/>
      <c r="B574" s="6">
        <v>2020</v>
      </c>
      <c r="C574" s="11">
        <v>22.318632125854492</v>
      </c>
      <c r="D574" s="13">
        <v>183779.02660358336</v>
      </c>
      <c r="E574" s="12">
        <f t="shared" si="16"/>
        <v>20508.482436065016</v>
      </c>
      <c r="F574" s="10">
        <v>10295909</v>
      </c>
      <c r="G574" s="8">
        <f t="shared" si="17"/>
        <v>1991.9059537205521</v>
      </c>
    </row>
    <row r="575" spans="1:7">
      <c r="A575" s="44" t="s">
        <v>42</v>
      </c>
      <c r="B575" s="6">
        <v>1995</v>
      </c>
      <c r="C575" s="11">
        <v>33.834369659423828</v>
      </c>
      <c r="D575" s="13">
        <v>93416.002504055621</v>
      </c>
      <c r="E575" s="12">
        <f t="shared" si="16"/>
        <v>15803.357804139399</v>
      </c>
      <c r="F575" s="10">
        <v>22712394</v>
      </c>
      <c r="G575" s="8">
        <f t="shared" si="17"/>
        <v>695.80326072801483</v>
      </c>
    </row>
    <row r="576" spans="1:7">
      <c r="A576" s="44"/>
      <c r="B576" s="6">
        <v>1996</v>
      </c>
      <c r="C576" s="11">
        <v>33.218914031982422</v>
      </c>
      <c r="D576" s="13">
        <v>97066.424552459139</v>
      </c>
      <c r="E576" s="12">
        <f t="shared" si="16"/>
        <v>16122.20606300024</v>
      </c>
      <c r="F576" s="10">
        <v>22656145</v>
      </c>
      <c r="G576" s="8">
        <f t="shared" si="17"/>
        <v>711.60411724943674</v>
      </c>
    </row>
    <row r="577" spans="1:7">
      <c r="A577" s="44"/>
      <c r="B577" s="6">
        <v>1997</v>
      </c>
      <c r="C577" s="11">
        <v>33.295063018798828</v>
      </c>
      <c r="D577" s="13">
        <v>92359.584436099161</v>
      </c>
      <c r="E577" s="12">
        <f t="shared" si="16"/>
        <v>15375.590920949964</v>
      </c>
      <c r="F577" s="10">
        <v>22581862</v>
      </c>
      <c r="G577" s="8">
        <f t="shared" si="17"/>
        <v>680.88233472288357</v>
      </c>
    </row>
    <row r="578" spans="1:7">
      <c r="A578" s="44"/>
      <c r="B578" s="6">
        <v>1998</v>
      </c>
      <c r="C578" s="11">
        <v>33.300521850585938</v>
      </c>
      <c r="D578" s="13">
        <v>90484.874624854972</v>
      </c>
      <c r="E578" s="12">
        <f t="shared" si="16"/>
        <v>15065.967722962561</v>
      </c>
      <c r="F578" s="10">
        <v>22526093</v>
      </c>
      <c r="G578" s="8">
        <f t="shared" si="17"/>
        <v>668.82293893408689</v>
      </c>
    </row>
    <row r="579" spans="1:7">
      <c r="A579" s="44"/>
      <c r="B579" s="6">
        <v>1999</v>
      </c>
      <c r="C579" s="11">
        <v>34.243850708007812</v>
      </c>
      <c r="D579" s="13">
        <v>90144.035804304978</v>
      </c>
      <c r="E579" s="12">
        <f t="shared" si="16"/>
        <v>15434.394521499653</v>
      </c>
      <c r="F579" s="10">
        <v>22488595</v>
      </c>
      <c r="G579" s="8">
        <f t="shared" si="17"/>
        <v>686.32097832255215</v>
      </c>
    </row>
    <row r="580" spans="1:7">
      <c r="A580" s="44"/>
      <c r="B580" s="6">
        <v>2000</v>
      </c>
      <c r="C580" s="11">
        <v>34.400001525878906</v>
      </c>
      <c r="D580" s="13">
        <v>92362.708742441595</v>
      </c>
      <c r="E580" s="12">
        <f t="shared" ref="E580:E643" si="18">C580/100*D580*0.5</f>
        <v>15886.386608371498</v>
      </c>
      <c r="F580" s="10">
        <v>22455485</v>
      </c>
      <c r="G580" s="8">
        <f t="shared" ref="G580:G643" si="19">(E580/F580)*1000000</f>
        <v>707.46129991721398</v>
      </c>
    </row>
    <row r="581" spans="1:7">
      <c r="A581" s="44"/>
      <c r="B581" s="6">
        <v>2001</v>
      </c>
      <c r="C581" s="11">
        <v>33.871524810791016</v>
      </c>
      <c r="D581" s="13">
        <v>97182.358213642059</v>
      </c>
      <c r="E581" s="12">
        <f t="shared" si="18"/>
        <v>16458.573287022784</v>
      </c>
      <c r="F581" s="10">
        <v>22430457</v>
      </c>
      <c r="G581" s="8">
        <f t="shared" si="19"/>
        <v>733.76005165756465</v>
      </c>
    </row>
    <row r="582" spans="1:7">
      <c r="A582" s="44"/>
      <c r="B582" s="6">
        <v>2002</v>
      </c>
      <c r="C582" s="11">
        <v>33.869621276855469</v>
      </c>
      <c r="D582" s="13">
        <v>102724.64013394856</v>
      </c>
      <c r="E582" s="12">
        <f t="shared" si="18"/>
        <v>17396.223285690525</v>
      </c>
      <c r="F582" s="10">
        <v>21833483</v>
      </c>
      <c r="G582" s="8">
        <f t="shared" si="19"/>
        <v>796.76812378906857</v>
      </c>
    </row>
    <row r="583" spans="1:7">
      <c r="A583" s="44"/>
      <c r="B583" s="6">
        <v>2003</v>
      </c>
      <c r="C583" s="11">
        <v>34.218624114990234</v>
      </c>
      <c r="D583" s="13">
        <v>105129.57669199182</v>
      </c>
      <c r="E583" s="12">
        <f t="shared" si="18"/>
        <v>17986.947340956536</v>
      </c>
      <c r="F583" s="10">
        <v>21627509</v>
      </c>
      <c r="G583" s="8">
        <f t="shared" si="19"/>
        <v>831.66985809399205</v>
      </c>
    </row>
    <row r="584" spans="1:7">
      <c r="A584" s="44"/>
      <c r="B584" s="6">
        <v>2004</v>
      </c>
      <c r="C584" s="11">
        <v>33.577507019042969</v>
      </c>
      <c r="D584" s="13">
        <v>116092.61541085804</v>
      </c>
      <c r="E584" s="12">
        <f t="shared" si="18"/>
        <v>19490.503044085708</v>
      </c>
      <c r="F584" s="10">
        <v>21521142</v>
      </c>
      <c r="G584" s="8">
        <f t="shared" si="19"/>
        <v>905.64446087878184</v>
      </c>
    </row>
    <row r="585" spans="1:7">
      <c r="A585" s="44"/>
      <c r="B585" s="6">
        <v>2005</v>
      </c>
      <c r="C585" s="11">
        <v>33.360996246337891</v>
      </c>
      <c r="D585" s="13">
        <v>121511.98624567676</v>
      </c>
      <c r="E585" s="12">
        <f t="shared" si="18"/>
        <v>20268.804585135422</v>
      </c>
      <c r="F585" s="10">
        <v>21382354</v>
      </c>
      <c r="G585" s="8">
        <f t="shared" si="19"/>
        <v>947.9220381972641</v>
      </c>
    </row>
    <row r="586" spans="1:7">
      <c r="A586" s="44"/>
      <c r="B586" s="6">
        <v>2006</v>
      </c>
      <c r="C586" s="11">
        <v>33.007713317871094</v>
      </c>
      <c r="D586" s="13">
        <v>131267.95411749795</v>
      </c>
      <c r="E586" s="12">
        <f t="shared" si="18"/>
        <v>21664.274986669145</v>
      </c>
      <c r="F586" s="10">
        <v>21257016</v>
      </c>
      <c r="G586" s="8">
        <f t="shared" si="19"/>
        <v>1019.1588032237989</v>
      </c>
    </row>
    <row r="587" spans="1:7">
      <c r="A587" s="44"/>
      <c r="B587" s="6">
        <v>2007</v>
      </c>
      <c r="C587" s="11">
        <v>32.396347045898438</v>
      </c>
      <c r="D587" s="13">
        <v>140763.62881787342</v>
      </c>
      <c r="E587" s="12">
        <f t="shared" si="18"/>
        <v>22801.136853119289</v>
      </c>
      <c r="F587" s="10">
        <v>21130503</v>
      </c>
      <c r="G587" s="8">
        <f t="shared" si="19"/>
        <v>1079.062663729268</v>
      </c>
    </row>
    <row r="588" spans="1:7">
      <c r="A588" s="44"/>
      <c r="B588" s="6">
        <v>2008</v>
      </c>
      <c r="C588" s="11">
        <v>31.88667106628418</v>
      </c>
      <c r="D588" s="13">
        <v>153865.17207412273</v>
      </c>
      <c r="E588" s="12">
        <f t="shared" si="18"/>
        <v>24531.240652423829</v>
      </c>
      <c r="F588" s="10">
        <v>20635460</v>
      </c>
      <c r="G588" s="8">
        <f t="shared" si="19"/>
        <v>1188.7905892295994</v>
      </c>
    </row>
    <row r="589" spans="1:7">
      <c r="A589" s="44"/>
      <c r="B589" s="6">
        <v>2009</v>
      </c>
      <c r="C589" s="11">
        <v>32.457386016845703</v>
      </c>
      <c r="D589" s="13">
        <v>145375.79492976516</v>
      </c>
      <c r="E589" s="12">
        <f t="shared" si="18"/>
        <v>23592.591467705941</v>
      </c>
      <c r="F589" s="10">
        <v>20440290</v>
      </c>
      <c r="G589" s="8">
        <f t="shared" si="19"/>
        <v>1154.2199972557112</v>
      </c>
    </row>
    <row r="590" spans="1:7">
      <c r="A590" s="44"/>
      <c r="B590" s="6">
        <v>2010</v>
      </c>
      <c r="C590" s="11">
        <v>32.494495391845703</v>
      </c>
      <c r="D590" s="13">
        <v>139704.35522371554</v>
      </c>
      <c r="E590" s="12">
        <f t="shared" si="18"/>
        <v>22698.112635188998</v>
      </c>
      <c r="F590" s="10">
        <v>20294683</v>
      </c>
      <c r="G590" s="8">
        <f t="shared" si="19"/>
        <v>1118.4265669579072</v>
      </c>
    </row>
    <row r="591" spans="1:7">
      <c r="A591" s="44"/>
      <c r="B591" s="6">
        <v>2011</v>
      </c>
      <c r="C591" s="11">
        <v>32.244205474853516</v>
      </c>
      <c r="D591" s="13">
        <v>146014.93225923894</v>
      </c>
      <c r="E591" s="12">
        <f t="shared" si="18"/>
        <v>23540.677390818586</v>
      </c>
      <c r="F591" s="10">
        <v>20199059</v>
      </c>
      <c r="G591" s="8">
        <f t="shared" si="19"/>
        <v>1165.4343596312376</v>
      </c>
    </row>
    <row r="592" spans="1:7">
      <c r="A592" s="44"/>
      <c r="B592" s="6">
        <v>2012</v>
      </c>
      <c r="C592" s="11">
        <v>32.065685272216797</v>
      </c>
      <c r="D592" s="13">
        <v>148825.70281464243</v>
      </c>
      <c r="E592" s="12">
        <f t="shared" si="18"/>
        <v>23860.990734353971</v>
      </c>
      <c r="F592" s="10">
        <v>20095996</v>
      </c>
      <c r="G592" s="8">
        <f t="shared" si="19"/>
        <v>1187.3504918270273</v>
      </c>
    </row>
    <row r="593" spans="1:7">
      <c r="A593" s="44"/>
      <c r="B593" s="6">
        <v>2013</v>
      </c>
      <c r="C593" s="11">
        <v>31.770158767700195</v>
      </c>
      <c r="D593" s="13">
        <v>149227.47855045419</v>
      </c>
      <c r="E593" s="12">
        <f t="shared" si="18"/>
        <v>23704.903430257527</v>
      </c>
      <c r="F593" s="10">
        <v>20020074</v>
      </c>
      <c r="G593" s="8">
        <f t="shared" si="19"/>
        <v>1184.0567337691923</v>
      </c>
    </row>
    <row r="594" spans="1:7">
      <c r="A594" s="44"/>
      <c r="B594" s="6">
        <v>2014</v>
      </c>
      <c r="C594" s="11">
        <v>31.511819839477539</v>
      </c>
      <c r="D594" s="13">
        <v>155376.6352400672</v>
      </c>
      <c r="E594" s="12">
        <f t="shared" si="18"/>
        <v>24481.002684746072</v>
      </c>
      <c r="F594" s="10">
        <v>19947311</v>
      </c>
      <c r="G594" s="8">
        <f t="shared" si="19"/>
        <v>1227.2833508609795</v>
      </c>
    </row>
    <row r="595" spans="1:7">
      <c r="A595" s="44"/>
      <c r="B595" s="6">
        <v>2015</v>
      </c>
      <c r="C595" s="11">
        <v>31.300392150878906</v>
      </c>
      <c r="D595" s="13">
        <v>160287.326982333</v>
      </c>
      <c r="E595" s="12">
        <f t="shared" si="18"/>
        <v>25085.280956815885</v>
      </c>
      <c r="F595" s="10">
        <v>19870647</v>
      </c>
      <c r="G595" s="8">
        <f t="shared" si="19"/>
        <v>1262.4289967415698</v>
      </c>
    </row>
    <row r="596" spans="1:7">
      <c r="A596" s="44"/>
      <c r="B596" s="6">
        <v>2016</v>
      </c>
      <c r="C596" s="11">
        <v>31.101768493652344</v>
      </c>
      <c r="D596" s="13">
        <v>164867.6198633172</v>
      </c>
      <c r="E596" s="12">
        <f t="shared" si="18"/>
        <v>25638.372725441852</v>
      </c>
      <c r="F596" s="10">
        <v>19760585</v>
      </c>
      <c r="G596" s="8">
        <f t="shared" si="19"/>
        <v>1297.4500868998489</v>
      </c>
    </row>
    <row r="597" spans="1:7">
      <c r="A597" s="44"/>
      <c r="B597" s="6">
        <v>2017</v>
      </c>
      <c r="C597" s="11">
        <v>30.553895950317383</v>
      </c>
      <c r="D597" s="13">
        <v>178381.01232913049</v>
      </c>
      <c r="E597" s="12">
        <f t="shared" si="18"/>
        <v>27251.174451082676</v>
      </c>
      <c r="F597" s="10">
        <v>19643949</v>
      </c>
      <c r="G597" s="8">
        <f t="shared" si="19"/>
        <v>1387.2554062873344</v>
      </c>
    </row>
    <row r="598" spans="1:7">
      <c r="A598" s="44"/>
      <c r="B598" s="6">
        <v>2018</v>
      </c>
      <c r="C598" s="11">
        <v>30.298316955566406</v>
      </c>
      <c r="D598" s="13">
        <v>189135.63384069095</v>
      </c>
      <c r="E598" s="12">
        <f t="shared" si="18"/>
        <v>28652.45690848603</v>
      </c>
      <c r="F598" s="10">
        <v>19533481</v>
      </c>
      <c r="G598" s="8">
        <f t="shared" si="19"/>
        <v>1466.8382408893751</v>
      </c>
    </row>
    <row r="599" spans="1:7">
      <c r="A599" s="44"/>
      <c r="B599" s="6">
        <v>2019</v>
      </c>
      <c r="C599" s="11">
        <v>30.074993133544922</v>
      </c>
      <c r="D599" s="13">
        <v>196423.33893374371</v>
      </c>
      <c r="E599" s="12">
        <f t="shared" si="18"/>
        <v>29537.152848501544</v>
      </c>
      <c r="F599" s="10">
        <v>19414458</v>
      </c>
      <c r="G599" s="8">
        <f t="shared" si="19"/>
        <v>1521.3998170075902</v>
      </c>
    </row>
    <row r="600" spans="1:7">
      <c r="A600" s="44"/>
      <c r="B600" s="6">
        <v>2020</v>
      </c>
      <c r="C600" s="11">
        <v>30.833534240722656</v>
      </c>
      <c r="D600" s="13">
        <v>189199.8617312641</v>
      </c>
      <c r="E600" s="12">
        <f t="shared" si="18"/>
        <v>29168.502075154618</v>
      </c>
      <c r="F600" s="10">
        <v>19328838</v>
      </c>
      <c r="G600" s="8">
        <f t="shared" si="19"/>
        <v>1509.0665085585908</v>
      </c>
    </row>
    <row r="601" spans="1:7">
      <c r="A601" s="44" t="s">
        <v>43</v>
      </c>
      <c r="B601" s="6">
        <v>1995</v>
      </c>
      <c r="C601" s="11">
        <v>19.060703277587891</v>
      </c>
      <c r="D601" s="13">
        <v>36449.199045091831</v>
      </c>
      <c r="E601" s="12">
        <f t="shared" si="18"/>
        <v>3473.7368385211762</v>
      </c>
      <c r="F601" s="10">
        <v>5356207</v>
      </c>
      <c r="G601" s="8">
        <f t="shared" si="19"/>
        <v>648.54417286732496</v>
      </c>
    </row>
    <row r="602" spans="1:7">
      <c r="A602" s="44"/>
      <c r="B602" s="6">
        <v>1996</v>
      </c>
      <c r="C602" s="11">
        <v>19.075227737426758</v>
      </c>
      <c r="D602" s="13">
        <v>38861.93702089617</v>
      </c>
      <c r="E602" s="12">
        <f t="shared" si="18"/>
        <v>3706.5014949556521</v>
      </c>
      <c r="F602" s="10">
        <v>5367790</v>
      </c>
      <c r="G602" s="8">
        <f t="shared" si="19"/>
        <v>690.50791758911066</v>
      </c>
    </row>
    <row r="603" spans="1:7">
      <c r="A603" s="44"/>
      <c r="B603" s="6">
        <v>1997</v>
      </c>
      <c r="C603" s="11">
        <v>18.843481063842773</v>
      </c>
      <c r="D603" s="13">
        <v>41164.922743926989</v>
      </c>
      <c r="E603" s="12">
        <f t="shared" si="18"/>
        <v>3878.4522110986945</v>
      </c>
      <c r="F603" s="10">
        <v>5378932</v>
      </c>
      <c r="G603" s="8">
        <f t="shared" si="19"/>
        <v>721.04503479476864</v>
      </c>
    </row>
    <row r="604" spans="1:7">
      <c r="A604" s="44"/>
      <c r="B604" s="6">
        <v>1998</v>
      </c>
      <c r="C604" s="11">
        <v>18.819177627563477</v>
      </c>
      <c r="D604" s="13">
        <v>42842.965451943215</v>
      </c>
      <c r="E604" s="12">
        <f t="shared" si="18"/>
        <v>4031.3468846584237</v>
      </c>
      <c r="F604" s="10">
        <v>5387650</v>
      </c>
      <c r="G604" s="8">
        <f t="shared" si="19"/>
        <v>748.25701087829088</v>
      </c>
    </row>
    <row r="605" spans="1:7">
      <c r="A605" s="44"/>
      <c r="B605" s="6">
        <v>1999</v>
      </c>
      <c r="C605" s="11">
        <v>18.840538024902344</v>
      </c>
      <c r="D605" s="13">
        <v>42797.542512614447</v>
      </c>
      <c r="E605" s="12">
        <f t="shared" si="18"/>
        <v>4031.6436354064354</v>
      </c>
      <c r="F605" s="10">
        <v>5393382</v>
      </c>
      <c r="G605" s="8">
        <f t="shared" si="19"/>
        <v>747.51679658634146</v>
      </c>
    </row>
    <row r="606" spans="1:7">
      <c r="A606" s="44"/>
      <c r="B606" s="6">
        <v>2000</v>
      </c>
      <c r="C606" s="11">
        <v>18.899999618530273</v>
      </c>
      <c r="D606" s="13">
        <v>43296.693904243941</v>
      </c>
      <c r="E606" s="12">
        <f t="shared" si="18"/>
        <v>4091.5374913691621</v>
      </c>
      <c r="F606" s="10">
        <v>5398657</v>
      </c>
      <c r="G606" s="8">
        <f t="shared" si="19"/>
        <v>757.8806157474279</v>
      </c>
    </row>
    <row r="607" spans="1:7">
      <c r="A607" s="44"/>
      <c r="B607" s="6">
        <v>2001</v>
      </c>
      <c r="C607" s="11">
        <v>18.881732940673828</v>
      </c>
      <c r="D607" s="13">
        <v>44705.445908346577</v>
      </c>
      <c r="E607" s="12">
        <f t="shared" si="18"/>
        <v>4220.5814531756978</v>
      </c>
      <c r="F607" s="10">
        <v>5378783</v>
      </c>
      <c r="G607" s="8">
        <f t="shared" si="19"/>
        <v>784.67219316631622</v>
      </c>
    </row>
    <row r="608" spans="1:7">
      <c r="A608" s="44"/>
      <c r="B608" s="6">
        <v>2002</v>
      </c>
      <c r="C608" s="11">
        <v>18.738433837890625</v>
      </c>
      <c r="D608" s="13">
        <v>46721.535519041354</v>
      </c>
      <c r="E608" s="12">
        <f t="shared" si="18"/>
        <v>4377.4420106410662</v>
      </c>
      <c r="F608" s="10">
        <v>5378951</v>
      </c>
      <c r="G608" s="8">
        <f t="shared" si="19"/>
        <v>813.80960909312353</v>
      </c>
    </row>
    <row r="609" spans="1:7">
      <c r="A609" s="44"/>
      <c r="B609" s="6">
        <v>2003</v>
      </c>
      <c r="C609" s="11">
        <v>18.581531524658203</v>
      </c>
      <c r="D609" s="13">
        <v>49290.730040894792</v>
      </c>
      <c r="E609" s="12">
        <f t="shared" si="18"/>
        <v>4579.4862706415188</v>
      </c>
      <c r="F609" s="10">
        <v>5374873</v>
      </c>
      <c r="G609" s="8">
        <f t="shared" si="19"/>
        <v>852.01757709280173</v>
      </c>
    </row>
    <row r="610" spans="1:7">
      <c r="A610" s="44"/>
      <c r="B610" s="6">
        <v>2004</v>
      </c>
      <c r="C610" s="11">
        <v>18.324335098266602</v>
      </c>
      <c r="D610" s="13">
        <v>51892.664440521119</v>
      </c>
      <c r="E610" s="12">
        <f t="shared" si="18"/>
        <v>4754.4928617500618</v>
      </c>
      <c r="F610" s="10">
        <v>5371875</v>
      </c>
      <c r="G610" s="8">
        <f t="shared" si="19"/>
        <v>885.07138787668396</v>
      </c>
    </row>
    <row r="611" spans="1:7">
      <c r="A611" s="44"/>
      <c r="B611" s="6">
        <v>2005</v>
      </c>
      <c r="C611" s="11">
        <v>18.066995620727539</v>
      </c>
      <c r="D611" s="13">
        <v>55329.845491061744</v>
      </c>
      <c r="E611" s="12">
        <f t="shared" si="18"/>
        <v>4998.2203809127195</v>
      </c>
      <c r="F611" s="10">
        <v>5372685</v>
      </c>
      <c r="G611" s="8">
        <f t="shared" si="19"/>
        <v>930.30214518675848</v>
      </c>
    </row>
    <row r="612" spans="1:7">
      <c r="A612" s="44"/>
      <c r="B612" s="6">
        <v>2006</v>
      </c>
      <c r="C612" s="11">
        <v>17.794488906860352</v>
      </c>
      <c r="D612" s="13">
        <v>60029.092877001451</v>
      </c>
      <c r="E612" s="12">
        <f t="shared" si="18"/>
        <v>5340.9351364434597</v>
      </c>
      <c r="F612" s="10">
        <v>5372928</v>
      </c>
      <c r="G612" s="8">
        <f t="shared" si="19"/>
        <v>994.0455439647543</v>
      </c>
    </row>
    <row r="613" spans="1:7">
      <c r="A613" s="44"/>
      <c r="B613" s="6">
        <v>2007</v>
      </c>
      <c r="C613" s="11">
        <v>17.383144378662109</v>
      </c>
      <c r="D613" s="13">
        <v>66531.465192706295</v>
      </c>
      <c r="E613" s="12">
        <f t="shared" si="18"/>
        <v>5782.630325843731</v>
      </c>
      <c r="F613" s="10">
        <v>5373180</v>
      </c>
      <c r="G613" s="8">
        <f t="shared" si="19"/>
        <v>1076.2026073654206</v>
      </c>
    </row>
    <row r="614" spans="1:7">
      <c r="A614" s="44"/>
      <c r="B614" s="6">
        <v>2008</v>
      </c>
      <c r="C614" s="11">
        <v>17.168746948242188</v>
      </c>
      <c r="D614" s="13">
        <v>70240.512223075566</v>
      </c>
      <c r="E614" s="12">
        <f t="shared" si="18"/>
        <v>6029.7078993644827</v>
      </c>
      <c r="F614" s="10">
        <v>5376064</v>
      </c>
      <c r="G614" s="8">
        <f t="shared" si="19"/>
        <v>1121.5840993270324</v>
      </c>
    </row>
    <row r="615" spans="1:7">
      <c r="A615" s="44"/>
      <c r="B615" s="6">
        <v>2009</v>
      </c>
      <c r="C615" s="11">
        <v>17.605426788330078</v>
      </c>
      <c r="D615" s="13">
        <v>66408.490456388492</v>
      </c>
      <c r="E615" s="12">
        <f t="shared" si="18"/>
        <v>5845.7490842673215</v>
      </c>
      <c r="F615" s="10">
        <v>5382401</v>
      </c>
      <c r="G615" s="8">
        <f t="shared" si="19"/>
        <v>1086.0857606609618</v>
      </c>
    </row>
    <row r="616" spans="1:7">
      <c r="A616" s="44"/>
      <c r="B616" s="6">
        <v>2010</v>
      </c>
      <c r="C616" s="11">
        <v>17.557579040527344</v>
      </c>
      <c r="D616" s="13">
        <v>70868.874785304433</v>
      </c>
      <c r="E616" s="12">
        <f t="shared" si="18"/>
        <v>6221.4293527810896</v>
      </c>
      <c r="F616" s="10">
        <v>5390410</v>
      </c>
      <c r="G616" s="8">
        <f t="shared" si="19"/>
        <v>1154.166260596335</v>
      </c>
    </row>
    <row r="617" spans="1:7">
      <c r="A617" s="44"/>
      <c r="B617" s="6">
        <v>2011</v>
      </c>
      <c r="C617" s="11">
        <v>17.381141662597656</v>
      </c>
      <c r="D617" s="13">
        <v>72762.102242117122</v>
      </c>
      <c r="E617" s="12">
        <f t="shared" si="18"/>
        <v>6323.4420336932617</v>
      </c>
      <c r="F617" s="10">
        <v>5392446</v>
      </c>
      <c r="G617" s="8">
        <f t="shared" si="19"/>
        <v>1172.6481885387932</v>
      </c>
    </row>
    <row r="618" spans="1:7">
      <c r="A618" s="44"/>
      <c r="B618" s="6">
        <v>2012</v>
      </c>
      <c r="C618" s="11">
        <v>17.311058044433594</v>
      </c>
      <c r="D618" s="13">
        <v>73721.77846066693</v>
      </c>
      <c r="E618" s="12">
        <f t="shared" si="18"/>
        <v>6381.0099303573979</v>
      </c>
      <c r="F618" s="10">
        <v>5404322</v>
      </c>
      <c r="G618" s="8">
        <f t="shared" si="19"/>
        <v>1180.723489525124</v>
      </c>
    </row>
    <row r="619" spans="1:7">
      <c r="A619" s="44"/>
      <c r="B619" s="6">
        <v>2013</v>
      </c>
      <c r="C619" s="11">
        <v>17.347526550292969</v>
      </c>
      <c r="D619" s="13">
        <v>74188.216936895813</v>
      </c>
      <c r="E619" s="12">
        <f t="shared" si="18"/>
        <v>6434.9103151584732</v>
      </c>
      <c r="F619" s="10">
        <v>5410836</v>
      </c>
      <c r="G619" s="8">
        <f t="shared" si="19"/>
        <v>1189.2636027331957</v>
      </c>
    </row>
    <row r="620" spans="1:7">
      <c r="A620" s="44"/>
      <c r="B620" s="6">
        <v>2014</v>
      </c>
      <c r="C620" s="11">
        <v>17.235662460327148</v>
      </c>
      <c r="D620" s="13">
        <v>76189.191853300741</v>
      </c>
      <c r="E620" s="12">
        <f t="shared" si="18"/>
        <v>6565.8559695429922</v>
      </c>
      <c r="F620" s="10">
        <v>5415949</v>
      </c>
      <c r="G620" s="8">
        <f t="shared" si="19"/>
        <v>1212.318648041736</v>
      </c>
    </row>
    <row r="621" spans="1:7">
      <c r="A621" s="44"/>
      <c r="B621" s="6">
        <v>2015</v>
      </c>
      <c r="C621" s="11">
        <v>17.053991317749023</v>
      </c>
      <c r="D621" s="13">
        <v>80126</v>
      </c>
      <c r="E621" s="12">
        <f t="shared" si="18"/>
        <v>6832.340541629791</v>
      </c>
      <c r="F621" s="10">
        <v>5421349</v>
      </c>
      <c r="G621" s="8">
        <f t="shared" si="19"/>
        <v>1260.265764412103</v>
      </c>
    </row>
    <row r="622" spans="1:7">
      <c r="A622" s="44"/>
      <c r="B622" s="6">
        <v>2016</v>
      </c>
      <c r="C622" s="11">
        <v>16.911478042602539</v>
      </c>
      <c r="D622" s="13">
        <v>81683.659999053591</v>
      </c>
      <c r="E622" s="12">
        <f t="shared" si="18"/>
        <v>6906.9571125670309</v>
      </c>
      <c r="F622" s="10">
        <v>5426252</v>
      </c>
      <c r="G622" s="8">
        <f t="shared" si="19"/>
        <v>1272.8780588455957</v>
      </c>
    </row>
    <row r="623" spans="1:7">
      <c r="A623" s="44"/>
      <c r="B623" s="6">
        <v>2017</v>
      </c>
      <c r="C623" s="11">
        <v>16.796819686889648</v>
      </c>
      <c r="D623" s="13">
        <v>84083.594429323304</v>
      </c>
      <c r="E623" s="12">
        <f t="shared" si="18"/>
        <v>7061.6848712745132</v>
      </c>
      <c r="F623" s="10">
        <v>5435343</v>
      </c>
      <c r="G623" s="8">
        <f t="shared" si="19"/>
        <v>1299.2160515490032</v>
      </c>
    </row>
    <row r="624" spans="1:7">
      <c r="A624" s="44"/>
      <c r="B624" s="6">
        <v>2018</v>
      </c>
      <c r="C624" s="11">
        <v>16.626457214355469</v>
      </c>
      <c r="D624" s="13">
        <v>87472.473975114845</v>
      </c>
      <c r="E624" s="12">
        <f t="shared" si="18"/>
        <v>7271.786729905346</v>
      </c>
      <c r="F624" s="10">
        <v>5443120</v>
      </c>
      <c r="G624" s="8">
        <f t="shared" si="19"/>
        <v>1335.9592898751719</v>
      </c>
    </row>
    <row r="625" spans="1:7">
      <c r="A625" s="44"/>
      <c r="B625" s="6">
        <v>2019</v>
      </c>
      <c r="C625" s="11">
        <v>16.598335266113281</v>
      </c>
      <c r="D625" s="13">
        <v>89669.133340400964</v>
      </c>
      <c r="E625" s="12">
        <f t="shared" si="18"/>
        <v>7441.7916910289578</v>
      </c>
      <c r="F625" s="10">
        <v>5450421</v>
      </c>
      <c r="G625" s="8">
        <f t="shared" si="19"/>
        <v>1365.3608943288891</v>
      </c>
    </row>
    <row r="626" spans="1:7">
      <c r="A626" s="44"/>
      <c r="B626" s="6">
        <v>2020</v>
      </c>
      <c r="C626" s="11">
        <v>16.950294494628906</v>
      </c>
      <c r="D626" s="13">
        <v>86678.333889630958</v>
      </c>
      <c r="E626" s="12">
        <f t="shared" si="18"/>
        <v>7346.1164286650892</v>
      </c>
      <c r="F626" s="10">
        <v>5457873</v>
      </c>
      <c r="G626" s="8">
        <f t="shared" si="19"/>
        <v>1345.9669048116527</v>
      </c>
    </row>
    <row r="627" spans="1:7">
      <c r="A627" s="44" t="s">
        <v>44</v>
      </c>
      <c r="B627" s="6">
        <v>1995</v>
      </c>
      <c r="C627" s="11">
        <v>27.658058166503906</v>
      </c>
      <c r="D627" s="13">
        <v>23810.251304041627</v>
      </c>
      <c r="E627" s="12">
        <f t="shared" si="18"/>
        <v>3292.7265776312943</v>
      </c>
      <c r="F627" s="10">
        <v>1989477</v>
      </c>
      <c r="G627" s="8">
        <f t="shared" si="19"/>
        <v>1655.0714472352754</v>
      </c>
    </row>
    <row r="628" spans="1:7">
      <c r="A628" s="44"/>
      <c r="B628" s="6">
        <v>1996</v>
      </c>
      <c r="C628" s="11">
        <v>27.501585006713867</v>
      </c>
      <c r="D628" s="13">
        <v>24572.730574179888</v>
      </c>
      <c r="E628" s="12">
        <f t="shared" si="18"/>
        <v>3378.9451936644255</v>
      </c>
      <c r="F628" s="10">
        <v>1990266</v>
      </c>
      <c r="G628" s="8">
        <f t="shared" si="19"/>
        <v>1697.7354753909406</v>
      </c>
    </row>
    <row r="629" spans="1:7">
      <c r="A629" s="44"/>
      <c r="B629" s="6">
        <v>1997</v>
      </c>
      <c r="C629" s="11">
        <v>27.250972747802734</v>
      </c>
      <c r="D629" s="13">
        <v>25813.712410236967</v>
      </c>
      <c r="E629" s="12">
        <f t="shared" si="18"/>
        <v>3517.2438670549236</v>
      </c>
      <c r="F629" s="10">
        <v>1986989</v>
      </c>
      <c r="G629" s="8">
        <f t="shared" si="19"/>
        <v>1770.1375634464628</v>
      </c>
    </row>
    <row r="630" spans="1:7">
      <c r="A630" s="44"/>
      <c r="B630" s="6">
        <v>1998</v>
      </c>
      <c r="C630" s="11">
        <v>27.262557983398438</v>
      </c>
      <c r="D630" s="13">
        <v>26660.272599569231</v>
      </c>
      <c r="E630" s="12">
        <f t="shared" si="18"/>
        <v>3634.1361379948239</v>
      </c>
      <c r="F630" s="10">
        <v>1984923</v>
      </c>
      <c r="G630" s="8">
        <f t="shared" si="19"/>
        <v>1830.8700831190047</v>
      </c>
    </row>
    <row r="631" spans="1:7">
      <c r="A631" s="44"/>
      <c r="B631" s="6">
        <v>1999</v>
      </c>
      <c r="C631" s="11">
        <v>27.097795486450195</v>
      </c>
      <c r="D631" s="13">
        <v>28081.925101683224</v>
      </c>
      <c r="E631" s="12">
        <f t="shared" si="18"/>
        <v>3804.7913163561202</v>
      </c>
      <c r="F631" s="10">
        <v>1978334</v>
      </c>
      <c r="G631" s="8">
        <f t="shared" si="19"/>
        <v>1923.2300088640848</v>
      </c>
    </row>
    <row r="632" spans="1:7">
      <c r="A632" s="44"/>
      <c r="B632" s="6">
        <v>2000</v>
      </c>
      <c r="C632" s="11">
        <v>27.100000381469727</v>
      </c>
      <c r="D632" s="13">
        <v>29113.160072468047</v>
      </c>
      <c r="E632" s="12">
        <f t="shared" si="18"/>
        <v>3944.8332453483658</v>
      </c>
      <c r="F632" s="10">
        <v>1987755</v>
      </c>
      <c r="G632" s="8">
        <f t="shared" si="19"/>
        <v>1984.5671349579632</v>
      </c>
    </row>
    <row r="633" spans="1:7">
      <c r="A633" s="44"/>
      <c r="B633" s="6">
        <v>2001</v>
      </c>
      <c r="C633" s="11">
        <v>26.824939727783203</v>
      </c>
      <c r="D633" s="13">
        <v>30049.60229769937</v>
      </c>
      <c r="E633" s="12">
        <f t="shared" si="18"/>
        <v>4030.3938523982065</v>
      </c>
      <c r="F633" s="10">
        <v>1990094</v>
      </c>
      <c r="G633" s="8">
        <f t="shared" si="19"/>
        <v>2025.2278798881894</v>
      </c>
    </row>
    <row r="634" spans="1:7">
      <c r="A634" s="44"/>
      <c r="B634" s="6">
        <v>2002</v>
      </c>
      <c r="C634" s="11">
        <v>26.67906379699707</v>
      </c>
      <c r="D634" s="13">
        <v>31103.062777967109</v>
      </c>
      <c r="E634" s="12">
        <f t="shared" si="18"/>
        <v>4149.0029806769471</v>
      </c>
      <c r="F634" s="10">
        <v>1994026</v>
      </c>
      <c r="G634" s="8">
        <f t="shared" si="19"/>
        <v>2080.7165907951785</v>
      </c>
    </row>
    <row r="635" spans="1:7">
      <c r="A635" s="44"/>
      <c r="B635" s="6">
        <v>2003</v>
      </c>
      <c r="C635" s="11">
        <v>26.561317443847656</v>
      </c>
      <c r="D635" s="13">
        <v>32023.733894265599</v>
      </c>
      <c r="E635" s="12">
        <f t="shared" si="18"/>
        <v>4252.9628085144614</v>
      </c>
      <c r="F635" s="10">
        <v>1995033</v>
      </c>
      <c r="G635" s="8">
        <f t="shared" si="19"/>
        <v>2131.7756691315185</v>
      </c>
    </row>
    <row r="636" spans="1:7">
      <c r="A636" s="44"/>
      <c r="B636" s="6">
        <v>2004</v>
      </c>
      <c r="C636" s="11">
        <v>26.381385803222656</v>
      </c>
      <c r="D636" s="13">
        <v>33419.693609475129</v>
      </c>
      <c r="E636" s="12">
        <f t="shared" si="18"/>
        <v>4408.2891526852909</v>
      </c>
      <c r="F636" s="10">
        <v>1996433</v>
      </c>
      <c r="G636" s="8">
        <f t="shared" si="19"/>
        <v>2208.0826918235125</v>
      </c>
    </row>
    <row r="637" spans="1:7">
      <c r="A637" s="44"/>
      <c r="B637" s="6">
        <v>2005</v>
      </c>
      <c r="C637" s="11">
        <v>26.27216911315918</v>
      </c>
      <c r="D637" s="13">
        <v>34689.022808382397</v>
      </c>
      <c r="E637" s="12">
        <f t="shared" si="18"/>
        <v>4556.779367960291</v>
      </c>
      <c r="F637" s="10">
        <v>1997590</v>
      </c>
      <c r="G637" s="8">
        <f t="shared" si="19"/>
        <v>2281.1384558194081</v>
      </c>
    </row>
    <row r="638" spans="1:7">
      <c r="A638" s="44"/>
      <c r="B638" s="6">
        <v>2006</v>
      </c>
      <c r="C638" s="11">
        <v>25.790180206298828</v>
      </c>
      <c r="D638" s="13">
        <v>36682.382835360222</v>
      </c>
      <c r="E638" s="12">
        <f t="shared" si="18"/>
        <v>4730.2263186019154</v>
      </c>
      <c r="F638" s="10">
        <v>2003358</v>
      </c>
      <c r="G638" s="8">
        <f t="shared" si="19"/>
        <v>2361.1487904817391</v>
      </c>
    </row>
    <row r="639" spans="1:7">
      <c r="A639" s="44"/>
      <c r="B639" s="6">
        <v>2007</v>
      </c>
      <c r="C639" s="11">
        <v>24.890068054199219</v>
      </c>
      <c r="D639" s="13">
        <v>39242.924737368237</v>
      </c>
      <c r="E639" s="12">
        <f t="shared" si="18"/>
        <v>4883.7953367945674</v>
      </c>
      <c r="F639" s="10">
        <v>2010377</v>
      </c>
      <c r="G639" s="8">
        <f t="shared" si="19"/>
        <v>2429.2932802128994</v>
      </c>
    </row>
    <row r="640" spans="1:7">
      <c r="A640" s="44"/>
      <c r="B640" s="6">
        <v>2008</v>
      </c>
      <c r="C640" s="11">
        <v>24.703392028808594</v>
      </c>
      <c r="D640" s="13">
        <v>40620.250012001357</v>
      </c>
      <c r="E640" s="12">
        <f t="shared" si="18"/>
        <v>5017.2898017734324</v>
      </c>
      <c r="F640" s="10">
        <v>2010269</v>
      </c>
      <c r="G640" s="8">
        <f t="shared" si="19"/>
        <v>2495.8300614362715</v>
      </c>
    </row>
    <row r="641" spans="1:7">
      <c r="A641" s="44"/>
      <c r="B641" s="6">
        <v>2009</v>
      </c>
      <c r="C641" s="11">
        <v>26.079444885253906</v>
      </c>
      <c r="D641" s="13">
        <v>37554.018906857331</v>
      </c>
      <c r="E641" s="12">
        <f t="shared" si="18"/>
        <v>4896.9398315058443</v>
      </c>
      <c r="F641" s="10">
        <v>2032362</v>
      </c>
      <c r="G641" s="8">
        <f t="shared" si="19"/>
        <v>2409.4820861174558</v>
      </c>
    </row>
    <row r="642" spans="1:7">
      <c r="A642" s="44"/>
      <c r="B642" s="6">
        <v>2010</v>
      </c>
      <c r="C642" s="11">
        <v>26.395627975463867</v>
      </c>
      <c r="D642" s="13">
        <v>38058.669528260034</v>
      </c>
      <c r="E642" s="12">
        <f t="shared" si="18"/>
        <v>5022.9124105453729</v>
      </c>
      <c r="F642" s="10">
        <v>2046976</v>
      </c>
      <c r="G642" s="8">
        <f t="shared" si="19"/>
        <v>2453.820860892054</v>
      </c>
    </row>
    <row r="643" spans="1:7">
      <c r="A643" s="44"/>
      <c r="B643" s="6">
        <v>2011</v>
      </c>
      <c r="C643" s="11">
        <v>26.591575622558594</v>
      </c>
      <c r="D643" s="13">
        <v>38386.52108460512</v>
      </c>
      <c r="E643" s="12">
        <f t="shared" si="18"/>
        <v>5103.7903915410852</v>
      </c>
      <c r="F643" s="10">
        <v>2050189</v>
      </c>
      <c r="G643" s="8">
        <f t="shared" si="19"/>
        <v>2489.4243367519216</v>
      </c>
    </row>
    <row r="644" spans="1:7">
      <c r="A644" s="44"/>
      <c r="B644" s="6">
        <v>2012</v>
      </c>
      <c r="C644" s="11">
        <v>26.772060394287109</v>
      </c>
      <c r="D644" s="13">
        <v>37373.340944677569</v>
      </c>
      <c r="E644" s="12">
        <f t="shared" ref="E644:E733" si="20">C644/100*D644*0.5</f>
        <v>5002.8067045359558</v>
      </c>
      <c r="F644" s="10">
        <v>2055496</v>
      </c>
      <c r="G644" s="8">
        <f t="shared" ref="G644:G733" si="21">(E644/F644)*1000000</f>
        <v>2433.8683726633162</v>
      </c>
    </row>
    <row r="645" spans="1:7">
      <c r="A645" s="44"/>
      <c r="B645" s="6">
        <v>2013</v>
      </c>
      <c r="C645" s="11">
        <v>26.873369216918945</v>
      </c>
      <c r="D645" s="13">
        <v>36988.599543647397</v>
      </c>
      <c r="E645" s="12">
        <f t="shared" si="20"/>
        <v>4970.0414617659808</v>
      </c>
      <c r="F645" s="10">
        <v>2058821</v>
      </c>
      <c r="G645" s="8">
        <f t="shared" si="21"/>
        <v>2414.0231043718618</v>
      </c>
    </row>
    <row r="646" spans="1:7">
      <c r="A646" s="44"/>
      <c r="B646" s="6">
        <v>2014</v>
      </c>
      <c r="C646" s="11">
        <v>26.389642715454102</v>
      </c>
      <c r="D646" s="13">
        <v>38012.540092978801</v>
      </c>
      <c r="E646" s="12">
        <f t="shared" si="20"/>
        <v>5015.6867588029254</v>
      </c>
      <c r="F646" s="10">
        <v>2061085</v>
      </c>
      <c r="G646" s="8">
        <f t="shared" si="21"/>
        <v>2433.5176660850598</v>
      </c>
    </row>
    <row r="647" spans="1:7">
      <c r="A647" s="44"/>
      <c r="B647" s="6">
        <v>2015</v>
      </c>
      <c r="C647" s="11">
        <v>26.182735443115234</v>
      </c>
      <c r="D647" s="13">
        <v>38852.6</v>
      </c>
      <c r="E647" s="12">
        <f t="shared" si="20"/>
        <v>5086.3367353858948</v>
      </c>
      <c r="F647" s="10">
        <v>2062874</v>
      </c>
      <c r="G647" s="8">
        <f t="shared" si="21"/>
        <v>2465.6555540405739</v>
      </c>
    </row>
    <row r="648" spans="1:7">
      <c r="A648" s="44"/>
      <c r="B648" s="6">
        <v>2016</v>
      </c>
      <c r="C648" s="11">
        <v>25.823469161987305</v>
      </c>
      <c r="D648" s="13">
        <v>40092.740176876418</v>
      </c>
      <c r="E648" s="12">
        <f t="shared" si="20"/>
        <v>5176.6681978856886</v>
      </c>
      <c r="F648" s="10">
        <v>2064188</v>
      </c>
      <c r="G648" s="8">
        <f t="shared" si="21"/>
        <v>2507.8472493230697</v>
      </c>
    </row>
    <row r="649" spans="1:7">
      <c r="A649" s="44"/>
      <c r="B649" s="6">
        <v>2017</v>
      </c>
      <c r="C649" s="11">
        <v>25.092979431152344</v>
      </c>
      <c r="D649" s="13">
        <v>42023.340920331422</v>
      </c>
      <c r="E649" s="12">
        <f t="shared" si="20"/>
        <v>5272.4541467108957</v>
      </c>
      <c r="F649" s="10">
        <v>2065895</v>
      </c>
      <c r="G649" s="8">
        <f t="shared" si="21"/>
        <v>2552.1404266484478</v>
      </c>
    </row>
    <row r="650" spans="1:7">
      <c r="A650" s="44"/>
      <c r="B650" s="6">
        <v>2018</v>
      </c>
      <c r="C650" s="11">
        <v>24.56666374206543</v>
      </c>
      <c r="D650" s="13">
        <v>43895.202158904183</v>
      </c>
      <c r="E650" s="12">
        <f t="shared" si="20"/>
        <v>5391.7933566389183</v>
      </c>
      <c r="F650" s="10">
        <v>2066880</v>
      </c>
      <c r="G650" s="8">
        <f t="shared" si="21"/>
        <v>2608.6629880007154</v>
      </c>
    </row>
    <row r="651" spans="1:7">
      <c r="A651" s="44"/>
      <c r="B651" s="6">
        <v>2019</v>
      </c>
      <c r="C651" s="11">
        <v>24.361160278320312</v>
      </c>
      <c r="D651" s="13">
        <v>45456.125345448803</v>
      </c>
      <c r="E651" s="12">
        <f t="shared" si="20"/>
        <v>5536.8197758594824</v>
      </c>
      <c r="F651" s="10">
        <v>2080908</v>
      </c>
      <c r="G651" s="8">
        <f t="shared" si="21"/>
        <v>2660.7710556446909</v>
      </c>
    </row>
    <row r="652" spans="1:7">
      <c r="A652" s="44"/>
      <c r="B652" s="6">
        <v>2020</v>
      </c>
      <c r="C652" s="11">
        <v>25.391916275024414</v>
      </c>
      <c r="D652" s="13">
        <v>43470.177348259211</v>
      </c>
      <c r="E652" s="12">
        <f t="shared" si="20"/>
        <v>5518.955518437303</v>
      </c>
      <c r="F652" s="10">
        <v>2095861</v>
      </c>
      <c r="G652" s="8">
        <f t="shared" si="21"/>
        <v>2633.264094535517</v>
      </c>
    </row>
    <row r="653" spans="1:7">
      <c r="A653" s="44" t="s">
        <v>45</v>
      </c>
      <c r="B653" s="6">
        <v>1995</v>
      </c>
      <c r="C653" s="11">
        <v>24.573486328125</v>
      </c>
      <c r="D653" s="13">
        <v>716126.85202263307</v>
      </c>
      <c r="E653" s="12">
        <f t="shared" si="20"/>
        <v>87988.667036906845</v>
      </c>
      <c r="F653" s="10">
        <v>39639726</v>
      </c>
      <c r="G653" s="8">
        <f t="shared" si="21"/>
        <v>2219.7092643099209</v>
      </c>
    </row>
    <row r="654" spans="1:7">
      <c r="A654" s="44"/>
      <c r="B654" s="6">
        <v>1996</v>
      </c>
      <c r="C654" s="11">
        <v>24.314519882202148</v>
      </c>
      <c r="D654" s="13">
        <v>735182.21117909113</v>
      </c>
      <c r="E654" s="12">
        <f t="shared" si="20"/>
        <v>89378.012453776755</v>
      </c>
      <c r="F654" s="10">
        <v>39808374</v>
      </c>
      <c r="G654" s="8">
        <f t="shared" si="21"/>
        <v>2245.2063089483827</v>
      </c>
    </row>
    <row r="655" spans="1:7">
      <c r="A655" s="44"/>
      <c r="B655" s="6">
        <v>1997</v>
      </c>
      <c r="C655" s="11">
        <v>23.960872650146484</v>
      </c>
      <c r="D655" s="13">
        <v>762401.46999468957</v>
      </c>
      <c r="E655" s="12">
        <f t="shared" si="20"/>
        <v>91339.022654136163</v>
      </c>
      <c r="F655" s="10">
        <v>39971329</v>
      </c>
      <c r="G655" s="8">
        <f t="shared" si="21"/>
        <v>2285.1134785670038</v>
      </c>
    </row>
    <row r="656" spans="1:7">
      <c r="A656" s="44"/>
      <c r="B656" s="6">
        <v>1998</v>
      </c>
      <c r="C656" s="11">
        <v>23.578060150146484</v>
      </c>
      <c r="D656" s="13">
        <v>795891.93152088288</v>
      </c>
      <c r="E656" s="12">
        <f t="shared" si="20"/>
        <v>93827.939172078215</v>
      </c>
      <c r="F656" s="10">
        <v>40143449</v>
      </c>
      <c r="G656" s="8">
        <f t="shared" si="21"/>
        <v>2337.3163370212214</v>
      </c>
    </row>
    <row r="657" spans="1:7">
      <c r="A657" s="44"/>
      <c r="B657" s="6">
        <v>1999</v>
      </c>
      <c r="C657" s="11">
        <v>23.145187377929688</v>
      </c>
      <c r="D657" s="13">
        <v>831633.00011121423</v>
      </c>
      <c r="E657" s="12">
        <f t="shared" si="20"/>
        <v>96241.508086219372</v>
      </c>
      <c r="F657" s="10">
        <v>40303568</v>
      </c>
      <c r="G657" s="8">
        <f t="shared" si="21"/>
        <v>2387.9153350943857</v>
      </c>
    </row>
    <row r="658" spans="1:7">
      <c r="A658" s="44"/>
      <c r="B658" s="6">
        <v>2000</v>
      </c>
      <c r="C658" s="11">
        <v>22.700000762939453</v>
      </c>
      <c r="D658" s="13">
        <v>875260.00035426463</v>
      </c>
      <c r="E658" s="12">
        <f t="shared" si="20"/>
        <v>99342.013379060969</v>
      </c>
      <c r="F658" s="10">
        <v>40470182</v>
      </c>
      <c r="G658" s="8">
        <f t="shared" si="21"/>
        <v>2454.6964819446812</v>
      </c>
    </row>
    <row r="659" spans="1:7">
      <c r="A659" s="44"/>
      <c r="B659" s="6">
        <v>2001</v>
      </c>
      <c r="C659" s="11">
        <v>22.278654098510742</v>
      </c>
      <c r="D659" s="13">
        <v>909684.00043235999</v>
      </c>
      <c r="E659" s="12">
        <f t="shared" si="20"/>
        <v>101332.67592291022</v>
      </c>
      <c r="F659" s="10">
        <v>40665545</v>
      </c>
      <c r="G659" s="8">
        <f t="shared" si="21"/>
        <v>2491.8558431446136</v>
      </c>
    </row>
    <row r="660" spans="1:7">
      <c r="A660" s="44"/>
      <c r="B660" s="6">
        <v>2002</v>
      </c>
      <c r="C660" s="11">
        <v>22.217250823974609</v>
      </c>
      <c r="D660" s="13">
        <v>934526.99988730601</v>
      </c>
      <c r="E660" s="12">
        <f t="shared" si="20"/>
        <v>103813.10379136384</v>
      </c>
      <c r="F660" s="10">
        <v>41035278</v>
      </c>
      <c r="G660" s="8">
        <f t="shared" si="21"/>
        <v>2529.8501399543056</v>
      </c>
    </row>
    <row r="661" spans="1:7">
      <c r="A661" s="44"/>
      <c r="B661" s="6">
        <v>2003</v>
      </c>
      <c r="C661" s="11">
        <v>22.140029907226562</v>
      </c>
      <c r="D661" s="13">
        <v>962393.99975328904</v>
      </c>
      <c r="E661" s="12">
        <f t="shared" si="20"/>
        <v>106537.15968536606</v>
      </c>
      <c r="F661" s="10">
        <v>41827838</v>
      </c>
      <c r="G661" s="8">
        <f t="shared" si="21"/>
        <v>2547.0395980152275</v>
      </c>
    </row>
    <row r="662" spans="1:7">
      <c r="A662" s="44"/>
      <c r="B662" s="6">
        <v>2004</v>
      </c>
      <c r="C662" s="11">
        <v>22.165206909179688</v>
      </c>
      <c r="D662" s="13">
        <v>992446.99976291542</v>
      </c>
      <c r="E662" s="12">
        <f t="shared" si="20"/>
        <v>109988.96548069813</v>
      </c>
      <c r="F662" s="10">
        <v>42547451</v>
      </c>
      <c r="G662" s="8">
        <f t="shared" si="21"/>
        <v>2585.0894212369649</v>
      </c>
    </row>
    <row r="663" spans="1:7">
      <c r="A663" s="44"/>
      <c r="B663" s="6">
        <v>2005</v>
      </c>
      <c r="C663" s="11">
        <v>21.930963516235352</v>
      </c>
      <c r="D663" s="13">
        <v>1028691.9994375675</v>
      </c>
      <c r="E663" s="12">
        <f t="shared" si="20"/>
        <v>112801.03354554245</v>
      </c>
      <c r="F663" s="10">
        <v>43296338</v>
      </c>
      <c r="G663" s="8">
        <f t="shared" si="21"/>
        <v>2605.325040319633</v>
      </c>
    </row>
    <row r="664" spans="1:7">
      <c r="A664" s="44"/>
      <c r="B664" s="6">
        <v>2006</v>
      </c>
      <c r="C664" s="11">
        <v>21.815902709960938</v>
      </c>
      <c r="D664" s="13">
        <v>1070895.9997212447</v>
      </c>
      <c r="E664" s="12">
        <f t="shared" si="20"/>
        <v>116812.81471202515</v>
      </c>
      <c r="F664" s="10">
        <v>44009971</v>
      </c>
      <c r="G664" s="8">
        <f t="shared" si="21"/>
        <v>2654.2352121073914</v>
      </c>
    </row>
    <row r="665" spans="1:7">
      <c r="A665" s="44"/>
      <c r="B665" s="6">
        <v>2007</v>
      </c>
      <c r="C665" s="11">
        <v>21.690286636352539</v>
      </c>
      <c r="D665" s="13">
        <v>1109499.000295639</v>
      </c>
      <c r="E665" s="12">
        <f t="shared" si="20"/>
        <v>120326.75669579502</v>
      </c>
      <c r="F665" s="10">
        <v>44784666</v>
      </c>
      <c r="G665" s="8">
        <f t="shared" si="21"/>
        <v>2686.7847288577527</v>
      </c>
    </row>
    <row r="666" spans="1:7">
      <c r="A666" s="44"/>
      <c r="B666" s="6">
        <v>2008</v>
      </c>
      <c r="C666" s="11">
        <v>22.068941116333008</v>
      </c>
      <c r="D666" s="13">
        <v>1119340.9994708584</v>
      </c>
      <c r="E666" s="12">
        <f t="shared" si="20"/>
        <v>123513.35303209854</v>
      </c>
      <c r="F666" s="10">
        <v>45668939</v>
      </c>
      <c r="G666" s="8">
        <f t="shared" si="21"/>
        <v>2704.5373887950086</v>
      </c>
    </row>
    <row r="667" spans="1:7">
      <c r="A667" s="44"/>
      <c r="B667" s="6">
        <v>2009</v>
      </c>
      <c r="C667" s="11">
        <v>23.026140213012695</v>
      </c>
      <c r="D667" s="13">
        <v>1077219.000190329</v>
      </c>
      <c r="E667" s="12">
        <f t="shared" si="20"/>
        <v>124020.97869251932</v>
      </c>
      <c r="F667" s="10">
        <v>46239273</v>
      </c>
      <c r="G667" s="8">
        <f t="shared" si="21"/>
        <v>2682.1567608236251</v>
      </c>
    </row>
    <row r="668" spans="1:7">
      <c r="A668" s="44"/>
      <c r="B668" s="6">
        <v>2010</v>
      </c>
      <c r="C668" s="11">
        <v>23.1336669921875</v>
      </c>
      <c r="D668" s="13">
        <v>1078973.9999502189</v>
      </c>
      <c r="E668" s="12">
        <f t="shared" si="20"/>
        <v>124803.12604038448</v>
      </c>
      <c r="F668" s="10">
        <v>46486619</v>
      </c>
      <c r="G668" s="8">
        <f t="shared" si="21"/>
        <v>2684.7107560217378</v>
      </c>
    </row>
    <row r="669" spans="1:7">
      <c r="A669" s="44"/>
      <c r="B669" s="6">
        <v>2011</v>
      </c>
      <c r="C669" s="11">
        <v>23.292388916015625</v>
      </c>
      <c r="D669" s="13">
        <v>1070186.9997312296</v>
      </c>
      <c r="E669" s="12">
        <f t="shared" si="20"/>
        <v>124636.05905301854</v>
      </c>
      <c r="F669" s="10">
        <v>46667174</v>
      </c>
      <c r="G669" s="8">
        <f t="shared" si="21"/>
        <v>2670.7436591943306</v>
      </c>
    </row>
    <row r="670" spans="1:7">
      <c r="A670" s="44"/>
      <c r="B670" s="6">
        <v>2012</v>
      </c>
      <c r="C670" s="11">
        <v>23.555871963500977</v>
      </c>
      <c r="D670" s="13">
        <v>1038520.9996264592</v>
      </c>
      <c r="E670" s="12">
        <f t="shared" si="20"/>
        <v>122316.3384930396</v>
      </c>
      <c r="F670" s="10">
        <v>46818219</v>
      </c>
      <c r="G670" s="8">
        <f t="shared" si="21"/>
        <v>2612.5799123849542</v>
      </c>
    </row>
    <row r="671" spans="1:7">
      <c r="A671" s="44"/>
      <c r="B671" s="6">
        <v>2013</v>
      </c>
      <c r="C671" s="11">
        <v>23.655427932739258</v>
      </c>
      <c r="D671" s="13">
        <v>1023947.0003442744</v>
      </c>
      <c r="E671" s="12">
        <f t="shared" si="20"/>
        <v>121109.52236794263</v>
      </c>
      <c r="F671" s="10">
        <v>46727890</v>
      </c>
      <c r="G671" s="8">
        <f t="shared" si="21"/>
        <v>2591.80378929891</v>
      </c>
    </row>
    <row r="672" spans="1:7">
      <c r="A672" s="44"/>
      <c r="B672" s="6">
        <v>2014</v>
      </c>
      <c r="C672" s="11">
        <v>23.417917251586914</v>
      </c>
      <c r="D672" s="13">
        <v>1038239.0003097531</v>
      </c>
      <c r="E672" s="12">
        <f t="shared" si="20"/>
        <v>121566.9749831206</v>
      </c>
      <c r="F672" s="10">
        <v>46512199</v>
      </c>
      <c r="G672" s="8">
        <f t="shared" si="21"/>
        <v>2613.6578703389323</v>
      </c>
    </row>
    <row r="673" spans="1:7">
      <c r="A673" s="44"/>
      <c r="B673" s="6">
        <v>2015</v>
      </c>
      <c r="C673" s="11">
        <v>22.971277236938477</v>
      </c>
      <c r="D673" s="13">
        <v>1078092</v>
      </c>
      <c r="E673" s="12">
        <f t="shared" si="20"/>
        <v>123825.75109462737</v>
      </c>
      <c r="F673" s="10">
        <v>46449565</v>
      </c>
      <c r="G673" s="8">
        <f t="shared" si="21"/>
        <v>2665.8107798130591</v>
      </c>
    </row>
    <row r="674" spans="1:7">
      <c r="A674" s="44"/>
      <c r="B674" s="6">
        <v>2016</v>
      </c>
      <c r="C674" s="11">
        <v>22.570016860961914</v>
      </c>
      <c r="D674" s="13">
        <v>1110842.0001344071</v>
      </c>
      <c r="E674" s="12">
        <f t="shared" si="20"/>
        <v>125358.61336449112</v>
      </c>
      <c r="F674" s="10">
        <v>46440099</v>
      </c>
      <c r="G674" s="8">
        <f t="shared" si="21"/>
        <v>2699.3614583916178</v>
      </c>
    </row>
    <row r="675" spans="1:7">
      <c r="A675" s="44"/>
      <c r="B675" s="6">
        <v>2017</v>
      </c>
      <c r="C675" s="11">
        <v>22.18226432800293</v>
      </c>
      <c r="D675" s="13">
        <v>1143897.9997840032</v>
      </c>
      <c r="E675" s="12">
        <f t="shared" si="20"/>
        <v>126871.23897741298</v>
      </c>
      <c r="F675" s="10">
        <v>46528024</v>
      </c>
      <c r="G675" s="8">
        <f t="shared" si="21"/>
        <v>2726.7704078172974</v>
      </c>
    </row>
    <row r="676" spans="1:7">
      <c r="A676" s="44"/>
      <c r="B676" s="6">
        <v>2018</v>
      </c>
      <c r="C676" s="11">
        <v>21.952810287475586</v>
      </c>
      <c r="D676" s="13">
        <v>1170029.9998367014</v>
      </c>
      <c r="E676" s="12">
        <f t="shared" si="20"/>
        <v>128427.23308535098</v>
      </c>
      <c r="F676" s="10">
        <v>46658447</v>
      </c>
      <c r="G676" s="8">
        <f t="shared" si="21"/>
        <v>2752.4969505596914</v>
      </c>
    </row>
    <row r="677" spans="1:7">
      <c r="A677" s="44"/>
      <c r="B677" s="6">
        <v>2019</v>
      </c>
      <c r="C677" s="11">
        <v>21.819578170776367</v>
      </c>
      <c r="D677" s="13">
        <v>1193242.9999338419</v>
      </c>
      <c r="E677" s="12">
        <f t="shared" si="20"/>
        <v>130180.29456894081</v>
      </c>
      <c r="F677" s="10">
        <v>46937060</v>
      </c>
      <c r="G677" s="8">
        <f t="shared" si="21"/>
        <v>2773.5076412740978</v>
      </c>
    </row>
    <row r="678" spans="1:7">
      <c r="A678" s="44"/>
      <c r="B678" s="6">
        <v>2020</v>
      </c>
      <c r="C678" s="11">
        <v>23.404699325561523</v>
      </c>
      <c r="D678" s="13">
        <v>1059069.3089033056</v>
      </c>
      <c r="E678" s="12">
        <f t="shared" si="20"/>
        <v>123935.99369906052</v>
      </c>
      <c r="F678" s="10">
        <v>47332614</v>
      </c>
      <c r="G678" s="8">
        <f t="shared" si="21"/>
        <v>2618.4058564578859</v>
      </c>
    </row>
    <row r="679" spans="1:7">
      <c r="A679" s="44" t="s">
        <v>46</v>
      </c>
      <c r="B679" s="6">
        <v>1995</v>
      </c>
      <c r="C679" s="11">
        <v>20.640007019042969</v>
      </c>
      <c r="D679" s="13">
        <v>275800.05066513107</v>
      </c>
      <c r="E679" s="12">
        <f t="shared" si="20"/>
        <v>28462.57490790356</v>
      </c>
      <c r="F679" s="10">
        <v>8816381</v>
      </c>
      <c r="G679" s="8">
        <f t="shared" si="21"/>
        <v>3228.373967493415</v>
      </c>
    </row>
    <row r="680" spans="1:7">
      <c r="A680" s="44"/>
      <c r="B680" s="6">
        <v>1996</v>
      </c>
      <c r="C680" s="11">
        <v>20.767709732055664</v>
      </c>
      <c r="D680" s="13">
        <v>280156.1922790322</v>
      </c>
      <c r="E680" s="12">
        <f t="shared" si="20"/>
        <v>29091.012404444573</v>
      </c>
      <c r="F680" s="10">
        <v>8837496</v>
      </c>
      <c r="G680" s="8">
        <f t="shared" si="21"/>
        <v>3291.7709274713757</v>
      </c>
    </row>
    <row r="681" spans="1:7">
      <c r="A681" s="44"/>
      <c r="B681" s="6">
        <v>1997</v>
      </c>
      <c r="C681" s="11">
        <v>20.517534255981445</v>
      </c>
      <c r="D681" s="13">
        <v>288758.46232182998</v>
      </c>
      <c r="E681" s="12">
        <f t="shared" si="20"/>
        <v>29623.058211963373</v>
      </c>
      <c r="F681" s="10">
        <v>8844499</v>
      </c>
      <c r="G681" s="8">
        <f t="shared" si="21"/>
        <v>3349.3200928581</v>
      </c>
    </row>
    <row r="682" spans="1:7">
      <c r="A682" s="44"/>
      <c r="B682" s="6">
        <v>1998</v>
      </c>
      <c r="C682" s="11">
        <v>20.139310836791992</v>
      </c>
      <c r="D682" s="13">
        <v>301209.25477842067</v>
      </c>
      <c r="E682" s="12">
        <f t="shared" si="20"/>
        <v>30330.73404450544</v>
      </c>
      <c r="F682" s="10">
        <v>8847625</v>
      </c>
      <c r="G682" s="8">
        <f t="shared" si="21"/>
        <v>3428.1215630754514</v>
      </c>
    </row>
    <row r="683" spans="1:7">
      <c r="A683" s="44"/>
      <c r="B683" s="6">
        <v>1999</v>
      </c>
      <c r="C683" s="11">
        <v>19.817777633666992</v>
      </c>
      <c r="D683" s="13">
        <v>314002.16646051512</v>
      </c>
      <c r="E683" s="12">
        <f t="shared" si="20"/>
        <v>31114.125557020881</v>
      </c>
      <c r="F683" s="10">
        <v>8854322</v>
      </c>
      <c r="G683" s="8">
        <f t="shared" si="21"/>
        <v>3514.0042972257934</v>
      </c>
    </row>
    <row r="684" spans="1:7">
      <c r="A684" s="44"/>
      <c r="B684" s="6">
        <v>2000</v>
      </c>
      <c r="C684" s="11">
        <v>19.200000762939453</v>
      </c>
      <c r="D684" s="13">
        <v>328968.60528522189</v>
      </c>
      <c r="E684" s="12">
        <f t="shared" si="20"/>
        <v>31580.987362296943</v>
      </c>
      <c r="F684" s="10">
        <v>8861426</v>
      </c>
      <c r="G684" s="8">
        <f t="shared" si="21"/>
        <v>3563.871927869955</v>
      </c>
    </row>
    <row r="685" spans="1:7">
      <c r="A685" s="44"/>
      <c r="B685" s="6">
        <v>2001</v>
      </c>
      <c r="C685" s="11">
        <v>19.087814331054688</v>
      </c>
      <c r="D685" s="13">
        <v>333737.0007495918</v>
      </c>
      <c r="E685" s="12">
        <f t="shared" si="20"/>
        <v>31851.549528556334</v>
      </c>
      <c r="F685" s="10">
        <v>8882792</v>
      </c>
      <c r="G685" s="8">
        <f t="shared" si="21"/>
        <v>3585.7587939193372</v>
      </c>
    </row>
    <row r="686" spans="1:7">
      <c r="A686" s="44"/>
      <c r="B686" s="6">
        <v>2002</v>
      </c>
      <c r="C686" s="11">
        <v>19.217861175537109</v>
      </c>
      <c r="D686" s="13">
        <v>341068.93925811409</v>
      </c>
      <c r="E686" s="12">
        <f t="shared" si="20"/>
        <v>32773.077629750675</v>
      </c>
      <c r="F686" s="10">
        <v>8909128</v>
      </c>
      <c r="G686" s="8">
        <f t="shared" si="21"/>
        <v>3678.5954393910015</v>
      </c>
    </row>
    <row r="687" spans="1:7">
      <c r="A687" s="44"/>
      <c r="B687" s="6">
        <v>2003</v>
      </c>
      <c r="C687" s="11">
        <v>19.262367248535156</v>
      </c>
      <c r="D687" s="13">
        <v>348946.98540850804</v>
      </c>
      <c r="E687" s="12">
        <f t="shared" si="20"/>
        <v>33607.724916039602</v>
      </c>
      <c r="F687" s="10">
        <v>8940788</v>
      </c>
      <c r="G687" s="8">
        <f t="shared" si="21"/>
        <v>3758.9220229849543</v>
      </c>
    </row>
    <row r="688" spans="1:7">
      <c r="A688" s="44"/>
      <c r="B688" s="6">
        <v>2004</v>
      </c>
      <c r="C688" s="11">
        <v>18.969793319702148</v>
      </c>
      <c r="D688" s="13">
        <v>364080.31439373043</v>
      </c>
      <c r="E688" s="12">
        <f t="shared" si="20"/>
        <v>34532.641579106232</v>
      </c>
      <c r="F688" s="10">
        <v>8975670</v>
      </c>
      <c r="G688" s="8">
        <f t="shared" si="21"/>
        <v>3847.3608743532495</v>
      </c>
    </row>
    <row r="689" spans="1:7">
      <c r="A689" s="44"/>
      <c r="B689" s="6">
        <v>2005</v>
      </c>
      <c r="C689" s="11">
        <v>19.058811187744141</v>
      </c>
      <c r="D689" s="13">
        <v>374488.654083225</v>
      </c>
      <c r="E689" s="12">
        <f t="shared" si="20"/>
        <v>35686.54275062307</v>
      </c>
      <c r="F689" s="10">
        <v>9011392</v>
      </c>
      <c r="G689" s="8">
        <f t="shared" si="21"/>
        <v>3960.158735811634</v>
      </c>
    </row>
    <row r="690" spans="1:7">
      <c r="A690" s="44"/>
      <c r="B690" s="6">
        <v>2006</v>
      </c>
      <c r="C690" s="11">
        <v>18.724084854125977</v>
      </c>
      <c r="D690" s="13">
        <v>391950.21223748033</v>
      </c>
      <c r="E690" s="12">
        <f t="shared" si="20"/>
        <v>36694.545162636336</v>
      </c>
      <c r="F690" s="10">
        <v>9047752</v>
      </c>
      <c r="G690" s="8">
        <f t="shared" si="21"/>
        <v>4055.6532896388339</v>
      </c>
    </row>
    <row r="691" spans="1:7">
      <c r="A691" s="44"/>
      <c r="B691" s="6">
        <v>2007</v>
      </c>
      <c r="C691" s="11">
        <v>18.256610870361328</v>
      </c>
      <c r="D691" s="13">
        <v>405430.24903112691</v>
      </c>
      <c r="E691" s="12">
        <f t="shared" si="20"/>
        <v>37008.911458174858</v>
      </c>
      <c r="F691" s="10">
        <v>9113257</v>
      </c>
      <c r="G691" s="8">
        <f t="shared" si="21"/>
        <v>4060.9972327319269</v>
      </c>
    </row>
    <row r="692" spans="1:7">
      <c r="A692" s="44"/>
      <c r="B692" s="6">
        <v>2008</v>
      </c>
      <c r="C692" s="11">
        <v>18.493978500366211</v>
      </c>
      <c r="D692" s="13">
        <v>403603.54564169748</v>
      </c>
      <c r="E692" s="12">
        <f t="shared" si="20"/>
        <v>37321.176478845635</v>
      </c>
      <c r="F692" s="10">
        <v>9182927</v>
      </c>
      <c r="G692" s="8">
        <f t="shared" si="21"/>
        <v>4064.1917853474856</v>
      </c>
    </row>
    <row r="693" spans="1:7">
      <c r="A693" s="44"/>
      <c r="B693" s="6">
        <v>2009</v>
      </c>
      <c r="C693" s="11">
        <v>19.383132934570312</v>
      </c>
      <c r="D693" s="13">
        <v>386087.99720101111</v>
      </c>
      <c r="E693" s="12">
        <f t="shared" si="20"/>
        <v>37417.974870946047</v>
      </c>
      <c r="F693" s="10">
        <v>9256347</v>
      </c>
      <c r="G693" s="8">
        <f t="shared" si="21"/>
        <v>4042.41272188111</v>
      </c>
    </row>
    <row r="694" spans="1:7">
      <c r="A694" s="44"/>
      <c r="B694" s="6">
        <v>2010</v>
      </c>
      <c r="C694" s="11">
        <v>18.935831069946289</v>
      </c>
      <c r="D694" s="13">
        <v>409068.3676849631</v>
      </c>
      <c r="E694" s="12">
        <f t="shared" si="20"/>
        <v>38730.247532705682</v>
      </c>
      <c r="F694" s="10">
        <v>9340682</v>
      </c>
      <c r="G694" s="8">
        <f t="shared" si="21"/>
        <v>4146.4046771644389</v>
      </c>
    </row>
    <row r="695" spans="1:7">
      <c r="A695" s="44"/>
      <c r="B695" s="6">
        <v>2011</v>
      </c>
      <c r="C695" s="11">
        <v>18.678745269775391</v>
      </c>
      <c r="D695" s="13">
        <v>422139.46522836632</v>
      </c>
      <c r="E695" s="12">
        <f t="shared" si="20"/>
        <v>39425.177696599298</v>
      </c>
      <c r="F695" s="10">
        <v>9415570</v>
      </c>
      <c r="G695" s="8">
        <f t="shared" si="21"/>
        <v>4187.2321799529182</v>
      </c>
    </row>
    <row r="696" spans="1:7">
      <c r="A696" s="44"/>
      <c r="B696" s="6">
        <v>2012</v>
      </c>
      <c r="C696" s="11">
        <v>19.016622543334961</v>
      </c>
      <c r="D696" s="13">
        <v>419655.99949887616</v>
      </c>
      <c r="E696" s="12">
        <f t="shared" si="20"/>
        <v>39902.198702580463</v>
      </c>
      <c r="F696" s="10">
        <v>9482855</v>
      </c>
      <c r="G696" s="8">
        <f t="shared" si="21"/>
        <v>4207.8254600097189</v>
      </c>
    </row>
    <row r="697" spans="1:7">
      <c r="A697" s="44"/>
      <c r="B697" s="6">
        <v>2013</v>
      </c>
      <c r="C697" s="11">
        <v>19.166242599487305</v>
      </c>
      <c r="D697" s="13">
        <v>424640.57168658491</v>
      </c>
      <c r="E697" s="12">
        <f t="shared" si="20"/>
        <v>40693.821072650331</v>
      </c>
      <c r="F697" s="10">
        <v>9555893</v>
      </c>
      <c r="G697" s="8">
        <f t="shared" si="21"/>
        <v>4258.5053089910416</v>
      </c>
    </row>
    <row r="698" spans="1:7">
      <c r="A698" s="44"/>
      <c r="B698" s="6">
        <v>2014</v>
      </c>
      <c r="C698" s="11">
        <v>19.075016021728516</v>
      </c>
      <c r="D698" s="13">
        <v>435926.66152334661</v>
      </c>
      <c r="E698" s="12">
        <f t="shared" si="20"/>
        <v>41576.540264282303</v>
      </c>
      <c r="F698" s="10">
        <v>9644864</v>
      </c>
      <c r="G698" s="8">
        <f t="shared" si="21"/>
        <v>4310.7440669233183</v>
      </c>
    </row>
    <row r="699" spans="1:7">
      <c r="A699" s="44"/>
      <c r="B699" s="6">
        <v>2015</v>
      </c>
      <c r="C699" s="11">
        <v>18.70451545715332</v>
      </c>
      <c r="D699" s="13">
        <v>455496.63673476572</v>
      </c>
      <c r="E699" s="12">
        <f t="shared" si="20"/>
        <v>42599.219412433878</v>
      </c>
      <c r="F699" s="10">
        <v>9747355</v>
      </c>
      <c r="G699" s="8">
        <f t="shared" si="21"/>
        <v>4370.3363027645837</v>
      </c>
    </row>
    <row r="700" spans="1:7">
      <c r="A700" s="44"/>
      <c r="B700" s="6">
        <v>2016</v>
      </c>
      <c r="C700" s="11">
        <v>18.787147521972656</v>
      </c>
      <c r="D700" s="13">
        <v>464928.11895987357</v>
      </c>
      <c r="E700" s="12">
        <f t="shared" si="20"/>
        <v>43673.36579006198</v>
      </c>
      <c r="F700" s="10">
        <v>9851017</v>
      </c>
      <c r="G700" s="8">
        <f t="shared" si="21"/>
        <v>4433.3865011157714</v>
      </c>
    </row>
    <row r="701" spans="1:7">
      <c r="A701" s="44"/>
      <c r="B701" s="6">
        <v>2017</v>
      </c>
      <c r="C701" s="11">
        <v>18.584375381469727</v>
      </c>
      <c r="D701" s="13">
        <v>476867.12220726762</v>
      </c>
      <c r="E701" s="12">
        <f t="shared" si="20"/>
        <v>44311.388030905298</v>
      </c>
      <c r="F701" s="10">
        <v>9995153</v>
      </c>
      <c r="G701" s="8">
        <f t="shared" si="21"/>
        <v>4433.2876175987794</v>
      </c>
    </row>
    <row r="702" spans="1:7">
      <c r="A702" s="44"/>
      <c r="B702" s="6">
        <v>2018</v>
      </c>
      <c r="C702" s="11">
        <v>18.50677490234375</v>
      </c>
      <c r="D702" s="13">
        <v>486166.13981103268</v>
      </c>
      <c r="E702" s="12">
        <f t="shared" si="20"/>
        <v>44986.83657312081</v>
      </c>
      <c r="F702" s="10">
        <v>10120242</v>
      </c>
      <c r="G702" s="8">
        <f t="shared" si="21"/>
        <v>4445.2332832674174</v>
      </c>
    </row>
    <row r="703" spans="1:7">
      <c r="A703" s="44"/>
      <c r="B703" s="6">
        <v>2019</v>
      </c>
      <c r="C703" s="11">
        <v>18.457622528076172</v>
      </c>
      <c r="D703" s="13">
        <v>495822.35151961452</v>
      </c>
      <c r="E703" s="12">
        <f t="shared" si="20"/>
        <v>45758.5090266607</v>
      </c>
      <c r="F703" s="10">
        <v>10230185</v>
      </c>
      <c r="G703" s="8">
        <f t="shared" si="21"/>
        <v>4472.8916463055848</v>
      </c>
    </row>
    <row r="704" spans="1:7">
      <c r="A704" s="44"/>
      <c r="B704" s="6">
        <v>2020</v>
      </c>
      <c r="C704" s="11">
        <v>19.108955383300781</v>
      </c>
      <c r="D704" s="13">
        <v>485061.94952159002</v>
      </c>
      <c r="E704" s="12">
        <f t="shared" si="20"/>
        <v>46345.135757724798</v>
      </c>
      <c r="F704" s="10">
        <v>10327589</v>
      </c>
      <c r="G704" s="8">
        <f t="shared" si="21"/>
        <v>4487.5077578827741</v>
      </c>
    </row>
    <row r="705" spans="1:7">
      <c r="A705" s="44" t="s">
        <v>47</v>
      </c>
      <c r="B705" s="6">
        <v>1995</v>
      </c>
      <c r="C705" s="9">
        <f>C3+C29+C55+C81+C107+C133+C159+C185+C211+C237+C263+C289+C315+C341+C367+C393+C419+C445+C471+C497+C523+C549+C575+C601+C627+C653+C679</f>
        <v>656.59630680084229</v>
      </c>
      <c r="D705" s="5">
        <f t="shared" ref="D705:E705" si="22">D3+D29+D55+D81+D107+D133+D159+D185+D211+D237+D263+D289+D315+D341+D367+D393+D419+D445+D471+D497+D523+D549+D575+D601+D627+D653+D679</f>
        <v>8809071.0980766602</v>
      </c>
      <c r="E705" s="8">
        <f t="shared" si="22"/>
        <v>906869.98987658718</v>
      </c>
      <c r="F705" s="10">
        <v>425523138</v>
      </c>
      <c r="G705" s="8">
        <f t="shared" si="21"/>
        <v>2131.1884334632518</v>
      </c>
    </row>
    <row r="706" spans="1:7">
      <c r="A706" s="44"/>
      <c r="B706" s="6">
        <v>1996</v>
      </c>
      <c r="C706" s="9">
        <f t="shared" ref="C706:E730" si="23">C4+C30+C56+C82+C108+C134+C160+C186+C212+C238+C264+C290+C316+C342+C368+C394+C420+C446+C472+C498+C524+C550+C576+C602+C628+C654+C680</f>
        <v>652.20677185058594</v>
      </c>
      <c r="D706" s="5">
        <f t="shared" si="23"/>
        <v>8974916.4417954423</v>
      </c>
      <c r="E706" s="8">
        <f t="shared" si="23"/>
        <v>922030.3253058457</v>
      </c>
      <c r="F706" s="10">
        <v>426228136</v>
      </c>
      <c r="G706" s="8">
        <f t="shared" si="21"/>
        <v>2163.2319582624777</v>
      </c>
    </row>
    <row r="707" spans="1:7">
      <c r="A707" s="44"/>
      <c r="B707" s="6">
        <v>1997</v>
      </c>
      <c r="C707" s="9">
        <f t="shared" si="23"/>
        <v>646.24034404754639</v>
      </c>
      <c r="D707" s="5">
        <f t="shared" si="23"/>
        <v>9212718.3298179209</v>
      </c>
      <c r="E707" s="8">
        <f t="shared" si="23"/>
        <v>935815.34389623231</v>
      </c>
      <c r="F707" s="10">
        <v>426883859</v>
      </c>
      <c r="G707" s="8">
        <f t="shared" si="21"/>
        <v>2192.2012841816827</v>
      </c>
    </row>
    <row r="708" spans="1:7">
      <c r="A708" s="44"/>
      <c r="B708" s="6">
        <v>1998</v>
      </c>
      <c r="C708" s="9">
        <f t="shared" si="23"/>
        <v>642.51094532012939</v>
      </c>
      <c r="D708" s="5">
        <f t="shared" si="23"/>
        <v>9489867.0041219275</v>
      </c>
      <c r="E708" s="8">
        <f t="shared" si="23"/>
        <v>946211.78518095531</v>
      </c>
      <c r="F708" s="10">
        <v>427482962</v>
      </c>
      <c r="G708" s="8">
        <f t="shared" si="21"/>
        <v>2213.4491179579582</v>
      </c>
    </row>
    <row r="709" spans="1:7">
      <c r="A709" s="44"/>
      <c r="B709" s="6">
        <v>1999</v>
      </c>
      <c r="C709" s="9">
        <f t="shared" si="23"/>
        <v>640.86456680297852</v>
      </c>
      <c r="D709" s="5">
        <f t="shared" si="23"/>
        <v>9769821.9322719108</v>
      </c>
      <c r="E709" s="8">
        <f t="shared" si="23"/>
        <v>961907.44785064214</v>
      </c>
      <c r="F709" s="10">
        <v>427998269</v>
      </c>
      <c r="G709" s="8">
        <f t="shared" si="21"/>
        <v>2247.4563976580994</v>
      </c>
    </row>
    <row r="710" spans="1:7">
      <c r="A710" s="44"/>
      <c r="B710" s="6">
        <v>2000</v>
      </c>
      <c r="C710" s="9">
        <f t="shared" si="23"/>
        <v>632.9000129699707</v>
      </c>
      <c r="D710" s="5">
        <f t="shared" si="23"/>
        <v>10150255.776496772</v>
      </c>
      <c r="E710" s="8">
        <f t="shared" si="23"/>
        <v>976640.07453044504</v>
      </c>
      <c r="F710" s="10">
        <v>428473834</v>
      </c>
      <c r="G710" s="8">
        <f t="shared" si="21"/>
        <v>2279.3458947377521</v>
      </c>
    </row>
    <row r="711" spans="1:7">
      <c r="A711" s="44"/>
      <c r="B711" s="6">
        <v>2001</v>
      </c>
      <c r="C711" s="9">
        <f t="shared" si="23"/>
        <v>628.78537082672119</v>
      </c>
      <c r="D711" s="5">
        <f t="shared" si="23"/>
        <v>10371113.067347143</v>
      </c>
      <c r="E711" s="8">
        <f t="shared" si="23"/>
        <v>986626.36584105773</v>
      </c>
      <c r="F711" s="10">
        <v>429240746</v>
      </c>
      <c r="G711" s="8">
        <f t="shared" si="21"/>
        <v>2298.5384659662709</v>
      </c>
    </row>
    <row r="712" spans="1:7">
      <c r="A712" s="44"/>
      <c r="B712" s="6">
        <v>2002</v>
      </c>
      <c r="C712" s="9">
        <f t="shared" si="23"/>
        <v>626.37726306915283</v>
      </c>
      <c r="D712" s="5">
        <f t="shared" si="23"/>
        <v>10486325.761632118</v>
      </c>
      <c r="E712" s="8">
        <f t="shared" si="23"/>
        <v>1002462.0332964172</v>
      </c>
      <c r="F712" s="10">
        <v>429723142</v>
      </c>
      <c r="G712" s="8">
        <f t="shared" si="21"/>
        <v>2332.8090468453693</v>
      </c>
    </row>
    <row r="713" spans="1:7">
      <c r="A713" s="44"/>
      <c r="B713" s="6">
        <v>2003</v>
      </c>
      <c r="C713" s="9">
        <f t="shared" si="23"/>
        <v>625.77537727355957</v>
      </c>
      <c r="D713" s="5">
        <f t="shared" si="23"/>
        <v>10581557.052359296</v>
      </c>
      <c r="E713" s="8">
        <f t="shared" si="23"/>
        <v>1016546.063923527</v>
      </c>
      <c r="F713" s="10">
        <v>431190184</v>
      </c>
      <c r="G713" s="8">
        <f t="shared" si="21"/>
        <v>2357.535263194969</v>
      </c>
    </row>
    <row r="714" spans="1:7">
      <c r="A714" s="44"/>
      <c r="B714" s="6">
        <v>2004</v>
      </c>
      <c r="C714" s="9">
        <f t="shared" si="23"/>
        <v>619.62026405334473</v>
      </c>
      <c r="D714" s="5">
        <f t="shared" si="23"/>
        <v>10855908.952051526</v>
      </c>
      <c r="E714" s="8">
        <f t="shared" si="23"/>
        <v>1036574.1184087148</v>
      </c>
      <c r="F714" s="10">
        <v>432762039</v>
      </c>
      <c r="G714" s="8">
        <f t="shared" si="21"/>
        <v>2395.2519514049031</v>
      </c>
    </row>
    <row r="715" spans="1:7">
      <c r="A715" s="44"/>
      <c r="B715" s="6">
        <v>2005</v>
      </c>
      <c r="C715" s="9">
        <f t="shared" si="23"/>
        <v>614.35825252532959</v>
      </c>
      <c r="D715" s="5">
        <f t="shared" si="23"/>
        <v>11064878.927919118</v>
      </c>
      <c r="E715" s="8">
        <f t="shared" si="23"/>
        <v>1054028.2355989784</v>
      </c>
      <c r="F715" s="10">
        <v>434416272</v>
      </c>
      <c r="G715" s="8">
        <f t="shared" si="21"/>
        <v>2426.3092879701762</v>
      </c>
    </row>
    <row r="716" spans="1:7">
      <c r="A716" s="44"/>
      <c r="B716" s="6">
        <v>2006</v>
      </c>
      <c r="C716" s="9">
        <f t="shared" si="23"/>
        <v>605.93438911437988</v>
      </c>
      <c r="D716" s="5">
        <f t="shared" si="23"/>
        <v>11451533.908690803</v>
      </c>
      <c r="E716" s="8">
        <f t="shared" si="23"/>
        <v>1077395.9645790244</v>
      </c>
      <c r="F716" s="10">
        <v>435816236</v>
      </c>
      <c r="G716" s="8">
        <f t="shared" si="21"/>
        <v>2472.1336094945859</v>
      </c>
    </row>
    <row r="717" spans="1:7">
      <c r="A717" s="44"/>
      <c r="B717" s="6">
        <v>2007</v>
      </c>
      <c r="C717" s="9">
        <f t="shared" si="23"/>
        <v>595.81472587585449</v>
      </c>
      <c r="D717" s="5">
        <f t="shared" si="23"/>
        <v>11812956.448969377</v>
      </c>
      <c r="E717" s="8">
        <f t="shared" si="23"/>
        <v>1095123.6013896323</v>
      </c>
      <c r="F717" s="10">
        <v>437227496</v>
      </c>
      <c r="G717" s="8">
        <f t="shared" si="21"/>
        <v>2504.699753351359</v>
      </c>
    </row>
    <row r="718" spans="1:7">
      <c r="A718" s="44"/>
      <c r="B718" s="6">
        <v>2008</v>
      </c>
      <c r="C718" s="9">
        <f t="shared" si="23"/>
        <v>597.27562427520752</v>
      </c>
      <c r="D718" s="5">
        <f t="shared" si="23"/>
        <v>11888641.879017407</v>
      </c>
      <c r="E718" s="8">
        <f t="shared" si="23"/>
        <v>1108677.1509938929</v>
      </c>
      <c r="F718" s="10">
        <v>438725386</v>
      </c>
      <c r="G718" s="8">
        <f t="shared" si="21"/>
        <v>2527.0412571792526</v>
      </c>
    </row>
    <row r="719" spans="1:7">
      <c r="A719" s="44"/>
      <c r="B719" s="6">
        <v>2009</v>
      </c>
      <c r="C719" s="9">
        <f t="shared" si="23"/>
        <v>618.78246116638184</v>
      </c>
      <c r="D719" s="5">
        <f t="shared" si="23"/>
        <v>11371640.276906751</v>
      </c>
      <c r="E719" s="8">
        <f t="shared" si="23"/>
        <v>1110302.2613744496</v>
      </c>
      <c r="F719" s="10">
        <v>440047892</v>
      </c>
      <c r="G719" s="8">
        <f t="shared" si="21"/>
        <v>2523.1395981200371</v>
      </c>
    </row>
    <row r="720" spans="1:7">
      <c r="A720" s="44"/>
      <c r="B720" s="6">
        <v>2010</v>
      </c>
      <c r="C720" s="9">
        <f t="shared" si="23"/>
        <v>618.34546852111816</v>
      </c>
      <c r="D720" s="5">
        <f t="shared" si="23"/>
        <v>11624683.461274015</v>
      </c>
      <c r="E720" s="8">
        <f t="shared" si="23"/>
        <v>1127126.279846217</v>
      </c>
      <c r="F720" s="10">
        <v>440660421</v>
      </c>
      <c r="G720" s="8">
        <f t="shared" si="21"/>
        <v>2557.8114714464386</v>
      </c>
    </row>
    <row r="721" spans="1:7">
      <c r="A721" s="44"/>
      <c r="B721" s="6">
        <v>2011</v>
      </c>
      <c r="C721" s="9">
        <f t="shared" si="23"/>
        <v>614.83218479156494</v>
      </c>
      <c r="D721" s="5">
        <f t="shared" si="23"/>
        <v>11844936.307873504</v>
      </c>
      <c r="E721" s="8">
        <f t="shared" si="23"/>
        <v>1136278.9089138727</v>
      </c>
      <c r="F721" s="10">
        <v>439942305</v>
      </c>
      <c r="G721" s="8">
        <f t="shared" si="21"/>
        <v>2582.7907341483619</v>
      </c>
    </row>
    <row r="722" spans="1:7">
      <c r="A722" s="44"/>
      <c r="B722" s="6">
        <v>2012</v>
      </c>
      <c r="C722" s="9">
        <f t="shared" si="23"/>
        <v>617.89765071868896</v>
      </c>
      <c r="D722" s="5">
        <f t="shared" si="23"/>
        <v>11761456.49059971</v>
      </c>
      <c r="E722" s="8">
        <f t="shared" si="23"/>
        <v>1139859.260771767</v>
      </c>
      <c r="F722" s="10">
        <v>440552661</v>
      </c>
      <c r="G722" s="8">
        <f t="shared" si="21"/>
        <v>2587.3394072445908</v>
      </c>
    </row>
    <row r="723" spans="1:7">
      <c r="A723" s="44"/>
      <c r="B723" s="6">
        <v>2013</v>
      </c>
      <c r="C723" s="9">
        <f t="shared" si="23"/>
        <v>619.12649345397949</v>
      </c>
      <c r="D723" s="5">
        <f t="shared" si="23"/>
        <v>11751857.702604638</v>
      </c>
      <c r="E723" s="8">
        <f t="shared" si="23"/>
        <v>1145650.9126330856</v>
      </c>
      <c r="F723" s="10">
        <v>441257711</v>
      </c>
      <c r="G723" s="8">
        <f t="shared" si="21"/>
        <v>2596.33063417012</v>
      </c>
    </row>
    <row r="724" spans="1:7">
      <c r="A724" s="44"/>
      <c r="B724" s="6">
        <v>2014</v>
      </c>
      <c r="C724" s="9">
        <f t="shared" si="23"/>
        <v>614.77821445465088</v>
      </c>
      <c r="D724" s="5">
        <f t="shared" si="23"/>
        <v>11940198.706879925</v>
      </c>
      <c r="E724" s="8">
        <f t="shared" si="23"/>
        <v>1158762.7115526272</v>
      </c>
      <c r="F724" s="10">
        <v>442883888</v>
      </c>
      <c r="G724" s="8">
        <f t="shared" si="21"/>
        <v>2616.4029510882256</v>
      </c>
    </row>
    <row r="725" spans="1:7">
      <c r="A725" s="44"/>
      <c r="B725" s="6">
        <v>2015</v>
      </c>
      <c r="C725" s="9">
        <f t="shared" si="23"/>
        <v>607.5297384262085</v>
      </c>
      <c r="D725" s="5">
        <f t="shared" si="23"/>
        <v>12215764.977092605</v>
      </c>
      <c r="E725" s="8">
        <f t="shared" si="23"/>
        <v>1171612.945461585</v>
      </c>
      <c r="F725" s="10">
        <v>443666812</v>
      </c>
      <c r="G725" s="8">
        <f t="shared" si="21"/>
        <v>2640.749575520616</v>
      </c>
    </row>
    <row r="726" spans="1:7">
      <c r="A726" s="44"/>
      <c r="B726" s="6">
        <v>2016</v>
      </c>
      <c r="C726" s="9">
        <f t="shared" si="23"/>
        <v>600.7490348815918</v>
      </c>
      <c r="D726" s="5">
        <f t="shared" si="23"/>
        <v>12456267.393883599</v>
      </c>
      <c r="E726" s="8">
        <f t="shared" si="23"/>
        <v>1183188.0752326194</v>
      </c>
      <c r="F726" s="10">
        <v>444802830</v>
      </c>
      <c r="G726" s="8">
        <f t="shared" si="21"/>
        <v>2660.0282089765919</v>
      </c>
    </row>
    <row r="727" spans="1:7">
      <c r="A727" s="44"/>
      <c r="B727" s="6">
        <v>2017</v>
      </c>
      <c r="C727" s="9">
        <f t="shared" si="23"/>
        <v>591.55815982818604</v>
      </c>
      <c r="D727" s="5">
        <f t="shared" si="23"/>
        <v>12811057.323537659</v>
      </c>
      <c r="E727" s="8">
        <f t="shared" si="23"/>
        <v>1198633.9479918855</v>
      </c>
      <c r="F727" s="10">
        <v>445534430</v>
      </c>
      <c r="G727" s="8">
        <f t="shared" si="21"/>
        <v>2690.3284399185168</v>
      </c>
    </row>
    <row r="728" spans="1:7">
      <c r="A728" s="44"/>
      <c r="B728" s="6">
        <v>2018</v>
      </c>
      <c r="C728" s="9">
        <f t="shared" si="23"/>
        <v>584.47062301635742</v>
      </c>
      <c r="D728" s="5">
        <f t="shared" si="23"/>
        <v>13075841.079267588</v>
      </c>
      <c r="E728" s="8">
        <f t="shared" si="23"/>
        <v>1207665.2806636775</v>
      </c>
      <c r="F728" s="10">
        <v>446208557</v>
      </c>
      <c r="G728" s="8">
        <f t="shared" si="21"/>
        <v>2706.5040813721498</v>
      </c>
    </row>
    <row r="729" spans="1:7">
      <c r="A729" s="44"/>
      <c r="B729" s="6">
        <v>2019</v>
      </c>
      <c r="C729" s="9">
        <f t="shared" si="23"/>
        <v>580.42774391174316</v>
      </c>
      <c r="D729" s="5">
        <f t="shared" si="23"/>
        <v>13311947.456138875</v>
      </c>
      <c r="E729" s="8">
        <f t="shared" si="23"/>
        <v>1216403.4444384635</v>
      </c>
      <c r="F729" s="10">
        <v>446446444</v>
      </c>
      <c r="G729" s="8">
        <f t="shared" si="21"/>
        <v>2724.6346359933459</v>
      </c>
    </row>
    <row r="730" spans="1:7">
      <c r="A730" s="44"/>
      <c r="B730" s="6">
        <v>2020</v>
      </c>
      <c r="C730" s="9">
        <f t="shared" si="23"/>
        <v>603.29797077178955</v>
      </c>
      <c r="D730" s="5">
        <f t="shared" si="23"/>
        <v>12564921.54323492</v>
      </c>
      <c r="E730" s="8">
        <f t="shared" si="23"/>
        <v>1214113.6836424423</v>
      </c>
      <c r="F730" s="10">
        <v>447319916</v>
      </c>
      <c r="G730" s="8">
        <f t="shared" si="21"/>
        <v>2714.1954565744004</v>
      </c>
    </row>
    <row r="731" spans="1:7">
      <c r="A731" s="44" t="s">
        <v>71</v>
      </c>
      <c r="B731" s="6">
        <v>1995</v>
      </c>
      <c r="C731" s="11">
        <v>13.553024291992188</v>
      </c>
      <c r="D731" s="13">
        <v>1728135.0628329946</v>
      </c>
      <c r="E731" s="12">
        <f t="shared" si="20"/>
        <v>117107.28243209512</v>
      </c>
      <c r="F731" s="17">
        <v>58024799</v>
      </c>
      <c r="G731" s="8">
        <f t="shared" si="21"/>
        <v>2018.228144695428</v>
      </c>
    </row>
    <row r="732" spans="1:7">
      <c r="A732" s="44"/>
      <c r="B732" s="6">
        <v>1996</v>
      </c>
      <c r="C732" s="11">
        <v>13.373146057128906</v>
      </c>
      <c r="D732" s="13">
        <v>1773047.5846876905</v>
      </c>
      <c r="E732" s="12">
        <f t="shared" si="20"/>
        <v>118556.1215813406</v>
      </c>
      <c r="F732" s="17">
        <v>58164374</v>
      </c>
      <c r="G732" s="8">
        <f t="shared" si="21"/>
        <v>2038.2944649475744</v>
      </c>
    </row>
    <row r="733" spans="1:7">
      <c r="A733" s="44"/>
      <c r="B733" s="6">
        <v>1997</v>
      </c>
      <c r="C733" s="11">
        <v>13.093127250671387</v>
      </c>
      <c r="D733" s="13">
        <v>1858910.414371006</v>
      </c>
      <c r="E733" s="12">
        <f t="shared" si="20"/>
        <v>121694.7530147893</v>
      </c>
      <c r="F733" s="17">
        <v>58314249</v>
      </c>
      <c r="G733" s="8">
        <f t="shared" si="21"/>
        <v>2086.8785091408668</v>
      </c>
    </row>
    <row r="734" spans="1:7">
      <c r="A734" s="44"/>
      <c r="B734" s="6">
        <v>1998</v>
      </c>
      <c r="C734" s="11">
        <v>12.899709701538086</v>
      </c>
      <c r="D734" s="13">
        <v>1922378.6336602457</v>
      </c>
      <c r="E734" s="12">
        <f t="shared" ref="E734:E782" si="24">C734/100*D734*0.5</f>
        <v>123990.63155328302</v>
      </c>
      <c r="F734" s="17">
        <v>58474943</v>
      </c>
      <c r="G734" s="8">
        <f t="shared" ref="G734:G782" si="25">(E734/F734)*1000000</f>
        <v>2120.4061978013901</v>
      </c>
    </row>
    <row r="735" spans="1:7">
      <c r="A735" s="44"/>
      <c r="B735" s="6">
        <v>1999</v>
      </c>
      <c r="C735" s="11">
        <v>12.821497917175293</v>
      </c>
      <c r="D735" s="13">
        <v>1981322.1490265152</v>
      </c>
      <c r="E735" s="12">
        <f t="shared" si="24"/>
        <v>127017.5890349837</v>
      </c>
      <c r="F735" s="17">
        <v>58684427</v>
      </c>
      <c r="G735" s="8">
        <f t="shared" si="25"/>
        <v>2164.4172999249649</v>
      </c>
    </row>
    <row r="736" spans="1:7">
      <c r="A736" s="44"/>
      <c r="B736" s="6">
        <v>2000</v>
      </c>
      <c r="C736" s="11">
        <v>12.699999809265137</v>
      </c>
      <c r="D736" s="13">
        <v>2066890.0422298289</v>
      </c>
      <c r="E736" s="12">
        <f t="shared" si="24"/>
        <v>131247.51571045417</v>
      </c>
      <c r="F736" s="17">
        <v>58886065</v>
      </c>
      <c r="G736" s="8">
        <f t="shared" si="25"/>
        <v>2228.8382779602298</v>
      </c>
    </row>
    <row r="737" spans="1:7">
      <c r="A737" s="44"/>
      <c r="B737" s="6">
        <v>2001</v>
      </c>
      <c r="C737" s="11">
        <v>12.605643272399902</v>
      </c>
      <c r="D737" s="13">
        <v>2120189.786219235</v>
      </c>
      <c r="E737" s="12">
        <f t="shared" si="24"/>
        <v>133631.78057432745</v>
      </c>
      <c r="F737" s="17">
        <v>59113016</v>
      </c>
      <c r="G737" s="8">
        <f t="shared" si="25"/>
        <v>2260.6151676363029</v>
      </c>
    </row>
    <row r="738" spans="1:7">
      <c r="A738" s="44"/>
      <c r="B738" s="6">
        <v>2002</v>
      </c>
      <c r="C738" s="11">
        <v>12.626670837402344</v>
      </c>
      <c r="D738" s="13">
        <v>2158183.2811160758</v>
      </c>
      <c r="E738" s="12">
        <f t="shared" si="24"/>
        <v>136253.34948718827</v>
      </c>
      <c r="F738" s="17">
        <v>59365677</v>
      </c>
      <c r="G738" s="8">
        <f t="shared" si="25"/>
        <v>2295.1536371292163</v>
      </c>
    </row>
    <row r="739" spans="1:7">
      <c r="A739" s="44"/>
      <c r="B739" s="6">
        <v>2003</v>
      </c>
      <c r="C739" s="11">
        <v>12.549723625183105</v>
      </c>
      <c r="D739" s="13">
        <v>2226092.084771567</v>
      </c>
      <c r="E739" s="12">
        <f t="shared" si="24"/>
        <v>139684.20214045426</v>
      </c>
      <c r="F739" s="17">
        <v>59636662</v>
      </c>
      <c r="G739" s="8">
        <f t="shared" si="25"/>
        <v>2342.2538662619017</v>
      </c>
    </row>
    <row r="740" spans="1:7">
      <c r="A740" s="44"/>
      <c r="B740" s="6">
        <v>2004</v>
      </c>
      <c r="C740" s="11">
        <v>12.497932434082031</v>
      </c>
      <c r="D740" s="13">
        <v>2280108.1317520072</v>
      </c>
      <c r="E740" s="12">
        <f t="shared" si="24"/>
        <v>142483.18686518798</v>
      </c>
      <c r="F740" s="17">
        <v>59950364</v>
      </c>
      <c r="G740" s="8">
        <f t="shared" si="25"/>
        <v>2376.6859341369131</v>
      </c>
    </row>
    <row r="741" spans="1:7">
      <c r="A741" s="44"/>
      <c r="B741" s="6">
        <v>2005</v>
      </c>
      <c r="C741" s="11">
        <v>12.450379371643066</v>
      </c>
      <c r="D741" s="13">
        <v>2342556.6979818279</v>
      </c>
      <c r="E741" s="12">
        <f t="shared" si="24"/>
        <v>145828.59794728624</v>
      </c>
      <c r="F741" s="17">
        <v>60413276</v>
      </c>
      <c r="G741" s="8">
        <f t="shared" si="25"/>
        <v>2413.8501932470313</v>
      </c>
    </row>
    <row r="742" spans="1:7">
      <c r="A742" s="44"/>
      <c r="B742" s="6">
        <v>2006</v>
      </c>
      <c r="C742" s="11">
        <v>12.44376277923584</v>
      </c>
      <c r="D742" s="13">
        <v>2398456.553831344</v>
      </c>
      <c r="E742" s="12">
        <f t="shared" si="24"/>
        <v>149229.12196090369</v>
      </c>
      <c r="F742" s="17">
        <v>60827067</v>
      </c>
      <c r="G742" s="8">
        <f t="shared" si="25"/>
        <v>2453.3341704755171</v>
      </c>
    </row>
    <row r="743" spans="1:7">
      <c r="A743" s="44"/>
      <c r="B743" s="6">
        <v>2007</v>
      </c>
      <c r="C743" s="11">
        <v>12.359397888183594</v>
      </c>
      <c r="D743" s="13">
        <v>2461304.0585499592</v>
      </c>
      <c r="E743" s="12">
        <f t="shared" si="24"/>
        <v>152101.18091710037</v>
      </c>
      <c r="F743" s="17">
        <v>61319075</v>
      </c>
      <c r="G743" s="8">
        <f t="shared" si="25"/>
        <v>2480.4872043014407</v>
      </c>
    </row>
    <row r="744" spans="1:7">
      <c r="A744" s="44"/>
      <c r="B744" s="6">
        <v>2008</v>
      </c>
      <c r="C744" s="11">
        <v>12.464929580688477</v>
      </c>
      <c r="D744" s="13">
        <v>2455748.2331502661</v>
      </c>
      <c r="E744" s="12">
        <f t="shared" si="24"/>
        <v>153053.64397059107</v>
      </c>
      <c r="F744" s="17">
        <v>61823772</v>
      </c>
      <c r="G744" s="8">
        <f t="shared" si="25"/>
        <v>2475.6438990909687</v>
      </c>
    </row>
    <row r="745" spans="1:7">
      <c r="A745" s="44"/>
      <c r="B745" s="6">
        <v>2009</v>
      </c>
      <c r="C745" s="11">
        <v>12.986973762512207</v>
      </c>
      <c r="D745" s="13">
        <v>2342416.4966460718</v>
      </c>
      <c r="E745" s="12">
        <f t="shared" si="24"/>
        <v>152104.50791409149</v>
      </c>
      <c r="F745" s="17">
        <v>62260486</v>
      </c>
      <c r="G745" s="8">
        <f t="shared" si="25"/>
        <v>2443.0343816155159</v>
      </c>
    </row>
    <row r="746" spans="1:7">
      <c r="A746" s="44"/>
      <c r="B746" s="6">
        <v>2010</v>
      </c>
      <c r="C746" s="11">
        <v>12.887455940246582</v>
      </c>
      <c r="D746" s="13">
        <v>2394855.9080198063</v>
      </c>
      <c r="E746" s="12">
        <f t="shared" si="24"/>
        <v>154317.99998922236</v>
      </c>
      <c r="F746" s="17">
        <v>62759456</v>
      </c>
      <c r="G746" s="8">
        <f t="shared" si="25"/>
        <v>2458.8804592127494</v>
      </c>
    </row>
    <row r="747" spans="1:7">
      <c r="A747" s="44"/>
      <c r="B747" s="6">
        <v>2011</v>
      </c>
      <c r="C747" s="11">
        <v>12.81470775604248</v>
      </c>
      <c r="D747" s="13">
        <v>2422279.4400576074</v>
      </c>
      <c r="E747" s="12">
        <f t="shared" si="24"/>
        <v>155204.01563904231</v>
      </c>
      <c r="F747" s="17">
        <v>63285145</v>
      </c>
      <c r="G747" s="8">
        <f t="shared" si="25"/>
        <v>2452.4557167253438</v>
      </c>
    </row>
    <row r="748" spans="1:7">
      <c r="A748" s="44"/>
      <c r="B748" s="6">
        <v>2012</v>
      </c>
      <c r="C748" s="11">
        <v>12.785214424133301</v>
      </c>
      <c r="D748" s="13">
        <v>2458926.9967103717</v>
      </c>
      <c r="E748" s="12">
        <f t="shared" si="24"/>
        <v>157189.54453116111</v>
      </c>
      <c r="F748" s="17">
        <v>63705030</v>
      </c>
      <c r="G748" s="8">
        <f t="shared" si="25"/>
        <v>2467.458920138035</v>
      </c>
    </row>
    <row r="749" spans="1:7">
      <c r="A749" s="44"/>
      <c r="B749" s="6">
        <v>2013</v>
      </c>
      <c r="C749" s="11">
        <v>12.65157413482666</v>
      </c>
      <c r="D749" s="13">
        <v>2502998.8923751768</v>
      </c>
      <c r="E749" s="12">
        <f t="shared" si="24"/>
        <v>158334.38023136783</v>
      </c>
      <c r="F749" s="17">
        <v>64105654</v>
      </c>
      <c r="G749" s="8">
        <f t="shared" si="25"/>
        <v>2469.8972766328511</v>
      </c>
    </row>
    <row r="750" spans="1:7">
      <c r="A750" s="44"/>
      <c r="B750" s="6">
        <v>2014</v>
      </c>
      <c r="C750" s="11">
        <v>12.43350887298584</v>
      </c>
      <c r="D750" s="13">
        <v>2582989.2903864831</v>
      </c>
      <c r="E750" s="12">
        <f t="shared" si="24"/>
        <v>160578.10130423866</v>
      </c>
      <c r="F750" s="17">
        <v>64596752</v>
      </c>
      <c r="G750" s="8">
        <f t="shared" si="25"/>
        <v>2485.8541077148689</v>
      </c>
    </row>
    <row r="751" spans="1:7">
      <c r="A751" s="44"/>
      <c r="B751" s="6">
        <v>2015</v>
      </c>
      <c r="C751" s="11">
        <v>12.254212379455566</v>
      </c>
      <c r="D751" s="13">
        <v>2640338.3257680461</v>
      </c>
      <c r="E751" s="12">
        <f t="shared" si="24"/>
        <v>161776.33298788886</v>
      </c>
      <c r="F751" s="17">
        <v>65110034</v>
      </c>
      <c r="G751" s="8">
        <f t="shared" si="25"/>
        <v>2484.6605515194306</v>
      </c>
    </row>
    <row r="752" spans="1:7">
      <c r="A752" s="44"/>
      <c r="B752" s="6">
        <v>2016</v>
      </c>
      <c r="C752" s="11">
        <v>12.173120498657227</v>
      </c>
      <c r="D752" s="13">
        <v>2691060.8986547091</v>
      </c>
      <c r="E752" s="12">
        <f t="shared" si="24"/>
        <v>163793.04294274288</v>
      </c>
      <c r="F752" s="17">
        <v>65648054</v>
      </c>
      <c r="G752" s="8">
        <f t="shared" si="25"/>
        <v>2495.0174904307582</v>
      </c>
    </row>
    <row r="753" spans="1:7">
      <c r="A753" s="44"/>
      <c r="B753" s="6">
        <v>2017</v>
      </c>
      <c r="C753" s="11">
        <v>12.085687637329102</v>
      </c>
      <c r="D753" s="13">
        <v>2762510.4412193224</v>
      </c>
      <c r="E753" s="12">
        <f t="shared" si="24"/>
        <v>166934.19143718464</v>
      </c>
      <c r="F753" s="17">
        <v>66040229</v>
      </c>
      <c r="G753" s="8">
        <f t="shared" si="25"/>
        <v>2527.7651813894322</v>
      </c>
    </row>
    <row r="754" spans="1:7">
      <c r="A754" s="44"/>
      <c r="B754" s="6">
        <v>2018</v>
      </c>
      <c r="C754" s="11">
        <v>12.037665367126465</v>
      </c>
      <c r="D754" s="13">
        <v>2801290.3428386701</v>
      </c>
      <c r="E754" s="12">
        <f t="shared" si="24"/>
        <v>168604.9787162744</v>
      </c>
      <c r="F754" s="17">
        <v>66435550</v>
      </c>
      <c r="G754" s="8">
        <f t="shared" si="25"/>
        <v>2537.8728514518871</v>
      </c>
    </row>
    <row r="755" spans="1:7">
      <c r="A755" s="44"/>
      <c r="B755" s="6">
        <v>2019</v>
      </c>
      <c r="C755" s="11">
        <v>12.005403518676758</v>
      </c>
      <c r="D755" s="13">
        <v>2847276.6338002915</v>
      </c>
      <c r="E755" s="12">
        <f t="shared" si="24"/>
        <v>170913.52459036067</v>
      </c>
      <c r="F755" s="17">
        <v>66796807</v>
      </c>
      <c r="G755" s="8">
        <f t="shared" si="25"/>
        <v>2558.7080021708325</v>
      </c>
    </row>
    <row r="756" spans="1:7">
      <c r="A756" s="44"/>
      <c r="B756" s="6">
        <v>2020</v>
      </c>
      <c r="C756" s="11">
        <v>12.827595710754395</v>
      </c>
      <c r="D756" s="13">
        <v>2552301.59850829</v>
      </c>
      <c r="E756" s="12">
        <f t="shared" si="24"/>
        <v>163699.46518788263</v>
      </c>
      <c r="F756" s="17">
        <v>67081234</v>
      </c>
      <c r="G756" s="8">
        <f t="shared" si="25"/>
        <v>2440.316843126091</v>
      </c>
    </row>
    <row r="757" spans="1:7">
      <c r="A757" s="45" t="s">
        <v>72</v>
      </c>
      <c r="B757" s="6">
        <v>1995</v>
      </c>
      <c r="C757" s="11">
        <v>9.3030061721801758</v>
      </c>
      <c r="D757" s="13">
        <v>10075894.49940443</v>
      </c>
      <c r="E757" s="12">
        <f t="shared" si="24"/>
        <v>468680.54359097849</v>
      </c>
      <c r="F757" s="10">
        <v>266278393</v>
      </c>
      <c r="G757" s="8">
        <f t="shared" si="25"/>
        <v>1760.1148118352153</v>
      </c>
    </row>
    <row r="758" spans="1:7">
      <c r="A758" s="45"/>
      <c r="B758" s="6">
        <v>1996</v>
      </c>
      <c r="C758" s="11">
        <v>9.1963109970092773</v>
      </c>
      <c r="D758" s="13">
        <v>10456114.375393635</v>
      </c>
      <c r="E758" s="12">
        <f t="shared" si="24"/>
        <v>480788.39808209636</v>
      </c>
      <c r="F758" s="10">
        <v>269394284</v>
      </c>
      <c r="G758" s="8">
        <f t="shared" si="25"/>
        <v>1784.7015569272298</v>
      </c>
    </row>
    <row r="759" spans="1:7">
      <c r="A759" s="45"/>
      <c r="B759" s="6">
        <v>1997</v>
      </c>
      <c r="C759" s="11">
        <v>9.0416193008422852</v>
      </c>
      <c r="D759" s="13">
        <v>10921125.753828922</v>
      </c>
      <c r="E759" s="12">
        <f t="shared" si="24"/>
        <v>493723.30701372668</v>
      </c>
      <c r="F759" s="10">
        <v>272646925</v>
      </c>
      <c r="G759" s="8">
        <f t="shared" si="25"/>
        <v>1810.8522845571306</v>
      </c>
    </row>
    <row r="760" spans="1:7">
      <c r="A760" s="45"/>
      <c r="B760" s="6">
        <v>1998</v>
      </c>
      <c r="C760" s="11">
        <v>8.8928346633911133</v>
      </c>
      <c r="D760" s="13">
        <v>11410514.401849972</v>
      </c>
      <c r="E760" s="12">
        <f t="shared" si="24"/>
        <v>507359.08999947476</v>
      </c>
      <c r="F760" s="10">
        <v>275854104</v>
      </c>
      <c r="G760" s="8">
        <f t="shared" si="25"/>
        <v>1839.2298053302652</v>
      </c>
    </row>
    <row r="761" spans="1:7">
      <c r="A761" s="45"/>
      <c r="B761" s="6">
        <v>1999</v>
      </c>
      <c r="C761" s="11">
        <v>8.7914791107177734</v>
      </c>
      <c r="D761" s="13">
        <v>11952931.908626752</v>
      </c>
      <c r="E761" s="12">
        <f t="shared" si="24"/>
        <v>525419.75593262003</v>
      </c>
      <c r="F761" s="10">
        <v>279040168</v>
      </c>
      <c r="G761" s="8">
        <f t="shared" si="25"/>
        <v>1882.9538402966416</v>
      </c>
    </row>
    <row r="762" spans="1:7">
      <c r="A762" s="45"/>
      <c r="B762" s="6">
        <v>2000</v>
      </c>
      <c r="C762" s="11">
        <v>8.6999998092651367</v>
      </c>
      <c r="D762" s="13">
        <v>12446312.782387106</v>
      </c>
      <c r="E762" s="12">
        <f t="shared" si="24"/>
        <v>541414.59416411025</v>
      </c>
      <c r="F762" s="10">
        <v>282162411</v>
      </c>
      <c r="G762" s="8">
        <f t="shared" si="25"/>
        <v>1918.8048196969451</v>
      </c>
    </row>
    <row r="763" spans="1:7">
      <c r="A763" s="45"/>
      <c r="B763" s="6">
        <v>2001</v>
      </c>
      <c r="C763" s="11">
        <v>8.8039865493774414</v>
      </c>
      <c r="D763" s="13">
        <v>12570483.550646581</v>
      </c>
      <c r="E763" s="12">
        <f t="shared" si="24"/>
        <v>553351.84049531445</v>
      </c>
      <c r="F763" s="10">
        <v>284968955</v>
      </c>
      <c r="G763" s="8">
        <f t="shared" si="25"/>
        <v>1941.7969248450747</v>
      </c>
    </row>
    <row r="764" spans="1:7">
      <c r="A764" s="45"/>
      <c r="B764" s="6">
        <v>2002</v>
      </c>
      <c r="C764" s="11">
        <v>8.9082851409912109</v>
      </c>
      <c r="D764" s="13">
        <v>12789462.632750681</v>
      </c>
      <c r="E764" s="12">
        <f t="shared" si="24"/>
        <v>569660.89966297615</v>
      </c>
      <c r="F764" s="10">
        <v>287625193</v>
      </c>
      <c r="G764" s="8">
        <f t="shared" si="25"/>
        <v>1980.5667706687159</v>
      </c>
    </row>
    <row r="765" spans="1:7">
      <c r="A765" s="45"/>
      <c r="B765" s="6">
        <v>2003</v>
      </c>
      <c r="C765" s="11">
        <v>8.9030723571777344</v>
      </c>
      <c r="D765" s="13">
        <v>13147149.114939492</v>
      </c>
      <c r="E765" s="12">
        <f t="shared" si="24"/>
        <v>585250.09930455755</v>
      </c>
      <c r="F765" s="10">
        <v>290107933</v>
      </c>
      <c r="G765" s="8">
        <f t="shared" si="25"/>
        <v>2017.3529667131081</v>
      </c>
    </row>
    <row r="766" spans="1:7">
      <c r="A766" s="45"/>
      <c r="B766" s="6">
        <v>2004</v>
      </c>
      <c r="C766" s="11">
        <v>8.7621603012084961</v>
      </c>
      <c r="D766" s="13">
        <v>13653595.384838395</v>
      </c>
      <c r="E766" s="12">
        <f t="shared" si="24"/>
        <v>598174.95724897261</v>
      </c>
      <c r="F766" s="10">
        <v>292805298</v>
      </c>
      <c r="G766" s="8">
        <f t="shared" si="25"/>
        <v>2042.9102934092832</v>
      </c>
    </row>
    <row r="767" spans="1:7">
      <c r="A767" s="45"/>
      <c r="B767" s="6">
        <v>2005</v>
      </c>
      <c r="C767" s="11">
        <v>8.6986761093139648</v>
      </c>
      <c r="D767" s="13">
        <v>14129178.692976967</v>
      </c>
      <c r="E767" s="12">
        <f t="shared" si="24"/>
        <v>614525.74570413318</v>
      </c>
      <c r="F767" s="10">
        <v>295516599</v>
      </c>
      <c r="G767" s="8">
        <f t="shared" si="25"/>
        <v>2079.4965419324317</v>
      </c>
    </row>
    <row r="768" spans="1:7">
      <c r="A768" s="45"/>
      <c r="B768" s="6">
        <v>2006</v>
      </c>
      <c r="C768" s="11">
        <v>8.6050643920898438</v>
      </c>
      <c r="D768" s="13">
        <v>14522381.426336711</v>
      </c>
      <c r="E768" s="12">
        <f t="shared" si="24"/>
        <v>624830.13650058478</v>
      </c>
      <c r="F768" s="10">
        <v>298379912</v>
      </c>
      <c r="G768" s="8">
        <f t="shared" si="25"/>
        <v>2094.075744953584</v>
      </c>
    </row>
    <row r="769" spans="1:7">
      <c r="A769" s="45"/>
      <c r="B769" s="6">
        <v>2007</v>
      </c>
      <c r="C769" s="11">
        <v>8.5901737213134766</v>
      </c>
      <c r="D769" s="13">
        <v>14814307.929812789</v>
      </c>
      <c r="E769" s="12">
        <f t="shared" si="24"/>
        <v>636287.39339061838</v>
      </c>
      <c r="F769" s="10">
        <v>301231207</v>
      </c>
      <c r="G769" s="8">
        <f t="shared" si="25"/>
        <v>2112.2890942392246</v>
      </c>
    </row>
    <row r="770" spans="1:7">
      <c r="A770" s="45"/>
      <c r="B770" s="6">
        <v>2008</v>
      </c>
      <c r="C770" s="11">
        <v>8.7776613235473633</v>
      </c>
      <c r="D770" s="13">
        <v>14832476.563948387</v>
      </c>
      <c r="E770" s="12">
        <f t="shared" si="24"/>
        <v>650972.27933896217</v>
      </c>
      <c r="F770" s="10">
        <v>304093966</v>
      </c>
      <c r="G770" s="8">
        <f t="shared" si="25"/>
        <v>2140.6944961839927</v>
      </c>
    </row>
    <row r="771" spans="1:7">
      <c r="A771" s="45"/>
      <c r="B771" s="6">
        <v>2009</v>
      </c>
      <c r="C771" s="11">
        <v>9.1688022613525391</v>
      </c>
      <c r="D771" s="13">
        <v>14446844.058508491</v>
      </c>
      <c r="E771" s="12">
        <f t="shared" si="24"/>
        <v>662301.28236530069</v>
      </c>
      <c r="F771" s="10">
        <v>306771529</v>
      </c>
      <c r="G771" s="8">
        <f t="shared" si="25"/>
        <v>2158.9398616104972</v>
      </c>
    </row>
    <row r="772" spans="1:7">
      <c r="A772" s="45"/>
      <c r="B772" s="6">
        <v>2010</v>
      </c>
      <c r="C772" s="11">
        <v>9.1172304153442383</v>
      </c>
      <c r="D772" s="13">
        <v>14838183.608750122</v>
      </c>
      <c r="E772" s="12">
        <f t="shared" si="24"/>
        <v>676415.69453079463</v>
      </c>
      <c r="F772" s="10">
        <v>309327143</v>
      </c>
      <c r="G772" s="8">
        <f t="shared" si="25"/>
        <v>2186.732428233091</v>
      </c>
    </row>
    <row r="773" spans="1:7">
      <c r="A773" s="45"/>
      <c r="B773" s="6">
        <v>2011</v>
      </c>
      <c r="C773" s="11">
        <v>8.9988718032836914</v>
      </c>
      <c r="D773" s="13">
        <v>15068100.004255639</v>
      </c>
      <c r="E773" s="12">
        <f t="shared" si="24"/>
        <v>677979.50128677464</v>
      </c>
      <c r="F773" s="10">
        <v>311583481</v>
      </c>
      <c r="G773" s="8">
        <f t="shared" si="25"/>
        <v>2175.9160630430683</v>
      </c>
    </row>
    <row r="774" spans="1:7">
      <c r="A774" s="45"/>
      <c r="B774" s="6">
        <v>2012</v>
      </c>
      <c r="C774" s="11">
        <v>8.8415451049804688</v>
      </c>
      <c r="D774" s="13">
        <v>15411816.112000925</v>
      </c>
      <c r="E774" s="12">
        <f t="shared" si="24"/>
        <v>681321.33651960455</v>
      </c>
      <c r="F774" s="10">
        <v>313877662</v>
      </c>
      <c r="G774" s="8">
        <f t="shared" si="25"/>
        <v>2170.6588872183092</v>
      </c>
    </row>
    <row r="775" spans="1:7">
      <c r="A775" s="45"/>
      <c r="B775" s="6">
        <v>2013</v>
      </c>
      <c r="C775" s="11">
        <v>8.7173643112182617</v>
      </c>
      <c r="D775" s="13">
        <v>15695669.515622821</v>
      </c>
      <c r="E775" s="12">
        <f t="shared" si="24"/>
        <v>684124.346380834</v>
      </c>
      <c r="F775" s="10">
        <v>316059947</v>
      </c>
      <c r="G775" s="8">
        <f t="shared" si="25"/>
        <v>2164.5398376936196</v>
      </c>
    </row>
    <row r="776" spans="1:7">
      <c r="A776" s="45"/>
      <c r="B776" s="6">
        <v>2014</v>
      </c>
      <c r="C776" s="11">
        <v>8.5629978179931641</v>
      </c>
      <c r="D776" s="13">
        <v>16054699.973775975</v>
      </c>
      <c r="E776" s="12">
        <f t="shared" si="24"/>
        <v>687381.80421989283</v>
      </c>
      <c r="F776" s="10">
        <v>318386329</v>
      </c>
      <c r="G776" s="8">
        <f t="shared" si="25"/>
        <v>2158.955148541861</v>
      </c>
    </row>
    <row r="777" spans="1:7">
      <c r="A777" s="45"/>
      <c r="B777" s="6">
        <v>2015</v>
      </c>
      <c r="C777" s="11">
        <v>8.4093303680419922</v>
      </c>
      <c r="D777" s="13">
        <v>16489218.059927884</v>
      </c>
      <c r="E777" s="12">
        <f t="shared" si="24"/>
        <v>693316.41088309011</v>
      </c>
      <c r="F777" s="10">
        <v>320738994</v>
      </c>
      <c r="G777" s="8">
        <f t="shared" si="25"/>
        <v>2161.6218291284226</v>
      </c>
    </row>
    <row r="778" spans="1:7">
      <c r="A778" s="45"/>
      <c r="B778" s="6">
        <v>2016</v>
      </c>
      <c r="C778" s="11">
        <v>8.3441839218139648</v>
      </c>
      <c r="D778" s="13">
        <v>16764177.639954254</v>
      </c>
      <c r="E778" s="12">
        <f t="shared" si="24"/>
        <v>699416.90762869734</v>
      </c>
      <c r="F778" s="10">
        <v>323071755</v>
      </c>
      <c r="G778" s="8">
        <f t="shared" si="25"/>
        <v>2164.8964875579954</v>
      </c>
    </row>
    <row r="779" spans="1:7">
      <c r="A779" s="45"/>
      <c r="B779" s="6">
        <v>2017</v>
      </c>
      <c r="C779" s="11">
        <v>8.2323818206787109</v>
      </c>
      <c r="D779" s="13">
        <v>17140026.616488438</v>
      </c>
      <c r="E779" s="12">
        <f t="shared" si="24"/>
        <v>705516.2176176433</v>
      </c>
      <c r="F779" s="10">
        <v>325122128</v>
      </c>
      <c r="G779" s="8">
        <f t="shared" si="25"/>
        <v>2170.0036904828676</v>
      </c>
    </row>
    <row r="780" spans="1:7">
      <c r="A780" s="45"/>
      <c r="B780" s="6">
        <v>2018</v>
      </c>
      <c r="C780" s="11">
        <v>8.1267738342285156</v>
      </c>
      <c r="D780" s="13">
        <v>17648474.50969569</v>
      </c>
      <c r="E780" s="12">
        <f t="shared" si="24"/>
        <v>717125.80429721926</v>
      </c>
      <c r="F780" s="10">
        <v>326838199</v>
      </c>
      <c r="G780" s="8">
        <f t="shared" si="25"/>
        <v>2194.1309384623651</v>
      </c>
    </row>
    <row r="781" spans="1:7">
      <c r="A781" s="45"/>
      <c r="B781" s="6">
        <v>2019</v>
      </c>
      <c r="C781" s="11">
        <v>8.0697822570800781</v>
      </c>
      <c r="D781" s="13">
        <v>18083887.213052344</v>
      </c>
      <c r="E781" s="12">
        <f t="shared" si="24"/>
        <v>729665.16085463553</v>
      </c>
      <c r="F781" s="10">
        <v>328329953</v>
      </c>
      <c r="G781" s="8">
        <f t="shared" si="25"/>
        <v>2222.3533192374794</v>
      </c>
    </row>
    <row r="782" spans="1:7">
      <c r="A782" s="45"/>
      <c r="B782" s="6">
        <v>2020</v>
      </c>
      <c r="C782" s="11">
        <v>8.5458564758300781</v>
      </c>
      <c r="D782" s="13">
        <v>17683643.271606572</v>
      </c>
      <c r="E782" s="12">
        <f t="shared" si="24"/>
        <v>755609.38684464013</v>
      </c>
      <c r="F782" s="10">
        <v>331511512</v>
      </c>
      <c r="G782" s="8">
        <f t="shared" si="25"/>
        <v>2279.2855134534216</v>
      </c>
    </row>
  </sheetData>
  <mergeCells count="30">
    <mergeCell ref="A315:A340"/>
    <mergeCell ref="A341:A366"/>
    <mergeCell ref="A289:A314"/>
    <mergeCell ref="A3:A28"/>
    <mergeCell ref="A29:A54"/>
    <mergeCell ref="A55:A80"/>
    <mergeCell ref="A81:A106"/>
    <mergeCell ref="A107:A132"/>
    <mergeCell ref="A133:A158"/>
    <mergeCell ref="A159:A184"/>
    <mergeCell ref="A185:A210"/>
    <mergeCell ref="A211:A236"/>
    <mergeCell ref="A237:A262"/>
    <mergeCell ref="A263:A288"/>
    <mergeCell ref="A367:A392"/>
    <mergeCell ref="A393:A418"/>
    <mergeCell ref="A419:A444"/>
    <mergeCell ref="A445:A470"/>
    <mergeCell ref="A471:A496"/>
    <mergeCell ref="A497:A522"/>
    <mergeCell ref="A523:A548"/>
    <mergeCell ref="A549:A574"/>
    <mergeCell ref="A575:A600"/>
    <mergeCell ref="A627:A652"/>
    <mergeCell ref="A601:A626"/>
    <mergeCell ref="A653:A678"/>
    <mergeCell ref="A679:A704"/>
    <mergeCell ref="A731:A756"/>
    <mergeCell ref="A757:A782"/>
    <mergeCell ref="A705:A730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EEFAB3-DBCC-E742-B859-7F3FFD258B0A}">
  <dimension ref="A1:H782"/>
  <sheetViews>
    <sheetView zoomScaleNormal="10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baseColWidth="10" defaultRowHeight="16"/>
  <cols>
    <col min="1" max="1" width="13.6640625" style="2" bestFit="1" customWidth="1"/>
    <col min="2" max="2" width="5.1640625" style="1" bestFit="1" customWidth="1"/>
    <col min="3" max="3" width="13.1640625" style="2" bestFit="1" customWidth="1"/>
    <col min="4" max="5" width="12" style="2" bestFit="1" customWidth="1"/>
    <col min="6" max="6" width="13.33203125" style="1" bestFit="1" customWidth="1"/>
    <col min="7" max="7" width="11.1640625" style="2" bestFit="1" customWidth="1"/>
    <col min="8" max="8" width="14.5" style="1" bestFit="1" customWidth="1"/>
    <col min="9" max="16384" width="10.83203125" style="2"/>
  </cols>
  <sheetData>
    <row r="1" spans="1:8" ht="68">
      <c r="A1" s="1" t="s">
        <v>18</v>
      </c>
      <c r="B1" s="1" t="s">
        <v>19</v>
      </c>
      <c r="C1" s="1" t="s">
        <v>80</v>
      </c>
      <c r="D1" s="1" t="s">
        <v>81</v>
      </c>
      <c r="E1" s="1" t="s">
        <v>82</v>
      </c>
      <c r="F1" s="1" t="s">
        <v>83</v>
      </c>
      <c r="G1" s="1" t="s">
        <v>52</v>
      </c>
      <c r="H1" s="1" t="s">
        <v>62</v>
      </c>
    </row>
    <row r="2" spans="1:8" ht="34">
      <c r="A2" s="1"/>
      <c r="C2" s="1" t="s">
        <v>57</v>
      </c>
      <c r="D2" s="1" t="s">
        <v>57</v>
      </c>
      <c r="E2" s="1" t="s">
        <v>57</v>
      </c>
      <c r="F2" s="1" t="s">
        <v>57</v>
      </c>
      <c r="G2" s="1" t="s">
        <v>54</v>
      </c>
      <c r="H2" s="1" t="s">
        <v>58</v>
      </c>
    </row>
    <row r="3" spans="1:8">
      <c r="A3" s="44" t="s">
        <v>20</v>
      </c>
      <c r="B3" s="6">
        <v>1995</v>
      </c>
      <c r="C3" s="5">
        <v>22523.69837514864</v>
      </c>
      <c r="D3" s="5">
        <v>3462.1844943716355</v>
      </c>
      <c r="E3" s="5">
        <v>3372.7640961212815</v>
      </c>
      <c r="F3" s="8">
        <f>C3+D3+E3</f>
        <v>29358.646965641557</v>
      </c>
      <c r="G3" s="10">
        <v>7943489</v>
      </c>
      <c r="H3" s="8">
        <f>(F3/G3)*1000000</f>
        <v>3695.938518406906</v>
      </c>
    </row>
    <row r="4" spans="1:8">
      <c r="A4" s="44"/>
      <c r="B4" s="6">
        <v>1996</v>
      </c>
      <c r="C4" s="5">
        <v>23268.006762086239</v>
      </c>
      <c r="D4" s="5">
        <v>3534.6189597014004</v>
      </c>
      <c r="E4" s="5">
        <v>3398.2643481121104</v>
      </c>
      <c r="F4" s="8">
        <f t="shared" ref="F4:F67" si="0">C4+D4+E4</f>
        <v>30200.890069899753</v>
      </c>
      <c r="G4" s="10">
        <v>7953067</v>
      </c>
      <c r="H4" s="8">
        <f t="shared" ref="H4:H67" si="1">(F4/G4)*1000000</f>
        <v>3797.3891166640183</v>
      </c>
    </row>
    <row r="5" spans="1:8">
      <c r="A5" s="44"/>
      <c r="B5" s="6">
        <v>1997</v>
      </c>
      <c r="C5" s="5">
        <v>22078.442928220753</v>
      </c>
      <c r="D5" s="5">
        <v>1645.6634636932772</v>
      </c>
      <c r="E5" s="5">
        <v>3502.1851326020405</v>
      </c>
      <c r="F5" s="8">
        <f t="shared" si="0"/>
        <v>27226.291524516069</v>
      </c>
      <c r="G5" s="10">
        <v>7964966</v>
      </c>
      <c r="H5" s="8">
        <f t="shared" si="1"/>
        <v>3418.2558374406208</v>
      </c>
    </row>
    <row r="6" spans="1:8">
      <c r="A6" s="44"/>
      <c r="B6" s="6">
        <v>1998</v>
      </c>
      <c r="C6" s="5">
        <v>22381.937927506093</v>
      </c>
      <c r="D6" s="5">
        <v>1818.8439830159577</v>
      </c>
      <c r="E6" s="5">
        <v>3580.7231374901248</v>
      </c>
      <c r="F6" s="8">
        <f t="shared" si="0"/>
        <v>27781.505048012175</v>
      </c>
      <c r="G6" s="10">
        <v>7971116</v>
      </c>
      <c r="H6" s="8">
        <f t="shared" si="1"/>
        <v>3485.2717044905853</v>
      </c>
    </row>
    <row r="7" spans="1:8">
      <c r="A7" s="44"/>
      <c r="B7" s="6">
        <v>1999</v>
      </c>
      <c r="C7" s="5">
        <v>22990.129155245599</v>
      </c>
      <c r="D7" s="5">
        <v>1511.3088787771521</v>
      </c>
      <c r="E7" s="5">
        <v>3904.6471665949193</v>
      </c>
      <c r="F7" s="8">
        <f t="shared" si="0"/>
        <v>28406.085200617672</v>
      </c>
      <c r="G7" s="10">
        <v>7982461</v>
      </c>
      <c r="H7" s="8">
        <f t="shared" si="1"/>
        <v>3558.5623532163413</v>
      </c>
    </row>
    <row r="8" spans="1:8">
      <c r="A8" s="44"/>
      <c r="B8" s="6">
        <v>2000</v>
      </c>
      <c r="C8" s="5">
        <v>23180.502285095889</v>
      </c>
      <c r="D8" s="5">
        <v>1717.3417170527146</v>
      </c>
      <c r="E8" s="5">
        <v>3927.8660542789885</v>
      </c>
      <c r="F8" s="8">
        <f t="shared" si="0"/>
        <v>28825.71005642759</v>
      </c>
      <c r="G8" s="10">
        <v>8002186</v>
      </c>
      <c r="H8" s="8">
        <f t="shared" si="1"/>
        <v>3602.2294478568215</v>
      </c>
    </row>
    <row r="9" spans="1:8">
      <c r="A9" s="44"/>
      <c r="B9" s="6">
        <v>2001</v>
      </c>
      <c r="C9" s="5">
        <v>24395.139493690433</v>
      </c>
      <c r="D9" s="5">
        <v>1605.5890697194134</v>
      </c>
      <c r="E9" s="5">
        <v>3952.1498960645113</v>
      </c>
      <c r="F9" s="8">
        <f t="shared" si="0"/>
        <v>29952.878459474356</v>
      </c>
      <c r="G9" s="10">
        <v>8020946</v>
      </c>
      <c r="H9" s="8">
        <f t="shared" si="1"/>
        <v>3734.3323916498571</v>
      </c>
    </row>
    <row r="10" spans="1:8">
      <c r="A10" s="44"/>
      <c r="B10" s="6">
        <v>2002</v>
      </c>
      <c r="C10" s="5">
        <v>23530.021162629775</v>
      </c>
      <c r="D10" s="5">
        <v>1503.7423351146754</v>
      </c>
      <c r="E10" s="5">
        <v>3990.666528932069</v>
      </c>
      <c r="F10" s="8">
        <f t="shared" si="0"/>
        <v>29024.43002667652</v>
      </c>
      <c r="G10" s="10">
        <v>8063640</v>
      </c>
      <c r="H10" s="8">
        <f t="shared" si="1"/>
        <v>3599.4203643362703</v>
      </c>
    </row>
    <row r="11" spans="1:8">
      <c r="A11" s="44"/>
      <c r="B11" s="6">
        <v>2003</v>
      </c>
      <c r="C11" s="5">
        <v>22648.881297304753</v>
      </c>
      <c r="D11" s="5">
        <v>1550.1981421710509</v>
      </c>
      <c r="E11" s="5">
        <v>3956.5058721412606</v>
      </c>
      <c r="F11" s="8">
        <f t="shared" si="0"/>
        <v>28155.585311617066</v>
      </c>
      <c r="G11" s="10">
        <v>8100273</v>
      </c>
      <c r="H11" s="8">
        <f t="shared" si="1"/>
        <v>3475.8810365548252</v>
      </c>
    </row>
    <row r="12" spans="1:8">
      <c r="A12" s="44"/>
      <c r="B12" s="6">
        <v>2004</v>
      </c>
      <c r="C12" s="5">
        <v>22682.142040200739</v>
      </c>
      <c r="D12" s="5">
        <v>1305.5083523816334</v>
      </c>
      <c r="E12" s="5">
        <v>4107.2797553636228</v>
      </c>
      <c r="F12" s="8">
        <f t="shared" si="0"/>
        <v>28094.930147945994</v>
      </c>
      <c r="G12" s="10">
        <v>8142573</v>
      </c>
      <c r="H12" s="8">
        <f t="shared" si="1"/>
        <v>3450.3749794992314</v>
      </c>
    </row>
    <row r="13" spans="1:8">
      <c r="A13" s="44"/>
      <c r="B13" s="6">
        <v>2005</v>
      </c>
      <c r="C13" s="5">
        <v>23807.59534090204</v>
      </c>
      <c r="D13" s="5">
        <v>1296.3309341563977</v>
      </c>
      <c r="E13" s="5">
        <v>4074.6648881216706</v>
      </c>
      <c r="F13" s="8">
        <f t="shared" si="0"/>
        <v>29178.59116318011</v>
      </c>
      <c r="G13" s="10">
        <v>8201359</v>
      </c>
      <c r="H13" s="8">
        <f t="shared" si="1"/>
        <v>3557.775139849397</v>
      </c>
    </row>
    <row r="14" spans="1:8">
      <c r="A14" s="44"/>
      <c r="B14" s="6">
        <v>2006</v>
      </c>
      <c r="C14" s="5">
        <v>24527.176261949455</v>
      </c>
      <c r="D14" s="5">
        <v>1167.606022700593</v>
      </c>
      <c r="E14" s="5">
        <v>4235.9715358700259</v>
      </c>
      <c r="F14" s="8">
        <f t="shared" si="0"/>
        <v>29930.753820520076</v>
      </c>
      <c r="G14" s="10">
        <v>8254298</v>
      </c>
      <c r="H14" s="8">
        <f t="shared" si="1"/>
        <v>3626.0810817007186</v>
      </c>
    </row>
    <row r="15" spans="1:8">
      <c r="A15" s="44"/>
      <c r="B15" s="6">
        <v>2007</v>
      </c>
      <c r="C15" s="5">
        <v>24846.791921095344</v>
      </c>
      <c r="D15" s="5">
        <v>1277.2347935434345</v>
      </c>
      <c r="E15" s="5">
        <v>4661.0220361789752</v>
      </c>
      <c r="F15" s="8">
        <f t="shared" si="0"/>
        <v>30785.048750817754</v>
      </c>
      <c r="G15" s="10">
        <v>8282984</v>
      </c>
      <c r="H15" s="8">
        <f t="shared" si="1"/>
        <v>3716.6616222870593</v>
      </c>
    </row>
    <row r="16" spans="1:8">
      <c r="A16" s="44"/>
      <c r="B16" s="6">
        <v>2008</v>
      </c>
      <c r="C16" s="5">
        <v>24031.239719829104</v>
      </c>
      <c r="D16" s="5">
        <v>1259.5350925152522</v>
      </c>
      <c r="E16" s="5">
        <v>4462.8910304472502</v>
      </c>
      <c r="F16" s="8">
        <f t="shared" si="0"/>
        <v>29753.665842791605</v>
      </c>
      <c r="G16" s="10">
        <v>8307989</v>
      </c>
      <c r="H16" s="8">
        <f t="shared" si="1"/>
        <v>3581.3318774003678</v>
      </c>
    </row>
    <row r="17" spans="1:8">
      <c r="A17" s="44"/>
      <c r="B17" s="6">
        <v>2009</v>
      </c>
      <c r="C17" s="5">
        <v>25048.771692322309</v>
      </c>
      <c r="D17" s="5">
        <v>1363.128008738852</v>
      </c>
      <c r="E17" s="5">
        <v>4447.6213274266602</v>
      </c>
      <c r="F17" s="8">
        <f t="shared" si="0"/>
        <v>30859.521028487819</v>
      </c>
      <c r="G17" s="10">
        <v>8335003</v>
      </c>
      <c r="H17" s="8">
        <f t="shared" si="1"/>
        <v>3702.4007104122002</v>
      </c>
    </row>
    <row r="18" spans="1:8">
      <c r="A18" s="44"/>
      <c r="B18" s="6">
        <v>2010</v>
      </c>
      <c r="C18" s="5">
        <v>25104.0955582438</v>
      </c>
      <c r="D18" s="5">
        <v>1256.2811171821836</v>
      </c>
      <c r="E18" s="5">
        <v>4204.5675667941841</v>
      </c>
      <c r="F18" s="8">
        <f t="shared" si="0"/>
        <v>30564.944242220168</v>
      </c>
      <c r="G18" s="10">
        <v>8351643</v>
      </c>
      <c r="H18" s="8">
        <f t="shared" si="1"/>
        <v>3659.7522478176056</v>
      </c>
    </row>
    <row r="19" spans="1:8">
      <c r="A19" s="44"/>
      <c r="B19" s="6">
        <v>2011</v>
      </c>
      <c r="C19" s="5">
        <v>24781.558092601008</v>
      </c>
      <c r="D19" s="5">
        <v>1219.2449829941668</v>
      </c>
      <c r="E19" s="5">
        <v>4246.2724267699396</v>
      </c>
      <c r="F19" s="8">
        <f t="shared" si="0"/>
        <v>30247.075502365115</v>
      </c>
      <c r="G19" s="10">
        <v>8375164</v>
      </c>
      <c r="H19" s="8">
        <f t="shared" si="1"/>
        <v>3611.5203836444412</v>
      </c>
    </row>
    <row r="20" spans="1:8">
      <c r="A20" s="44"/>
      <c r="B20" s="6">
        <v>2012</v>
      </c>
      <c r="C20" s="5">
        <v>24578.036637145542</v>
      </c>
      <c r="D20" s="5">
        <v>1252.8075758754878</v>
      </c>
      <c r="E20" s="5">
        <v>4241.7425911361688</v>
      </c>
      <c r="F20" s="8">
        <f t="shared" si="0"/>
        <v>30072.586804157199</v>
      </c>
      <c r="G20" s="10">
        <v>8408121</v>
      </c>
      <c r="H20" s="8">
        <f t="shared" si="1"/>
        <v>3576.6120402117426</v>
      </c>
    </row>
    <row r="21" spans="1:8">
      <c r="A21" s="44"/>
      <c r="B21" s="6">
        <v>2013</v>
      </c>
      <c r="C21" s="5">
        <v>24412.744738223308</v>
      </c>
      <c r="D21" s="5">
        <v>1179.584356450729</v>
      </c>
      <c r="E21" s="5">
        <v>4243.2633540201459</v>
      </c>
      <c r="F21" s="8">
        <f t="shared" si="0"/>
        <v>29835.592448694184</v>
      </c>
      <c r="G21" s="10">
        <v>8451860</v>
      </c>
      <c r="H21" s="8">
        <f t="shared" si="1"/>
        <v>3530.0623115733324</v>
      </c>
    </row>
    <row r="22" spans="1:8">
      <c r="A22" s="44"/>
      <c r="B22" s="6">
        <v>2014</v>
      </c>
      <c r="C22" s="5">
        <v>23261.912638227612</v>
      </c>
      <c r="D22" s="5">
        <v>1177.5865655408531</v>
      </c>
      <c r="E22" s="5">
        <v>4155.977258717503</v>
      </c>
      <c r="F22" s="8">
        <f t="shared" si="0"/>
        <v>28595.476462485967</v>
      </c>
      <c r="G22" s="10">
        <v>8507786</v>
      </c>
      <c r="H22" s="8">
        <f t="shared" si="1"/>
        <v>3361.0949385052663</v>
      </c>
    </row>
    <row r="23" spans="1:8">
      <c r="A23" s="44"/>
      <c r="B23" s="6">
        <v>2015</v>
      </c>
      <c r="C23" s="5">
        <v>23388.9</v>
      </c>
      <c r="D23" s="5">
        <v>1209.2</v>
      </c>
      <c r="E23" s="5">
        <v>4183.2</v>
      </c>
      <c r="F23" s="8">
        <f t="shared" si="0"/>
        <v>28781.300000000003</v>
      </c>
      <c r="G23" s="10">
        <v>8584926</v>
      </c>
      <c r="H23" s="8">
        <f t="shared" si="1"/>
        <v>3352.5390900282659</v>
      </c>
    </row>
    <row r="24" spans="1:8">
      <c r="A24" s="44"/>
      <c r="B24" s="6">
        <v>2016</v>
      </c>
      <c r="C24" s="5">
        <v>22690.02153454809</v>
      </c>
      <c r="D24" s="5">
        <v>1203.7511316328403</v>
      </c>
      <c r="E24" s="5">
        <v>4225.7948576138506</v>
      </c>
      <c r="F24" s="8">
        <f t="shared" si="0"/>
        <v>28119.567523794783</v>
      </c>
      <c r="G24" s="10">
        <v>8700471</v>
      </c>
      <c r="H24" s="8">
        <f t="shared" si="1"/>
        <v>3231.959226551618</v>
      </c>
    </row>
    <row r="25" spans="1:8">
      <c r="A25" s="44"/>
      <c r="B25" s="6">
        <v>2017</v>
      </c>
      <c r="C25" s="5">
        <v>21553.786011521235</v>
      </c>
      <c r="D25" s="5">
        <v>1147.537957894584</v>
      </c>
      <c r="E25" s="5">
        <v>4267.5191774273726</v>
      </c>
      <c r="F25" s="8">
        <f t="shared" si="0"/>
        <v>26968.843146843192</v>
      </c>
      <c r="G25" s="10">
        <v>8772865</v>
      </c>
      <c r="H25" s="8">
        <f t="shared" si="1"/>
        <v>3074.1203867656909</v>
      </c>
    </row>
    <row r="26" spans="1:8">
      <c r="A26" s="44"/>
      <c r="B26" s="6">
        <v>2018</v>
      </c>
      <c r="C26" s="5">
        <v>21737.770142303132</v>
      </c>
      <c r="D26" s="5">
        <v>1198.2252322744771</v>
      </c>
      <c r="E26" s="5">
        <v>4270.3895834856648</v>
      </c>
      <c r="F26" s="8">
        <f t="shared" si="0"/>
        <v>27206.384958063274</v>
      </c>
      <c r="G26" s="10">
        <v>8822267</v>
      </c>
      <c r="H26" s="8">
        <f t="shared" si="1"/>
        <v>3083.8315093006449</v>
      </c>
    </row>
    <row r="27" spans="1:8">
      <c r="A27" s="44"/>
      <c r="B27" s="6">
        <v>2019</v>
      </c>
      <c r="C27" s="5">
        <v>21480.186678965707</v>
      </c>
      <c r="D27" s="5">
        <v>1104.4933504198737</v>
      </c>
      <c r="E27" s="5">
        <v>4340.7058668671434</v>
      </c>
      <c r="F27" s="8">
        <f t="shared" si="0"/>
        <v>26925.385896252723</v>
      </c>
      <c r="G27" s="10">
        <v>8858775</v>
      </c>
      <c r="H27" s="8">
        <f t="shared" si="1"/>
        <v>3039.4028402632107</v>
      </c>
    </row>
    <row r="28" spans="1:8">
      <c r="A28" s="44"/>
      <c r="B28" s="6">
        <v>2020</v>
      </c>
      <c r="C28" s="5">
        <v>21464.90201367643</v>
      </c>
      <c r="D28" s="5">
        <v>998.57429071199385</v>
      </c>
      <c r="E28" s="5">
        <v>4165.8741313851806</v>
      </c>
      <c r="F28" s="8">
        <f t="shared" si="0"/>
        <v>26629.350435773602</v>
      </c>
      <c r="G28" s="10">
        <v>8901064</v>
      </c>
      <c r="H28" s="8">
        <f t="shared" si="1"/>
        <v>2991.7041867998701</v>
      </c>
    </row>
    <row r="29" spans="1:8">
      <c r="A29" s="44" t="s">
        <v>21</v>
      </c>
      <c r="B29" s="6">
        <v>1995</v>
      </c>
      <c r="C29" s="5">
        <v>39110.641804665116</v>
      </c>
      <c r="D29" s="5">
        <v>880.86796929668014</v>
      </c>
      <c r="E29" s="5">
        <v>2241.8076822613948</v>
      </c>
      <c r="F29" s="8">
        <f t="shared" si="0"/>
        <v>42233.317456223194</v>
      </c>
      <c r="G29" s="10">
        <v>10130574</v>
      </c>
      <c r="H29" s="8">
        <f t="shared" si="1"/>
        <v>4168.8967926420746</v>
      </c>
    </row>
    <row r="30" spans="1:8">
      <c r="A30" s="44"/>
      <c r="B30" s="6">
        <v>1996</v>
      </c>
      <c r="C30" s="5">
        <v>38688.203501208249</v>
      </c>
      <c r="D30" s="5">
        <v>1139.831166203563</v>
      </c>
      <c r="E30" s="5">
        <v>2384.8775169797627</v>
      </c>
      <c r="F30" s="8">
        <f t="shared" si="0"/>
        <v>42212.912184391578</v>
      </c>
      <c r="G30" s="10">
        <v>10143047</v>
      </c>
      <c r="H30" s="8">
        <f t="shared" si="1"/>
        <v>4161.7585114602725</v>
      </c>
    </row>
    <row r="31" spans="1:8">
      <c r="A31" s="44"/>
      <c r="B31" s="6">
        <v>1997</v>
      </c>
      <c r="C31" s="5">
        <v>37895.828481873628</v>
      </c>
      <c r="D31" s="5">
        <v>1070.1627775620993</v>
      </c>
      <c r="E31" s="5">
        <v>2583.5610906916013</v>
      </c>
      <c r="F31" s="8">
        <f t="shared" si="0"/>
        <v>41549.552350127335</v>
      </c>
      <c r="G31" s="10">
        <v>10170226</v>
      </c>
      <c r="H31" s="8">
        <f t="shared" si="1"/>
        <v>4085.4109191012408</v>
      </c>
    </row>
    <row r="32" spans="1:8">
      <c r="A32" s="44"/>
      <c r="B32" s="6">
        <v>1998</v>
      </c>
      <c r="C32" s="5">
        <v>36823.633058007632</v>
      </c>
      <c r="D32" s="5">
        <v>1360.7578646995028</v>
      </c>
      <c r="E32" s="5">
        <v>2665.3157121398872</v>
      </c>
      <c r="F32" s="8">
        <f t="shared" si="0"/>
        <v>40849.706634847025</v>
      </c>
      <c r="G32" s="10">
        <v>10192264</v>
      </c>
      <c r="H32" s="8">
        <f t="shared" si="1"/>
        <v>4007.9129263966302</v>
      </c>
    </row>
    <row r="33" spans="1:8">
      <c r="A33" s="44"/>
      <c r="B33" s="6">
        <v>1999</v>
      </c>
      <c r="C33" s="5">
        <v>36924.790417956297</v>
      </c>
      <c r="D33" s="5">
        <v>1424.6233945691476</v>
      </c>
      <c r="E33" s="5">
        <v>2882.5605750175596</v>
      </c>
      <c r="F33" s="8">
        <f t="shared" si="0"/>
        <v>41231.974387543007</v>
      </c>
      <c r="G33" s="10">
        <v>10213752</v>
      </c>
      <c r="H33" s="8">
        <f t="shared" si="1"/>
        <v>4036.9077286723832</v>
      </c>
    </row>
    <row r="34" spans="1:8">
      <c r="A34" s="44"/>
      <c r="B34" s="6">
        <v>2000</v>
      </c>
      <c r="C34" s="5">
        <v>37609.433727375566</v>
      </c>
      <c r="D34" s="5">
        <v>1583.2966179511432</v>
      </c>
      <c r="E34" s="5">
        <v>3075.8252771305847</v>
      </c>
      <c r="F34" s="8">
        <f t="shared" si="0"/>
        <v>42268.555622457294</v>
      </c>
      <c r="G34" s="10">
        <v>10239085</v>
      </c>
      <c r="H34" s="8">
        <f t="shared" si="1"/>
        <v>4128.1575084548367</v>
      </c>
    </row>
    <row r="35" spans="1:8">
      <c r="A35" s="44"/>
      <c r="B35" s="6">
        <v>2001</v>
      </c>
      <c r="C35" s="5">
        <v>36654.947163880097</v>
      </c>
      <c r="D35" s="5">
        <v>1352.4452402826601</v>
      </c>
      <c r="E35" s="5">
        <v>3150.9150200992549</v>
      </c>
      <c r="F35" s="8">
        <f t="shared" si="0"/>
        <v>41158.307424262006</v>
      </c>
      <c r="G35" s="10">
        <v>10263414</v>
      </c>
      <c r="H35" s="8">
        <f t="shared" si="1"/>
        <v>4010.196550997749</v>
      </c>
    </row>
    <row r="36" spans="1:8">
      <c r="A36" s="44"/>
      <c r="B36" s="6">
        <v>2002</v>
      </c>
      <c r="C36" s="5">
        <v>35690.90864912713</v>
      </c>
      <c r="D36" s="5">
        <v>1463.0898560058367</v>
      </c>
      <c r="E36" s="5">
        <v>4167.4990811966873</v>
      </c>
      <c r="F36" s="8">
        <f t="shared" si="0"/>
        <v>41321.497586329649</v>
      </c>
      <c r="G36" s="10">
        <v>10309725</v>
      </c>
      <c r="H36" s="8">
        <f t="shared" si="1"/>
        <v>4008.0116187705926</v>
      </c>
    </row>
    <row r="37" spans="1:8">
      <c r="A37" s="44"/>
      <c r="B37" s="6">
        <v>2003</v>
      </c>
      <c r="C37" s="5">
        <v>35159.741723081257</v>
      </c>
      <c r="D37" s="5">
        <v>1272.1105239727165</v>
      </c>
      <c r="E37" s="5">
        <v>4377.3705518092374</v>
      </c>
      <c r="F37" s="8">
        <f t="shared" si="0"/>
        <v>40809.222798863215</v>
      </c>
      <c r="G37" s="10">
        <v>10355844</v>
      </c>
      <c r="H37" s="8">
        <f t="shared" si="1"/>
        <v>3940.6950122909548</v>
      </c>
    </row>
    <row r="38" spans="1:8">
      <c r="A38" s="44"/>
      <c r="B38" s="6">
        <v>2004</v>
      </c>
      <c r="C38" s="5">
        <v>33780.226854978988</v>
      </c>
      <c r="D38" s="5">
        <v>1632.730879895412</v>
      </c>
      <c r="E38" s="5">
        <v>4497.2988968547734</v>
      </c>
      <c r="F38" s="8">
        <f t="shared" si="0"/>
        <v>39910.256631729171</v>
      </c>
      <c r="G38" s="10">
        <v>10396421</v>
      </c>
      <c r="H38" s="8">
        <f t="shared" si="1"/>
        <v>3838.8457558355099</v>
      </c>
    </row>
    <row r="39" spans="1:8">
      <c r="A39" s="44"/>
      <c r="B39" s="6">
        <v>2005</v>
      </c>
      <c r="C39" s="5">
        <v>33711.651218994055</v>
      </c>
      <c r="D39" s="5">
        <v>1500.3869589034343</v>
      </c>
      <c r="E39" s="5">
        <v>4640.805255082264</v>
      </c>
      <c r="F39" s="8">
        <f t="shared" si="0"/>
        <v>39852.843432979753</v>
      </c>
      <c r="G39" s="10">
        <v>10445852</v>
      </c>
      <c r="H39" s="8">
        <f t="shared" si="1"/>
        <v>3815.183618624862</v>
      </c>
    </row>
    <row r="40" spans="1:8">
      <c r="A40" s="44"/>
      <c r="B40" s="6">
        <v>2006</v>
      </c>
      <c r="C40" s="5">
        <v>31885.035231718022</v>
      </c>
      <c r="D40" s="5">
        <v>1564.4518609423296</v>
      </c>
      <c r="E40" s="5">
        <v>4777.2554375292657</v>
      </c>
      <c r="F40" s="8">
        <f t="shared" si="0"/>
        <v>38226.742530189622</v>
      </c>
      <c r="G40" s="10">
        <v>10511382</v>
      </c>
      <c r="H40" s="8">
        <f t="shared" si="1"/>
        <v>3636.6999629724828</v>
      </c>
    </row>
    <row r="41" spans="1:8">
      <c r="A41" s="44"/>
      <c r="B41" s="6">
        <v>2007</v>
      </c>
      <c r="C41" s="5">
        <v>33579.502429767352</v>
      </c>
      <c r="D41" s="5">
        <v>1696.1669894850684</v>
      </c>
      <c r="E41" s="5">
        <v>4708.7302462811895</v>
      </c>
      <c r="F41" s="8">
        <f t="shared" si="0"/>
        <v>39984.399665533609</v>
      </c>
      <c r="G41" s="10">
        <v>10584534</v>
      </c>
      <c r="H41" s="8">
        <f t="shared" si="1"/>
        <v>3777.6249446157581</v>
      </c>
    </row>
    <row r="42" spans="1:8">
      <c r="A42" s="44"/>
      <c r="B42" s="6">
        <v>2008</v>
      </c>
      <c r="C42" s="5">
        <v>33770.329702008239</v>
      </c>
      <c r="D42" s="5">
        <v>1575.9149283084653</v>
      </c>
      <c r="E42" s="5">
        <v>4807.6313967995147</v>
      </c>
      <c r="F42" s="8">
        <f t="shared" si="0"/>
        <v>40153.876027116217</v>
      </c>
      <c r="G42" s="10">
        <v>10666866</v>
      </c>
      <c r="H42" s="8">
        <f t="shared" si="1"/>
        <v>3764.3555311481573</v>
      </c>
    </row>
    <row r="43" spans="1:8">
      <c r="A43" s="44"/>
      <c r="B43" s="6">
        <v>2009</v>
      </c>
      <c r="C43" s="5">
        <v>34581.610318944535</v>
      </c>
      <c r="D43" s="5">
        <v>1575.5581316037567</v>
      </c>
      <c r="E43" s="5">
        <v>5044.5261222304625</v>
      </c>
      <c r="F43" s="8">
        <f t="shared" si="0"/>
        <v>41201.694572778753</v>
      </c>
      <c r="G43" s="10">
        <v>10753080</v>
      </c>
      <c r="H43" s="8">
        <f t="shared" si="1"/>
        <v>3831.6179711095569</v>
      </c>
    </row>
    <row r="44" spans="1:8">
      <c r="A44" s="44"/>
      <c r="B44" s="6">
        <v>2010</v>
      </c>
      <c r="C44" s="5">
        <v>33755.937211951707</v>
      </c>
      <c r="D44" s="5">
        <v>1723.7893674524746</v>
      </c>
      <c r="E44" s="5">
        <v>5023.7837646260787</v>
      </c>
      <c r="F44" s="8">
        <f t="shared" si="0"/>
        <v>40503.510344030263</v>
      </c>
      <c r="G44" s="10">
        <v>10839905</v>
      </c>
      <c r="H44" s="8">
        <f t="shared" si="1"/>
        <v>3736.5189403440586</v>
      </c>
    </row>
    <row r="45" spans="1:8">
      <c r="A45" s="44"/>
      <c r="B45" s="6">
        <v>2011</v>
      </c>
      <c r="C45" s="5">
        <v>34848.828189595733</v>
      </c>
      <c r="D45" s="5">
        <v>1290.8382192639419</v>
      </c>
      <c r="E45" s="5">
        <v>5164.3038096884411</v>
      </c>
      <c r="F45" s="8">
        <f t="shared" si="0"/>
        <v>41303.970218548115</v>
      </c>
      <c r="G45" s="10">
        <v>11000638</v>
      </c>
      <c r="H45" s="8">
        <f t="shared" si="1"/>
        <v>3754.6886115649031</v>
      </c>
    </row>
    <row r="46" spans="1:8">
      <c r="A46" s="44"/>
      <c r="B46" s="6">
        <v>2012</v>
      </c>
      <c r="C46" s="5">
        <v>35067.665232241583</v>
      </c>
      <c r="D46" s="5">
        <v>1640.8288676143925</v>
      </c>
      <c r="E46" s="5">
        <v>5478.1342211423034</v>
      </c>
      <c r="F46" s="8">
        <f t="shared" si="0"/>
        <v>42186.628320998279</v>
      </c>
      <c r="G46" s="10">
        <v>11075889</v>
      </c>
      <c r="H46" s="8">
        <f t="shared" si="1"/>
        <v>3808.8706307004591</v>
      </c>
    </row>
    <row r="47" spans="1:8">
      <c r="A47" s="44"/>
      <c r="B47" s="6">
        <v>2013</v>
      </c>
      <c r="C47" s="5">
        <v>34689.470407459376</v>
      </c>
      <c r="D47" s="5">
        <v>1519.4403277799831</v>
      </c>
      <c r="E47" s="5">
        <v>5210.0359437837988</v>
      </c>
      <c r="F47" s="8">
        <f t="shared" si="0"/>
        <v>41418.94667902316</v>
      </c>
      <c r="G47" s="10">
        <v>11137974</v>
      </c>
      <c r="H47" s="8">
        <f t="shared" si="1"/>
        <v>3718.7146135395146</v>
      </c>
    </row>
    <row r="48" spans="1:8">
      <c r="A48" s="44"/>
      <c r="B48" s="6">
        <v>2014</v>
      </c>
      <c r="C48" s="5">
        <v>34372.888249421194</v>
      </c>
      <c r="D48" s="5">
        <v>1458.4482470576838</v>
      </c>
      <c r="E48" s="5">
        <v>5228.0399401580025</v>
      </c>
      <c r="F48" s="8">
        <f t="shared" si="0"/>
        <v>41059.376436636878</v>
      </c>
      <c r="G48" s="10">
        <v>11180840</v>
      </c>
      <c r="H48" s="8">
        <f t="shared" si="1"/>
        <v>3672.2980059312968</v>
      </c>
    </row>
    <row r="49" spans="1:8">
      <c r="A49" s="44"/>
      <c r="B49" s="6">
        <v>2015</v>
      </c>
      <c r="C49" s="5">
        <v>33422.199999999997</v>
      </c>
      <c r="D49" s="5">
        <v>1178.8</v>
      </c>
      <c r="E49" s="5">
        <v>5054.8999999999996</v>
      </c>
      <c r="F49" s="8">
        <f t="shared" si="0"/>
        <v>39655.9</v>
      </c>
      <c r="G49" s="10">
        <v>11237274</v>
      </c>
      <c r="H49" s="8">
        <f t="shared" si="1"/>
        <v>3528.9608494017325</v>
      </c>
    </row>
    <row r="50" spans="1:8">
      <c r="A50" s="44"/>
      <c r="B50" s="6">
        <v>2016</v>
      </c>
      <c r="C50" s="5">
        <v>33453.409940974911</v>
      </c>
      <c r="D50" s="5">
        <v>1389.0190184607632</v>
      </c>
      <c r="E50" s="5">
        <v>5295.579817996947</v>
      </c>
      <c r="F50" s="8">
        <f t="shared" si="0"/>
        <v>40138.008777432624</v>
      </c>
      <c r="G50" s="10">
        <v>11311117</v>
      </c>
      <c r="H50" s="8">
        <f t="shared" si="1"/>
        <v>3548.5450974852993</v>
      </c>
    </row>
    <row r="51" spans="1:8">
      <c r="A51" s="44"/>
      <c r="B51" s="6">
        <v>2017</v>
      </c>
      <c r="C51" s="5">
        <v>30740.864695966946</v>
      </c>
      <c r="D51" s="5">
        <v>1298.2448124215123</v>
      </c>
      <c r="E51" s="5">
        <v>5341.1683933333916</v>
      </c>
      <c r="F51" s="8">
        <f t="shared" si="0"/>
        <v>37380.277901721849</v>
      </c>
      <c r="G51" s="10">
        <v>11351727</v>
      </c>
      <c r="H51" s="8">
        <f t="shared" si="1"/>
        <v>3292.9155098358028</v>
      </c>
    </row>
    <row r="52" spans="1:8">
      <c r="A52" s="44"/>
      <c r="B52" s="6">
        <v>2018</v>
      </c>
      <c r="C52" s="5">
        <v>30894.315681979311</v>
      </c>
      <c r="D52" s="5">
        <v>1485.3675010023835</v>
      </c>
      <c r="E52" s="5">
        <v>5681.6848735244148</v>
      </c>
      <c r="F52" s="8">
        <f t="shared" si="0"/>
        <v>38061.368056506108</v>
      </c>
      <c r="G52" s="10">
        <v>11398589</v>
      </c>
      <c r="H52" s="8">
        <f t="shared" si="1"/>
        <v>3339.1297867223834</v>
      </c>
    </row>
    <row r="53" spans="1:8">
      <c r="A53" s="44"/>
      <c r="B53" s="6">
        <v>2019</v>
      </c>
      <c r="C53" s="5">
        <v>30608.885862543888</v>
      </c>
      <c r="D53" s="5">
        <v>1567.9361894619865</v>
      </c>
      <c r="E53" s="5">
        <v>5599.0260906195181</v>
      </c>
      <c r="F53" s="8">
        <f t="shared" si="0"/>
        <v>37775.848142625393</v>
      </c>
      <c r="G53" s="10">
        <v>11455519</v>
      </c>
      <c r="H53" s="8">
        <f t="shared" si="1"/>
        <v>3297.6112337315658</v>
      </c>
    </row>
    <row r="54" spans="1:8">
      <c r="A54" s="44"/>
      <c r="B54" s="6">
        <v>2020</v>
      </c>
      <c r="C54" s="5">
        <v>31025.22090204776</v>
      </c>
      <c r="D54" s="5">
        <v>1613.1207676904846</v>
      </c>
      <c r="E54" s="5">
        <v>5305.7791911382337</v>
      </c>
      <c r="F54" s="8">
        <f t="shared" si="0"/>
        <v>37944.120860876479</v>
      </c>
      <c r="G54" s="10">
        <v>11522440</v>
      </c>
      <c r="H54" s="8">
        <f t="shared" si="1"/>
        <v>3293.0630023568342</v>
      </c>
    </row>
    <row r="55" spans="1:8">
      <c r="A55" s="44" t="s">
        <v>22</v>
      </c>
      <c r="B55" s="6">
        <v>1995</v>
      </c>
      <c r="C55" s="5">
        <v>3715.4703912740088</v>
      </c>
      <c r="D55" s="5">
        <v>16.736353113846882</v>
      </c>
      <c r="E55" s="5">
        <v>105.19993385846615</v>
      </c>
      <c r="F55" s="8">
        <f t="shared" si="0"/>
        <v>3837.4066782463215</v>
      </c>
      <c r="G55" s="10">
        <v>8427418</v>
      </c>
      <c r="H55" s="8">
        <f t="shared" si="1"/>
        <v>455.34785129280658</v>
      </c>
    </row>
    <row r="56" spans="1:8">
      <c r="A56" s="44"/>
      <c r="B56" s="6">
        <v>1996</v>
      </c>
      <c r="C56" s="5">
        <v>5737.8926243616806</v>
      </c>
      <c r="D56" s="5">
        <v>16.138281479922906</v>
      </c>
      <c r="E56" s="5">
        <v>98.296805377712246</v>
      </c>
      <c r="F56" s="8">
        <f t="shared" si="0"/>
        <v>5852.3277112193155</v>
      </c>
      <c r="G56" s="10">
        <v>8384715</v>
      </c>
      <c r="H56" s="8">
        <f t="shared" si="1"/>
        <v>697.97574648861826</v>
      </c>
    </row>
    <row r="57" spans="1:8">
      <c r="A57" s="44"/>
      <c r="B57" s="6">
        <v>1997</v>
      </c>
      <c r="C57" s="5">
        <v>2796.3525127838816</v>
      </c>
      <c r="D57" s="5">
        <v>21.285409039935303</v>
      </c>
      <c r="E57" s="5">
        <v>130.89802566055454</v>
      </c>
      <c r="F57" s="8">
        <f t="shared" si="0"/>
        <v>2948.5359474843717</v>
      </c>
      <c r="G57" s="10">
        <v>8340936</v>
      </c>
      <c r="H57" s="8">
        <f t="shared" si="1"/>
        <v>353.50180692962658</v>
      </c>
    </row>
    <row r="58" spans="1:8">
      <c r="A58" s="44"/>
      <c r="B58" s="6">
        <v>1998</v>
      </c>
      <c r="C58" s="5">
        <v>2247.470729394729</v>
      </c>
      <c r="D58" s="5">
        <v>49.184704048607649</v>
      </c>
      <c r="E58" s="5">
        <v>187.22617013667789</v>
      </c>
      <c r="F58" s="8">
        <f t="shared" si="0"/>
        <v>2483.8816035800146</v>
      </c>
      <c r="G58" s="10">
        <v>8283200</v>
      </c>
      <c r="H58" s="8">
        <f t="shared" si="1"/>
        <v>299.86980920175955</v>
      </c>
    </row>
    <row r="59" spans="1:8">
      <c r="A59" s="44"/>
      <c r="B59" s="6">
        <v>1999</v>
      </c>
      <c r="C59" s="5">
        <v>2252.6931553593749</v>
      </c>
      <c r="D59" s="5">
        <v>31.596922247853378</v>
      </c>
      <c r="E59" s="5">
        <v>179.32822759212152</v>
      </c>
      <c r="F59" s="8">
        <f t="shared" si="0"/>
        <v>2463.6183051993498</v>
      </c>
      <c r="G59" s="10">
        <v>8230371</v>
      </c>
      <c r="H59" s="8">
        <f t="shared" si="1"/>
        <v>299.33259450872259</v>
      </c>
    </row>
    <row r="60" spans="1:8">
      <c r="A60" s="44"/>
      <c r="B60" s="6">
        <v>2000</v>
      </c>
      <c r="C60" s="5">
        <v>2967.4531945514209</v>
      </c>
      <c r="D60" s="5">
        <v>84.670239889190469</v>
      </c>
      <c r="E60" s="5">
        <v>242.31862670243578</v>
      </c>
      <c r="F60" s="8">
        <f t="shared" si="0"/>
        <v>3294.4420611430469</v>
      </c>
      <c r="G60" s="10">
        <v>8190876</v>
      </c>
      <c r="H60" s="8">
        <f t="shared" si="1"/>
        <v>402.20875778647445</v>
      </c>
    </row>
    <row r="61" spans="1:8">
      <c r="A61" s="44"/>
      <c r="B61" s="6">
        <v>2001</v>
      </c>
      <c r="C61" s="5">
        <v>2361.5326549680917</v>
      </c>
      <c r="D61" s="5">
        <v>110.45582363633804</v>
      </c>
      <c r="E61" s="5">
        <v>190.9793126879328</v>
      </c>
      <c r="F61" s="8">
        <f t="shared" si="0"/>
        <v>2662.9677912923626</v>
      </c>
      <c r="G61" s="10">
        <v>8149468</v>
      </c>
      <c r="H61" s="8">
        <f t="shared" si="1"/>
        <v>326.76584426030786</v>
      </c>
    </row>
    <row r="62" spans="1:8">
      <c r="A62" s="44"/>
      <c r="B62" s="6">
        <v>2002</v>
      </c>
      <c r="C62" s="5">
        <v>2070.4901279008914</v>
      </c>
      <c r="D62" s="5">
        <v>124.22233451621625</v>
      </c>
      <c r="E62" s="5">
        <v>203.70694571200158</v>
      </c>
      <c r="F62" s="8">
        <f t="shared" si="0"/>
        <v>2398.4194081291089</v>
      </c>
      <c r="G62" s="10">
        <v>7868815</v>
      </c>
      <c r="H62" s="8">
        <f t="shared" si="1"/>
        <v>304.80058409418814</v>
      </c>
    </row>
    <row r="63" spans="1:8">
      <c r="A63" s="44"/>
      <c r="B63" s="6">
        <v>2003</v>
      </c>
      <c r="C63" s="5">
        <v>1253.8505393505113</v>
      </c>
      <c r="D63" s="5">
        <v>196.40082282125729</v>
      </c>
      <c r="E63" s="5">
        <v>268.7316985386895</v>
      </c>
      <c r="F63" s="8">
        <f t="shared" si="0"/>
        <v>1718.9830607104579</v>
      </c>
      <c r="G63" s="10">
        <v>7805506</v>
      </c>
      <c r="H63" s="8">
        <f t="shared" si="1"/>
        <v>220.22698601608377</v>
      </c>
    </row>
    <row r="64" spans="1:8">
      <c r="A64" s="44"/>
      <c r="B64" s="6">
        <v>2004</v>
      </c>
      <c r="C64" s="5">
        <v>1788.6421235797511</v>
      </c>
      <c r="D64" s="5">
        <v>180.44577615442398</v>
      </c>
      <c r="E64" s="5">
        <v>260.42537539453195</v>
      </c>
      <c r="F64" s="8">
        <f t="shared" si="0"/>
        <v>2229.5132751287069</v>
      </c>
      <c r="G64" s="10">
        <v>7745147</v>
      </c>
      <c r="H64" s="8">
        <f t="shared" si="1"/>
        <v>287.85938796625902</v>
      </c>
    </row>
    <row r="65" spans="1:8">
      <c r="A65" s="44"/>
      <c r="B65" s="6">
        <v>2005</v>
      </c>
      <c r="C65" s="5">
        <v>2183.0717469670935</v>
      </c>
      <c r="D65" s="5">
        <v>231.70680865439374</v>
      </c>
      <c r="E65" s="5">
        <v>260.45874841442804</v>
      </c>
      <c r="F65" s="8">
        <f t="shared" si="0"/>
        <v>2675.2373040359153</v>
      </c>
      <c r="G65" s="10">
        <v>7688573</v>
      </c>
      <c r="H65" s="8">
        <f t="shared" si="1"/>
        <v>347.9497826236306</v>
      </c>
    </row>
    <row r="66" spans="1:8">
      <c r="A66" s="44"/>
      <c r="B66" s="6">
        <v>2006</v>
      </c>
      <c r="C66" s="5">
        <v>1736.4110462256119</v>
      </c>
      <c r="D66" s="5">
        <v>237.92568725291005</v>
      </c>
      <c r="E66" s="5">
        <v>264.85795330393563</v>
      </c>
      <c r="F66" s="8">
        <f t="shared" si="0"/>
        <v>2239.1946867824577</v>
      </c>
      <c r="G66" s="10">
        <v>7629371</v>
      </c>
      <c r="H66" s="8">
        <f t="shared" si="1"/>
        <v>293.49663121408798</v>
      </c>
    </row>
    <row r="67" spans="1:8">
      <c r="A67" s="44"/>
      <c r="B67" s="6">
        <v>2007</v>
      </c>
      <c r="C67" s="5">
        <v>3014.129665656189</v>
      </c>
      <c r="D67" s="5">
        <v>540.67839491074619</v>
      </c>
      <c r="E67" s="5">
        <v>290.31148644943755</v>
      </c>
      <c r="F67" s="8">
        <f t="shared" si="0"/>
        <v>3845.119547016373</v>
      </c>
      <c r="G67" s="10">
        <v>7572673</v>
      </c>
      <c r="H67" s="8">
        <f t="shared" si="1"/>
        <v>507.76252282600518</v>
      </c>
    </row>
    <row r="68" spans="1:8">
      <c r="A68" s="44"/>
      <c r="B68" s="6">
        <v>2008</v>
      </c>
      <c r="C68" s="5">
        <v>2168.5521371855752</v>
      </c>
      <c r="D68" s="5">
        <v>639.55252507945909</v>
      </c>
      <c r="E68" s="5">
        <v>358.22619393871042</v>
      </c>
      <c r="F68" s="8">
        <f t="shared" ref="F68:F131" si="2">C68+D68+E68</f>
        <v>3166.3308562037446</v>
      </c>
      <c r="G68" s="10">
        <v>7518002</v>
      </c>
      <c r="H68" s="8">
        <f t="shared" ref="H68:H131" si="3">(F68/G68)*1000000</f>
        <v>421.16653549756234</v>
      </c>
    </row>
    <row r="69" spans="1:8">
      <c r="A69" s="44"/>
      <c r="B69" s="6">
        <v>2009</v>
      </c>
      <c r="C69" s="5">
        <v>2988.7682863950185</v>
      </c>
      <c r="D69" s="5">
        <v>548.26019001994041</v>
      </c>
      <c r="E69" s="5">
        <v>285.32614520616687</v>
      </c>
      <c r="F69" s="8">
        <f t="shared" si="2"/>
        <v>3822.3546216211262</v>
      </c>
      <c r="G69" s="10">
        <v>7467119</v>
      </c>
      <c r="H69" s="8">
        <f t="shared" si="3"/>
        <v>511.89148339823248</v>
      </c>
    </row>
    <row r="70" spans="1:8">
      <c r="A70" s="44"/>
      <c r="B70" s="6">
        <v>2010</v>
      </c>
      <c r="C70" s="5">
        <v>1621.3093578111852</v>
      </c>
      <c r="D70" s="5">
        <v>407.61829516540212</v>
      </c>
      <c r="E70" s="5">
        <v>305.32712259754936</v>
      </c>
      <c r="F70" s="8">
        <f t="shared" si="2"/>
        <v>2334.2547755741366</v>
      </c>
      <c r="G70" s="10">
        <v>7421766</v>
      </c>
      <c r="H70" s="8">
        <f t="shared" si="3"/>
        <v>314.51473619272514</v>
      </c>
    </row>
    <row r="71" spans="1:8">
      <c r="A71" s="44"/>
      <c r="B71" s="6">
        <v>2011</v>
      </c>
      <c r="C71" s="5">
        <v>1632.4030358911775</v>
      </c>
      <c r="D71" s="5">
        <v>490.35780918765198</v>
      </c>
      <c r="E71" s="5">
        <v>301.44726079395008</v>
      </c>
      <c r="F71" s="8">
        <f t="shared" si="2"/>
        <v>2424.2081058727795</v>
      </c>
      <c r="G71" s="10">
        <v>7369431</v>
      </c>
      <c r="H71" s="8">
        <f t="shared" si="3"/>
        <v>328.95458358627411</v>
      </c>
    </row>
    <row r="72" spans="1:8">
      <c r="A72" s="44"/>
      <c r="B72" s="6">
        <v>2012</v>
      </c>
      <c r="C72" s="5">
        <v>1512.0637634767675</v>
      </c>
      <c r="D72" s="5">
        <v>419.51949153300552</v>
      </c>
      <c r="E72" s="5">
        <v>331.70812067516175</v>
      </c>
      <c r="F72" s="8">
        <f t="shared" si="2"/>
        <v>2263.2913756849348</v>
      </c>
      <c r="G72" s="10">
        <v>7327224</v>
      </c>
      <c r="H72" s="8">
        <f t="shared" si="3"/>
        <v>308.88797390183987</v>
      </c>
    </row>
    <row r="73" spans="1:8">
      <c r="A73" s="44"/>
      <c r="B73" s="6">
        <v>2013</v>
      </c>
      <c r="C73" s="5">
        <v>1612.5936859594931</v>
      </c>
      <c r="D73" s="5">
        <v>576.31114363092081</v>
      </c>
      <c r="E73" s="5">
        <v>333.06986123949173</v>
      </c>
      <c r="F73" s="8">
        <f t="shared" si="2"/>
        <v>2521.9746908299057</v>
      </c>
      <c r="G73" s="10">
        <v>7284552</v>
      </c>
      <c r="H73" s="8">
        <f t="shared" si="3"/>
        <v>346.20861939483797</v>
      </c>
    </row>
    <row r="74" spans="1:8">
      <c r="A74" s="44"/>
      <c r="B74" s="6">
        <v>2014</v>
      </c>
      <c r="C74" s="5">
        <v>1736.3783291961033</v>
      </c>
      <c r="D74" s="5">
        <v>723.06987717251332</v>
      </c>
      <c r="E74" s="5">
        <v>651.27346511287089</v>
      </c>
      <c r="F74" s="8">
        <f t="shared" si="2"/>
        <v>3110.7216714814872</v>
      </c>
      <c r="G74" s="10">
        <v>7245677</v>
      </c>
      <c r="H74" s="8">
        <f t="shared" si="3"/>
        <v>429.32105191571293</v>
      </c>
    </row>
    <row r="75" spans="1:8">
      <c r="A75" s="44"/>
      <c r="B75" s="6">
        <v>2015</v>
      </c>
      <c r="C75" s="5">
        <v>1725.7899580734227</v>
      </c>
      <c r="D75" s="5">
        <v>964.51579916146852</v>
      </c>
      <c r="E75" s="5">
        <v>551.07884241742511</v>
      </c>
      <c r="F75" s="8">
        <f t="shared" si="2"/>
        <v>3241.3845996523164</v>
      </c>
      <c r="G75" s="10">
        <v>7202198</v>
      </c>
      <c r="H75" s="8">
        <f t="shared" si="3"/>
        <v>450.05491374332064</v>
      </c>
    </row>
    <row r="76" spans="1:8">
      <c r="A76" s="44"/>
      <c r="B76" s="6">
        <v>2016</v>
      </c>
      <c r="C76" s="5">
        <v>1674.0621212502385</v>
      </c>
      <c r="D76" s="5">
        <v>894.06368336717185</v>
      </c>
      <c r="E76" s="5">
        <v>374.16369679189609</v>
      </c>
      <c r="F76" s="8">
        <f t="shared" si="2"/>
        <v>2942.2895014093065</v>
      </c>
      <c r="G76" s="10">
        <v>7153784</v>
      </c>
      <c r="H76" s="8">
        <f t="shared" si="3"/>
        <v>411.29135313692814</v>
      </c>
    </row>
    <row r="77" spans="1:8">
      <c r="A77" s="44"/>
      <c r="B77" s="6">
        <v>2017</v>
      </c>
      <c r="C77" s="5">
        <v>1538.0705497159474</v>
      </c>
      <c r="D77" s="5">
        <v>750.4798436804698</v>
      </c>
      <c r="E77" s="5">
        <v>493.9144161523368</v>
      </c>
      <c r="F77" s="8">
        <f t="shared" si="2"/>
        <v>2782.4648095487541</v>
      </c>
      <c r="G77" s="10">
        <v>7101859</v>
      </c>
      <c r="H77" s="8">
        <f t="shared" si="3"/>
        <v>391.79386827431443</v>
      </c>
    </row>
    <row r="78" spans="1:8">
      <c r="A78" s="44"/>
      <c r="B78" s="6">
        <v>2018</v>
      </c>
      <c r="C78" s="5">
        <v>1823.2264632006411</v>
      </c>
      <c r="D78" s="5">
        <v>525.67808957623447</v>
      </c>
      <c r="E78" s="5">
        <v>400.11327576276426</v>
      </c>
      <c r="F78" s="8">
        <f t="shared" si="2"/>
        <v>2749.01782853964</v>
      </c>
      <c r="G78" s="10">
        <v>7050034</v>
      </c>
      <c r="H78" s="8">
        <f t="shared" si="3"/>
        <v>389.92972637289978</v>
      </c>
    </row>
    <row r="79" spans="1:8">
      <c r="A79" s="44"/>
      <c r="B79" s="6">
        <v>2019</v>
      </c>
      <c r="C79" s="5">
        <v>1851.0840648754352</v>
      </c>
      <c r="D79" s="5">
        <v>630.37149471226007</v>
      </c>
      <c r="E79" s="5">
        <v>347.7481260348481</v>
      </c>
      <c r="F79" s="8">
        <f t="shared" si="2"/>
        <v>2829.2036856225436</v>
      </c>
      <c r="G79" s="10">
        <v>7000039</v>
      </c>
      <c r="H79" s="8">
        <f t="shared" si="3"/>
        <v>404.16970328630219</v>
      </c>
    </row>
    <row r="80" spans="1:8">
      <c r="A80" s="44"/>
      <c r="B80" s="6">
        <v>2020</v>
      </c>
      <c r="C80" s="5">
        <v>1843.6489006444267</v>
      </c>
      <c r="D80" s="5">
        <v>375.86392850830475</v>
      </c>
      <c r="E80" s="5">
        <v>424.08548699882544</v>
      </c>
      <c r="F80" s="8">
        <f t="shared" si="2"/>
        <v>2643.5983161515569</v>
      </c>
      <c r="G80" s="10">
        <v>6951482</v>
      </c>
      <c r="H80" s="8">
        <f t="shared" si="3"/>
        <v>380.29276579462578</v>
      </c>
    </row>
    <row r="81" spans="1:8">
      <c r="A81" s="44" t="s">
        <v>23</v>
      </c>
      <c r="B81" s="6">
        <v>1995</v>
      </c>
      <c r="C81" s="5">
        <v>1284.3631664872614</v>
      </c>
      <c r="D81" s="5">
        <v>809.39374985312475</v>
      </c>
      <c r="E81" s="5">
        <v>515.79524432580536</v>
      </c>
      <c r="F81" s="8">
        <f t="shared" si="2"/>
        <v>2609.5521606661914</v>
      </c>
      <c r="G81" s="10">
        <v>4658893</v>
      </c>
      <c r="H81" s="8">
        <f t="shared" si="3"/>
        <v>560.1227932614446</v>
      </c>
    </row>
    <row r="82" spans="1:8">
      <c r="A82" s="44"/>
      <c r="B82" s="6">
        <v>1996</v>
      </c>
      <c r="C82" s="5">
        <v>1288.5399541292602</v>
      </c>
      <c r="D82" s="5">
        <v>808.79675224483287</v>
      </c>
      <c r="E82" s="5">
        <v>504.54877721928864</v>
      </c>
      <c r="F82" s="8">
        <f t="shared" si="2"/>
        <v>2601.8854835933817</v>
      </c>
      <c r="G82" s="10">
        <v>4581167</v>
      </c>
      <c r="H82" s="8">
        <f t="shared" si="3"/>
        <v>567.95255086605255</v>
      </c>
    </row>
    <row r="83" spans="1:8">
      <c r="A83" s="44"/>
      <c r="B83" s="6">
        <v>1997</v>
      </c>
      <c r="C83" s="5">
        <v>1296.7967734379667</v>
      </c>
      <c r="D83" s="5">
        <v>800.03221348002694</v>
      </c>
      <c r="E83" s="5">
        <v>499.00151841384553</v>
      </c>
      <c r="F83" s="8">
        <f t="shared" si="2"/>
        <v>2595.830505331839</v>
      </c>
      <c r="G83" s="10">
        <v>4533028</v>
      </c>
      <c r="H83" s="8">
        <f t="shared" si="3"/>
        <v>572.64823983700057</v>
      </c>
    </row>
    <row r="84" spans="1:8">
      <c r="A84" s="44"/>
      <c r="B84" s="6">
        <v>1998</v>
      </c>
      <c r="C84" s="5">
        <v>1336.3511891222154</v>
      </c>
      <c r="D84" s="5">
        <v>874.91103927179699</v>
      </c>
      <c r="E84" s="5">
        <v>548.02617339214464</v>
      </c>
      <c r="F84" s="8">
        <f t="shared" si="2"/>
        <v>2759.288401786157</v>
      </c>
      <c r="G84" s="10">
        <v>4536812</v>
      </c>
      <c r="H84" s="8">
        <f t="shared" si="3"/>
        <v>608.1998552697703</v>
      </c>
    </row>
    <row r="85" spans="1:8">
      <c r="A85" s="44"/>
      <c r="B85" s="6">
        <v>1999</v>
      </c>
      <c r="C85" s="5">
        <v>1426.6218257553926</v>
      </c>
      <c r="D85" s="5">
        <v>865.77017242680301</v>
      </c>
      <c r="E85" s="5">
        <v>564.10701118373072</v>
      </c>
      <c r="F85" s="8">
        <f t="shared" si="2"/>
        <v>2856.4990093659262</v>
      </c>
      <c r="G85" s="10">
        <v>4527460</v>
      </c>
      <c r="H85" s="8">
        <f t="shared" si="3"/>
        <v>630.92749783894851</v>
      </c>
    </row>
    <row r="86" spans="1:8">
      <c r="A86" s="44"/>
      <c r="B86" s="6">
        <v>2000</v>
      </c>
      <c r="C86" s="5">
        <v>1521.922028664758</v>
      </c>
      <c r="D86" s="5">
        <v>844.16421154951047</v>
      </c>
      <c r="E86" s="5">
        <v>536.81414730188885</v>
      </c>
      <c r="F86" s="8">
        <f t="shared" si="2"/>
        <v>2902.900387516157</v>
      </c>
      <c r="G86" s="10">
        <v>4497735</v>
      </c>
      <c r="H86" s="8">
        <f t="shared" si="3"/>
        <v>645.4138332996846</v>
      </c>
    </row>
    <row r="87" spans="1:8">
      <c r="A87" s="44"/>
      <c r="B87" s="6">
        <v>2001</v>
      </c>
      <c r="C87" s="5">
        <v>1550.7735629626095</v>
      </c>
      <c r="D87" s="5">
        <v>781.4356986808142</v>
      </c>
      <c r="E87" s="5">
        <v>536.10287086815174</v>
      </c>
      <c r="F87" s="8">
        <f t="shared" si="2"/>
        <v>2868.3121325115753</v>
      </c>
      <c r="G87" s="10">
        <v>4295406</v>
      </c>
      <c r="H87" s="8">
        <f t="shared" si="3"/>
        <v>667.76275223147138</v>
      </c>
    </row>
    <row r="88" spans="1:8">
      <c r="A88" s="44"/>
      <c r="B88" s="6">
        <v>2002</v>
      </c>
      <c r="C88" s="5">
        <v>1454.1279467799159</v>
      </c>
      <c r="D88" s="5">
        <v>719.14505619778367</v>
      </c>
      <c r="E88" s="5">
        <v>523.99072403810146</v>
      </c>
      <c r="F88" s="8">
        <f t="shared" si="2"/>
        <v>2697.2637270158011</v>
      </c>
      <c r="G88" s="10">
        <v>4305494</v>
      </c>
      <c r="H88" s="8">
        <f t="shared" si="3"/>
        <v>626.47020922937088</v>
      </c>
    </row>
    <row r="89" spans="1:8">
      <c r="A89" s="44"/>
      <c r="B89" s="6">
        <v>2003</v>
      </c>
      <c r="C89" s="5">
        <v>1523.5284211914613</v>
      </c>
      <c r="D89" s="5">
        <v>762.81528229024036</v>
      </c>
      <c r="E89" s="5">
        <v>539.06839532153901</v>
      </c>
      <c r="F89" s="8">
        <f t="shared" si="2"/>
        <v>2825.4120988032405</v>
      </c>
      <c r="G89" s="10">
        <v>4305384</v>
      </c>
      <c r="H89" s="8">
        <f t="shared" si="3"/>
        <v>656.25089395121097</v>
      </c>
    </row>
    <row r="90" spans="1:8">
      <c r="A90" s="44"/>
      <c r="B90" s="6">
        <v>2004</v>
      </c>
      <c r="C90" s="5">
        <v>1632.3779149341913</v>
      </c>
      <c r="D90" s="5">
        <v>830.81870030037771</v>
      </c>
      <c r="E90" s="5">
        <v>646.84811445695971</v>
      </c>
      <c r="F90" s="8">
        <f t="shared" si="2"/>
        <v>3110.0447296915286</v>
      </c>
      <c r="G90" s="10">
        <v>4305725</v>
      </c>
      <c r="H90" s="8">
        <f t="shared" si="3"/>
        <v>722.30454329794134</v>
      </c>
    </row>
    <row r="91" spans="1:8">
      <c r="A91" s="44"/>
      <c r="B91" s="6">
        <v>2005</v>
      </c>
      <c r="C91" s="5">
        <v>1681.0084932371024</v>
      </c>
      <c r="D91" s="5">
        <v>798.06425247517416</v>
      </c>
      <c r="E91" s="5">
        <v>680.00171919246532</v>
      </c>
      <c r="F91" s="8">
        <f t="shared" si="2"/>
        <v>3159.0744649047419</v>
      </c>
      <c r="G91" s="10">
        <v>4310861</v>
      </c>
      <c r="H91" s="8">
        <f t="shared" si="3"/>
        <v>732.81751949430566</v>
      </c>
    </row>
    <row r="92" spans="1:8">
      <c r="A92" s="44"/>
      <c r="B92" s="6">
        <v>2006</v>
      </c>
      <c r="C92" s="5">
        <v>1770.3167480458039</v>
      </c>
      <c r="D92" s="5">
        <v>873.41887304116574</v>
      </c>
      <c r="E92" s="5">
        <v>760.83419533339406</v>
      </c>
      <c r="F92" s="8">
        <f t="shared" si="2"/>
        <v>3404.5698164203641</v>
      </c>
      <c r="G92" s="10">
        <v>4312487</v>
      </c>
      <c r="H92" s="8">
        <f t="shared" si="3"/>
        <v>789.46784452228235</v>
      </c>
    </row>
    <row r="93" spans="1:8">
      <c r="A93" s="44"/>
      <c r="B93" s="6">
        <v>2007</v>
      </c>
      <c r="C93" s="5">
        <v>1940.2453953145962</v>
      </c>
      <c r="D93" s="5">
        <v>966.71180918872869</v>
      </c>
      <c r="E93" s="5">
        <v>843.03959503801946</v>
      </c>
      <c r="F93" s="8">
        <f t="shared" si="2"/>
        <v>3749.996799541344</v>
      </c>
      <c r="G93" s="10">
        <v>4313530</v>
      </c>
      <c r="H93" s="8">
        <f t="shared" si="3"/>
        <v>869.35683756490482</v>
      </c>
    </row>
    <row r="94" spans="1:8">
      <c r="A94" s="44"/>
      <c r="B94" s="6">
        <v>2008</v>
      </c>
      <c r="C94" s="5">
        <v>2035.0920944110455</v>
      </c>
      <c r="D94" s="5">
        <v>1045.1638341794189</v>
      </c>
      <c r="E94" s="5">
        <v>865.28887961337352</v>
      </c>
      <c r="F94" s="8">
        <f t="shared" si="2"/>
        <v>3945.5448082038379</v>
      </c>
      <c r="G94" s="10">
        <v>4311967</v>
      </c>
      <c r="H94" s="8">
        <f t="shared" si="3"/>
        <v>915.02203245150952</v>
      </c>
    </row>
    <row r="95" spans="1:8">
      <c r="A95" s="44"/>
      <c r="B95" s="6">
        <v>2009</v>
      </c>
      <c r="C95" s="5">
        <v>2100.7845779031663</v>
      </c>
      <c r="D95" s="5">
        <v>970.87083588696805</v>
      </c>
      <c r="E95" s="5">
        <v>921.94234947905841</v>
      </c>
      <c r="F95" s="8">
        <f t="shared" si="2"/>
        <v>3993.5977632691929</v>
      </c>
      <c r="G95" s="10">
        <v>4309796</v>
      </c>
      <c r="H95" s="8">
        <f t="shared" si="3"/>
        <v>926.63266736272271</v>
      </c>
    </row>
    <row r="96" spans="1:8">
      <c r="A96" s="44"/>
      <c r="B96" s="6">
        <v>2010</v>
      </c>
      <c r="C96" s="5">
        <v>2338.914688864169</v>
      </c>
      <c r="D96" s="5">
        <v>883.79598338696792</v>
      </c>
      <c r="E96" s="5">
        <v>861.36967276758492</v>
      </c>
      <c r="F96" s="8">
        <f t="shared" si="2"/>
        <v>4084.0803450187223</v>
      </c>
      <c r="G96" s="10">
        <v>4302847</v>
      </c>
      <c r="H96" s="8">
        <f t="shared" si="3"/>
        <v>949.15769606000913</v>
      </c>
    </row>
    <row r="97" spans="1:8">
      <c r="A97" s="44"/>
      <c r="B97" s="6">
        <v>2011</v>
      </c>
      <c r="C97" s="5">
        <v>2198.5020199869177</v>
      </c>
      <c r="D97" s="5">
        <v>839.05875117691232</v>
      </c>
      <c r="E97" s="5">
        <v>813.44474684811553</v>
      </c>
      <c r="F97" s="8">
        <f t="shared" si="2"/>
        <v>3851.0055180119452</v>
      </c>
      <c r="G97" s="10">
        <v>4289857</v>
      </c>
      <c r="H97" s="8">
        <f t="shared" si="3"/>
        <v>897.70020725911036</v>
      </c>
    </row>
    <row r="98" spans="1:8">
      <c r="A98" s="44"/>
      <c r="B98" s="6">
        <v>2012</v>
      </c>
      <c r="C98" s="5">
        <v>2366.1792180530233</v>
      </c>
      <c r="D98" s="5">
        <v>1009.9156156647896</v>
      </c>
      <c r="E98" s="5">
        <v>795.24370684311566</v>
      </c>
      <c r="F98" s="8">
        <f t="shared" si="2"/>
        <v>4171.3385405609288</v>
      </c>
      <c r="G98" s="10">
        <v>4275984</v>
      </c>
      <c r="H98" s="8">
        <f t="shared" si="3"/>
        <v>975.52716300176257</v>
      </c>
    </row>
    <row r="99" spans="1:8">
      <c r="A99" s="44"/>
      <c r="B99" s="6">
        <v>2013</v>
      </c>
      <c r="C99" s="5">
        <v>2758.0449074082603</v>
      </c>
      <c r="D99" s="5">
        <v>962.3824763731759</v>
      </c>
      <c r="E99" s="5">
        <v>746.47995938462611</v>
      </c>
      <c r="F99" s="8">
        <f t="shared" si="2"/>
        <v>4466.9073431660627</v>
      </c>
      <c r="G99" s="10">
        <v>4262140</v>
      </c>
      <c r="H99" s="8">
        <f t="shared" si="3"/>
        <v>1048.0433170111876</v>
      </c>
    </row>
    <row r="100" spans="1:8">
      <c r="A100" s="44"/>
      <c r="B100" s="6">
        <v>2014</v>
      </c>
      <c r="C100" s="5">
        <v>3114.2637499604175</v>
      </c>
      <c r="D100" s="5">
        <v>939.70823815387962</v>
      </c>
      <c r="E100" s="5">
        <v>751.84687315771748</v>
      </c>
      <c r="F100" s="8">
        <f t="shared" si="2"/>
        <v>4805.8188612720151</v>
      </c>
      <c r="G100" s="10">
        <v>4246809</v>
      </c>
      <c r="H100" s="8">
        <f t="shared" si="3"/>
        <v>1131.630563388185</v>
      </c>
    </row>
    <row r="101" spans="1:8">
      <c r="A101" s="44"/>
      <c r="B101" s="6">
        <v>2015</v>
      </c>
      <c r="C101" s="5">
        <v>3008</v>
      </c>
      <c r="D101" s="5">
        <v>808</v>
      </c>
      <c r="E101" s="5">
        <v>706.1</v>
      </c>
      <c r="F101" s="8">
        <f t="shared" si="2"/>
        <v>4522.1000000000004</v>
      </c>
      <c r="G101" s="10">
        <v>4225316</v>
      </c>
      <c r="H101" s="8">
        <f t="shared" si="3"/>
        <v>1070.239480313425</v>
      </c>
    </row>
    <row r="102" spans="1:8">
      <c r="A102" s="44"/>
      <c r="B102" s="6">
        <v>2016</v>
      </c>
      <c r="C102" s="5">
        <v>3138.5284530153158</v>
      </c>
      <c r="D102" s="5">
        <v>857.20439577938805</v>
      </c>
      <c r="E102" s="5">
        <v>702.06010284957745</v>
      </c>
      <c r="F102" s="8">
        <f t="shared" si="2"/>
        <v>4697.7929516442809</v>
      </c>
      <c r="G102" s="10">
        <v>4190669</v>
      </c>
      <c r="H102" s="8">
        <f t="shared" si="3"/>
        <v>1121.0126477763529</v>
      </c>
    </row>
    <row r="103" spans="1:8">
      <c r="A103" s="44"/>
      <c r="B103" s="6">
        <v>2017</v>
      </c>
      <c r="C103" s="5">
        <v>2945.079169192943</v>
      </c>
      <c r="D103" s="5">
        <v>866.46783182129332</v>
      </c>
      <c r="E103" s="5">
        <v>659.25635503054752</v>
      </c>
      <c r="F103" s="8">
        <f t="shared" si="2"/>
        <v>4470.8033560447839</v>
      </c>
      <c r="G103" s="10">
        <v>4154213</v>
      </c>
      <c r="H103" s="8">
        <f t="shared" si="3"/>
        <v>1076.2094664006838</v>
      </c>
    </row>
    <row r="104" spans="1:8">
      <c r="A104" s="44"/>
      <c r="B104" s="6">
        <v>2018</v>
      </c>
      <c r="C104" s="5">
        <v>2694.3022344805413</v>
      </c>
      <c r="D104" s="5">
        <v>593.87435221327212</v>
      </c>
      <c r="E104" s="5">
        <v>687.10705233010049</v>
      </c>
      <c r="F104" s="8">
        <f t="shared" si="2"/>
        <v>3975.283639023914</v>
      </c>
      <c r="G104" s="10">
        <v>4105493</v>
      </c>
      <c r="H104" s="8">
        <f t="shared" si="3"/>
        <v>968.28411083003039</v>
      </c>
    </row>
    <row r="105" spans="1:8">
      <c r="A105" s="44"/>
      <c r="B105" s="6">
        <v>2019</v>
      </c>
      <c r="C105" s="5">
        <v>2715.5729111652545</v>
      </c>
      <c r="D105" s="5">
        <v>637.31321697719545</v>
      </c>
      <c r="E105" s="5">
        <v>724.82571189777809</v>
      </c>
      <c r="F105" s="8">
        <f t="shared" si="2"/>
        <v>4077.7118400402278</v>
      </c>
      <c r="G105" s="10">
        <v>4076246</v>
      </c>
      <c r="H105" s="8">
        <f t="shared" si="3"/>
        <v>1000.3596053918795</v>
      </c>
    </row>
    <row r="106" spans="1:8">
      <c r="A106" s="44"/>
      <c r="B106" s="6">
        <v>2020</v>
      </c>
      <c r="C106" s="5">
        <v>2603.2762427239199</v>
      </c>
      <c r="D106" s="5">
        <v>728.8052384528728</v>
      </c>
      <c r="E106" s="5">
        <v>734.87783690171739</v>
      </c>
      <c r="F106" s="8">
        <f t="shared" si="2"/>
        <v>4066.95931807851</v>
      </c>
      <c r="G106" s="10">
        <v>4058165</v>
      </c>
      <c r="H106" s="8">
        <f t="shared" si="3"/>
        <v>1002.1670676472028</v>
      </c>
    </row>
    <row r="107" spans="1:8">
      <c r="A107" s="44" t="s">
        <v>24</v>
      </c>
      <c r="B107" s="6">
        <v>1995</v>
      </c>
      <c r="C107" s="5">
        <v>754.34494538128683</v>
      </c>
      <c r="D107" s="5">
        <v>239.93006926387474</v>
      </c>
      <c r="E107" s="5">
        <v>96.152313292974227</v>
      </c>
      <c r="F107" s="8">
        <f t="shared" si="2"/>
        <v>1090.4273279381359</v>
      </c>
      <c r="G107" s="10">
        <v>645399</v>
      </c>
      <c r="H107" s="8">
        <f t="shared" si="3"/>
        <v>1689.5398473473556</v>
      </c>
    </row>
    <row r="108" spans="1:8">
      <c r="A108" s="44"/>
      <c r="B108" s="6">
        <v>1996</v>
      </c>
      <c r="C108" s="5">
        <v>801.33476715436882</v>
      </c>
      <c r="D108" s="5">
        <v>230.79378527691608</v>
      </c>
      <c r="E108" s="5">
        <v>97.237990751188022</v>
      </c>
      <c r="F108" s="8">
        <f t="shared" si="2"/>
        <v>1129.3665431824729</v>
      </c>
      <c r="G108" s="10">
        <v>656333</v>
      </c>
      <c r="H108" s="8">
        <f t="shared" si="3"/>
        <v>1720.7218640270607</v>
      </c>
    </row>
    <row r="109" spans="1:8">
      <c r="A109" s="44"/>
      <c r="B109" s="6">
        <v>1997</v>
      </c>
      <c r="C109" s="5">
        <v>858.0838176498595</v>
      </c>
      <c r="D109" s="5">
        <v>228.19278922061807</v>
      </c>
      <c r="E109" s="5">
        <v>95.420950155873015</v>
      </c>
      <c r="F109" s="8">
        <f t="shared" si="2"/>
        <v>1181.6975570263505</v>
      </c>
      <c r="G109" s="10">
        <v>666313</v>
      </c>
      <c r="H109" s="8">
        <f t="shared" si="3"/>
        <v>1773.4871704834673</v>
      </c>
    </row>
    <row r="110" spans="1:8">
      <c r="A110" s="44"/>
      <c r="B110" s="6">
        <v>1998</v>
      </c>
      <c r="C110" s="5">
        <v>996.01733449099572</v>
      </c>
      <c r="D110" s="5">
        <v>240.89209967258759</v>
      </c>
      <c r="E110" s="5">
        <v>102.98412251984482</v>
      </c>
      <c r="F110" s="8">
        <f t="shared" si="2"/>
        <v>1339.893556683428</v>
      </c>
      <c r="G110" s="10">
        <v>675215</v>
      </c>
      <c r="H110" s="8">
        <f t="shared" si="3"/>
        <v>1984.3954246920284</v>
      </c>
    </row>
    <row r="111" spans="1:8">
      <c r="A111" s="44"/>
      <c r="B111" s="6">
        <v>1999</v>
      </c>
      <c r="C111" s="5">
        <v>1008.4848666109631</v>
      </c>
      <c r="D111" s="5">
        <v>272.8683420710355</v>
      </c>
      <c r="E111" s="5">
        <v>110.11419315858717</v>
      </c>
      <c r="F111" s="8">
        <f t="shared" si="2"/>
        <v>1391.4674018405858</v>
      </c>
      <c r="G111" s="10">
        <v>682862</v>
      </c>
      <c r="H111" s="8">
        <f t="shared" si="3"/>
        <v>2037.6992742905386</v>
      </c>
    </row>
    <row r="112" spans="1:8">
      <c r="A112" s="44"/>
      <c r="B112" s="6">
        <v>2000</v>
      </c>
      <c r="C112" s="5">
        <v>1115.7619926961804</v>
      </c>
      <c r="D112" s="5">
        <v>270.71159149155875</v>
      </c>
      <c r="E112" s="5">
        <v>115.85263896287867</v>
      </c>
      <c r="F112" s="8">
        <f t="shared" si="2"/>
        <v>1502.3262231506178</v>
      </c>
      <c r="G112" s="10">
        <v>690497</v>
      </c>
      <c r="H112" s="8">
        <f t="shared" si="3"/>
        <v>2175.7172343263155</v>
      </c>
    </row>
    <row r="113" spans="1:8">
      <c r="A113" s="44"/>
      <c r="B113" s="6">
        <v>2001</v>
      </c>
      <c r="C113" s="5">
        <v>1150.5570237053723</v>
      </c>
      <c r="D113" s="5">
        <v>288.76823686979577</v>
      </c>
      <c r="E113" s="5">
        <v>130.96178944051556</v>
      </c>
      <c r="F113" s="8">
        <f t="shared" si="2"/>
        <v>1570.2870500156837</v>
      </c>
      <c r="G113" s="10">
        <v>697549</v>
      </c>
      <c r="H113" s="8">
        <f t="shared" si="3"/>
        <v>2251.1494533225386</v>
      </c>
    </row>
    <row r="114" spans="1:8">
      <c r="A114" s="44"/>
      <c r="B114" s="6">
        <v>2002</v>
      </c>
      <c r="C114" s="5">
        <v>1207.9534342897034</v>
      </c>
      <c r="D114" s="5">
        <v>323.47863481340937</v>
      </c>
      <c r="E114" s="5">
        <v>144.05981689450022</v>
      </c>
      <c r="F114" s="8">
        <f t="shared" si="2"/>
        <v>1675.4918859976131</v>
      </c>
      <c r="G114" s="10">
        <v>705539</v>
      </c>
      <c r="H114" s="8">
        <f t="shared" si="3"/>
        <v>2374.7686322054669</v>
      </c>
    </row>
    <row r="115" spans="1:8">
      <c r="A115" s="44"/>
      <c r="B115" s="6">
        <v>2003</v>
      </c>
      <c r="C115" s="5">
        <v>1392.5310391033995</v>
      </c>
      <c r="D115" s="5">
        <v>378.67600043385727</v>
      </c>
      <c r="E115" s="5">
        <v>163.21826337835677</v>
      </c>
      <c r="F115" s="8">
        <f t="shared" si="2"/>
        <v>1934.4253029156137</v>
      </c>
      <c r="G115" s="10">
        <v>713720</v>
      </c>
      <c r="H115" s="8">
        <f t="shared" si="3"/>
        <v>2710.3420149577059</v>
      </c>
    </row>
    <row r="116" spans="1:8">
      <c r="A116" s="44"/>
      <c r="B116" s="6">
        <v>2004</v>
      </c>
      <c r="C116" s="5">
        <v>1347.6814571215971</v>
      </c>
      <c r="D116" s="5">
        <v>329.68229685649601</v>
      </c>
      <c r="E116" s="5">
        <v>157.60308100434477</v>
      </c>
      <c r="F116" s="8">
        <f t="shared" si="2"/>
        <v>1834.9668349824378</v>
      </c>
      <c r="G116" s="10">
        <v>722893</v>
      </c>
      <c r="H116" s="8">
        <f t="shared" si="3"/>
        <v>2538.3657539669603</v>
      </c>
    </row>
    <row r="117" spans="1:8">
      <c r="A117" s="44"/>
      <c r="B117" s="6">
        <v>2005</v>
      </c>
      <c r="C117" s="5">
        <v>1472.3991501818978</v>
      </c>
      <c r="D117" s="5">
        <v>355.53578370213938</v>
      </c>
      <c r="E117" s="5">
        <v>180.60401010012953</v>
      </c>
      <c r="F117" s="8">
        <f t="shared" si="2"/>
        <v>2008.5389439841665</v>
      </c>
      <c r="G117" s="10">
        <v>733067</v>
      </c>
      <c r="H117" s="8">
        <f t="shared" si="3"/>
        <v>2739.9118279559252</v>
      </c>
    </row>
    <row r="118" spans="1:8">
      <c r="A118" s="44"/>
      <c r="B118" s="6">
        <v>2006</v>
      </c>
      <c r="C118" s="5">
        <v>1536.884520521628</v>
      </c>
      <c r="D118" s="5">
        <v>374.80165706667105</v>
      </c>
      <c r="E118" s="5">
        <v>186.74174003907999</v>
      </c>
      <c r="F118" s="8">
        <f t="shared" si="2"/>
        <v>2098.427917627379</v>
      </c>
      <c r="G118" s="10">
        <v>744013</v>
      </c>
      <c r="H118" s="8">
        <f t="shared" si="3"/>
        <v>2820.418349716173</v>
      </c>
    </row>
    <row r="119" spans="1:8">
      <c r="A119" s="44"/>
      <c r="B119" s="6">
        <v>2007</v>
      </c>
      <c r="C119" s="5">
        <v>1658.9199523838101</v>
      </c>
      <c r="D119" s="5">
        <v>431.86141599182184</v>
      </c>
      <c r="E119" s="5">
        <v>215.71723225889073</v>
      </c>
      <c r="F119" s="8">
        <f t="shared" si="2"/>
        <v>2306.498600634523</v>
      </c>
      <c r="G119" s="10">
        <v>757916</v>
      </c>
      <c r="H119" s="8">
        <f t="shared" si="3"/>
        <v>3043.2113857400068</v>
      </c>
    </row>
    <row r="120" spans="1:8">
      <c r="A120" s="44"/>
      <c r="B120" s="6">
        <v>2008</v>
      </c>
      <c r="C120" s="5">
        <v>1680.6897242684518</v>
      </c>
      <c r="D120" s="5">
        <v>476.45306552630649</v>
      </c>
      <c r="E120" s="5">
        <v>227.17003704402111</v>
      </c>
      <c r="F120" s="8">
        <f t="shared" si="2"/>
        <v>2384.3128268387795</v>
      </c>
      <c r="G120" s="10">
        <v>776333</v>
      </c>
      <c r="H120" s="8">
        <f t="shared" si="3"/>
        <v>3071.250129569115</v>
      </c>
    </row>
    <row r="121" spans="1:8">
      <c r="A121" s="44"/>
      <c r="B121" s="6">
        <v>2009</v>
      </c>
      <c r="C121" s="5">
        <v>1811.1623245105036</v>
      </c>
      <c r="D121" s="5">
        <v>557.90906196444871</v>
      </c>
      <c r="E121" s="5">
        <v>229.63716697621618</v>
      </c>
      <c r="F121" s="8">
        <f t="shared" si="2"/>
        <v>2598.7085534511684</v>
      </c>
      <c r="G121" s="10">
        <v>796930</v>
      </c>
      <c r="H121" s="8">
        <f t="shared" si="3"/>
        <v>3260.8993932355015</v>
      </c>
    </row>
    <row r="122" spans="1:8">
      <c r="A122" s="44"/>
      <c r="B122" s="6">
        <v>2010</v>
      </c>
      <c r="C122" s="5">
        <v>1606.9567706239147</v>
      </c>
      <c r="D122" s="5">
        <v>492.69050046071879</v>
      </c>
      <c r="E122" s="5">
        <v>222.59267728300577</v>
      </c>
      <c r="F122" s="8">
        <f t="shared" si="2"/>
        <v>2322.2399483676395</v>
      </c>
      <c r="G122" s="10">
        <v>819140</v>
      </c>
      <c r="H122" s="8">
        <f t="shared" si="3"/>
        <v>2834.9732016110061</v>
      </c>
    </row>
    <row r="123" spans="1:8">
      <c r="A123" s="44"/>
      <c r="B123" s="6">
        <v>2011</v>
      </c>
      <c r="C123" s="5">
        <v>1718.8846473920937</v>
      </c>
      <c r="D123" s="5">
        <v>476.56934910480811</v>
      </c>
      <c r="E123" s="5">
        <v>230.19719801544332</v>
      </c>
      <c r="F123" s="8">
        <f t="shared" si="2"/>
        <v>2425.6511945123452</v>
      </c>
      <c r="G123" s="10">
        <v>839751</v>
      </c>
      <c r="H123" s="8">
        <f t="shared" si="3"/>
        <v>2888.5362381376685</v>
      </c>
    </row>
    <row r="124" spans="1:8">
      <c r="A124" s="44"/>
      <c r="B124" s="6">
        <v>2012</v>
      </c>
      <c r="C124" s="5">
        <v>1904.1950273928073</v>
      </c>
      <c r="D124" s="5">
        <v>395.0785159477818</v>
      </c>
      <c r="E124" s="5">
        <v>188.95481194850944</v>
      </c>
      <c r="F124" s="8">
        <f t="shared" si="2"/>
        <v>2488.2283552890985</v>
      </c>
      <c r="G124" s="10">
        <v>862011</v>
      </c>
      <c r="H124" s="8">
        <f t="shared" si="3"/>
        <v>2886.5389830165723</v>
      </c>
    </row>
    <row r="125" spans="1:8">
      <c r="A125" s="44"/>
      <c r="B125" s="6">
        <v>2013</v>
      </c>
      <c r="C125" s="5">
        <v>1570.4017800887036</v>
      </c>
      <c r="D125" s="5">
        <v>341.63435657373026</v>
      </c>
      <c r="E125" s="5">
        <v>160.97646380258314</v>
      </c>
      <c r="F125" s="8">
        <f t="shared" si="2"/>
        <v>2073.0126004650169</v>
      </c>
      <c r="G125" s="10">
        <v>865878</v>
      </c>
      <c r="H125" s="8">
        <f t="shared" si="3"/>
        <v>2394.1162617193381</v>
      </c>
    </row>
    <row r="126" spans="1:8">
      <c r="A126" s="44"/>
      <c r="B126" s="6">
        <v>2014</v>
      </c>
      <c r="C126" s="5">
        <v>1576.8168416519834</v>
      </c>
      <c r="D126" s="5">
        <v>385.66907393376187</v>
      </c>
      <c r="E126" s="5">
        <v>152.44150735004069</v>
      </c>
      <c r="F126" s="8">
        <f t="shared" si="2"/>
        <v>2114.9274229357861</v>
      </c>
      <c r="G126" s="10">
        <v>858000</v>
      </c>
      <c r="H126" s="8">
        <f t="shared" si="3"/>
        <v>2464.9503763820348</v>
      </c>
    </row>
    <row r="127" spans="1:8">
      <c r="A127" s="44"/>
      <c r="B127" s="6">
        <v>2015</v>
      </c>
      <c r="C127" s="5">
        <v>1623.8</v>
      </c>
      <c r="D127" s="5">
        <v>320.3</v>
      </c>
      <c r="E127" s="5">
        <v>162.30000000000001</v>
      </c>
      <c r="F127" s="8">
        <f t="shared" si="2"/>
        <v>2106.4</v>
      </c>
      <c r="G127" s="10">
        <v>847008</v>
      </c>
      <c r="H127" s="8">
        <f t="shared" si="3"/>
        <v>2486.8714345082931</v>
      </c>
    </row>
    <row r="128" spans="1:8">
      <c r="A128" s="44"/>
      <c r="B128" s="6">
        <v>2016</v>
      </c>
      <c r="C128" s="5">
        <v>1495.193339632805</v>
      </c>
      <c r="D128" s="5">
        <v>276.08675617463001</v>
      </c>
      <c r="E128" s="5">
        <v>164.84742927876817</v>
      </c>
      <c r="F128" s="8">
        <f t="shared" si="2"/>
        <v>1936.1275250862031</v>
      </c>
      <c r="G128" s="10">
        <v>848319</v>
      </c>
      <c r="H128" s="8">
        <f t="shared" si="3"/>
        <v>2282.3106933667677</v>
      </c>
    </row>
    <row r="129" spans="1:8">
      <c r="A129" s="44"/>
      <c r="B129" s="6">
        <v>2017</v>
      </c>
      <c r="C129" s="5">
        <v>1480.9428015751428</v>
      </c>
      <c r="D129" s="5">
        <v>306.50150474221039</v>
      </c>
      <c r="E129" s="5">
        <v>173.50832178164103</v>
      </c>
      <c r="F129" s="8">
        <f t="shared" si="2"/>
        <v>1960.952628098994</v>
      </c>
      <c r="G129" s="10">
        <v>854802</v>
      </c>
      <c r="H129" s="8">
        <f t="shared" si="3"/>
        <v>2294.0430978156273</v>
      </c>
    </row>
    <row r="130" spans="1:8">
      <c r="A130" s="44"/>
      <c r="B130" s="6">
        <v>2018</v>
      </c>
      <c r="C130" s="5">
        <v>1487.0179792241315</v>
      </c>
      <c r="D130" s="5">
        <v>317.2528416703658</v>
      </c>
      <c r="E130" s="5">
        <v>174.34615623326411</v>
      </c>
      <c r="F130" s="8">
        <f t="shared" si="2"/>
        <v>1978.6169771277614</v>
      </c>
      <c r="G130" s="10">
        <v>864236</v>
      </c>
      <c r="H130" s="8">
        <f t="shared" si="3"/>
        <v>2289.4405892924638</v>
      </c>
    </row>
    <row r="131" spans="1:8">
      <c r="A131" s="44"/>
      <c r="B131" s="6">
        <v>2019</v>
      </c>
      <c r="C131" s="5">
        <v>1617.196621055876</v>
      </c>
      <c r="D131" s="5">
        <v>336.74574173556135</v>
      </c>
      <c r="E131" s="5">
        <v>202.61160601824795</v>
      </c>
      <c r="F131" s="8">
        <f t="shared" si="2"/>
        <v>2156.5539688096851</v>
      </c>
      <c r="G131" s="10">
        <v>875899</v>
      </c>
      <c r="H131" s="8">
        <f t="shared" si="3"/>
        <v>2462.1034717583707</v>
      </c>
    </row>
    <row r="132" spans="1:8">
      <c r="A132" s="44"/>
      <c r="B132" s="6">
        <v>2020</v>
      </c>
      <c r="C132" s="5">
        <v>1614.0537396932973</v>
      </c>
      <c r="D132" s="5">
        <v>320.58555337286509</v>
      </c>
      <c r="E132" s="5">
        <v>192.39071599833488</v>
      </c>
      <c r="F132" s="8">
        <f t="shared" ref="F132:F195" si="4">C132+D132+E132</f>
        <v>2127.0300090644973</v>
      </c>
      <c r="G132" s="10">
        <v>888005</v>
      </c>
      <c r="H132" s="8">
        <f t="shared" ref="H132:H195" si="5">(F132/G132)*1000000</f>
        <v>2395.2905772653276</v>
      </c>
    </row>
    <row r="133" spans="1:8">
      <c r="A133" s="44" t="s">
        <v>25</v>
      </c>
      <c r="B133" s="6">
        <v>1995</v>
      </c>
      <c r="C133" s="5">
        <v>3943.1720233854835</v>
      </c>
      <c r="D133" s="5">
        <v>1157.0922734979658</v>
      </c>
      <c r="E133" s="5">
        <v>1423.9323209582976</v>
      </c>
      <c r="F133" s="8">
        <f t="shared" si="4"/>
        <v>6524.1966178417479</v>
      </c>
      <c r="G133" s="10">
        <v>10333161</v>
      </c>
      <c r="H133" s="8">
        <f t="shared" si="5"/>
        <v>631.38439610509772</v>
      </c>
    </row>
    <row r="134" spans="1:8">
      <c r="A134" s="44"/>
      <c r="B134" s="6">
        <v>1996</v>
      </c>
      <c r="C134" s="5">
        <v>3935.3397010230856</v>
      </c>
      <c r="D134" s="5">
        <v>1386.8941527643512</v>
      </c>
      <c r="E134" s="5">
        <v>1617.8347480848954</v>
      </c>
      <c r="F134" s="8">
        <f t="shared" si="4"/>
        <v>6940.0686018723318</v>
      </c>
      <c r="G134" s="10">
        <v>10321344</v>
      </c>
      <c r="H134" s="8">
        <f t="shared" si="5"/>
        <v>672.39969929035715</v>
      </c>
    </row>
    <row r="135" spans="1:8">
      <c r="A135" s="44"/>
      <c r="B135" s="6">
        <v>1997</v>
      </c>
      <c r="C135" s="5">
        <v>4016.7404209424894</v>
      </c>
      <c r="D135" s="5">
        <v>1302.5156122991618</v>
      </c>
      <c r="E135" s="5">
        <v>1422.8154924051375</v>
      </c>
      <c r="F135" s="8">
        <f t="shared" si="4"/>
        <v>6742.0715256467893</v>
      </c>
      <c r="G135" s="10">
        <v>10309137</v>
      </c>
      <c r="H135" s="8">
        <f t="shared" si="5"/>
        <v>653.98990484332387</v>
      </c>
    </row>
    <row r="136" spans="1:8">
      <c r="A136" s="44"/>
      <c r="B136" s="6">
        <v>1998</v>
      </c>
      <c r="C136" s="5">
        <v>3707.0375559690706</v>
      </c>
      <c r="D136" s="5">
        <v>1476.536151169322</v>
      </c>
      <c r="E136" s="5">
        <v>1439.3836595905082</v>
      </c>
      <c r="F136" s="8">
        <f t="shared" si="4"/>
        <v>6622.9573667289005</v>
      </c>
      <c r="G136" s="10">
        <v>10299125</v>
      </c>
      <c r="H136" s="8">
        <f t="shared" si="5"/>
        <v>643.06019848568701</v>
      </c>
    </row>
    <row r="137" spans="1:8">
      <c r="A137" s="44"/>
      <c r="B137" s="6">
        <v>1999</v>
      </c>
      <c r="C137" s="5">
        <v>3911.3684845696175</v>
      </c>
      <c r="D137" s="5">
        <v>1310.6410590462742</v>
      </c>
      <c r="E137" s="5">
        <v>1359.2337128741799</v>
      </c>
      <c r="F137" s="8">
        <f t="shared" si="4"/>
        <v>6581.2432564900719</v>
      </c>
      <c r="G137" s="10">
        <v>10289621</v>
      </c>
      <c r="H137" s="8">
        <f t="shared" si="5"/>
        <v>639.60016180285663</v>
      </c>
    </row>
    <row r="138" spans="1:8">
      <c r="A138" s="44"/>
      <c r="B138" s="6">
        <v>2000</v>
      </c>
      <c r="C138" s="5">
        <v>4029.0882706538159</v>
      </c>
      <c r="D138" s="5">
        <v>1390.4727494687957</v>
      </c>
      <c r="E138" s="5">
        <v>1471.9200414646516</v>
      </c>
      <c r="F138" s="8">
        <f t="shared" si="4"/>
        <v>6891.481061587263</v>
      </c>
      <c r="G138" s="10">
        <v>10278098</v>
      </c>
      <c r="H138" s="8">
        <f t="shared" si="5"/>
        <v>670.50159101297368</v>
      </c>
    </row>
    <row r="139" spans="1:8">
      <c r="A139" s="44"/>
      <c r="B139" s="6">
        <v>2001</v>
      </c>
      <c r="C139" s="5">
        <v>4192.0929827195723</v>
      </c>
      <c r="D139" s="5">
        <v>1474.9544015159177</v>
      </c>
      <c r="E139" s="5">
        <v>1525.4933337909049</v>
      </c>
      <c r="F139" s="8">
        <f t="shared" si="4"/>
        <v>7192.5407180263946</v>
      </c>
      <c r="G139" s="10">
        <v>10232027</v>
      </c>
      <c r="H139" s="8">
        <f t="shared" si="5"/>
        <v>702.94387593253953</v>
      </c>
    </row>
    <row r="140" spans="1:8">
      <c r="A140" s="44"/>
      <c r="B140" s="6">
        <v>2002</v>
      </c>
      <c r="C140" s="5">
        <v>5011.9680481958776</v>
      </c>
      <c r="D140" s="5">
        <v>884.99895249332576</v>
      </c>
      <c r="E140" s="5">
        <v>1636.3513281227608</v>
      </c>
      <c r="F140" s="8">
        <f t="shared" si="4"/>
        <v>7533.3183288119635</v>
      </c>
      <c r="G140" s="10">
        <v>10201182</v>
      </c>
      <c r="H140" s="8">
        <f t="shared" si="5"/>
        <v>738.47504424604551</v>
      </c>
    </row>
    <row r="141" spans="1:8">
      <c r="A141" s="44"/>
      <c r="B141" s="6">
        <v>2003</v>
      </c>
      <c r="C141" s="5">
        <v>5622.3106288847875</v>
      </c>
      <c r="D141" s="5">
        <v>1451.7001550709795</v>
      </c>
      <c r="E141" s="5">
        <v>1740.9822103051138</v>
      </c>
      <c r="F141" s="8">
        <f t="shared" si="4"/>
        <v>8814.9929942608796</v>
      </c>
      <c r="G141" s="10">
        <v>10192649</v>
      </c>
      <c r="H141" s="8">
        <f t="shared" si="5"/>
        <v>864.83827651289471</v>
      </c>
    </row>
    <row r="142" spans="1:8">
      <c r="A142" s="44"/>
      <c r="B142" s="6">
        <v>2004</v>
      </c>
      <c r="C142" s="5">
        <v>5942.3422257795119</v>
      </c>
      <c r="D142" s="5">
        <v>1799.1984363075517</v>
      </c>
      <c r="E142" s="5">
        <v>1783.5682123915665</v>
      </c>
      <c r="F142" s="8">
        <f t="shared" si="4"/>
        <v>9525.1088744786302</v>
      </c>
      <c r="G142" s="10">
        <v>10195347</v>
      </c>
      <c r="H142" s="8">
        <f t="shared" si="5"/>
        <v>934.26039098802914</v>
      </c>
    </row>
    <row r="143" spans="1:8">
      <c r="A143" s="44"/>
      <c r="B143" s="6">
        <v>2005</v>
      </c>
      <c r="C143" s="5">
        <v>7203.9875632124422</v>
      </c>
      <c r="D143" s="5">
        <v>1830.191808295531</v>
      </c>
      <c r="E143" s="5">
        <v>1846.2689519326227</v>
      </c>
      <c r="F143" s="8">
        <f t="shared" si="4"/>
        <v>10880.448323440596</v>
      </c>
      <c r="G143" s="10">
        <v>10198855</v>
      </c>
      <c r="H143" s="8">
        <f t="shared" si="5"/>
        <v>1066.8303768845224</v>
      </c>
    </row>
    <row r="144" spans="1:8">
      <c r="A144" s="44"/>
      <c r="B144" s="6">
        <v>2006</v>
      </c>
      <c r="C144" s="5">
        <v>6391.9021084596397</v>
      </c>
      <c r="D144" s="5">
        <v>1769.4627355993034</v>
      </c>
      <c r="E144" s="5">
        <v>2174.7847636294155</v>
      </c>
      <c r="F144" s="8">
        <f t="shared" si="4"/>
        <v>10336.14960768836</v>
      </c>
      <c r="G144" s="10">
        <v>10223577</v>
      </c>
      <c r="H144" s="8">
        <f t="shared" si="5"/>
        <v>1011.0110783817013</v>
      </c>
    </row>
    <row r="145" spans="1:8">
      <c r="A145" s="44"/>
      <c r="B145" s="6">
        <v>2007</v>
      </c>
      <c r="C145" s="5">
        <v>7129.7051821343039</v>
      </c>
      <c r="D145" s="5">
        <v>1502.2116267421472</v>
      </c>
      <c r="E145" s="5">
        <v>2184.2002384967068</v>
      </c>
      <c r="F145" s="8">
        <f t="shared" si="4"/>
        <v>10816.117047373158</v>
      </c>
      <c r="G145" s="10">
        <v>10254233</v>
      </c>
      <c r="H145" s="8">
        <f t="shared" si="5"/>
        <v>1054.7953267078246</v>
      </c>
    </row>
    <row r="146" spans="1:8">
      <c r="A146" s="44"/>
      <c r="B146" s="6">
        <v>2008</v>
      </c>
      <c r="C146" s="5">
        <v>7324.593339113233</v>
      </c>
      <c r="D146" s="5">
        <v>1439.84593786746</v>
      </c>
      <c r="E146" s="5">
        <v>2270.5232493591402</v>
      </c>
      <c r="F146" s="8">
        <f t="shared" si="4"/>
        <v>11034.962526339834</v>
      </c>
      <c r="G146" s="10">
        <v>10343422</v>
      </c>
      <c r="H146" s="8">
        <f t="shared" si="5"/>
        <v>1066.8580017657437</v>
      </c>
    </row>
    <row r="147" spans="1:8">
      <c r="A147" s="44"/>
      <c r="B147" s="6">
        <v>2009</v>
      </c>
      <c r="C147" s="5">
        <v>7555.7352017192861</v>
      </c>
      <c r="D147" s="5">
        <v>1521.6082413352806</v>
      </c>
      <c r="E147" s="5">
        <v>2462.9238875723668</v>
      </c>
      <c r="F147" s="8">
        <f t="shared" si="4"/>
        <v>11540.267330626935</v>
      </c>
      <c r="G147" s="10">
        <v>10425783</v>
      </c>
      <c r="H147" s="8">
        <f t="shared" si="5"/>
        <v>1106.8969429564127</v>
      </c>
    </row>
    <row r="148" spans="1:8">
      <c r="A148" s="44"/>
      <c r="B148" s="6">
        <v>2010</v>
      </c>
      <c r="C148" s="5">
        <v>7448.1677971897179</v>
      </c>
      <c r="D148" s="5">
        <v>1442.248409464315</v>
      </c>
      <c r="E148" s="5">
        <v>2375.1533108485496</v>
      </c>
      <c r="F148" s="8">
        <f t="shared" si="4"/>
        <v>11265.569517502583</v>
      </c>
      <c r="G148" s="10">
        <v>10462088</v>
      </c>
      <c r="H148" s="8">
        <f t="shared" si="5"/>
        <v>1076.7993461250358</v>
      </c>
    </row>
    <row r="149" spans="1:8">
      <c r="A149" s="44"/>
      <c r="B149" s="6">
        <v>2011</v>
      </c>
      <c r="C149" s="5">
        <v>7567.5627431070689</v>
      </c>
      <c r="D149" s="5">
        <v>1376.3500833711214</v>
      </c>
      <c r="E149" s="5">
        <v>2243.2128022256111</v>
      </c>
      <c r="F149" s="8">
        <f t="shared" si="4"/>
        <v>11187.125628703801</v>
      </c>
      <c r="G149" s="10">
        <v>10486731</v>
      </c>
      <c r="H149" s="8">
        <f t="shared" si="5"/>
        <v>1066.7886521265589</v>
      </c>
    </row>
    <row r="150" spans="1:8">
      <c r="A150" s="44"/>
      <c r="B150" s="6">
        <v>2012</v>
      </c>
      <c r="C150" s="5">
        <v>10544.562094359348</v>
      </c>
      <c r="D150" s="5">
        <v>1096.4037980437674</v>
      </c>
      <c r="E150" s="5">
        <v>2132.4480302096954</v>
      </c>
      <c r="F150" s="8">
        <f t="shared" si="4"/>
        <v>13773.41392261281</v>
      </c>
      <c r="G150" s="10">
        <v>10505445</v>
      </c>
      <c r="H150" s="8">
        <f t="shared" si="5"/>
        <v>1311.0738214909327</v>
      </c>
    </row>
    <row r="151" spans="1:8">
      <c r="A151" s="44"/>
      <c r="B151" s="6">
        <v>2013</v>
      </c>
      <c r="C151" s="5">
        <v>8109.9267739348106</v>
      </c>
      <c r="D151" s="5">
        <v>1276.8790173822308</v>
      </c>
      <c r="E151" s="5">
        <v>2117.7135153110285</v>
      </c>
      <c r="F151" s="8">
        <f t="shared" si="4"/>
        <v>11504.51930662807</v>
      </c>
      <c r="G151" s="10">
        <v>10516125</v>
      </c>
      <c r="H151" s="8">
        <f t="shared" si="5"/>
        <v>1093.9884516994682</v>
      </c>
    </row>
    <row r="152" spans="1:8">
      <c r="A152" s="44"/>
      <c r="B152" s="6">
        <v>2014</v>
      </c>
      <c r="C152" s="5">
        <v>8300.7917508158553</v>
      </c>
      <c r="D152" s="5">
        <v>1354.9955760115795</v>
      </c>
      <c r="E152" s="5">
        <v>2182.9867251235737</v>
      </c>
      <c r="F152" s="8">
        <f t="shared" si="4"/>
        <v>11838.774051951008</v>
      </c>
      <c r="G152" s="10">
        <v>10512419</v>
      </c>
      <c r="H152" s="8">
        <f t="shared" si="5"/>
        <v>1126.1702993336744</v>
      </c>
    </row>
    <row r="153" spans="1:8">
      <c r="A153" s="44"/>
      <c r="B153" s="6">
        <v>2015</v>
      </c>
      <c r="C153" s="5">
        <v>7942.0631957409705</v>
      </c>
      <c r="D153" s="5">
        <v>1118.6918369209156</v>
      </c>
      <c r="E153" s="5">
        <v>2245.6683792566537</v>
      </c>
      <c r="F153" s="8">
        <f t="shared" si="4"/>
        <v>11306.423411918538</v>
      </c>
      <c r="G153" s="10">
        <v>10538275</v>
      </c>
      <c r="H153" s="8">
        <f t="shared" si="5"/>
        <v>1072.8912855204992</v>
      </c>
    </row>
    <row r="154" spans="1:8">
      <c r="A154" s="44"/>
      <c r="B154" s="6">
        <v>2016</v>
      </c>
      <c r="C154" s="5">
        <v>7922.3105365337588</v>
      </c>
      <c r="D154" s="5">
        <v>1021.7624420028418</v>
      </c>
      <c r="E154" s="5">
        <v>2238.5553440963968</v>
      </c>
      <c r="F154" s="8">
        <f t="shared" si="4"/>
        <v>11182.628322632998</v>
      </c>
      <c r="G154" s="10">
        <v>10553843</v>
      </c>
      <c r="H154" s="8">
        <f t="shared" si="5"/>
        <v>1059.5788020186578</v>
      </c>
    </row>
    <row r="155" spans="1:8">
      <c r="A155" s="44"/>
      <c r="B155" s="6">
        <v>2017</v>
      </c>
      <c r="C155" s="5">
        <v>7673.0996612310191</v>
      </c>
      <c r="D155" s="5">
        <v>1069.9378868513134</v>
      </c>
      <c r="E155" s="5">
        <v>2390.4557562983132</v>
      </c>
      <c r="F155" s="8">
        <f t="shared" si="4"/>
        <v>11133.493304380647</v>
      </c>
      <c r="G155" s="10">
        <v>10578820</v>
      </c>
      <c r="H155" s="8">
        <f t="shared" si="5"/>
        <v>1052.4324361678</v>
      </c>
    </row>
    <row r="156" spans="1:8">
      <c r="A156" s="44"/>
      <c r="B156" s="6">
        <v>2018</v>
      </c>
      <c r="C156" s="5">
        <v>8359.2552608549413</v>
      </c>
      <c r="D156" s="5">
        <v>1455.7626468257083</v>
      </c>
      <c r="E156" s="5">
        <v>2781.4885583605037</v>
      </c>
      <c r="F156" s="8">
        <f t="shared" si="4"/>
        <v>12596.506466041152</v>
      </c>
      <c r="G156" s="10">
        <v>10610055</v>
      </c>
      <c r="H156" s="8">
        <f t="shared" si="5"/>
        <v>1187.223484330774</v>
      </c>
    </row>
    <row r="157" spans="1:8">
      <c r="A157" s="44"/>
      <c r="B157" s="6">
        <v>2019</v>
      </c>
      <c r="C157" s="5">
        <v>8473.6842443030819</v>
      </c>
      <c r="D157" s="5">
        <v>1285.1307884797595</v>
      </c>
      <c r="E157" s="5">
        <v>2772.0495390967171</v>
      </c>
      <c r="F157" s="8">
        <f t="shared" si="4"/>
        <v>12530.864571879558</v>
      </c>
      <c r="G157" s="10">
        <v>10649800</v>
      </c>
      <c r="H157" s="8">
        <f t="shared" si="5"/>
        <v>1176.6290983755148</v>
      </c>
    </row>
    <row r="158" spans="1:8">
      <c r="A158" s="44"/>
      <c r="B158" s="6">
        <v>2020</v>
      </c>
      <c r="C158" s="5">
        <v>8550.7137769288602</v>
      </c>
      <c r="D158" s="5">
        <v>1200.4536547291475</v>
      </c>
      <c r="E158" s="5">
        <v>2642.8454863739203</v>
      </c>
      <c r="F158" s="8">
        <f t="shared" si="4"/>
        <v>12394.012918031929</v>
      </c>
      <c r="G158" s="10">
        <v>10693939</v>
      </c>
      <c r="H158" s="8">
        <f t="shared" si="5"/>
        <v>1158.9754643290867</v>
      </c>
    </row>
    <row r="159" spans="1:8">
      <c r="A159" s="44" t="s">
        <v>26</v>
      </c>
      <c r="B159" s="6">
        <v>1995</v>
      </c>
      <c r="C159" s="5">
        <v>22209.242743124698</v>
      </c>
      <c r="D159" s="5">
        <v>1426.1211813184175</v>
      </c>
      <c r="E159" s="5">
        <v>3277.3611944083191</v>
      </c>
      <c r="F159" s="8">
        <f t="shared" si="4"/>
        <v>26912.725118851435</v>
      </c>
      <c r="G159" s="10">
        <v>5215718</v>
      </c>
      <c r="H159" s="8">
        <f t="shared" si="5"/>
        <v>5159.9271890948539</v>
      </c>
    </row>
    <row r="160" spans="1:8">
      <c r="A160" s="44"/>
      <c r="B160" s="6">
        <v>1996</v>
      </c>
      <c r="C160" s="5">
        <v>22428.091503146898</v>
      </c>
      <c r="D160" s="5">
        <v>1372.6286276932128</v>
      </c>
      <c r="E160" s="5">
        <v>3407.2382191049442</v>
      </c>
      <c r="F160" s="8">
        <f t="shared" si="4"/>
        <v>27207.958349945053</v>
      </c>
      <c r="G160" s="10">
        <v>5251027</v>
      </c>
      <c r="H160" s="8">
        <f t="shared" si="5"/>
        <v>5181.4546659053649</v>
      </c>
    </row>
    <row r="161" spans="1:8">
      <c r="A161" s="44"/>
      <c r="B161" s="6">
        <v>1997</v>
      </c>
      <c r="C161" s="5">
        <v>21641.237597821037</v>
      </c>
      <c r="D161" s="5">
        <v>1364.7052260541936</v>
      </c>
      <c r="E161" s="5">
        <v>3418.0752346146869</v>
      </c>
      <c r="F161" s="8">
        <f t="shared" si="4"/>
        <v>26424.018058489917</v>
      </c>
      <c r="G161" s="10">
        <v>5275121</v>
      </c>
      <c r="H161" s="8">
        <f t="shared" si="5"/>
        <v>5009.1776204735243</v>
      </c>
    </row>
    <row r="162" spans="1:8">
      <c r="A162" s="44"/>
      <c r="B162" s="6">
        <v>1998</v>
      </c>
      <c r="C162" s="5">
        <v>21258.789631786087</v>
      </c>
      <c r="D162" s="5">
        <v>1312.3073685026702</v>
      </c>
      <c r="E162" s="5">
        <v>3366.2804250463319</v>
      </c>
      <c r="F162" s="8">
        <f t="shared" si="4"/>
        <v>25937.377425335086</v>
      </c>
      <c r="G162" s="10">
        <v>5294860</v>
      </c>
      <c r="H162" s="8">
        <f t="shared" si="5"/>
        <v>4898.5955106150277</v>
      </c>
    </row>
    <row r="163" spans="1:8">
      <c r="A163" s="44"/>
      <c r="B163" s="6">
        <v>1999</v>
      </c>
      <c r="C163" s="5">
        <v>20940.968225068504</v>
      </c>
      <c r="D163" s="5">
        <v>1429.9185500102349</v>
      </c>
      <c r="E163" s="5">
        <v>3604.2326531041199</v>
      </c>
      <c r="F163" s="8">
        <f t="shared" si="4"/>
        <v>25975.119428182858</v>
      </c>
      <c r="G163" s="10">
        <v>5313577</v>
      </c>
      <c r="H163" s="8">
        <f t="shared" si="5"/>
        <v>4888.4432140877707</v>
      </c>
    </row>
    <row r="164" spans="1:8">
      <c r="A164" s="44"/>
      <c r="B164" s="6">
        <v>2000</v>
      </c>
      <c r="C164" s="5">
        <v>20231.897368673199</v>
      </c>
      <c r="D164" s="5">
        <v>1689.2111494778512</v>
      </c>
      <c r="E164" s="5">
        <v>3709.2300349091297</v>
      </c>
      <c r="F164" s="8">
        <f t="shared" si="4"/>
        <v>25630.338553060181</v>
      </c>
      <c r="G164" s="10">
        <v>5330020</v>
      </c>
      <c r="H164" s="8">
        <f t="shared" si="5"/>
        <v>4808.6758685821405</v>
      </c>
    </row>
    <row r="165" spans="1:8">
      <c r="A165" s="44"/>
      <c r="B165" s="6">
        <v>2001</v>
      </c>
      <c r="C165" s="5">
        <v>20064.425632514092</v>
      </c>
      <c r="D165" s="5">
        <v>1087.3481714596287</v>
      </c>
      <c r="E165" s="5">
        <v>3854.6356256260324</v>
      </c>
      <c r="F165" s="8">
        <f t="shared" si="4"/>
        <v>25006.409429599753</v>
      </c>
      <c r="G165" s="10">
        <v>5349212</v>
      </c>
      <c r="H165" s="8">
        <f t="shared" si="5"/>
        <v>4674.7837680764478</v>
      </c>
    </row>
    <row r="166" spans="1:8">
      <c r="A166" s="44"/>
      <c r="B166" s="6">
        <v>2002</v>
      </c>
      <c r="C166" s="5">
        <v>18779.041311960566</v>
      </c>
      <c r="D166" s="5">
        <v>1324.2629716143372</v>
      </c>
      <c r="E166" s="5">
        <v>3809.8825446969918</v>
      </c>
      <c r="F166" s="8">
        <f t="shared" si="4"/>
        <v>23913.186828271897</v>
      </c>
      <c r="G166" s="10">
        <v>5368354</v>
      </c>
      <c r="H166" s="8">
        <f t="shared" si="5"/>
        <v>4454.4727915245339</v>
      </c>
    </row>
    <row r="167" spans="1:8">
      <c r="A167" s="44"/>
      <c r="B167" s="6">
        <v>2003</v>
      </c>
      <c r="C167" s="5">
        <v>18304.698004002974</v>
      </c>
      <c r="D167" s="5">
        <v>1289.2406768565443</v>
      </c>
      <c r="E167" s="5">
        <v>3868.5951618329836</v>
      </c>
      <c r="F167" s="8">
        <f t="shared" si="4"/>
        <v>23462.533842692501</v>
      </c>
      <c r="G167" s="10">
        <v>5383507</v>
      </c>
      <c r="H167" s="8">
        <f t="shared" si="5"/>
        <v>4358.2248230925488</v>
      </c>
    </row>
    <row r="168" spans="1:8">
      <c r="A168" s="44"/>
      <c r="B168" s="6">
        <v>2004</v>
      </c>
      <c r="C168" s="5">
        <v>17695.668382506625</v>
      </c>
      <c r="D168" s="5">
        <v>1042.9292122329241</v>
      </c>
      <c r="E168" s="5">
        <v>4330.3702841024797</v>
      </c>
      <c r="F168" s="8">
        <f t="shared" si="4"/>
        <v>23068.967878842028</v>
      </c>
      <c r="G168" s="10">
        <v>5397640</v>
      </c>
      <c r="H168" s="8">
        <f t="shared" si="5"/>
        <v>4273.8989408041343</v>
      </c>
    </row>
    <row r="169" spans="1:8">
      <c r="A169" s="44"/>
      <c r="B169" s="6">
        <v>2005</v>
      </c>
      <c r="C169" s="5">
        <v>17257.036319510767</v>
      </c>
      <c r="D169" s="5">
        <v>736.38625701080502</v>
      </c>
      <c r="E169" s="5">
        <v>3963.8654251674579</v>
      </c>
      <c r="F169" s="8">
        <f t="shared" si="4"/>
        <v>21957.288001689034</v>
      </c>
      <c r="G169" s="10">
        <v>5411405</v>
      </c>
      <c r="H169" s="8">
        <f t="shared" si="5"/>
        <v>4057.5946545655029</v>
      </c>
    </row>
    <row r="170" spans="1:8">
      <c r="A170" s="44"/>
      <c r="B170" s="6">
        <v>2006</v>
      </c>
      <c r="C170" s="5">
        <v>17780.843028113948</v>
      </c>
      <c r="D170" s="5">
        <v>481.60147010407383</v>
      </c>
      <c r="E170" s="5">
        <v>4039.7315071687417</v>
      </c>
      <c r="F170" s="8">
        <f t="shared" si="4"/>
        <v>22302.176005386762</v>
      </c>
      <c r="G170" s="10">
        <v>5427459</v>
      </c>
      <c r="H170" s="8">
        <f t="shared" si="5"/>
        <v>4109.1376287479579</v>
      </c>
    </row>
    <row r="171" spans="1:8">
      <c r="A171" s="44"/>
      <c r="B171" s="6">
        <v>2007</v>
      </c>
      <c r="C171" s="5">
        <v>17865.869067709955</v>
      </c>
      <c r="D171" s="5">
        <v>860.48175176360417</v>
      </c>
      <c r="E171" s="5">
        <v>4533.1836345556267</v>
      </c>
      <c r="F171" s="8">
        <f t="shared" si="4"/>
        <v>23259.534454029184</v>
      </c>
      <c r="G171" s="10">
        <v>5447084</v>
      </c>
      <c r="H171" s="8">
        <f t="shared" si="5"/>
        <v>4270.0891805650854</v>
      </c>
    </row>
    <row r="172" spans="1:8">
      <c r="A172" s="44"/>
      <c r="B172" s="6">
        <v>2008</v>
      </c>
      <c r="C172" s="5">
        <v>18664.538205085428</v>
      </c>
      <c r="D172" s="5">
        <v>995.72649963060155</v>
      </c>
      <c r="E172" s="5">
        <v>4698.7656279129151</v>
      </c>
      <c r="F172" s="8">
        <f t="shared" si="4"/>
        <v>24359.030332628943</v>
      </c>
      <c r="G172" s="10">
        <v>5475791</v>
      </c>
      <c r="H172" s="8">
        <f t="shared" si="5"/>
        <v>4448.4952644520108</v>
      </c>
    </row>
    <row r="173" spans="1:8">
      <c r="A173" s="44"/>
      <c r="B173" s="6">
        <v>2009</v>
      </c>
      <c r="C173" s="5">
        <v>19810.664514154225</v>
      </c>
      <c r="D173" s="5">
        <v>1267.8729641548334</v>
      </c>
      <c r="E173" s="5">
        <v>4684.8802720930817</v>
      </c>
      <c r="F173" s="8">
        <f t="shared" si="4"/>
        <v>25763.417750402143</v>
      </c>
      <c r="G173" s="10">
        <v>5511451</v>
      </c>
      <c r="H173" s="8">
        <f t="shared" si="5"/>
        <v>4674.5254108949066</v>
      </c>
    </row>
    <row r="174" spans="1:8">
      <c r="A174" s="44"/>
      <c r="B174" s="6">
        <v>2010</v>
      </c>
      <c r="C174" s="5">
        <v>20365.994561781336</v>
      </c>
      <c r="D174" s="5">
        <v>655.24183341125945</v>
      </c>
      <c r="E174" s="5">
        <v>4552.5722369605828</v>
      </c>
      <c r="F174" s="8">
        <f t="shared" si="4"/>
        <v>25573.808632153177</v>
      </c>
      <c r="G174" s="10">
        <v>5534738</v>
      </c>
      <c r="H174" s="8">
        <f t="shared" si="5"/>
        <v>4620.5996800847988</v>
      </c>
    </row>
    <row r="175" spans="1:8">
      <c r="A175" s="44"/>
      <c r="B175" s="6">
        <v>2011</v>
      </c>
      <c r="C175" s="5">
        <v>21227.215752467608</v>
      </c>
      <c r="D175" s="5">
        <v>726.75293323089966</v>
      </c>
      <c r="E175" s="5">
        <v>4688.7184702697059</v>
      </c>
      <c r="F175" s="8">
        <f t="shared" si="4"/>
        <v>26642.687155968211</v>
      </c>
      <c r="G175" s="10">
        <v>5560628</v>
      </c>
      <c r="H175" s="8">
        <f t="shared" si="5"/>
        <v>4791.3090312763616</v>
      </c>
    </row>
    <row r="176" spans="1:8">
      <c r="A176" s="44"/>
      <c r="B176" s="6">
        <v>2012</v>
      </c>
      <c r="C176" s="5">
        <v>23845.782643596314</v>
      </c>
      <c r="D176" s="5">
        <v>732.93050570964613</v>
      </c>
      <c r="E176" s="5">
        <v>4770.6890012012327</v>
      </c>
      <c r="F176" s="8">
        <f t="shared" si="4"/>
        <v>29349.402150507194</v>
      </c>
      <c r="G176" s="10">
        <v>5580516</v>
      </c>
      <c r="H176" s="8">
        <f t="shared" si="5"/>
        <v>5259.2631488749776</v>
      </c>
    </row>
    <row r="177" spans="1:8">
      <c r="A177" s="44"/>
      <c r="B177" s="6">
        <v>2013</v>
      </c>
      <c r="C177" s="5">
        <v>19750.138633268489</v>
      </c>
      <c r="D177" s="5">
        <v>732.63648635747154</v>
      </c>
      <c r="E177" s="5">
        <v>4762.3908091861731</v>
      </c>
      <c r="F177" s="8">
        <f t="shared" si="4"/>
        <v>25245.165928812134</v>
      </c>
      <c r="G177" s="10">
        <v>5602628</v>
      </c>
      <c r="H177" s="8">
        <f t="shared" si="5"/>
        <v>4505.9507661069292</v>
      </c>
    </row>
    <row r="178" spans="1:8">
      <c r="A178" s="44"/>
      <c r="B178" s="6">
        <v>2014</v>
      </c>
      <c r="C178" s="5">
        <v>19492.772361616979</v>
      </c>
      <c r="D178" s="5">
        <v>601.78368543830607</v>
      </c>
      <c r="E178" s="5">
        <v>4667.914085112945</v>
      </c>
      <c r="F178" s="8">
        <f t="shared" si="4"/>
        <v>24762.47013216823</v>
      </c>
      <c r="G178" s="10">
        <v>5627235</v>
      </c>
      <c r="H178" s="8">
        <f t="shared" si="5"/>
        <v>4400.4684595841891</v>
      </c>
    </row>
    <row r="179" spans="1:8">
      <c r="A179" s="44"/>
      <c r="B179" s="6">
        <v>2015</v>
      </c>
      <c r="C179" s="5">
        <v>20110.7</v>
      </c>
      <c r="D179" s="5">
        <v>643.79999999999995</v>
      </c>
      <c r="E179" s="5">
        <v>4805.3</v>
      </c>
      <c r="F179" s="8">
        <f t="shared" si="4"/>
        <v>25559.8</v>
      </c>
      <c r="G179" s="10">
        <v>5659715</v>
      </c>
      <c r="H179" s="8">
        <f t="shared" si="5"/>
        <v>4516.0931248304905</v>
      </c>
    </row>
    <row r="180" spans="1:8">
      <c r="A180" s="44"/>
      <c r="B180" s="6">
        <v>2016</v>
      </c>
      <c r="C180" s="5">
        <v>18584.484153340043</v>
      </c>
      <c r="D180" s="5">
        <v>721.05281500990384</v>
      </c>
      <c r="E180" s="5">
        <v>4875.5197798128929</v>
      </c>
      <c r="F180" s="8">
        <f t="shared" si="4"/>
        <v>24181.056748162842</v>
      </c>
      <c r="G180" s="10">
        <v>5707251</v>
      </c>
      <c r="H180" s="8">
        <f t="shared" si="5"/>
        <v>4236.9008736715523</v>
      </c>
    </row>
    <row r="181" spans="1:8">
      <c r="A181" s="44"/>
      <c r="B181" s="6">
        <v>2017</v>
      </c>
      <c r="C181" s="5">
        <v>17115.511296066881</v>
      </c>
      <c r="D181" s="5">
        <v>605.31330015097649</v>
      </c>
      <c r="E181" s="5">
        <v>4894.0224267525755</v>
      </c>
      <c r="F181" s="8">
        <f t="shared" si="4"/>
        <v>22614.847022970433</v>
      </c>
      <c r="G181" s="10">
        <v>5748769</v>
      </c>
      <c r="H181" s="8">
        <f t="shared" si="5"/>
        <v>3933.8590614739314</v>
      </c>
    </row>
    <row r="182" spans="1:8">
      <c r="A182" s="44"/>
      <c r="B182" s="6">
        <v>2018</v>
      </c>
      <c r="C182" s="5">
        <v>18728.114965222256</v>
      </c>
      <c r="D182" s="5">
        <v>678.45357353978034</v>
      </c>
      <c r="E182" s="5">
        <v>4800.3108007651044</v>
      </c>
      <c r="F182" s="8">
        <f t="shared" si="4"/>
        <v>24206.879339527142</v>
      </c>
      <c r="G182" s="10">
        <v>5781190</v>
      </c>
      <c r="H182" s="8">
        <f t="shared" si="5"/>
        <v>4187.179341887595</v>
      </c>
    </row>
    <row r="183" spans="1:8">
      <c r="A183" s="44"/>
      <c r="B183" s="6">
        <v>2019</v>
      </c>
      <c r="C183" s="5">
        <v>17712.945730277694</v>
      </c>
      <c r="D183" s="5">
        <v>597.84317722058381</v>
      </c>
      <c r="E183" s="5">
        <v>4823.9392164544806</v>
      </c>
      <c r="F183" s="8">
        <f t="shared" si="4"/>
        <v>23134.728123952758</v>
      </c>
      <c r="G183" s="10">
        <v>5806081</v>
      </c>
      <c r="H183" s="8">
        <f t="shared" si="5"/>
        <v>3984.5686141741317</v>
      </c>
    </row>
    <row r="184" spans="1:8">
      <c r="A184" s="44"/>
      <c r="B184" s="6">
        <v>2020</v>
      </c>
      <c r="C184" s="5">
        <v>18562.481472308387</v>
      </c>
      <c r="D184" s="5">
        <v>469.68075792282048</v>
      </c>
      <c r="E184" s="5">
        <v>4972.7686028591643</v>
      </c>
      <c r="F184" s="8">
        <f t="shared" si="4"/>
        <v>24004.93083309037</v>
      </c>
      <c r="G184" s="10">
        <v>5822763</v>
      </c>
      <c r="H184" s="8">
        <f t="shared" si="5"/>
        <v>4122.6013892528972</v>
      </c>
    </row>
    <row r="185" spans="1:8">
      <c r="A185" s="44" t="s">
        <v>27</v>
      </c>
      <c r="B185" s="6">
        <v>1995</v>
      </c>
      <c r="C185" s="5">
        <v>386.30342016872345</v>
      </c>
      <c r="D185" s="5">
        <v>36.805530024081733</v>
      </c>
      <c r="E185" s="5">
        <v>188.35771247618297</v>
      </c>
      <c r="F185" s="8">
        <f t="shared" si="4"/>
        <v>611.46666266898819</v>
      </c>
      <c r="G185" s="10">
        <v>1448075</v>
      </c>
      <c r="H185" s="8">
        <f t="shared" si="5"/>
        <v>422.26173552404964</v>
      </c>
    </row>
    <row r="186" spans="1:8">
      <c r="A186" s="44"/>
      <c r="B186" s="6">
        <v>1996</v>
      </c>
      <c r="C186" s="5">
        <v>393.86791240544335</v>
      </c>
      <c r="D186" s="5">
        <v>30.614161708848965</v>
      </c>
      <c r="E186" s="5">
        <v>216.61448872983885</v>
      </c>
      <c r="F186" s="8">
        <f t="shared" si="4"/>
        <v>641.09656284413109</v>
      </c>
      <c r="G186" s="10">
        <v>1425192</v>
      </c>
      <c r="H186" s="8">
        <f t="shared" si="5"/>
        <v>449.83171589802009</v>
      </c>
    </row>
    <row r="187" spans="1:8">
      <c r="A187" s="44"/>
      <c r="B187" s="6">
        <v>1997</v>
      </c>
      <c r="C187" s="5">
        <v>418.96065180549834</v>
      </c>
      <c r="D187" s="5">
        <v>32.264785828699296</v>
      </c>
      <c r="E187" s="5">
        <v>232.11383237959794</v>
      </c>
      <c r="F187" s="8">
        <f t="shared" si="4"/>
        <v>683.33927001379561</v>
      </c>
      <c r="G187" s="10">
        <v>1405996</v>
      </c>
      <c r="H187" s="8">
        <f t="shared" si="5"/>
        <v>486.01793320450105</v>
      </c>
    </row>
    <row r="188" spans="1:8">
      <c r="A188" s="44"/>
      <c r="B188" s="6">
        <v>1998</v>
      </c>
      <c r="C188" s="5">
        <v>501.85325965555563</v>
      </c>
      <c r="D188" s="5">
        <v>32.734468128679964</v>
      </c>
      <c r="E188" s="5">
        <v>258.26366578765436</v>
      </c>
      <c r="F188" s="8">
        <f t="shared" si="4"/>
        <v>792.85139357188996</v>
      </c>
      <c r="G188" s="10">
        <v>1393074</v>
      </c>
      <c r="H188" s="8">
        <f t="shared" si="5"/>
        <v>569.13803112533139</v>
      </c>
    </row>
    <row r="189" spans="1:8">
      <c r="A189" s="44"/>
      <c r="B189" s="6">
        <v>1999</v>
      </c>
      <c r="C189" s="5">
        <v>434.64826062119863</v>
      </c>
      <c r="D189" s="5">
        <v>42.558869920253088</v>
      </c>
      <c r="E189" s="5">
        <v>255.56390699637123</v>
      </c>
      <c r="F189" s="8">
        <f t="shared" si="4"/>
        <v>732.77103753782296</v>
      </c>
      <c r="G189" s="10">
        <v>1379237</v>
      </c>
      <c r="H189" s="8">
        <f t="shared" si="5"/>
        <v>531.28725341462189</v>
      </c>
    </row>
    <row r="190" spans="1:8">
      <c r="A190" s="44"/>
      <c r="B190" s="6">
        <v>2000</v>
      </c>
      <c r="C190" s="5">
        <v>444.80542116899142</v>
      </c>
      <c r="D190" s="5">
        <v>47.955266969338503</v>
      </c>
      <c r="E190" s="5">
        <v>246.88834477858595</v>
      </c>
      <c r="F190" s="8">
        <f t="shared" si="4"/>
        <v>739.64903291691587</v>
      </c>
      <c r="G190" s="10">
        <v>1401250</v>
      </c>
      <c r="H190" s="8">
        <f t="shared" si="5"/>
        <v>527.84944365167951</v>
      </c>
    </row>
    <row r="191" spans="1:8">
      <c r="A191" s="44"/>
      <c r="B191" s="6">
        <v>2001</v>
      </c>
      <c r="C191" s="5">
        <v>398.78797830960224</v>
      </c>
      <c r="D191" s="5">
        <v>45.662745607969718</v>
      </c>
      <c r="E191" s="5">
        <v>269.21993764698817</v>
      </c>
      <c r="F191" s="8">
        <f t="shared" si="4"/>
        <v>713.67066156456008</v>
      </c>
      <c r="G191" s="10">
        <v>1392720</v>
      </c>
      <c r="H191" s="8">
        <f t="shared" si="5"/>
        <v>512.42939109408928</v>
      </c>
    </row>
    <row r="192" spans="1:8">
      <c r="A192" s="44"/>
      <c r="B192" s="6">
        <v>2002</v>
      </c>
      <c r="C192" s="5">
        <v>477.02494453432831</v>
      </c>
      <c r="D192" s="5">
        <v>51.168137831373365</v>
      </c>
      <c r="E192" s="5">
        <v>319.16579590562321</v>
      </c>
      <c r="F192" s="8">
        <f t="shared" si="4"/>
        <v>847.3588782713249</v>
      </c>
      <c r="G192" s="10">
        <v>1383510</v>
      </c>
      <c r="H192" s="8">
        <f t="shared" si="5"/>
        <v>612.47036759497576</v>
      </c>
    </row>
    <row r="193" spans="1:8">
      <c r="A193" s="44"/>
      <c r="B193" s="6">
        <v>2003</v>
      </c>
      <c r="C193" s="5">
        <v>476.46026824108799</v>
      </c>
      <c r="D193" s="5">
        <v>57.81097829464813</v>
      </c>
      <c r="E193" s="5">
        <v>333.59204997818108</v>
      </c>
      <c r="F193" s="8">
        <f t="shared" si="4"/>
        <v>867.86329651391725</v>
      </c>
      <c r="G193" s="10">
        <v>1375190</v>
      </c>
      <c r="H193" s="8">
        <f t="shared" si="5"/>
        <v>631.08610193058212</v>
      </c>
    </row>
    <row r="194" spans="1:8">
      <c r="A194" s="44"/>
      <c r="B194" s="6">
        <v>2004</v>
      </c>
      <c r="C194" s="5">
        <v>513.837769584527</v>
      </c>
      <c r="D194" s="5">
        <v>45.54471139499217</v>
      </c>
      <c r="E194" s="5">
        <v>350.67759469697262</v>
      </c>
      <c r="F194" s="8">
        <f t="shared" si="4"/>
        <v>910.06007567649181</v>
      </c>
      <c r="G194" s="10">
        <v>1366250</v>
      </c>
      <c r="H194" s="8">
        <f t="shared" si="5"/>
        <v>666.10069582908818</v>
      </c>
    </row>
    <row r="195" spans="1:8">
      <c r="A195" s="44"/>
      <c r="B195" s="6">
        <v>2005</v>
      </c>
      <c r="C195" s="5">
        <v>555.18935720555805</v>
      </c>
      <c r="D195" s="5">
        <v>31.500105373364995</v>
      </c>
      <c r="E195" s="5">
        <v>414.22638565974967</v>
      </c>
      <c r="F195" s="8">
        <f t="shared" si="4"/>
        <v>1000.9158482386728</v>
      </c>
      <c r="G195" s="10">
        <v>1358850</v>
      </c>
      <c r="H195" s="8">
        <f t="shared" si="5"/>
        <v>736.59038763562774</v>
      </c>
    </row>
    <row r="196" spans="1:8">
      <c r="A196" s="44"/>
      <c r="B196" s="6">
        <v>2006</v>
      </c>
      <c r="C196" s="5">
        <v>673.48320017763535</v>
      </c>
      <c r="D196" s="5">
        <v>2.4569129620214167</v>
      </c>
      <c r="E196" s="5">
        <v>432.1276327320021</v>
      </c>
      <c r="F196" s="8">
        <f t="shared" ref="F196:F259" si="6">C196+D196+E196</f>
        <v>1108.0677458716589</v>
      </c>
      <c r="G196" s="10">
        <v>1350700</v>
      </c>
      <c r="H196" s="8">
        <f t="shared" ref="H196:H259" si="7">(F196/G196)*1000000</f>
        <v>820.36554813923067</v>
      </c>
    </row>
    <row r="197" spans="1:8">
      <c r="A197" s="44"/>
      <c r="B197" s="6">
        <v>2007</v>
      </c>
      <c r="C197" s="5">
        <v>705.65311638649553</v>
      </c>
      <c r="D197" s="5">
        <v>122.45384010206774</v>
      </c>
      <c r="E197" s="5">
        <v>434.37669960575926</v>
      </c>
      <c r="F197" s="8">
        <f t="shared" si="6"/>
        <v>1262.4836560943224</v>
      </c>
      <c r="G197" s="10">
        <v>1342920</v>
      </c>
      <c r="H197" s="8">
        <f t="shared" si="7"/>
        <v>940.10339863455931</v>
      </c>
    </row>
    <row r="198" spans="1:8">
      <c r="A198" s="44"/>
      <c r="B198" s="6">
        <v>2008</v>
      </c>
      <c r="C198" s="5">
        <v>633.00823996436714</v>
      </c>
      <c r="D198" s="5">
        <v>115.61794337248712</v>
      </c>
      <c r="E198" s="5">
        <v>471.86573138896313</v>
      </c>
      <c r="F198" s="8">
        <f t="shared" si="6"/>
        <v>1220.4919147258174</v>
      </c>
      <c r="G198" s="10">
        <v>1338440</v>
      </c>
      <c r="H198" s="8">
        <f t="shared" si="7"/>
        <v>911.87644924375945</v>
      </c>
    </row>
    <row r="199" spans="1:8">
      <c r="A199" s="44"/>
      <c r="B199" s="6">
        <v>2009</v>
      </c>
      <c r="C199" s="5">
        <v>641.52323198823944</v>
      </c>
      <c r="D199" s="5">
        <v>8.1006514404847412</v>
      </c>
      <c r="E199" s="5">
        <v>420.87115916906549</v>
      </c>
      <c r="F199" s="8">
        <f t="shared" si="6"/>
        <v>1070.4950425977897</v>
      </c>
      <c r="G199" s="10">
        <v>1335740</v>
      </c>
      <c r="H199" s="8">
        <f t="shared" si="7"/>
        <v>801.42471034616744</v>
      </c>
    </row>
    <row r="200" spans="1:8">
      <c r="A200" s="44"/>
      <c r="B200" s="6">
        <v>2010</v>
      </c>
      <c r="C200" s="5">
        <v>576.9645117381358</v>
      </c>
      <c r="D200" s="5">
        <v>83.00024566885304</v>
      </c>
      <c r="E200" s="5">
        <v>384.72216876549908</v>
      </c>
      <c r="F200" s="8">
        <f t="shared" si="6"/>
        <v>1044.6869261724878</v>
      </c>
      <c r="G200" s="10">
        <v>1333290</v>
      </c>
      <c r="H200" s="8">
        <f t="shared" si="7"/>
        <v>783.54065970080615</v>
      </c>
    </row>
    <row r="201" spans="1:8">
      <c r="A201" s="44"/>
      <c r="B201" s="6">
        <v>2011</v>
      </c>
      <c r="C201" s="5">
        <v>639.56155343482851</v>
      </c>
      <c r="D201" s="5">
        <v>102.1091936217901</v>
      </c>
      <c r="E201" s="5">
        <v>374.55048200627959</v>
      </c>
      <c r="F201" s="8">
        <f t="shared" si="6"/>
        <v>1116.2212290628981</v>
      </c>
      <c r="G201" s="10">
        <v>1329660</v>
      </c>
      <c r="H201" s="8">
        <f t="shared" si="7"/>
        <v>839.47868557593529</v>
      </c>
    </row>
    <row r="202" spans="1:8">
      <c r="A202" s="44"/>
      <c r="B202" s="6">
        <v>2012</v>
      </c>
      <c r="C202" s="5">
        <v>773.01182621230339</v>
      </c>
      <c r="D202" s="5">
        <v>127.75356377787996</v>
      </c>
      <c r="E202" s="5">
        <v>361.62587951689477</v>
      </c>
      <c r="F202" s="8">
        <f t="shared" si="6"/>
        <v>1262.3912695070781</v>
      </c>
      <c r="G202" s="10">
        <v>1325217</v>
      </c>
      <c r="H202" s="8">
        <f t="shared" si="7"/>
        <v>952.59211850367001</v>
      </c>
    </row>
    <row r="203" spans="1:8">
      <c r="A203" s="44"/>
      <c r="B203" s="6">
        <v>2013</v>
      </c>
      <c r="C203" s="5">
        <v>777.89142844450487</v>
      </c>
      <c r="D203" s="5">
        <v>118.01988655052973</v>
      </c>
      <c r="E203" s="5">
        <v>411.87380671951399</v>
      </c>
      <c r="F203" s="8">
        <f t="shared" si="6"/>
        <v>1307.7851217145485</v>
      </c>
      <c r="G203" s="10">
        <v>1320174</v>
      </c>
      <c r="H203" s="8">
        <f t="shared" si="7"/>
        <v>990.61572316569516</v>
      </c>
    </row>
    <row r="204" spans="1:8">
      <c r="A204" s="44"/>
      <c r="B204" s="6">
        <v>2014</v>
      </c>
      <c r="C204" s="5">
        <v>790.20568974285254</v>
      </c>
      <c r="D204" s="5">
        <v>103.86541990226984</v>
      </c>
      <c r="E204" s="5">
        <v>409.70260477014023</v>
      </c>
      <c r="F204" s="8">
        <f t="shared" si="6"/>
        <v>1303.7737144152627</v>
      </c>
      <c r="G204" s="10">
        <v>1315819</v>
      </c>
      <c r="H204" s="8">
        <f t="shared" si="7"/>
        <v>990.84578837610854</v>
      </c>
    </row>
    <row r="205" spans="1:8">
      <c r="A205" s="44"/>
      <c r="B205" s="6">
        <v>2015</v>
      </c>
      <c r="C205" s="5">
        <v>831.29999999999984</v>
      </c>
      <c r="D205" s="5">
        <v>73.7</v>
      </c>
      <c r="E205" s="5">
        <v>411.9</v>
      </c>
      <c r="F205" s="8">
        <f t="shared" si="6"/>
        <v>1316.8999999999999</v>
      </c>
      <c r="G205" s="10">
        <v>1314870</v>
      </c>
      <c r="H205" s="8">
        <f t="shared" si="7"/>
        <v>1001.543878862549</v>
      </c>
    </row>
    <row r="206" spans="1:8">
      <c r="A206" s="44"/>
      <c r="B206" s="6">
        <v>2016</v>
      </c>
      <c r="C206" s="5">
        <v>843.45118959953561</v>
      </c>
      <c r="D206" s="5">
        <v>72.709622215158959</v>
      </c>
      <c r="E206" s="5">
        <v>438.50850221551457</v>
      </c>
      <c r="F206" s="8">
        <f t="shared" si="6"/>
        <v>1354.6693140302091</v>
      </c>
      <c r="G206" s="10">
        <v>1315944</v>
      </c>
      <c r="H206" s="8">
        <f t="shared" si="7"/>
        <v>1029.4277826641628</v>
      </c>
    </row>
    <row r="207" spans="1:8">
      <c r="A207" s="44"/>
      <c r="B207" s="6">
        <v>2017</v>
      </c>
      <c r="C207" s="5">
        <v>867.1196653213965</v>
      </c>
      <c r="D207" s="5">
        <v>80.203137145426041</v>
      </c>
      <c r="E207" s="5">
        <v>482.91924274136386</v>
      </c>
      <c r="F207" s="8">
        <f t="shared" si="6"/>
        <v>1430.2420452081865</v>
      </c>
      <c r="G207" s="10">
        <v>1315635</v>
      </c>
      <c r="H207" s="8">
        <f t="shared" si="7"/>
        <v>1087.1115812578614</v>
      </c>
    </row>
    <row r="208" spans="1:8">
      <c r="A208" s="44"/>
      <c r="B208" s="6">
        <v>2018</v>
      </c>
      <c r="C208" s="5">
        <v>907.21243918226617</v>
      </c>
      <c r="D208" s="5">
        <v>77.94385775652168</v>
      </c>
      <c r="E208" s="5">
        <v>458.83251294359349</v>
      </c>
      <c r="F208" s="8">
        <f t="shared" si="6"/>
        <v>1443.9888098823812</v>
      </c>
      <c r="G208" s="10">
        <v>1319133</v>
      </c>
      <c r="H208" s="8">
        <f t="shared" si="7"/>
        <v>1094.6499025362727</v>
      </c>
    </row>
    <row r="209" spans="1:8">
      <c r="A209" s="44"/>
      <c r="B209" s="6">
        <v>2019</v>
      </c>
      <c r="C209" s="5">
        <v>859.7267795803026</v>
      </c>
      <c r="D209" s="5">
        <v>98.658602714099914</v>
      </c>
      <c r="E209" s="5">
        <v>492.68185408465996</v>
      </c>
      <c r="F209" s="8">
        <f t="shared" si="6"/>
        <v>1451.0672363790625</v>
      </c>
      <c r="G209" s="10">
        <v>1324820</v>
      </c>
      <c r="H209" s="8">
        <f t="shared" si="7"/>
        <v>1095.293878699795</v>
      </c>
    </row>
    <row r="210" spans="1:8">
      <c r="A210" s="44"/>
      <c r="B210" s="6">
        <v>2020</v>
      </c>
      <c r="C210" s="5">
        <v>958.41537590729308</v>
      </c>
      <c r="D210" s="5">
        <v>97.34249032706181</v>
      </c>
      <c r="E210" s="5">
        <v>486.80022664912974</v>
      </c>
      <c r="F210" s="8">
        <f t="shared" si="6"/>
        <v>1542.5580928834847</v>
      </c>
      <c r="G210" s="10">
        <v>1328976</v>
      </c>
      <c r="H210" s="8">
        <f t="shared" si="7"/>
        <v>1160.7117757457506</v>
      </c>
    </row>
    <row r="211" spans="1:8">
      <c r="A211" s="44" t="s">
        <v>28</v>
      </c>
      <c r="B211" s="6">
        <v>1995</v>
      </c>
      <c r="C211" s="5">
        <v>11577.055345303626</v>
      </c>
      <c r="D211" s="5">
        <v>1022.8464973878788</v>
      </c>
      <c r="E211" s="5">
        <v>1697.8124900896653</v>
      </c>
      <c r="F211" s="8">
        <f t="shared" si="6"/>
        <v>14297.71433278117</v>
      </c>
      <c r="G211" s="10">
        <v>5098754</v>
      </c>
      <c r="H211" s="8">
        <f t="shared" si="7"/>
        <v>2804.1584929928313</v>
      </c>
    </row>
    <row r="212" spans="1:8">
      <c r="A212" s="44"/>
      <c r="B212" s="6">
        <v>1996</v>
      </c>
      <c r="C212" s="5">
        <v>12752.414206484696</v>
      </c>
      <c r="D212" s="5">
        <v>1106.2355034057284</v>
      </c>
      <c r="E212" s="5">
        <v>1883.7531955144386</v>
      </c>
      <c r="F212" s="8">
        <f t="shared" si="6"/>
        <v>15742.402905404864</v>
      </c>
      <c r="G212" s="10">
        <v>5116826</v>
      </c>
      <c r="H212" s="8">
        <f t="shared" si="7"/>
        <v>3076.5953161989219</v>
      </c>
    </row>
    <row r="213" spans="1:8">
      <c r="A213" s="44"/>
      <c r="B213" s="6">
        <v>1997</v>
      </c>
      <c r="C213" s="5">
        <v>13841.921012902452</v>
      </c>
      <c r="D213" s="5">
        <v>926.10985065475313</v>
      </c>
      <c r="E213" s="5">
        <v>2038.5256332261538</v>
      </c>
      <c r="F213" s="8">
        <f t="shared" si="6"/>
        <v>16806.55649678336</v>
      </c>
      <c r="G213" s="10">
        <v>5132320</v>
      </c>
      <c r="H213" s="8">
        <f t="shared" si="7"/>
        <v>3274.6509369609375</v>
      </c>
    </row>
    <row r="214" spans="1:8">
      <c r="A214" s="44"/>
      <c r="B214" s="6">
        <v>1998</v>
      </c>
      <c r="C214" s="5">
        <v>13335.683305803141</v>
      </c>
      <c r="D214" s="5">
        <v>785.35640333945901</v>
      </c>
      <c r="E214" s="5">
        <v>1986.5211850217368</v>
      </c>
      <c r="F214" s="8">
        <f t="shared" si="6"/>
        <v>16107.560894164337</v>
      </c>
      <c r="G214" s="10">
        <v>5147349</v>
      </c>
      <c r="H214" s="8">
        <f t="shared" si="7"/>
        <v>3129.2925531500464</v>
      </c>
    </row>
    <row r="215" spans="1:8">
      <c r="A215" s="44"/>
      <c r="B215" s="6">
        <v>1999</v>
      </c>
      <c r="C215" s="5">
        <v>13159.21180136757</v>
      </c>
      <c r="D215" s="5">
        <v>668.82237069482005</v>
      </c>
      <c r="E215" s="5">
        <v>1960.3868306389509</v>
      </c>
      <c r="F215" s="8">
        <f t="shared" si="6"/>
        <v>15788.42100270134</v>
      </c>
      <c r="G215" s="10">
        <v>5159646</v>
      </c>
      <c r="H215" s="8">
        <f t="shared" si="7"/>
        <v>3059.9814411107545</v>
      </c>
    </row>
    <row r="216" spans="1:8">
      <c r="A216" s="44"/>
      <c r="B216" s="6">
        <v>2000</v>
      </c>
      <c r="C216" s="5">
        <v>13264.5232390574</v>
      </c>
      <c r="D216" s="5">
        <v>756.4923409774924</v>
      </c>
      <c r="E216" s="5">
        <v>1988.3831222610456</v>
      </c>
      <c r="F216" s="8">
        <f t="shared" si="6"/>
        <v>16009.398702295939</v>
      </c>
      <c r="G216" s="10">
        <v>5171302</v>
      </c>
      <c r="H216" s="8">
        <f t="shared" si="7"/>
        <v>3095.8158510750172</v>
      </c>
    </row>
    <row r="217" spans="1:8">
      <c r="A217" s="44"/>
      <c r="B217" s="6">
        <v>2001</v>
      </c>
      <c r="C217" s="5">
        <v>13425.947837966905</v>
      </c>
      <c r="D217" s="5">
        <v>757.38045149266929</v>
      </c>
      <c r="E217" s="5">
        <v>1928.5614807876248</v>
      </c>
      <c r="F217" s="8">
        <f t="shared" si="6"/>
        <v>16111.889770247199</v>
      </c>
      <c r="G217" s="10">
        <v>5181115</v>
      </c>
      <c r="H217" s="8">
        <f t="shared" si="7"/>
        <v>3109.7340572921462</v>
      </c>
    </row>
    <row r="218" spans="1:8">
      <c r="A218" s="44"/>
      <c r="B218" s="6">
        <v>2002</v>
      </c>
      <c r="C218" s="5">
        <v>12904.091892259439</v>
      </c>
      <c r="D218" s="5">
        <v>715.51375913952984</v>
      </c>
      <c r="E218" s="5">
        <v>2003.686967868163</v>
      </c>
      <c r="F218" s="8">
        <f t="shared" si="6"/>
        <v>15623.292619267133</v>
      </c>
      <c r="G218" s="10">
        <v>5194901</v>
      </c>
      <c r="H218" s="8">
        <f t="shared" si="7"/>
        <v>3007.428364711307</v>
      </c>
    </row>
    <row r="219" spans="1:8">
      <c r="A219" s="44"/>
      <c r="B219" s="6">
        <v>2003</v>
      </c>
      <c r="C219" s="5">
        <v>13387.971631813045</v>
      </c>
      <c r="D219" s="5">
        <v>626.12758604052487</v>
      </c>
      <c r="E219" s="5">
        <v>2079.239528296951</v>
      </c>
      <c r="F219" s="8">
        <f t="shared" si="6"/>
        <v>16093.338746150523</v>
      </c>
      <c r="G219" s="10">
        <v>5206295</v>
      </c>
      <c r="H219" s="8">
        <f t="shared" si="7"/>
        <v>3091.1307842046067</v>
      </c>
    </row>
    <row r="220" spans="1:8">
      <c r="A220" s="44"/>
      <c r="B220" s="6">
        <v>2004</v>
      </c>
      <c r="C220" s="5">
        <v>13713.240062168859</v>
      </c>
      <c r="D220" s="5">
        <v>596.49574818816632</v>
      </c>
      <c r="E220" s="5">
        <v>2162.9133017979998</v>
      </c>
      <c r="F220" s="8">
        <f t="shared" si="6"/>
        <v>16472.649112155024</v>
      </c>
      <c r="G220" s="10">
        <v>5219732</v>
      </c>
      <c r="H220" s="8">
        <f t="shared" si="7"/>
        <v>3155.8419306115766</v>
      </c>
    </row>
    <row r="221" spans="1:8">
      <c r="A221" s="44"/>
      <c r="B221" s="6">
        <v>2005</v>
      </c>
      <c r="C221" s="5">
        <v>14160.935042352523</v>
      </c>
      <c r="D221" s="5">
        <v>545.82546899470356</v>
      </c>
      <c r="E221" s="5">
        <v>2143.0060359859172</v>
      </c>
      <c r="F221" s="8">
        <f t="shared" si="6"/>
        <v>16849.766547333144</v>
      </c>
      <c r="G221" s="10">
        <v>5236611</v>
      </c>
      <c r="H221" s="8">
        <f t="shared" si="7"/>
        <v>3217.6853593541973</v>
      </c>
    </row>
    <row r="222" spans="1:8">
      <c r="A222" s="44"/>
      <c r="B222" s="6">
        <v>2006</v>
      </c>
      <c r="C222" s="5">
        <v>14366.896498373038</v>
      </c>
      <c r="D222" s="5">
        <v>586.82371582541043</v>
      </c>
      <c r="E222" s="5">
        <v>2188.7919627384895</v>
      </c>
      <c r="F222" s="8">
        <f t="shared" si="6"/>
        <v>17142.51217693694</v>
      </c>
      <c r="G222" s="10">
        <v>5255580</v>
      </c>
      <c r="H222" s="8">
        <f t="shared" si="7"/>
        <v>3261.7736152692833</v>
      </c>
    </row>
    <row r="223" spans="1:8">
      <c r="A223" s="44"/>
      <c r="B223" s="6">
        <v>2007</v>
      </c>
      <c r="C223" s="5">
        <v>14656.656551367749</v>
      </c>
      <c r="D223" s="5">
        <v>713.58029004007835</v>
      </c>
      <c r="E223" s="5">
        <v>2306.7719277038177</v>
      </c>
      <c r="F223" s="8">
        <f t="shared" si="6"/>
        <v>17677.008769111642</v>
      </c>
      <c r="G223" s="10">
        <v>5276955</v>
      </c>
      <c r="H223" s="8">
        <f t="shared" si="7"/>
        <v>3349.8502013209591</v>
      </c>
    </row>
    <row r="224" spans="1:8">
      <c r="A224" s="44"/>
      <c r="B224" s="6">
        <v>2008</v>
      </c>
      <c r="C224" s="5">
        <v>15456.575945266502</v>
      </c>
      <c r="D224" s="5">
        <v>884.53898570323645</v>
      </c>
      <c r="E224" s="5">
        <v>2399.9119767142074</v>
      </c>
      <c r="F224" s="8">
        <f t="shared" si="6"/>
        <v>18741.026907683947</v>
      </c>
      <c r="G224" s="10">
        <v>5300484</v>
      </c>
      <c r="H224" s="8">
        <f t="shared" si="7"/>
        <v>3535.7199281582489</v>
      </c>
    </row>
    <row r="225" spans="1:8">
      <c r="A225" s="44"/>
      <c r="B225" s="6">
        <v>2009</v>
      </c>
      <c r="C225" s="5">
        <v>15772.198819900637</v>
      </c>
      <c r="D225" s="5">
        <v>998.25464551414404</v>
      </c>
      <c r="E225" s="5">
        <v>2418.7182299634042</v>
      </c>
      <c r="F225" s="8">
        <f t="shared" si="6"/>
        <v>19189.171695378187</v>
      </c>
      <c r="G225" s="10">
        <v>5326314</v>
      </c>
      <c r="H225" s="8">
        <f t="shared" si="7"/>
        <v>3602.711311308005</v>
      </c>
    </row>
    <row r="226" spans="1:8">
      <c r="A226" s="44"/>
      <c r="B226" s="6">
        <v>2010</v>
      </c>
      <c r="C226" s="5">
        <v>16123.251601815664</v>
      </c>
      <c r="D226" s="5">
        <v>1025.2619553809891</v>
      </c>
      <c r="E226" s="5">
        <v>2570.9898597272186</v>
      </c>
      <c r="F226" s="8">
        <f t="shared" si="6"/>
        <v>19719.503416923872</v>
      </c>
      <c r="G226" s="10">
        <v>5351427</v>
      </c>
      <c r="H226" s="8">
        <f t="shared" si="7"/>
        <v>3684.9056180573652</v>
      </c>
    </row>
    <row r="227" spans="1:8">
      <c r="A227" s="44"/>
      <c r="B227" s="6">
        <v>2011</v>
      </c>
      <c r="C227" s="5">
        <v>17219.459787852982</v>
      </c>
      <c r="D227" s="5">
        <v>1098.3022552804634</v>
      </c>
      <c r="E227" s="5">
        <v>2575.0661615860713</v>
      </c>
      <c r="F227" s="8">
        <f t="shared" si="6"/>
        <v>20892.828204719517</v>
      </c>
      <c r="G227" s="10">
        <v>5375276</v>
      </c>
      <c r="H227" s="8">
        <f t="shared" si="7"/>
        <v>3886.8382209061479</v>
      </c>
    </row>
    <row r="228" spans="1:8">
      <c r="A228" s="44"/>
      <c r="B228" s="6">
        <v>2012</v>
      </c>
      <c r="C228" s="5">
        <v>17369.299529534957</v>
      </c>
      <c r="D228" s="5">
        <v>919.35800912472359</v>
      </c>
      <c r="E228" s="5">
        <v>2542.0037118655951</v>
      </c>
      <c r="F228" s="8">
        <f t="shared" si="6"/>
        <v>20830.661250525278</v>
      </c>
      <c r="G228" s="10">
        <v>5401267</v>
      </c>
      <c r="H228" s="8">
        <f t="shared" si="7"/>
        <v>3856.6249827170695</v>
      </c>
    </row>
    <row r="229" spans="1:8">
      <c r="A229" s="44"/>
      <c r="B229" s="6">
        <v>2013</v>
      </c>
      <c r="C229" s="5">
        <v>17456.530829351395</v>
      </c>
      <c r="D229" s="5">
        <v>835.49271969149129</v>
      </c>
      <c r="E229" s="5">
        <v>3112.7009359087206</v>
      </c>
      <c r="F229" s="8">
        <f t="shared" si="6"/>
        <v>21404.724484951606</v>
      </c>
      <c r="G229" s="10">
        <v>5426674</v>
      </c>
      <c r="H229" s="8">
        <f t="shared" si="7"/>
        <v>3944.3542186156028</v>
      </c>
    </row>
    <row r="230" spans="1:8">
      <c r="A230" s="44"/>
      <c r="B230" s="6">
        <v>2014</v>
      </c>
      <c r="C230" s="5">
        <v>17352.075635807621</v>
      </c>
      <c r="D230" s="5">
        <v>826.14414921009586</v>
      </c>
      <c r="E230" s="5">
        <v>3029.195213770352</v>
      </c>
      <c r="F230" s="8">
        <f t="shared" si="6"/>
        <v>21207.41499878807</v>
      </c>
      <c r="G230" s="10">
        <v>5451270</v>
      </c>
      <c r="H230" s="8">
        <f t="shared" si="7"/>
        <v>3890.3622456396529</v>
      </c>
    </row>
    <row r="231" spans="1:8">
      <c r="A231" s="44"/>
      <c r="B231" s="6">
        <v>2015</v>
      </c>
      <c r="C231" s="5">
        <v>17683</v>
      </c>
      <c r="D231" s="5">
        <v>859</v>
      </c>
      <c r="E231" s="5">
        <v>3076</v>
      </c>
      <c r="F231" s="8">
        <f t="shared" si="6"/>
        <v>21618</v>
      </c>
      <c r="G231" s="10">
        <v>5471753</v>
      </c>
      <c r="H231" s="8">
        <f t="shared" si="7"/>
        <v>3950.8362310944963</v>
      </c>
    </row>
    <row r="232" spans="1:8">
      <c r="A232" s="44"/>
      <c r="B232" s="6">
        <v>2016</v>
      </c>
      <c r="C232" s="5">
        <v>17243.924412862434</v>
      </c>
      <c r="D232" s="5">
        <v>677.40777286753178</v>
      </c>
      <c r="E232" s="5">
        <v>3143.2519962260399</v>
      </c>
      <c r="F232" s="8">
        <f t="shared" si="6"/>
        <v>21064.584181956008</v>
      </c>
      <c r="G232" s="10">
        <v>5487308</v>
      </c>
      <c r="H232" s="8">
        <f t="shared" si="7"/>
        <v>3838.7829117585543</v>
      </c>
    </row>
    <row r="233" spans="1:8">
      <c r="A233" s="44"/>
      <c r="B233" s="6">
        <v>2017</v>
      </c>
      <c r="C233" s="5">
        <v>17418.939739532256</v>
      </c>
      <c r="D233" s="5">
        <v>725.41752798188611</v>
      </c>
      <c r="E233" s="5">
        <v>3281.2260043005799</v>
      </c>
      <c r="F233" s="8">
        <f t="shared" si="6"/>
        <v>21425.583271814721</v>
      </c>
      <c r="G233" s="10">
        <v>5503297</v>
      </c>
      <c r="H233" s="8">
        <f t="shared" si="7"/>
        <v>3893.226782384218</v>
      </c>
    </row>
    <row r="234" spans="1:8">
      <c r="A234" s="44"/>
      <c r="B234" s="6">
        <v>2018</v>
      </c>
      <c r="C234" s="5">
        <v>18155.514453188549</v>
      </c>
      <c r="D234" s="5">
        <v>685.92032985236347</v>
      </c>
      <c r="E234" s="5">
        <v>3441.2603517522257</v>
      </c>
      <c r="F234" s="8">
        <f t="shared" si="6"/>
        <v>22282.695134793139</v>
      </c>
      <c r="G234" s="10">
        <v>5513130</v>
      </c>
      <c r="H234" s="8">
        <f t="shared" si="7"/>
        <v>4041.7503550239412</v>
      </c>
    </row>
    <row r="235" spans="1:8">
      <c r="A235" s="44"/>
      <c r="B235" s="6">
        <v>2019</v>
      </c>
      <c r="C235" s="5">
        <v>18360.686745778148</v>
      </c>
      <c r="D235" s="5">
        <v>732.28326784423552</v>
      </c>
      <c r="E235" s="5">
        <v>3413.4929844869857</v>
      </c>
      <c r="F235" s="8">
        <f t="shared" si="6"/>
        <v>22506.462998109368</v>
      </c>
      <c r="G235" s="10">
        <v>5517919</v>
      </c>
      <c r="H235" s="8">
        <f t="shared" si="7"/>
        <v>4078.795465846702</v>
      </c>
    </row>
    <row r="236" spans="1:8">
      <c r="A236" s="44"/>
      <c r="B236" s="6">
        <v>2020</v>
      </c>
      <c r="C236" s="5">
        <v>18819.787291628672</v>
      </c>
      <c r="D236" s="5">
        <v>736.51654799587732</v>
      </c>
      <c r="E236" s="5">
        <v>3370.8346870553009</v>
      </c>
      <c r="F236" s="8">
        <f t="shared" si="6"/>
        <v>22927.13852667985</v>
      </c>
      <c r="G236" s="10">
        <v>5525292</v>
      </c>
      <c r="H236" s="8">
        <f t="shared" si="7"/>
        <v>4149.4890273092988</v>
      </c>
    </row>
    <row r="237" spans="1:8">
      <c r="A237" s="44" t="s">
        <v>29</v>
      </c>
      <c r="B237" s="6">
        <v>1995</v>
      </c>
      <c r="C237" s="5">
        <v>132634.97980502565</v>
      </c>
      <c r="D237" s="5">
        <v>13815.9645097879</v>
      </c>
      <c r="E237" s="5">
        <v>15780.08429693477</v>
      </c>
      <c r="F237" s="8">
        <f t="shared" si="6"/>
        <v>162231.02861174833</v>
      </c>
      <c r="G237" s="10">
        <v>59315139</v>
      </c>
      <c r="H237" s="8">
        <f t="shared" si="7"/>
        <v>2735.0695176108134</v>
      </c>
    </row>
    <row r="238" spans="1:8">
      <c r="A238" s="44"/>
      <c r="B238" s="6">
        <v>1996</v>
      </c>
      <c r="C238" s="5">
        <v>135821.98001293518</v>
      </c>
      <c r="D238" s="5">
        <v>13731.633760696186</v>
      </c>
      <c r="E238" s="5">
        <v>15588.000057711532</v>
      </c>
      <c r="F238" s="8">
        <f t="shared" si="6"/>
        <v>165141.6138313429</v>
      </c>
      <c r="G238" s="10">
        <v>59522297</v>
      </c>
      <c r="H238" s="8">
        <f t="shared" si="7"/>
        <v>2774.4496122409873</v>
      </c>
    </row>
    <row r="239" spans="1:8">
      <c r="A239" s="44"/>
      <c r="B239" s="6">
        <v>1997</v>
      </c>
      <c r="C239" s="5">
        <v>144322.63814345028</v>
      </c>
      <c r="D239" s="5">
        <v>15488.243416758252</v>
      </c>
      <c r="E239" s="5">
        <v>16428.846967628768</v>
      </c>
      <c r="F239" s="8">
        <f t="shared" si="6"/>
        <v>176239.72852783732</v>
      </c>
      <c r="G239" s="10">
        <v>59726386</v>
      </c>
      <c r="H239" s="8">
        <f t="shared" si="7"/>
        <v>2950.78507726614</v>
      </c>
    </row>
    <row r="240" spans="1:8">
      <c r="A240" s="44"/>
      <c r="B240" s="6">
        <v>1998</v>
      </c>
      <c r="C240" s="5">
        <v>140618.07740070083</v>
      </c>
      <c r="D240" s="5">
        <v>15347.531078392725</v>
      </c>
      <c r="E240" s="5">
        <v>17566.480479066999</v>
      </c>
      <c r="F240" s="8">
        <f t="shared" si="6"/>
        <v>173532.08895816054</v>
      </c>
      <c r="G240" s="10">
        <v>59934884</v>
      </c>
      <c r="H240" s="8">
        <f t="shared" si="7"/>
        <v>2895.3437026450333</v>
      </c>
    </row>
    <row r="241" spans="1:8">
      <c r="A241" s="44"/>
      <c r="B241" s="6">
        <v>1999</v>
      </c>
      <c r="C241" s="5">
        <v>141478.5978082357</v>
      </c>
      <c r="D241" s="5">
        <v>16795.967385778535</v>
      </c>
      <c r="E241" s="5">
        <v>18670.913209504</v>
      </c>
      <c r="F241" s="8">
        <f t="shared" si="6"/>
        <v>176945.47840351824</v>
      </c>
      <c r="G241" s="10">
        <v>60158533</v>
      </c>
      <c r="H241" s="8">
        <f t="shared" si="7"/>
        <v>2941.3197027846113</v>
      </c>
    </row>
    <row r="242" spans="1:8">
      <c r="A242" s="44"/>
      <c r="B242" s="6">
        <v>2000</v>
      </c>
      <c r="C242" s="5">
        <v>143844.23075467846</v>
      </c>
      <c r="D242" s="5">
        <v>19095.150728152978</v>
      </c>
      <c r="E242" s="5">
        <v>20015.789732358688</v>
      </c>
      <c r="F242" s="8">
        <f t="shared" si="6"/>
        <v>182955.17121519012</v>
      </c>
      <c r="G242" s="10">
        <v>60545022</v>
      </c>
      <c r="H242" s="8">
        <f t="shared" si="7"/>
        <v>3021.8036953589694</v>
      </c>
    </row>
    <row r="243" spans="1:8">
      <c r="A243" s="44"/>
      <c r="B243" s="6">
        <v>2001</v>
      </c>
      <c r="C243" s="5">
        <v>147033.88265536103</v>
      </c>
      <c r="D243" s="5">
        <v>19243.838391316465</v>
      </c>
      <c r="E243" s="5">
        <v>22350.050231297642</v>
      </c>
      <c r="F243" s="8">
        <f t="shared" si="6"/>
        <v>188627.77127797515</v>
      </c>
      <c r="G243" s="10">
        <v>60979315</v>
      </c>
      <c r="H243" s="8">
        <f t="shared" si="7"/>
        <v>3093.3074810363996</v>
      </c>
    </row>
    <row r="244" spans="1:8">
      <c r="A244" s="44"/>
      <c r="B244" s="6">
        <v>2002</v>
      </c>
      <c r="C244" s="5">
        <v>146354.88400803029</v>
      </c>
      <c r="D244" s="5">
        <v>21446.835668506537</v>
      </c>
      <c r="E244" s="5">
        <v>24304.416845567324</v>
      </c>
      <c r="F244" s="8">
        <f t="shared" si="6"/>
        <v>192106.13652210415</v>
      </c>
      <c r="G244" s="10">
        <v>61424036</v>
      </c>
      <c r="H244" s="8">
        <f t="shared" si="7"/>
        <v>3127.5401134843069</v>
      </c>
    </row>
    <row r="245" spans="1:8">
      <c r="A245" s="44"/>
      <c r="B245" s="6">
        <v>2003</v>
      </c>
      <c r="C245" s="5">
        <v>143282.17218765483</v>
      </c>
      <c r="D245" s="5">
        <v>21694.057151768473</v>
      </c>
      <c r="E245" s="5">
        <v>25815.728043694777</v>
      </c>
      <c r="F245" s="8">
        <f t="shared" si="6"/>
        <v>190791.95738311808</v>
      </c>
      <c r="G245" s="10">
        <v>61864088</v>
      </c>
      <c r="H245" s="8">
        <f t="shared" si="7"/>
        <v>3084.0502713483479</v>
      </c>
    </row>
    <row r="246" spans="1:8">
      <c r="A246" s="44"/>
      <c r="B246" s="6">
        <v>2004</v>
      </c>
      <c r="C246" s="5">
        <v>145987.72016450975</v>
      </c>
      <c r="D246" s="5">
        <v>22279.436409616595</v>
      </c>
      <c r="E246" s="5">
        <v>26270.474270192135</v>
      </c>
      <c r="F246" s="8">
        <f t="shared" si="6"/>
        <v>194537.63084431848</v>
      </c>
      <c r="G246" s="10">
        <v>62292241</v>
      </c>
      <c r="H246" s="8">
        <f t="shared" si="7"/>
        <v>3122.9833398403257</v>
      </c>
    </row>
    <row r="247" spans="1:8">
      <c r="A247" s="44"/>
      <c r="B247" s="6">
        <v>2005</v>
      </c>
      <c r="C247" s="5">
        <v>148498.10715187923</v>
      </c>
      <c r="D247" s="5">
        <v>21391.803150662981</v>
      </c>
      <c r="E247" s="5">
        <v>27599.616082595385</v>
      </c>
      <c r="F247" s="8">
        <f t="shared" si="6"/>
        <v>197489.52638513758</v>
      </c>
      <c r="G247" s="10">
        <v>62772870</v>
      </c>
      <c r="H247" s="8">
        <f t="shared" si="7"/>
        <v>3146.0968151549796</v>
      </c>
    </row>
    <row r="248" spans="1:8">
      <c r="A248" s="44"/>
      <c r="B248" s="6">
        <v>2006</v>
      </c>
      <c r="C248" s="5">
        <v>141656.8888258794</v>
      </c>
      <c r="D248" s="5">
        <v>23299.174101578439</v>
      </c>
      <c r="E248" s="5">
        <v>29202.609703576582</v>
      </c>
      <c r="F248" s="8">
        <f t="shared" si="6"/>
        <v>194158.67263103442</v>
      </c>
      <c r="G248" s="10">
        <v>63229635</v>
      </c>
      <c r="H248" s="8">
        <f t="shared" si="7"/>
        <v>3070.6910237744441</v>
      </c>
    </row>
    <row r="249" spans="1:8">
      <c r="A249" s="44"/>
      <c r="B249" s="6">
        <v>2007</v>
      </c>
      <c r="C249" s="5">
        <v>150999.35912602695</v>
      </c>
      <c r="D249" s="5">
        <v>24255.231934491043</v>
      </c>
      <c r="E249" s="5">
        <v>29887.942974463778</v>
      </c>
      <c r="F249" s="8">
        <f t="shared" si="6"/>
        <v>205142.53403498177</v>
      </c>
      <c r="G249" s="10">
        <v>63645065</v>
      </c>
      <c r="H249" s="8">
        <f t="shared" si="7"/>
        <v>3223.2276616416652</v>
      </c>
    </row>
    <row r="250" spans="1:8">
      <c r="A250" s="44"/>
      <c r="B250" s="6">
        <v>2008</v>
      </c>
      <c r="C250" s="5">
        <v>152028.71992548378</v>
      </c>
      <c r="D250" s="5">
        <v>25649.929792078576</v>
      </c>
      <c r="E250" s="5">
        <v>30416.543509734714</v>
      </c>
      <c r="F250" s="8">
        <f t="shared" si="6"/>
        <v>208095.19322729707</v>
      </c>
      <c r="G250" s="10">
        <v>64007193</v>
      </c>
      <c r="H250" s="8">
        <f t="shared" si="7"/>
        <v>3251.1219985431494</v>
      </c>
    </row>
    <row r="251" spans="1:8">
      <c r="A251" s="44"/>
      <c r="B251" s="6">
        <v>2009</v>
      </c>
      <c r="C251" s="5">
        <v>149739.40105701835</v>
      </c>
      <c r="D251" s="5">
        <v>30051.359648542864</v>
      </c>
      <c r="E251" s="5">
        <v>31635.293364262485</v>
      </c>
      <c r="F251" s="8">
        <f t="shared" si="6"/>
        <v>211426.0540698237</v>
      </c>
      <c r="G251" s="10">
        <v>64350226</v>
      </c>
      <c r="H251" s="8">
        <f t="shared" si="7"/>
        <v>3285.5526268054396</v>
      </c>
    </row>
    <row r="252" spans="1:8">
      <c r="A252" s="44"/>
      <c r="B252" s="6">
        <v>2010</v>
      </c>
      <c r="C252" s="5">
        <v>144777.38118251867</v>
      </c>
      <c r="D252" s="5">
        <v>29308.272631590386</v>
      </c>
      <c r="E252" s="5">
        <v>32544.158854773905</v>
      </c>
      <c r="F252" s="8">
        <f t="shared" si="6"/>
        <v>206629.81266888295</v>
      </c>
      <c r="G252" s="10">
        <v>64658856</v>
      </c>
      <c r="H252" s="8">
        <f t="shared" si="7"/>
        <v>3195.6923684032231</v>
      </c>
    </row>
    <row r="253" spans="1:8">
      <c r="A253" s="44"/>
      <c r="B253" s="6">
        <v>2011</v>
      </c>
      <c r="C253" s="5">
        <v>147977.71453876814</v>
      </c>
      <c r="D253" s="5">
        <v>29860.611053382741</v>
      </c>
      <c r="E253" s="5">
        <v>32940.628238509737</v>
      </c>
      <c r="F253" s="8">
        <f t="shared" si="6"/>
        <v>210778.95383066061</v>
      </c>
      <c r="G253" s="10">
        <v>64978721</v>
      </c>
      <c r="H253" s="8">
        <f t="shared" si="7"/>
        <v>3243.8150610976263</v>
      </c>
    </row>
    <row r="254" spans="1:8">
      <c r="A254" s="44"/>
      <c r="B254" s="6">
        <v>2012</v>
      </c>
      <c r="C254" s="5">
        <v>149192.66970380166</v>
      </c>
      <c r="D254" s="5">
        <v>28340.815244657988</v>
      </c>
      <c r="E254" s="5">
        <v>33523.885557795184</v>
      </c>
      <c r="F254" s="8">
        <f t="shared" si="6"/>
        <v>211057.37050625481</v>
      </c>
      <c r="G254" s="10">
        <v>65276983</v>
      </c>
      <c r="H254" s="8">
        <f t="shared" si="7"/>
        <v>3233.2586588178383</v>
      </c>
    </row>
    <row r="255" spans="1:8">
      <c r="A255" s="44"/>
      <c r="B255" s="6">
        <v>2013</v>
      </c>
      <c r="C255" s="5">
        <v>147912.59445850874</v>
      </c>
      <c r="D255" s="5">
        <v>27394.687270816103</v>
      </c>
      <c r="E255" s="5">
        <v>34406.368209427201</v>
      </c>
      <c r="F255" s="8">
        <f t="shared" si="6"/>
        <v>209713.64993875203</v>
      </c>
      <c r="G255" s="10">
        <v>65600350</v>
      </c>
      <c r="H255" s="8">
        <f t="shared" si="7"/>
        <v>3196.8373635011403</v>
      </c>
    </row>
    <row r="256" spans="1:8">
      <c r="A256" s="44"/>
      <c r="B256" s="6">
        <v>2014</v>
      </c>
      <c r="C256" s="5">
        <v>143006.44935248294</v>
      </c>
      <c r="D256" s="5">
        <v>26113.895784784047</v>
      </c>
      <c r="E256" s="5">
        <v>33510.135903843911</v>
      </c>
      <c r="F256" s="8">
        <f t="shared" si="6"/>
        <v>202630.48104111091</v>
      </c>
      <c r="G256" s="10">
        <v>66165980</v>
      </c>
      <c r="H256" s="8">
        <f t="shared" si="7"/>
        <v>3062.4571878344564</v>
      </c>
    </row>
    <row r="257" spans="1:8">
      <c r="A257" s="44"/>
      <c r="B257" s="6">
        <v>2015</v>
      </c>
      <c r="C257" s="5">
        <v>138078</v>
      </c>
      <c r="D257" s="5">
        <v>24651</v>
      </c>
      <c r="E257" s="5">
        <v>31552</v>
      </c>
      <c r="F257" s="8">
        <f t="shared" si="6"/>
        <v>194281</v>
      </c>
      <c r="G257" s="10">
        <v>66458153</v>
      </c>
      <c r="H257" s="8">
        <f t="shared" si="7"/>
        <v>2923.3584026928947</v>
      </c>
    </row>
    <row r="258" spans="1:8">
      <c r="A258" s="44"/>
      <c r="B258" s="6">
        <v>2016</v>
      </c>
      <c r="C258" s="5">
        <v>136648.9283167306</v>
      </c>
      <c r="D258" s="5">
        <v>24115.979705264032</v>
      </c>
      <c r="E258" s="5">
        <v>31296.45745101916</v>
      </c>
      <c r="F258" s="8">
        <f t="shared" si="6"/>
        <v>192061.36547301378</v>
      </c>
      <c r="G258" s="10">
        <v>66638391</v>
      </c>
      <c r="H258" s="8">
        <f t="shared" si="7"/>
        <v>2882.1428997740022</v>
      </c>
    </row>
    <row r="259" spans="1:8">
      <c r="A259" s="44"/>
      <c r="B259" s="6">
        <v>2017</v>
      </c>
      <c r="C259" s="5">
        <v>140097.37341443406</v>
      </c>
      <c r="D259" s="5">
        <v>23284.246006716428</v>
      </c>
      <c r="E259" s="5">
        <v>32103.916204432211</v>
      </c>
      <c r="F259" s="8">
        <f t="shared" si="6"/>
        <v>195485.53562558268</v>
      </c>
      <c r="G259" s="10">
        <v>66809816</v>
      </c>
      <c r="H259" s="8">
        <f t="shared" si="7"/>
        <v>2926.0002096934782</v>
      </c>
    </row>
    <row r="260" spans="1:8">
      <c r="A260" s="44"/>
      <c r="B260" s="6">
        <v>2018</v>
      </c>
      <c r="C260" s="5">
        <v>135132.49452404576</v>
      </c>
      <c r="D260" s="5">
        <v>23950.147921438431</v>
      </c>
      <c r="E260" s="5">
        <v>32464.645498844369</v>
      </c>
      <c r="F260" s="8">
        <f t="shared" ref="F260:F323" si="8">C260+D260+E260</f>
        <v>191547.28794432853</v>
      </c>
      <c r="G260" s="10">
        <v>67026224</v>
      </c>
      <c r="H260" s="8">
        <f t="shared" ref="H260:H323" si="9">(F260/G260)*1000000</f>
        <v>2857.7961954760949</v>
      </c>
    </row>
    <row r="261" spans="1:8">
      <c r="A261" s="44"/>
      <c r="B261" s="6">
        <v>2019</v>
      </c>
      <c r="C261" s="5">
        <v>131314.36086849577</v>
      </c>
      <c r="D261" s="5">
        <v>24942.365540778759</v>
      </c>
      <c r="E261" s="5">
        <v>33727.682236937304</v>
      </c>
      <c r="F261" s="8">
        <f t="shared" si="8"/>
        <v>189984.40864621184</v>
      </c>
      <c r="G261" s="10">
        <v>67177636</v>
      </c>
      <c r="H261" s="8">
        <f t="shared" si="9"/>
        <v>2828.0901198460128</v>
      </c>
    </row>
    <row r="262" spans="1:8">
      <c r="A262" s="44"/>
      <c r="B262" s="6">
        <v>2020</v>
      </c>
      <c r="C262" s="5">
        <v>125193.62117056556</v>
      </c>
      <c r="D262" s="5">
        <v>25951.629688496807</v>
      </c>
      <c r="E262" s="5">
        <v>30930.343802989883</v>
      </c>
      <c r="F262" s="8">
        <f t="shared" si="8"/>
        <v>182075.59466205223</v>
      </c>
      <c r="G262" s="10">
        <v>67320216</v>
      </c>
      <c r="H262" s="8">
        <f t="shared" si="9"/>
        <v>2704.6198821176126</v>
      </c>
    </row>
    <row r="263" spans="1:8">
      <c r="A263" s="44" t="s">
        <v>30</v>
      </c>
      <c r="B263" s="6">
        <v>1995</v>
      </c>
      <c r="C263" s="5">
        <v>171896.62625643151</v>
      </c>
      <c r="D263" s="5">
        <v>17928.888889391226</v>
      </c>
      <c r="E263" s="5">
        <v>23758.918374519872</v>
      </c>
      <c r="F263" s="8">
        <f t="shared" si="8"/>
        <v>213584.43352034263</v>
      </c>
      <c r="G263" s="10">
        <v>81538603</v>
      </c>
      <c r="H263" s="8">
        <f t="shared" si="9"/>
        <v>2619.4271873942043</v>
      </c>
    </row>
    <row r="264" spans="1:8">
      <c r="A264" s="44"/>
      <c r="B264" s="6">
        <v>1996</v>
      </c>
      <c r="C264" s="5">
        <v>171571.05548037798</v>
      </c>
      <c r="D264" s="5">
        <v>18114.728691068343</v>
      </c>
      <c r="E264" s="5">
        <v>24041.775845371485</v>
      </c>
      <c r="F264" s="8">
        <f t="shared" si="8"/>
        <v>213727.56001681779</v>
      </c>
      <c r="G264" s="10">
        <v>81817499</v>
      </c>
      <c r="H264" s="8">
        <f t="shared" si="9"/>
        <v>2612.2475341958057</v>
      </c>
    </row>
    <row r="265" spans="1:8">
      <c r="A265" s="44"/>
      <c r="B265" s="6">
        <v>1997</v>
      </c>
      <c r="C265" s="5">
        <v>173562.96620925158</v>
      </c>
      <c r="D265" s="5">
        <v>20232.663727484498</v>
      </c>
      <c r="E265" s="5">
        <v>24572.071306814301</v>
      </c>
      <c r="F265" s="8">
        <f t="shared" si="8"/>
        <v>218367.70124355037</v>
      </c>
      <c r="G265" s="10">
        <v>82012162</v>
      </c>
      <c r="H265" s="8">
        <f t="shared" si="9"/>
        <v>2662.6258340019176</v>
      </c>
    </row>
    <row r="266" spans="1:8">
      <c r="A266" s="44"/>
      <c r="B266" s="6">
        <v>1998</v>
      </c>
      <c r="C266" s="5">
        <v>174039.80595676118</v>
      </c>
      <c r="D266" s="5">
        <v>22937.704963483644</v>
      </c>
      <c r="E266" s="5">
        <v>25200.169086090023</v>
      </c>
      <c r="F266" s="8">
        <f t="shared" si="8"/>
        <v>222177.68000633485</v>
      </c>
      <c r="G266" s="10">
        <v>82057379</v>
      </c>
      <c r="H266" s="8">
        <f t="shared" si="9"/>
        <v>2707.589283424893</v>
      </c>
    </row>
    <row r="267" spans="1:8">
      <c r="A267" s="44"/>
      <c r="B267" s="6">
        <v>1999</v>
      </c>
      <c r="C267" s="5">
        <v>172162.71796007067</v>
      </c>
      <c r="D267" s="5">
        <v>23928.737982768034</v>
      </c>
      <c r="E267" s="5">
        <v>25892.956384074612</v>
      </c>
      <c r="F267" s="8">
        <f t="shared" si="8"/>
        <v>221984.41232691333</v>
      </c>
      <c r="G267" s="10">
        <v>82037011</v>
      </c>
      <c r="H267" s="8">
        <f t="shared" si="9"/>
        <v>2705.9056591775793</v>
      </c>
    </row>
    <row r="268" spans="1:8">
      <c r="A268" s="44"/>
      <c r="B268" s="6">
        <v>2000</v>
      </c>
      <c r="C268" s="5">
        <v>174201.73115431622</v>
      </c>
      <c r="D268" s="5">
        <v>24248.774346052072</v>
      </c>
      <c r="E268" s="5">
        <v>31563.877820323331</v>
      </c>
      <c r="F268" s="8">
        <f t="shared" si="8"/>
        <v>230014.38332069165</v>
      </c>
      <c r="G268" s="10">
        <v>82163475</v>
      </c>
      <c r="H268" s="8">
        <f t="shared" si="9"/>
        <v>2799.4724337145144</v>
      </c>
    </row>
    <row r="269" spans="1:8">
      <c r="A269" s="44"/>
      <c r="B269" s="6">
        <v>2001</v>
      </c>
      <c r="C269" s="5">
        <v>172689.70696085229</v>
      </c>
      <c r="D269" s="5">
        <v>25195.90154339232</v>
      </c>
      <c r="E269" s="5">
        <v>31294.828767211806</v>
      </c>
      <c r="F269" s="8">
        <f t="shared" si="8"/>
        <v>229180.43727145641</v>
      </c>
      <c r="G269" s="10">
        <v>82259540</v>
      </c>
      <c r="H269" s="8">
        <f t="shared" si="9"/>
        <v>2786.0651454099602</v>
      </c>
    </row>
    <row r="270" spans="1:8">
      <c r="A270" s="44"/>
      <c r="B270" s="6">
        <v>2002</v>
      </c>
      <c r="C270" s="5">
        <v>173075.87333439838</v>
      </c>
      <c r="D270" s="5">
        <v>26441.459073289992</v>
      </c>
      <c r="E270" s="5">
        <v>31406.237966708592</v>
      </c>
      <c r="F270" s="8">
        <f t="shared" si="8"/>
        <v>230923.57037439698</v>
      </c>
      <c r="G270" s="10">
        <v>82440309</v>
      </c>
      <c r="H270" s="8">
        <f t="shared" si="9"/>
        <v>2801.1002527222086</v>
      </c>
    </row>
    <row r="271" spans="1:8">
      <c r="A271" s="44"/>
      <c r="B271" s="6">
        <v>2003</v>
      </c>
      <c r="C271" s="5">
        <v>170172.64836643287</v>
      </c>
      <c r="D271" s="5">
        <v>27122.543097673821</v>
      </c>
      <c r="E271" s="5">
        <v>30575.159458853748</v>
      </c>
      <c r="F271" s="8">
        <f t="shared" si="8"/>
        <v>227870.35092296044</v>
      </c>
      <c r="G271" s="10">
        <v>82536680</v>
      </c>
      <c r="H271" s="8">
        <f t="shared" si="9"/>
        <v>2760.8373746431339</v>
      </c>
    </row>
    <row r="272" spans="1:8">
      <c r="A272" s="44"/>
      <c r="B272" s="6">
        <v>2004</v>
      </c>
      <c r="C272" s="5">
        <v>165998.84410586697</v>
      </c>
      <c r="D272" s="5">
        <v>26841.729220018369</v>
      </c>
      <c r="E272" s="5">
        <v>29939.560505493286</v>
      </c>
      <c r="F272" s="8">
        <f t="shared" si="8"/>
        <v>222780.13383137863</v>
      </c>
      <c r="G272" s="10">
        <v>82531671</v>
      </c>
      <c r="H272" s="8">
        <f t="shared" si="9"/>
        <v>2699.3290106943141</v>
      </c>
    </row>
    <row r="273" spans="1:8">
      <c r="A273" s="44"/>
      <c r="B273" s="6">
        <v>2005</v>
      </c>
      <c r="C273" s="5">
        <v>167354.45500378453</v>
      </c>
      <c r="D273" s="5">
        <v>25814.686478539512</v>
      </c>
      <c r="E273" s="5">
        <v>29823.320647575616</v>
      </c>
      <c r="F273" s="8">
        <f t="shared" si="8"/>
        <v>222992.46212989965</v>
      </c>
      <c r="G273" s="10">
        <v>82500849</v>
      </c>
      <c r="H273" s="8">
        <f t="shared" si="9"/>
        <v>2702.9111194952634</v>
      </c>
    </row>
    <row r="274" spans="1:8">
      <c r="A274" s="44"/>
      <c r="B274" s="6">
        <v>2006</v>
      </c>
      <c r="C274" s="5">
        <v>168418.42087165659</v>
      </c>
      <c r="D274" s="5">
        <v>24722.053883834495</v>
      </c>
      <c r="E274" s="5">
        <v>30255.955409402624</v>
      </c>
      <c r="F274" s="8">
        <f t="shared" si="8"/>
        <v>223396.43016489368</v>
      </c>
      <c r="G274" s="10">
        <v>82437995</v>
      </c>
      <c r="H274" s="8">
        <f t="shared" si="9"/>
        <v>2709.8721913954082</v>
      </c>
    </row>
    <row r="275" spans="1:8">
      <c r="A275" s="44"/>
      <c r="B275" s="6">
        <v>2007</v>
      </c>
      <c r="C275" s="5">
        <v>171660.60581546798</v>
      </c>
      <c r="D275" s="5">
        <v>22464.504600962238</v>
      </c>
      <c r="E275" s="5">
        <v>30322.3664941631</v>
      </c>
      <c r="F275" s="8">
        <f t="shared" si="8"/>
        <v>224447.47691059334</v>
      </c>
      <c r="G275" s="10">
        <v>82314906</v>
      </c>
      <c r="H275" s="8">
        <f t="shared" si="9"/>
        <v>2726.6929869371816</v>
      </c>
    </row>
    <row r="276" spans="1:8">
      <c r="A276" s="44"/>
      <c r="B276" s="6">
        <v>2008</v>
      </c>
      <c r="C276" s="5">
        <v>186480.98069205609</v>
      </c>
      <c r="D276" s="5">
        <v>20403.1883153854</v>
      </c>
      <c r="E276" s="5">
        <v>31397.393109069162</v>
      </c>
      <c r="F276" s="8">
        <f t="shared" si="8"/>
        <v>238281.56211651064</v>
      </c>
      <c r="G276" s="10">
        <v>82217837</v>
      </c>
      <c r="H276" s="8">
        <f t="shared" si="9"/>
        <v>2898.1735692768307</v>
      </c>
    </row>
    <row r="277" spans="1:8">
      <c r="A277" s="44"/>
      <c r="B277" s="6">
        <v>2009</v>
      </c>
      <c r="C277" s="5">
        <v>181919.8832545903</v>
      </c>
      <c r="D277" s="5">
        <v>17804.762058601707</v>
      </c>
      <c r="E277" s="5">
        <v>31583.244795239865</v>
      </c>
      <c r="F277" s="8">
        <f t="shared" si="8"/>
        <v>231307.89010843186</v>
      </c>
      <c r="G277" s="10">
        <v>82002356</v>
      </c>
      <c r="H277" s="8">
        <f t="shared" si="9"/>
        <v>2820.7468832777422</v>
      </c>
    </row>
    <row r="278" spans="1:8">
      <c r="A278" s="44"/>
      <c r="B278" s="6">
        <v>2010</v>
      </c>
      <c r="C278" s="5">
        <v>187864.49803708153</v>
      </c>
      <c r="D278" s="5">
        <v>16229.776966940599</v>
      </c>
      <c r="E278" s="5">
        <v>31900.617519679356</v>
      </c>
      <c r="F278" s="8">
        <f t="shared" si="8"/>
        <v>235994.89252370151</v>
      </c>
      <c r="G278" s="10">
        <v>81802257</v>
      </c>
      <c r="H278" s="8">
        <f t="shared" si="9"/>
        <v>2884.9435355274063</v>
      </c>
    </row>
    <row r="279" spans="1:8">
      <c r="A279" s="44"/>
      <c r="B279" s="6">
        <v>2011</v>
      </c>
      <c r="C279" s="5">
        <v>198587.49220647127</v>
      </c>
      <c r="D279" s="5">
        <v>14872.531644043969</v>
      </c>
      <c r="E279" s="5">
        <v>31632.854669331929</v>
      </c>
      <c r="F279" s="8">
        <f t="shared" si="8"/>
        <v>245092.87851984717</v>
      </c>
      <c r="G279" s="10">
        <v>80222065</v>
      </c>
      <c r="H279" s="8">
        <f t="shared" si="9"/>
        <v>3055.1803736272204</v>
      </c>
    </row>
    <row r="280" spans="1:8">
      <c r="A280" s="44"/>
      <c r="B280" s="6">
        <v>2012</v>
      </c>
      <c r="C280" s="5">
        <v>195573.77236931294</v>
      </c>
      <c r="D280" s="5">
        <v>13253.518452339875</v>
      </c>
      <c r="E280" s="5">
        <v>31133.654306458491</v>
      </c>
      <c r="F280" s="8">
        <f t="shared" si="8"/>
        <v>239960.94512811129</v>
      </c>
      <c r="G280" s="10">
        <v>80327900</v>
      </c>
      <c r="H280" s="8">
        <f t="shared" si="9"/>
        <v>2987.2677504094004</v>
      </c>
    </row>
    <row r="281" spans="1:8">
      <c r="A281" s="44"/>
      <c r="B281" s="6">
        <v>2013</v>
      </c>
      <c r="C281" s="5">
        <v>190436.30226535027</v>
      </c>
      <c r="D281" s="5">
        <v>12453.009216704455</v>
      </c>
      <c r="E281" s="5">
        <v>30441.957452750488</v>
      </c>
      <c r="F281" s="8">
        <f t="shared" si="8"/>
        <v>233331.26893480524</v>
      </c>
      <c r="G281" s="10">
        <v>80523746</v>
      </c>
      <c r="H281" s="8">
        <f t="shared" si="9"/>
        <v>2897.6703211845761</v>
      </c>
    </row>
    <row r="282" spans="1:8">
      <c r="A282" s="44"/>
      <c r="B282" s="6">
        <v>2014</v>
      </c>
      <c r="C282" s="5">
        <v>188051.42862358349</v>
      </c>
      <c r="D282" s="5">
        <v>11825.212108172629</v>
      </c>
      <c r="E282" s="5">
        <v>31223.245234800339</v>
      </c>
      <c r="F282" s="8">
        <f t="shared" si="8"/>
        <v>231099.88596655644</v>
      </c>
      <c r="G282" s="10">
        <v>80767463</v>
      </c>
      <c r="H282" s="8">
        <f t="shared" si="9"/>
        <v>2861.2993076996418</v>
      </c>
    </row>
    <row r="283" spans="1:8">
      <c r="A283" s="44"/>
      <c r="B283" s="6">
        <v>2015</v>
      </c>
      <c r="C283" s="5">
        <v>179800</v>
      </c>
      <c r="D283" s="5">
        <v>11561</v>
      </c>
      <c r="E283" s="5">
        <v>31277.999999999996</v>
      </c>
      <c r="F283" s="8">
        <f t="shared" si="8"/>
        <v>222639</v>
      </c>
      <c r="G283" s="10">
        <v>81197537</v>
      </c>
      <c r="H283" s="8">
        <f t="shared" si="9"/>
        <v>2741.9427759243486</v>
      </c>
    </row>
    <row r="284" spans="1:8">
      <c r="A284" s="44"/>
      <c r="B284" s="6">
        <v>2016</v>
      </c>
      <c r="C284" s="5">
        <v>178817.74347699384</v>
      </c>
      <c r="D284" s="5">
        <v>11560.50513868993</v>
      </c>
      <c r="E284" s="5">
        <v>31504.695709612315</v>
      </c>
      <c r="F284" s="8">
        <f t="shared" si="8"/>
        <v>221882.94432529609</v>
      </c>
      <c r="G284" s="10">
        <v>82175684</v>
      </c>
      <c r="H284" s="8">
        <f t="shared" si="9"/>
        <v>2700.1046237144324</v>
      </c>
    </row>
    <row r="285" spans="1:8">
      <c r="A285" s="44"/>
      <c r="B285" s="6">
        <v>2017</v>
      </c>
      <c r="C285" s="5">
        <v>182242.43514387702</v>
      </c>
      <c r="D285" s="5">
        <v>11901.630122846358</v>
      </c>
      <c r="E285" s="5">
        <v>32610.135962769942</v>
      </c>
      <c r="F285" s="8">
        <f t="shared" si="8"/>
        <v>226754.20122949334</v>
      </c>
      <c r="G285" s="10">
        <v>82521653</v>
      </c>
      <c r="H285" s="8">
        <f t="shared" si="9"/>
        <v>2747.814579398856</v>
      </c>
    </row>
    <row r="286" spans="1:8">
      <c r="A286" s="44"/>
      <c r="B286" s="6">
        <v>2018</v>
      </c>
      <c r="C286" s="5">
        <v>182901.22392966293</v>
      </c>
      <c r="D286" s="5">
        <v>12733.020227295248</v>
      </c>
      <c r="E286" s="5">
        <v>33096.893058806811</v>
      </c>
      <c r="F286" s="8">
        <f t="shared" si="8"/>
        <v>228731.13721576499</v>
      </c>
      <c r="G286" s="10">
        <v>82792351</v>
      </c>
      <c r="H286" s="8">
        <f t="shared" si="9"/>
        <v>2762.7085648982838</v>
      </c>
    </row>
    <row r="287" spans="1:8">
      <c r="A287" s="44"/>
      <c r="B287" s="6">
        <v>2019</v>
      </c>
      <c r="C287" s="5">
        <v>187671.81871312781</v>
      </c>
      <c r="D287" s="5">
        <v>13584.392962883492</v>
      </c>
      <c r="E287" s="5">
        <v>33873.717498790349</v>
      </c>
      <c r="F287" s="8">
        <f t="shared" si="8"/>
        <v>235129.92917480165</v>
      </c>
      <c r="G287" s="10">
        <v>83019213</v>
      </c>
      <c r="H287" s="8">
        <f t="shared" si="9"/>
        <v>2832.2351017083438</v>
      </c>
    </row>
    <row r="288" spans="1:8">
      <c r="A288" s="44"/>
      <c r="B288" s="6">
        <v>2020</v>
      </c>
      <c r="C288" s="5">
        <v>189820.41862306083</v>
      </c>
      <c r="D288" s="5">
        <v>14956.198167904135</v>
      </c>
      <c r="E288" s="5">
        <v>35504.355197237332</v>
      </c>
      <c r="F288" s="8">
        <f t="shared" si="8"/>
        <v>240280.97198820231</v>
      </c>
      <c r="G288" s="10">
        <v>83166711</v>
      </c>
      <c r="H288" s="8">
        <f t="shared" si="9"/>
        <v>2889.1484236788242</v>
      </c>
    </row>
    <row r="289" spans="1:8">
      <c r="A289" s="44" t="s">
        <v>31</v>
      </c>
      <c r="B289" s="6">
        <v>1995</v>
      </c>
      <c r="C289" s="5">
        <v>25354.168769137235</v>
      </c>
      <c r="D289" s="5">
        <v>544.79240906447592</v>
      </c>
      <c r="E289" s="5">
        <v>827.05173495357883</v>
      </c>
      <c r="F289" s="8">
        <f t="shared" si="8"/>
        <v>26726.012913155293</v>
      </c>
      <c r="G289" s="10">
        <v>10535973</v>
      </c>
      <c r="H289" s="8">
        <f t="shared" si="9"/>
        <v>2536.6440207425826</v>
      </c>
    </row>
    <row r="290" spans="1:8">
      <c r="A290" s="44"/>
      <c r="B290" s="6">
        <v>1996</v>
      </c>
      <c r="C290" s="5">
        <v>23673.745627750348</v>
      </c>
      <c r="D290" s="5">
        <v>545.61265094265275</v>
      </c>
      <c r="E290" s="5">
        <v>930.46321818289994</v>
      </c>
      <c r="F290" s="8">
        <f t="shared" si="8"/>
        <v>25149.821496875902</v>
      </c>
      <c r="G290" s="10">
        <v>10588332</v>
      </c>
      <c r="H290" s="8">
        <f t="shared" si="9"/>
        <v>2375.2392252977997</v>
      </c>
    </row>
    <row r="291" spans="1:8">
      <c r="A291" s="44"/>
      <c r="B291" s="6">
        <v>1997</v>
      </c>
      <c r="C291" s="5">
        <v>21882.132124637617</v>
      </c>
      <c r="D291" s="5">
        <v>549.04183657861938</v>
      </c>
      <c r="E291" s="5">
        <v>972.83189011837214</v>
      </c>
      <c r="F291" s="8">
        <f t="shared" si="8"/>
        <v>23404.005851334612</v>
      </c>
      <c r="G291" s="10">
        <v>10629267</v>
      </c>
      <c r="H291" s="8">
        <f t="shared" si="9"/>
        <v>2201.8457012449321</v>
      </c>
    </row>
    <row r="292" spans="1:8">
      <c r="A292" s="44"/>
      <c r="B292" s="6">
        <v>1998</v>
      </c>
      <c r="C292" s="5">
        <v>22071.290756432019</v>
      </c>
      <c r="D292" s="5">
        <v>622.44242116347414</v>
      </c>
      <c r="E292" s="5">
        <v>995.98668066736116</v>
      </c>
      <c r="F292" s="8">
        <f t="shared" si="8"/>
        <v>23689.719858262855</v>
      </c>
      <c r="G292" s="10">
        <v>10693250</v>
      </c>
      <c r="H292" s="8">
        <f t="shared" si="9"/>
        <v>2215.3900692738744</v>
      </c>
    </row>
    <row r="293" spans="1:8">
      <c r="A293" s="44"/>
      <c r="B293" s="6">
        <v>1999</v>
      </c>
      <c r="C293" s="5">
        <v>22073.067579266164</v>
      </c>
      <c r="D293" s="5">
        <v>758.70785687168677</v>
      </c>
      <c r="E293" s="5">
        <v>982.06286031803336</v>
      </c>
      <c r="F293" s="8">
        <f t="shared" si="8"/>
        <v>23813.838296455884</v>
      </c>
      <c r="G293" s="10">
        <v>10747768</v>
      </c>
      <c r="H293" s="8">
        <f t="shared" si="9"/>
        <v>2215.7008130856457</v>
      </c>
    </row>
    <row r="294" spans="1:8">
      <c r="A294" s="44"/>
      <c r="B294" s="6">
        <v>2000</v>
      </c>
      <c r="C294" s="5">
        <v>21879.681809565413</v>
      </c>
      <c r="D294" s="5">
        <v>706.9595899650634</v>
      </c>
      <c r="E294" s="5">
        <v>1000.0551052586443</v>
      </c>
      <c r="F294" s="8">
        <f t="shared" si="8"/>
        <v>23586.696504789121</v>
      </c>
      <c r="G294" s="10">
        <v>10775627</v>
      </c>
      <c r="H294" s="8">
        <f t="shared" si="9"/>
        <v>2188.8931850359263</v>
      </c>
    </row>
    <row r="295" spans="1:8">
      <c r="A295" s="44"/>
      <c r="B295" s="6">
        <v>2001</v>
      </c>
      <c r="C295" s="5">
        <v>21821.996259670588</v>
      </c>
      <c r="D295" s="5">
        <v>755.30990127972882</v>
      </c>
      <c r="E295" s="5">
        <v>1218.6825874266679</v>
      </c>
      <c r="F295" s="8">
        <f t="shared" si="8"/>
        <v>23795.988748376985</v>
      </c>
      <c r="G295" s="10">
        <v>10835989</v>
      </c>
      <c r="H295" s="8">
        <f t="shared" si="9"/>
        <v>2196.0144799313643</v>
      </c>
    </row>
    <row r="296" spans="1:8">
      <c r="A296" s="44"/>
      <c r="B296" s="6">
        <v>2002</v>
      </c>
      <c r="C296" s="5">
        <v>21681.065065943669</v>
      </c>
      <c r="D296" s="5">
        <v>735.64405501788133</v>
      </c>
      <c r="E296" s="5">
        <v>1288.5791290509292</v>
      </c>
      <c r="F296" s="8">
        <f t="shared" si="8"/>
        <v>23705.28825001248</v>
      </c>
      <c r="G296" s="10">
        <v>10888274</v>
      </c>
      <c r="H296" s="8">
        <f t="shared" si="9"/>
        <v>2177.1392095765113</v>
      </c>
    </row>
    <row r="297" spans="1:8">
      <c r="A297" s="44"/>
      <c r="B297" s="6">
        <v>2003</v>
      </c>
      <c r="C297" s="5">
        <v>20936.374474163564</v>
      </c>
      <c r="D297" s="5">
        <v>778.47665784391961</v>
      </c>
      <c r="E297" s="5">
        <v>1302.4960200642297</v>
      </c>
      <c r="F297" s="8">
        <f t="shared" si="8"/>
        <v>23017.347152071714</v>
      </c>
      <c r="G297" s="10">
        <v>10915770</v>
      </c>
      <c r="H297" s="8">
        <f t="shared" si="9"/>
        <v>2108.6324787048202</v>
      </c>
    </row>
    <row r="298" spans="1:8">
      <c r="A298" s="44"/>
      <c r="B298" s="6">
        <v>2004</v>
      </c>
      <c r="C298" s="5">
        <v>25128.122053186125</v>
      </c>
      <c r="D298" s="5">
        <v>818.47622641720704</v>
      </c>
      <c r="E298" s="5">
        <v>1498.2849929868707</v>
      </c>
      <c r="F298" s="8">
        <f t="shared" si="8"/>
        <v>27444.883272590203</v>
      </c>
      <c r="G298" s="10">
        <v>10940369</v>
      </c>
      <c r="H298" s="8">
        <f t="shared" si="9"/>
        <v>2508.5884463851448</v>
      </c>
    </row>
    <row r="299" spans="1:8">
      <c r="A299" s="44"/>
      <c r="B299" s="6">
        <v>2005</v>
      </c>
      <c r="C299" s="5">
        <v>21929.985996786516</v>
      </c>
      <c r="D299" s="5">
        <v>736.58641622352138</v>
      </c>
      <c r="E299" s="5">
        <v>1618.7258368504931</v>
      </c>
      <c r="F299" s="8">
        <f t="shared" si="8"/>
        <v>24285.298249860531</v>
      </c>
      <c r="G299" s="10">
        <v>10969912</v>
      </c>
      <c r="H299" s="8">
        <f t="shared" si="9"/>
        <v>2213.8097598103368</v>
      </c>
    </row>
    <row r="300" spans="1:8">
      <c r="A300" s="44"/>
      <c r="B300" s="6">
        <v>2006</v>
      </c>
      <c r="C300" s="5">
        <v>25640.80159879358</v>
      </c>
      <c r="D300" s="5">
        <v>549.7653795802164</v>
      </c>
      <c r="E300" s="5">
        <v>1705.7642881936563</v>
      </c>
      <c r="F300" s="8">
        <f t="shared" si="8"/>
        <v>27896.331266567453</v>
      </c>
      <c r="G300" s="10">
        <v>11004716</v>
      </c>
      <c r="H300" s="8">
        <f t="shared" si="9"/>
        <v>2534.9433158081911</v>
      </c>
    </row>
    <row r="301" spans="1:8">
      <c r="A301" s="44"/>
      <c r="B301" s="6">
        <v>2007</v>
      </c>
      <c r="C301" s="5">
        <v>27893.080055155813</v>
      </c>
      <c r="D301" s="5">
        <v>523.33005865043413</v>
      </c>
      <c r="E301" s="5">
        <v>1560.718580424031</v>
      </c>
      <c r="F301" s="8">
        <f t="shared" si="8"/>
        <v>29977.12869423028</v>
      </c>
      <c r="G301" s="10">
        <v>11036008</v>
      </c>
      <c r="H301" s="8">
        <f t="shared" si="9"/>
        <v>2716.301827094569</v>
      </c>
    </row>
    <row r="302" spans="1:8">
      <c r="A302" s="44"/>
      <c r="B302" s="6">
        <v>2008</v>
      </c>
      <c r="C302" s="5">
        <v>27305.310144729727</v>
      </c>
      <c r="D302" s="5">
        <v>614.09057056158986</v>
      </c>
      <c r="E302" s="5">
        <v>1878.8012150783047</v>
      </c>
      <c r="F302" s="8">
        <f t="shared" si="8"/>
        <v>29798.201930369622</v>
      </c>
      <c r="G302" s="10">
        <v>11060937</v>
      </c>
      <c r="H302" s="8">
        <f t="shared" si="9"/>
        <v>2694.0034040849901</v>
      </c>
    </row>
    <row r="303" spans="1:8">
      <c r="A303" s="44"/>
      <c r="B303" s="6">
        <v>2009</v>
      </c>
      <c r="C303" s="5">
        <v>27639.582751665221</v>
      </c>
      <c r="D303" s="5">
        <v>850.89295324645843</v>
      </c>
      <c r="E303" s="5">
        <v>1718.1492325168874</v>
      </c>
      <c r="F303" s="8">
        <f t="shared" si="8"/>
        <v>30208.624937428565</v>
      </c>
      <c r="G303" s="10">
        <v>11094745</v>
      </c>
      <c r="H303" s="8">
        <f t="shared" si="9"/>
        <v>2722.7867731460765</v>
      </c>
    </row>
    <row r="304" spans="1:8">
      <c r="A304" s="44"/>
      <c r="B304" s="6">
        <v>2010</v>
      </c>
      <c r="C304" s="5">
        <v>26653.958109838328</v>
      </c>
      <c r="D304" s="5">
        <v>430.05807528355024</v>
      </c>
      <c r="E304" s="5">
        <v>1408.7776860745894</v>
      </c>
      <c r="F304" s="8">
        <f t="shared" si="8"/>
        <v>28492.793871196467</v>
      </c>
      <c r="G304" s="10">
        <v>11119289</v>
      </c>
      <c r="H304" s="8">
        <f t="shared" si="9"/>
        <v>2562.4654482131427</v>
      </c>
    </row>
    <row r="305" spans="1:8">
      <c r="A305" s="44"/>
      <c r="B305" s="6">
        <v>2011</v>
      </c>
      <c r="C305" s="5">
        <v>25417.02160152762</v>
      </c>
      <c r="D305" s="5">
        <v>366.75696283581118</v>
      </c>
      <c r="E305" s="5">
        <v>1406.8567871279943</v>
      </c>
      <c r="F305" s="8">
        <f t="shared" si="8"/>
        <v>27190.635351491426</v>
      </c>
      <c r="G305" s="10">
        <v>11123392</v>
      </c>
      <c r="H305" s="8">
        <f t="shared" si="9"/>
        <v>2444.4553739984553</v>
      </c>
    </row>
    <row r="306" spans="1:8">
      <c r="A306" s="44"/>
      <c r="B306" s="6">
        <v>2012</v>
      </c>
      <c r="C306" s="5">
        <v>20100.865045151939</v>
      </c>
      <c r="D306" s="5">
        <v>412.78220099392445</v>
      </c>
      <c r="E306" s="5">
        <v>1344.6547800358931</v>
      </c>
      <c r="F306" s="8">
        <f t="shared" si="8"/>
        <v>21858.302026181755</v>
      </c>
      <c r="G306" s="10">
        <v>11086406</v>
      </c>
      <c r="H306" s="8">
        <f t="shared" si="9"/>
        <v>1971.631025075372</v>
      </c>
    </row>
    <row r="307" spans="1:8">
      <c r="A307" s="44"/>
      <c r="B307" s="6">
        <v>2013</v>
      </c>
      <c r="C307" s="5">
        <v>17397.764725332549</v>
      </c>
      <c r="D307" s="5">
        <v>516.24254102369264</v>
      </c>
      <c r="E307" s="5">
        <v>1282.7844958770545</v>
      </c>
      <c r="F307" s="8">
        <f t="shared" si="8"/>
        <v>19196.791762233297</v>
      </c>
      <c r="G307" s="10">
        <v>11003615</v>
      </c>
      <c r="H307" s="8">
        <f t="shared" si="9"/>
        <v>1744.589551909377</v>
      </c>
    </row>
    <row r="308" spans="1:8">
      <c r="A308" s="44"/>
      <c r="B308" s="6">
        <v>2014</v>
      </c>
      <c r="C308" s="5">
        <v>17743.727334148149</v>
      </c>
      <c r="D308" s="5">
        <v>488.5607099197905</v>
      </c>
      <c r="E308" s="5">
        <v>1344.0404836160769</v>
      </c>
      <c r="F308" s="8">
        <f t="shared" si="8"/>
        <v>19576.328527684018</v>
      </c>
      <c r="G308" s="10">
        <v>10926807</v>
      </c>
      <c r="H308" s="8">
        <f t="shared" si="9"/>
        <v>1791.5872887371415</v>
      </c>
    </row>
    <row r="309" spans="1:8">
      <c r="A309" s="44"/>
      <c r="B309" s="6">
        <v>2015</v>
      </c>
      <c r="C309" s="5">
        <v>17769</v>
      </c>
      <c r="D309" s="5">
        <v>417</v>
      </c>
      <c r="E309" s="5">
        <v>1426</v>
      </c>
      <c r="F309" s="8">
        <f t="shared" si="8"/>
        <v>19612</v>
      </c>
      <c r="G309" s="10">
        <v>10858018</v>
      </c>
      <c r="H309" s="8">
        <f t="shared" si="9"/>
        <v>1806.2228299860988</v>
      </c>
    </row>
    <row r="310" spans="1:8">
      <c r="A310" s="44"/>
      <c r="B310" s="6">
        <v>2016</v>
      </c>
      <c r="C310" s="5">
        <v>15643.509891013719</v>
      </c>
      <c r="D310" s="5">
        <v>401.32196016938684</v>
      </c>
      <c r="E310" s="5">
        <v>1505.7117152219853</v>
      </c>
      <c r="F310" s="8">
        <f t="shared" si="8"/>
        <v>17550.543566405089</v>
      </c>
      <c r="G310" s="10">
        <v>10783748</v>
      </c>
      <c r="H310" s="8">
        <f t="shared" si="9"/>
        <v>1627.4994154541714</v>
      </c>
    </row>
    <row r="311" spans="1:8">
      <c r="A311" s="44"/>
      <c r="B311" s="6">
        <v>2017</v>
      </c>
      <c r="C311" s="5">
        <v>15104.532148369881</v>
      </c>
      <c r="D311" s="5">
        <v>368.0852123805941</v>
      </c>
      <c r="E311" s="5">
        <v>1598.7134292497738</v>
      </c>
      <c r="F311" s="8">
        <f t="shared" si="8"/>
        <v>17071.330790000247</v>
      </c>
      <c r="G311" s="10">
        <v>10768193</v>
      </c>
      <c r="H311" s="8">
        <f t="shared" si="9"/>
        <v>1585.3477728343323</v>
      </c>
    </row>
    <row r="312" spans="1:8">
      <c r="A312" s="44"/>
      <c r="B312" s="6">
        <v>2018</v>
      </c>
      <c r="C312" s="5">
        <v>15284.243217991541</v>
      </c>
      <c r="D312" s="5">
        <v>418.92529393338202</v>
      </c>
      <c r="E312" s="5">
        <v>1737.9874304670284</v>
      </c>
      <c r="F312" s="8">
        <f t="shared" si="8"/>
        <v>17441.155942391953</v>
      </c>
      <c r="G312" s="10">
        <v>10741165</v>
      </c>
      <c r="H312" s="8">
        <f t="shared" si="9"/>
        <v>1623.7676213326909</v>
      </c>
    </row>
    <row r="313" spans="1:8">
      <c r="A313" s="44"/>
      <c r="B313" s="6">
        <v>2019</v>
      </c>
      <c r="C313" s="5">
        <v>14490.263692016408</v>
      </c>
      <c r="D313" s="5">
        <v>384.91015894675564</v>
      </c>
      <c r="E313" s="5">
        <v>1725.0791238212671</v>
      </c>
      <c r="F313" s="8">
        <f t="shared" si="8"/>
        <v>16600.252974784431</v>
      </c>
      <c r="G313" s="10">
        <v>10724599</v>
      </c>
      <c r="H313" s="8">
        <f t="shared" si="9"/>
        <v>1547.8670088069896</v>
      </c>
    </row>
    <row r="314" spans="1:8">
      <c r="A314" s="44"/>
      <c r="B314" s="6">
        <v>2020</v>
      </c>
      <c r="C314" s="5">
        <v>14026.631691104334</v>
      </c>
      <c r="D314" s="5">
        <v>448.91692286097634</v>
      </c>
      <c r="E314" s="5">
        <v>1835.0995833168288</v>
      </c>
      <c r="F314" s="8">
        <f t="shared" si="8"/>
        <v>16310.64819728214</v>
      </c>
      <c r="G314" s="10">
        <v>10718565</v>
      </c>
      <c r="H314" s="8">
        <f t="shared" si="9"/>
        <v>1521.7193903551586</v>
      </c>
    </row>
    <row r="315" spans="1:8">
      <c r="A315" s="44" t="s">
        <v>32</v>
      </c>
      <c r="B315" s="6">
        <v>1995</v>
      </c>
      <c r="C315" s="5">
        <v>9018.2725986779533</v>
      </c>
      <c r="D315" s="5">
        <v>404.63100574400369</v>
      </c>
      <c r="E315" s="5">
        <v>1295.9746774812488</v>
      </c>
      <c r="F315" s="8">
        <f t="shared" si="8"/>
        <v>10718.878281903206</v>
      </c>
      <c r="G315" s="10">
        <v>10336700</v>
      </c>
      <c r="H315" s="8">
        <f t="shared" si="9"/>
        <v>1036.9729489975723</v>
      </c>
    </row>
    <row r="316" spans="1:8">
      <c r="A316" s="44"/>
      <c r="B316" s="6">
        <v>1996</v>
      </c>
      <c r="C316" s="5">
        <v>10004.580087727081</v>
      </c>
      <c r="D316" s="5">
        <v>498.21326343736712</v>
      </c>
      <c r="E316" s="5">
        <v>1097.6954247501353</v>
      </c>
      <c r="F316" s="8">
        <f t="shared" si="8"/>
        <v>11600.488775914582</v>
      </c>
      <c r="G316" s="10">
        <v>10321229</v>
      </c>
      <c r="H316" s="8">
        <f t="shared" si="9"/>
        <v>1123.9445201646608</v>
      </c>
    </row>
    <row r="317" spans="1:8">
      <c r="A317" s="44"/>
      <c r="B317" s="6">
        <v>1997</v>
      </c>
      <c r="C317" s="5">
        <v>9531.3259162306567</v>
      </c>
      <c r="D317" s="5">
        <v>653.85371749379169</v>
      </c>
      <c r="E317" s="5">
        <v>906.25155303603913</v>
      </c>
      <c r="F317" s="8">
        <f t="shared" si="8"/>
        <v>11091.431186760488</v>
      </c>
      <c r="G317" s="10">
        <v>10301247</v>
      </c>
      <c r="H317" s="8">
        <f t="shared" si="9"/>
        <v>1076.7076245002656</v>
      </c>
    </row>
    <row r="318" spans="1:8">
      <c r="A318" s="44"/>
      <c r="B318" s="6">
        <v>1998</v>
      </c>
      <c r="C318" s="5">
        <v>9160.7666586389405</v>
      </c>
      <c r="D318" s="5">
        <v>695.28670718811611</v>
      </c>
      <c r="E318" s="5">
        <v>965.61076274764184</v>
      </c>
      <c r="F318" s="8">
        <f t="shared" si="8"/>
        <v>10821.664128574697</v>
      </c>
      <c r="G318" s="10">
        <v>10279724</v>
      </c>
      <c r="H318" s="8">
        <f t="shared" si="9"/>
        <v>1052.7193267615646</v>
      </c>
    </row>
    <row r="319" spans="1:8">
      <c r="A319" s="44"/>
      <c r="B319" s="6">
        <v>1999</v>
      </c>
      <c r="C319" s="5">
        <v>9345.7725783362312</v>
      </c>
      <c r="D319" s="5">
        <v>658.98138505945929</v>
      </c>
      <c r="E319" s="5">
        <v>993.47685347024105</v>
      </c>
      <c r="F319" s="8">
        <f t="shared" si="8"/>
        <v>10998.230816865933</v>
      </c>
      <c r="G319" s="10">
        <v>10253416</v>
      </c>
      <c r="H319" s="8">
        <f t="shared" si="9"/>
        <v>1072.6406513561853</v>
      </c>
    </row>
    <row r="320" spans="1:8">
      <c r="A320" s="44"/>
      <c r="B320" s="6">
        <v>2000</v>
      </c>
      <c r="C320" s="5">
        <v>8059.8389124509276</v>
      </c>
      <c r="D320" s="5">
        <v>691.18800133867001</v>
      </c>
      <c r="E320" s="5">
        <v>1083.4746886789744</v>
      </c>
      <c r="F320" s="8">
        <f t="shared" si="8"/>
        <v>9834.5016024685719</v>
      </c>
      <c r="G320" s="10">
        <v>10221644</v>
      </c>
      <c r="H320" s="8">
        <f t="shared" si="9"/>
        <v>962.12523176003504</v>
      </c>
    </row>
    <row r="321" spans="1:8">
      <c r="A321" s="44"/>
      <c r="B321" s="6">
        <v>2001</v>
      </c>
      <c r="C321" s="5">
        <v>8982.8137677699306</v>
      </c>
      <c r="D321" s="5">
        <v>731.88902150719525</v>
      </c>
      <c r="E321" s="5">
        <v>1274.4902459904295</v>
      </c>
      <c r="F321" s="8">
        <f t="shared" si="8"/>
        <v>10989.193035267555</v>
      </c>
      <c r="G321" s="10">
        <v>10200298</v>
      </c>
      <c r="H321" s="8">
        <f t="shared" si="9"/>
        <v>1077.3403909638284</v>
      </c>
    </row>
    <row r="322" spans="1:8">
      <c r="A322" s="44"/>
      <c r="B322" s="6">
        <v>2002</v>
      </c>
      <c r="C322" s="5">
        <v>8761.750626460187</v>
      </c>
      <c r="D322" s="5">
        <v>768.75419208515495</v>
      </c>
      <c r="E322" s="5">
        <v>1612.9407802488638</v>
      </c>
      <c r="F322" s="8">
        <f t="shared" si="8"/>
        <v>11143.445598794206</v>
      </c>
      <c r="G322" s="10">
        <v>10174853</v>
      </c>
      <c r="H322" s="8">
        <f t="shared" si="9"/>
        <v>1095.1947510980458</v>
      </c>
    </row>
    <row r="323" spans="1:8">
      <c r="A323" s="44"/>
      <c r="B323" s="6">
        <v>2003</v>
      </c>
      <c r="C323" s="5">
        <v>8472.2611829473863</v>
      </c>
      <c r="D323" s="5">
        <v>686.3694305691015</v>
      </c>
      <c r="E323" s="5">
        <v>1593.9652504958501</v>
      </c>
      <c r="F323" s="8">
        <f t="shared" si="8"/>
        <v>10752.595864012339</v>
      </c>
      <c r="G323" s="10">
        <v>10142362</v>
      </c>
      <c r="H323" s="8">
        <f t="shared" si="9"/>
        <v>1060.166839244383</v>
      </c>
    </row>
    <row r="324" spans="1:8">
      <c r="A324" s="44"/>
      <c r="B324" s="6">
        <v>2004</v>
      </c>
      <c r="C324" s="5">
        <v>9585.7106039197497</v>
      </c>
      <c r="D324" s="5">
        <v>795.46967445124449</v>
      </c>
      <c r="E324" s="5">
        <v>1721.3284128378796</v>
      </c>
      <c r="F324" s="8">
        <f t="shared" ref="F324:F387" si="10">C324+D324+E324</f>
        <v>12102.508691208874</v>
      </c>
      <c r="G324" s="10">
        <v>10116742</v>
      </c>
      <c r="H324" s="8">
        <f t="shared" ref="H324:H387" si="11">(F324/G324)*1000000</f>
        <v>1196.2851964801389</v>
      </c>
    </row>
    <row r="325" spans="1:8">
      <c r="A325" s="44"/>
      <c r="B325" s="6">
        <v>2005</v>
      </c>
      <c r="C325" s="5">
        <v>9662.4431521996576</v>
      </c>
      <c r="D325" s="5">
        <v>884.74550009956567</v>
      </c>
      <c r="E325" s="5">
        <v>1639.1139479804021</v>
      </c>
      <c r="F325" s="8">
        <f t="shared" si="10"/>
        <v>12186.302600279625</v>
      </c>
      <c r="G325" s="10">
        <v>10097549</v>
      </c>
      <c r="H325" s="8">
        <f t="shared" si="11"/>
        <v>1206.8574859383821</v>
      </c>
    </row>
    <row r="326" spans="1:8">
      <c r="A326" s="44"/>
      <c r="B326" s="6">
        <v>2006</v>
      </c>
      <c r="C326" s="5">
        <v>10195.964244660147</v>
      </c>
      <c r="D326" s="5">
        <v>1059.1181969254144</v>
      </c>
      <c r="E326" s="5">
        <v>1754.8395306407367</v>
      </c>
      <c r="F326" s="8">
        <f t="shared" si="10"/>
        <v>13009.921972226297</v>
      </c>
      <c r="G326" s="10">
        <v>10076581</v>
      </c>
      <c r="H326" s="8">
        <f t="shared" si="11"/>
        <v>1291.1047876483399</v>
      </c>
    </row>
    <row r="327" spans="1:8">
      <c r="A327" s="44"/>
      <c r="B327" s="6">
        <v>2007</v>
      </c>
      <c r="C327" s="5">
        <v>10158.592524249449</v>
      </c>
      <c r="D327" s="5">
        <v>975.88473173693615</v>
      </c>
      <c r="E327" s="5">
        <v>1589.7157049683572</v>
      </c>
      <c r="F327" s="8">
        <f t="shared" si="10"/>
        <v>12724.192960954742</v>
      </c>
      <c r="G327" s="10">
        <v>10066158</v>
      </c>
      <c r="H327" s="8">
        <f t="shared" si="11"/>
        <v>1264.0565507669105</v>
      </c>
    </row>
    <row r="328" spans="1:8">
      <c r="A328" s="44"/>
      <c r="B328" s="6">
        <v>2008</v>
      </c>
      <c r="C328" s="5">
        <v>10221.338684485763</v>
      </c>
      <c r="D328" s="5">
        <v>891.39563128959196</v>
      </c>
      <c r="E328" s="5">
        <v>1580.388398707647</v>
      </c>
      <c r="F328" s="8">
        <f t="shared" si="10"/>
        <v>12693.122714483001</v>
      </c>
      <c r="G328" s="10">
        <v>10045401</v>
      </c>
      <c r="H328" s="8">
        <f t="shared" si="11"/>
        <v>1263.5755122650655</v>
      </c>
    </row>
    <row r="329" spans="1:8">
      <c r="A329" s="44"/>
      <c r="B329" s="6">
        <v>2009</v>
      </c>
      <c r="C329" s="5">
        <v>10184.885392337443</v>
      </c>
      <c r="D329" s="5">
        <v>1159.1416173984437</v>
      </c>
      <c r="E329" s="5">
        <v>1408.7582115875293</v>
      </c>
      <c r="F329" s="8">
        <f t="shared" si="10"/>
        <v>12752.785221323415</v>
      </c>
      <c r="G329" s="10">
        <v>10030975</v>
      </c>
      <c r="H329" s="8">
        <f t="shared" si="11"/>
        <v>1271.3405447948394</v>
      </c>
    </row>
    <row r="330" spans="1:8">
      <c r="A330" s="44"/>
      <c r="B330" s="6">
        <v>2010</v>
      </c>
      <c r="C330" s="5">
        <v>9479.7538213642019</v>
      </c>
      <c r="D330" s="5">
        <v>668.52088998299189</v>
      </c>
      <c r="E330" s="5">
        <v>1798.8535832996379</v>
      </c>
      <c r="F330" s="8">
        <f t="shared" si="10"/>
        <v>11947.128294646833</v>
      </c>
      <c r="G330" s="10">
        <v>10014324</v>
      </c>
      <c r="H330" s="8">
        <f t="shared" si="11"/>
        <v>1193.0039705772283</v>
      </c>
    </row>
    <row r="331" spans="1:8">
      <c r="A331" s="44"/>
      <c r="B331" s="6">
        <v>2011</v>
      </c>
      <c r="C331" s="5">
        <v>9233.1339684536051</v>
      </c>
      <c r="D331" s="5">
        <v>793.86752383019007</v>
      </c>
      <c r="E331" s="5">
        <v>1808.5288048779898</v>
      </c>
      <c r="F331" s="8">
        <f t="shared" si="10"/>
        <v>11835.530297161784</v>
      </c>
      <c r="G331" s="10">
        <v>9985722</v>
      </c>
      <c r="H331" s="8">
        <f t="shared" si="11"/>
        <v>1185.2453229883411</v>
      </c>
    </row>
    <row r="332" spans="1:8">
      <c r="A332" s="44"/>
      <c r="B332" s="6">
        <v>2012</v>
      </c>
      <c r="C332" s="5">
        <v>9764.0984800630122</v>
      </c>
      <c r="D332" s="5">
        <v>868.63491293891309</v>
      </c>
      <c r="E332" s="5">
        <v>1971.4671089984045</v>
      </c>
      <c r="F332" s="8">
        <f t="shared" si="10"/>
        <v>12604.200502000329</v>
      </c>
      <c r="G332" s="10">
        <v>9931925</v>
      </c>
      <c r="H332" s="8">
        <f t="shared" si="11"/>
        <v>1269.0591705032336</v>
      </c>
    </row>
    <row r="333" spans="1:8">
      <c r="A333" s="44"/>
      <c r="B333" s="6">
        <v>2013</v>
      </c>
      <c r="C333" s="5">
        <v>10617.416657665844</v>
      </c>
      <c r="D333" s="5">
        <v>788.12406179565062</v>
      </c>
      <c r="E333" s="5">
        <v>1883.8644090141559</v>
      </c>
      <c r="F333" s="8">
        <f t="shared" si="10"/>
        <v>13289.40512847565</v>
      </c>
      <c r="G333" s="10">
        <v>9908798</v>
      </c>
      <c r="H333" s="8">
        <f t="shared" si="11"/>
        <v>1341.1722722045247</v>
      </c>
    </row>
    <row r="334" spans="1:8">
      <c r="A334" s="44"/>
      <c r="B334" s="6">
        <v>2014</v>
      </c>
      <c r="C334" s="5">
        <v>10640.937157526321</v>
      </c>
      <c r="D334" s="5">
        <v>970.53828978870376</v>
      </c>
      <c r="E334" s="5">
        <v>2184.5126483559538</v>
      </c>
      <c r="F334" s="8">
        <f t="shared" si="10"/>
        <v>13795.988095670979</v>
      </c>
      <c r="G334" s="10">
        <v>9877365</v>
      </c>
      <c r="H334" s="8">
        <f t="shared" si="11"/>
        <v>1396.7275782226311</v>
      </c>
    </row>
    <row r="335" spans="1:8">
      <c r="A335" s="44"/>
      <c r="B335" s="6">
        <v>2015</v>
      </c>
      <c r="C335" s="5">
        <v>10093.548900891747</v>
      </c>
      <c r="D335" s="5">
        <v>1164.551919079503</v>
      </c>
      <c r="E335" s="5">
        <v>2392.0627912087466</v>
      </c>
      <c r="F335" s="8">
        <f t="shared" si="10"/>
        <v>13650.163611179996</v>
      </c>
      <c r="G335" s="10">
        <v>9855571</v>
      </c>
      <c r="H335" s="8">
        <f t="shared" si="11"/>
        <v>1385.0200674501757</v>
      </c>
    </row>
    <row r="336" spans="1:8">
      <c r="A336" s="44"/>
      <c r="B336" s="6">
        <v>2016</v>
      </c>
      <c r="C336" s="5">
        <v>9413.1717874974966</v>
      </c>
      <c r="D336" s="5">
        <v>770.86423447845164</v>
      </c>
      <c r="E336" s="5">
        <v>3755.4765869651233</v>
      </c>
      <c r="F336" s="8">
        <f t="shared" si="10"/>
        <v>13939.512608941071</v>
      </c>
      <c r="G336" s="10">
        <v>9830485</v>
      </c>
      <c r="H336" s="8">
        <f t="shared" si="11"/>
        <v>1417.9882893815586</v>
      </c>
    </row>
    <row r="337" spans="1:8">
      <c r="A337" s="44"/>
      <c r="B337" s="6">
        <v>2017</v>
      </c>
      <c r="C337" s="5">
        <v>9431.3810066041005</v>
      </c>
      <c r="D337" s="5">
        <v>867.78749763474161</v>
      </c>
      <c r="E337" s="5">
        <v>4017.0023007131331</v>
      </c>
      <c r="F337" s="8">
        <f t="shared" si="10"/>
        <v>14316.170804951975</v>
      </c>
      <c r="G337" s="10">
        <v>9797561</v>
      </c>
      <c r="H337" s="8">
        <f t="shared" si="11"/>
        <v>1461.1974148415075</v>
      </c>
    </row>
    <row r="338" spans="1:8">
      <c r="A338" s="44"/>
      <c r="B338" s="6">
        <v>2018</v>
      </c>
      <c r="C338" s="5">
        <v>10364.629426838897</v>
      </c>
      <c r="D338" s="5">
        <v>853.95535215405062</v>
      </c>
      <c r="E338" s="5">
        <v>3959.1411314774032</v>
      </c>
      <c r="F338" s="8">
        <f t="shared" si="10"/>
        <v>15177.725910470352</v>
      </c>
      <c r="G338" s="10">
        <v>9778371</v>
      </c>
      <c r="H338" s="8">
        <f t="shared" si="11"/>
        <v>1552.1732516050324</v>
      </c>
    </row>
    <row r="339" spans="1:8">
      <c r="A339" s="44"/>
      <c r="B339" s="6">
        <v>2019</v>
      </c>
      <c r="C339" s="5">
        <v>10759.309116429084</v>
      </c>
      <c r="D339" s="5">
        <v>957.05184592080525</v>
      </c>
      <c r="E339" s="5">
        <v>3983.969270878069</v>
      </c>
      <c r="F339" s="8">
        <f t="shared" si="10"/>
        <v>15700.330233227958</v>
      </c>
      <c r="G339" s="10">
        <v>9772756</v>
      </c>
      <c r="H339" s="8">
        <f t="shared" si="11"/>
        <v>1606.5406967316035</v>
      </c>
    </row>
    <row r="340" spans="1:8">
      <c r="A340" s="44"/>
      <c r="B340" s="6">
        <v>2020</v>
      </c>
      <c r="C340" s="5">
        <v>10229.256337897521</v>
      </c>
      <c r="D340" s="5">
        <v>1130.3942929659424</v>
      </c>
      <c r="E340" s="5">
        <v>4980.7177517413484</v>
      </c>
      <c r="F340" s="8">
        <f t="shared" si="10"/>
        <v>16340.368382604811</v>
      </c>
      <c r="G340" s="10">
        <v>9769526</v>
      </c>
      <c r="H340" s="8">
        <f t="shared" si="11"/>
        <v>1672.5855873258142</v>
      </c>
    </row>
    <row r="341" spans="1:8">
      <c r="A341" s="44" t="s">
        <v>33</v>
      </c>
      <c r="B341" s="6">
        <v>1995</v>
      </c>
      <c r="C341" s="5">
        <v>6916.7094934301704</v>
      </c>
      <c r="D341" s="5">
        <v>855.83875837594496</v>
      </c>
      <c r="E341" s="5">
        <v>514.89627843696212</v>
      </c>
      <c r="F341" s="8">
        <f t="shared" si="10"/>
        <v>8287.4445302430777</v>
      </c>
      <c r="G341" s="10">
        <v>3597617</v>
      </c>
      <c r="H341" s="8">
        <f t="shared" si="11"/>
        <v>2303.5927755075313</v>
      </c>
    </row>
    <row r="342" spans="1:8">
      <c r="A342" s="44"/>
      <c r="B342" s="6">
        <v>1996</v>
      </c>
      <c r="C342" s="5">
        <v>6687.1469879873157</v>
      </c>
      <c r="D342" s="5">
        <v>957.27046562564556</v>
      </c>
      <c r="E342" s="5">
        <v>537.76076157205375</v>
      </c>
      <c r="F342" s="8">
        <f t="shared" si="10"/>
        <v>8182.1782151850148</v>
      </c>
      <c r="G342" s="10">
        <v>3620065</v>
      </c>
      <c r="H342" s="8">
        <f t="shared" si="11"/>
        <v>2260.229640955346</v>
      </c>
    </row>
    <row r="343" spans="1:8">
      <c r="A343" s="44"/>
      <c r="B343" s="6">
        <v>1997</v>
      </c>
      <c r="C343" s="5">
        <v>6413.3057968440053</v>
      </c>
      <c r="D343" s="5">
        <v>1102.8640007401111</v>
      </c>
      <c r="E343" s="5">
        <v>563.14223615248522</v>
      </c>
      <c r="F343" s="8">
        <f t="shared" si="10"/>
        <v>8079.3120337366017</v>
      </c>
      <c r="G343" s="10">
        <v>3654955</v>
      </c>
      <c r="H343" s="8">
        <f t="shared" si="11"/>
        <v>2210.5093041464534</v>
      </c>
    </row>
    <row r="344" spans="1:8">
      <c r="A344" s="44"/>
      <c r="B344" s="6">
        <v>1998</v>
      </c>
      <c r="C344" s="5">
        <v>6857.4387798121934</v>
      </c>
      <c r="D344" s="5">
        <v>1129.7168010569751</v>
      </c>
      <c r="E344" s="5">
        <v>618.4321409957704</v>
      </c>
      <c r="F344" s="8">
        <f t="shared" si="10"/>
        <v>8605.5877218649384</v>
      </c>
      <c r="G344" s="10">
        <v>3693386</v>
      </c>
      <c r="H344" s="8">
        <f t="shared" si="11"/>
        <v>2329.9995510528652</v>
      </c>
    </row>
    <row r="345" spans="1:8">
      <c r="A345" s="44"/>
      <c r="B345" s="6">
        <v>1999</v>
      </c>
      <c r="C345" s="5">
        <v>6110.4733503268981</v>
      </c>
      <c r="D345" s="5">
        <v>1171.7761366107281</v>
      </c>
      <c r="E345" s="5">
        <v>656.92850770784719</v>
      </c>
      <c r="F345" s="8">
        <f t="shared" si="10"/>
        <v>7939.1779946454735</v>
      </c>
      <c r="G345" s="10">
        <v>3732006</v>
      </c>
      <c r="H345" s="8">
        <f t="shared" si="11"/>
        <v>2127.3218731817351</v>
      </c>
    </row>
    <row r="346" spans="1:8">
      <c r="A346" s="44"/>
      <c r="B346" s="6">
        <v>2000</v>
      </c>
      <c r="C346" s="5">
        <v>6014.5596470901201</v>
      </c>
      <c r="D346" s="5">
        <v>1558.8324823774515</v>
      </c>
      <c r="E346" s="5">
        <v>809.0918126049944</v>
      </c>
      <c r="F346" s="8">
        <f t="shared" si="10"/>
        <v>8382.4839420725657</v>
      </c>
      <c r="G346" s="10">
        <v>3777565</v>
      </c>
      <c r="H346" s="8">
        <f t="shared" si="11"/>
        <v>2219.017791109502</v>
      </c>
    </row>
    <row r="347" spans="1:8">
      <c r="A347" s="44"/>
      <c r="B347" s="6">
        <v>2001</v>
      </c>
      <c r="C347" s="5">
        <v>5766.9442236519426</v>
      </c>
      <c r="D347" s="5">
        <v>1979.5578695107058</v>
      </c>
      <c r="E347" s="5">
        <v>957.77425606484906</v>
      </c>
      <c r="F347" s="8">
        <f t="shared" si="10"/>
        <v>8704.2763492274971</v>
      </c>
      <c r="G347" s="10">
        <v>3832783</v>
      </c>
      <c r="H347" s="8">
        <f t="shared" si="11"/>
        <v>2271.0068243434334</v>
      </c>
    </row>
    <row r="348" spans="1:8">
      <c r="A348" s="44"/>
      <c r="B348" s="6">
        <v>2002</v>
      </c>
      <c r="C348" s="5">
        <v>5973.5507166561365</v>
      </c>
      <c r="D348" s="5">
        <v>2082.0291521942841</v>
      </c>
      <c r="E348" s="5">
        <v>1052.7353133919921</v>
      </c>
      <c r="F348" s="8">
        <f t="shared" si="10"/>
        <v>9108.3151822424115</v>
      </c>
      <c r="G348" s="10">
        <v>3899702</v>
      </c>
      <c r="H348" s="8">
        <f t="shared" si="11"/>
        <v>2335.6438984933748</v>
      </c>
    </row>
    <row r="349" spans="1:8">
      <c r="A349" s="44"/>
      <c r="B349" s="6">
        <v>2003</v>
      </c>
      <c r="C349" s="5">
        <v>6045.7228598621887</v>
      </c>
      <c r="D349" s="5">
        <v>1782.3961784988428</v>
      </c>
      <c r="E349" s="5">
        <v>927.20148942876358</v>
      </c>
      <c r="F349" s="8">
        <f t="shared" si="10"/>
        <v>8755.320527789796</v>
      </c>
      <c r="G349" s="10">
        <v>3964191</v>
      </c>
      <c r="H349" s="8">
        <f t="shared" si="11"/>
        <v>2208.6020900077206</v>
      </c>
    </row>
    <row r="350" spans="1:8">
      <c r="A350" s="44"/>
      <c r="B350" s="6">
        <v>2004</v>
      </c>
      <c r="C350" s="5">
        <v>6572.7376370056518</v>
      </c>
      <c r="D350" s="5">
        <v>1820.2944454294786</v>
      </c>
      <c r="E350" s="5">
        <v>1013.8061846890377</v>
      </c>
      <c r="F350" s="8">
        <f t="shared" si="10"/>
        <v>9406.8382671241689</v>
      </c>
      <c r="G350" s="10">
        <v>4028851</v>
      </c>
      <c r="H350" s="8">
        <f t="shared" si="11"/>
        <v>2334.8687422603043</v>
      </c>
    </row>
    <row r="351" spans="1:8">
      <c r="A351" s="44"/>
      <c r="B351" s="6">
        <v>2005</v>
      </c>
      <c r="C351" s="5">
        <v>6846.4510903305754</v>
      </c>
      <c r="D351" s="5">
        <v>2065.5812331091956</v>
      </c>
      <c r="E351" s="5">
        <v>1071.3353762950426</v>
      </c>
      <c r="F351" s="8">
        <f t="shared" si="10"/>
        <v>9983.3676997348139</v>
      </c>
      <c r="G351" s="10">
        <v>4111672</v>
      </c>
      <c r="H351" s="8">
        <f t="shared" si="11"/>
        <v>2428.0554722591719</v>
      </c>
    </row>
    <row r="352" spans="1:8">
      <c r="A352" s="44"/>
      <c r="B352" s="6">
        <v>2006</v>
      </c>
      <c r="C352" s="5">
        <v>6780.9362639990468</v>
      </c>
      <c r="D352" s="5">
        <v>2502.6833293003224</v>
      </c>
      <c r="E352" s="5">
        <v>1193.9211599840255</v>
      </c>
      <c r="F352" s="8">
        <f t="shared" si="10"/>
        <v>10477.540753283394</v>
      </c>
      <c r="G352" s="10">
        <v>4208156</v>
      </c>
      <c r="H352" s="8">
        <f t="shared" si="11"/>
        <v>2489.8175717067984</v>
      </c>
    </row>
    <row r="353" spans="1:8">
      <c r="A353" s="44"/>
      <c r="B353" s="6">
        <v>2007</v>
      </c>
      <c r="C353" s="5">
        <v>7002.9304112047666</v>
      </c>
      <c r="D353" s="5">
        <v>3536.1924776611886</v>
      </c>
      <c r="E353" s="5">
        <v>1402.7506262785068</v>
      </c>
      <c r="F353" s="8">
        <f t="shared" si="10"/>
        <v>11941.873515144462</v>
      </c>
      <c r="G353" s="10">
        <v>4340118</v>
      </c>
      <c r="H353" s="8">
        <f t="shared" si="11"/>
        <v>2751.5089486379084</v>
      </c>
    </row>
    <row r="354" spans="1:8">
      <c r="A354" s="44"/>
      <c r="B354" s="6">
        <v>2008</v>
      </c>
      <c r="C354" s="5">
        <v>7557.3980559346746</v>
      </c>
      <c r="D354" s="5">
        <v>3230.3306512615791</v>
      </c>
      <c r="E354" s="5">
        <v>1622.0298310686082</v>
      </c>
      <c r="F354" s="8">
        <f t="shared" si="10"/>
        <v>12409.758538264861</v>
      </c>
      <c r="G354" s="10">
        <v>4457765</v>
      </c>
      <c r="H354" s="8">
        <f t="shared" si="11"/>
        <v>2783.8521183294456</v>
      </c>
    </row>
    <row r="355" spans="1:8">
      <c r="A355" s="44"/>
      <c r="B355" s="6">
        <v>2009</v>
      </c>
      <c r="C355" s="5">
        <v>8612.7966588190993</v>
      </c>
      <c r="D355" s="5">
        <v>2413.1066889377457</v>
      </c>
      <c r="E355" s="5">
        <v>1771.8778156463914</v>
      </c>
      <c r="F355" s="8">
        <f t="shared" si="10"/>
        <v>12797.781163403237</v>
      </c>
      <c r="G355" s="10">
        <v>4521322</v>
      </c>
      <c r="H355" s="8">
        <f t="shared" si="11"/>
        <v>2830.5396438040107</v>
      </c>
    </row>
    <row r="356" spans="1:8">
      <c r="A356" s="44"/>
      <c r="B356" s="6">
        <v>2010</v>
      </c>
      <c r="C356" s="5">
        <v>9905.3451687652978</v>
      </c>
      <c r="D356" s="5">
        <v>2288.3398624621655</v>
      </c>
      <c r="E356" s="5">
        <v>1652.6582274416576</v>
      </c>
      <c r="F356" s="8">
        <f t="shared" si="10"/>
        <v>13846.343258669121</v>
      </c>
      <c r="G356" s="10">
        <v>4549428</v>
      </c>
      <c r="H356" s="8">
        <f t="shared" si="11"/>
        <v>3043.5349803687677</v>
      </c>
    </row>
    <row r="357" spans="1:8">
      <c r="A357" s="44"/>
      <c r="B357" s="6">
        <v>2011</v>
      </c>
      <c r="C357" s="5">
        <v>11264.423495067467</v>
      </c>
      <c r="D357" s="5">
        <v>1632.5495109869714</v>
      </c>
      <c r="E357" s="5">
        <v>1706.3028634229086</v>
      </c>
      <c r="F357" s="8">
        <f t="shared" si="10"/>
        <v>14603.275869477347</v>
      </c>
      <c r="G357" s="10">
        <v>4570881</v>
      </c>
      <c r="H357" s="8">
        <f t="shared" si="11"/>
        <v>3194.8492794884287</v>
      </c>
    </row>
    <row r="358" spans="1:8">
      <c r="A358" s="44"/>
      <c r="B358" s="6">
        <v>2012</v>
      </c>
      <c r="C358" s="5">
        <v>12554.062294392177</v>
      </c>
      <c r="D358" s="5">
        <v>1423.1685042664712</v>
      </c>
      <c r="E358" s="5">
        <v>1594.0100918657186</v>
      </c>
      <c r="F358" s="8">
        <f t="shared" si="10"/>
        <v>15571.240890524368</v>
      </c>
      <c r="G358" s="10">
        <v>4589287</v>
      </c>
      <c r="H358" s="8">
        <f t="shared" si="11"/>
        <v>3392.9542629441935</v>
      </c>
    </row>
    <row r="359" spans="1:8">
      <c r="A359" s="44"/>
      <c r="B359" s="6">
        <v>2013</v>
      </c>
      <c r="C359" s="5">
        <v>12556.420933722815</v>
      </c>
      <c r="D359" s="5">
        <v>1310.6671221475301</v>
      </c>
      <c r="E359" s="5">
        <v>1567.139713896571</v>
      </c>
      <c r="F359" s="8">
        <f t="shared" si="10"/>
        <v>15434.227769766916</v>
      </c>
      <c r="G359" s="10">
        <v>4609779</v>
      </c>
      <c r="H359" s="8">
        <f t="shared" si="11"/>
        <v>3348.1491780336792</v>
      </c>
    </row>
    <row r="360" spans="1:8">
      <c r="A360" s="44"/>
      <c r="B360" s="6">
        <v>2014</v>
      </c>
      <c r="C360" s="5">
        <v>12427.138185285092</v>
      </c>
      <c r="D360" s="5">
        <v>1549.9239119590497</v>
      </c>
      <c r="E360" s="5">
        <v>1605.5260774719861</v>
      </c>
      <c r="F360" s="8">
        <f t="shared" si="10"/>
        <v>15582.588174716127</v>
      </c>
      <c r="G360" s="10">
        <v>4637852</v>
      </c>
      <c r="H360" s="8">
        <f t="shared" si="11"/>
        <v>3359.8718058955151</v>
      </c>
    </row>
    <row r="361" spans="1:8">
      <c r="A361" s="44"/>
      <c r="B361" s="6">
        <v>2015</v>
      </c>
      <c r="C361" s="5">
        <v>10952.8</v>
      </c>
      <c r="D361" s="5">
        <v>1499.1</v>
      </c>
      <c r="E361" s="5">
        <v>1549.5</v>
      </c>
      <c r="F361" s="8">
        <f t="shared" si="10"/>
        <v>14001.4</v>
      </c>
      <c r="G361" s="10">
        <v>4677627</v>
      </c>
      <c r="H361" s="8">
        <f t="shared" si="11"/>
        <v>2993.269878081343</v>
      </c>
    </row>
    <row r="362" spans="1:8">
      <c r="A362" s="44"/>
      <c r="B362" s="6">
        <v>2016</v>
      </c>
      <c r="C362" s="5">
        <v>10805.653825682801</v>
      </c>
      <c r="D362" s="5">
        <v>1433.0697699781449</v>
      </c>
      <c r="E362" s="5">
        <v>1630.0362004344415</v>
      </c>
      <c r="F362" s="8">
        <f t="shared" si="10"/>
        <v>13868.759796095386</v>
      </c>
      <c r="G362" s="10">
        <v>4726286</v>
      </c>
      <c r="H362" s="8">
        <f t="shared" si="11"/>
        <v>2934.3886079038352</v>
      </c>
    </row>
    <row r="363" spans="1:8">
      <c r="A363" s="44"/>
      <c r="B363" s="6">
        <v>2017</v>
      </c>
      <c r="C363" s="5">
        <v>10336.468868992066</v>
      </c>
      <c r="D363" s="5">
        <v>1445.1435617211891</v>
      </c>
      <c r="E363" s="5">
        <v>1593.8216911344728</v>
      </c>
      <c r="F363" s="8">
        <f t="shared" si="10"/>
        <v>13375.434121847729</v>
      </c>
      <c r="G363" s="10">
        <v>4784383</v>
      </c>
      <c r="H363" s="8">
        <f t="shared" si="11"/>
        <v>2795.6445213202473</v>
      </c>
    </row>
    <row r="364" spans="1:8">
      <c r="A364" s="44"/>
      <c r="B364" s="6">
        <v>2018</v>
      </c>
      <c r="C364" s="5">
        <v>10544.166285692711</v>
      </c>
      <c r="D364" s="5">
        <v>1819.7520850205428</v>
      </c>
      <c r="E364" s="5">
        <v>1767.384419573342</v>
      </c>
      <c r="F364" s="8">
        <f t="shared" si="10"/>
        <v>14131.302790286596</v>
      </c>
      <c r="G364" s="10">
        <v>4830392</v>
      </c>
      <c r="H364" s="8">
        <f t="shared" si="11"/>
        <v>2925.4981356143758</v>
      </c>
    </row>
    <row r="365" spans="1:8">
      <c r="A365" s="44"/>
      <c r="B365" s="6">
        <v>2019</v>
      </c>
      <c r="C365" s="5">
        <v>9253.2571656119126</v>
      </c>
      <c r="D365" s="5">
        <v>2064.0236148391041</v>
      </c>
      <c r="E365" s="5">
        <v>1770.9722230853722</v>
      </c>
      <c r="F365" s="8">
        <f t="shared" si="10"/>
        <v>13088.253003536389</v>
      </c>
      <c r="G365" s="10">
        <v>4904240</v>
      </c>
      <c r="H365" s="8">
        <f t="shared" si="11"/>
        <v>2668.7627447956029</v>
      </c>
    </row>
    <row r="366" spans="1:8">
      <c r="A366" s="44"/>
      <c r="B366" s="6">
        <v>2020</v>
      </c>
      <c r="C366" s="5">
        <v>8959.2644251881156</v>
      </c>
      <c r="D366" s="5">
        <v>2397.0342195947014</v>
      </c>
      <c r="E366" s="5">
        <v>1833.1551007086102</v>
      </c>
      <c r="F366" s="8">
        <f t="shared" si="10"/>
        <v>13189.453745491428</v>
      </c>
      <c r="G366" s="10">
        <v>4964440</v>
      </c>
      <c r="H366" s="8">
        <f t="shared" si="11"/>
        <v>2656.7858097774229</v>
      </c>
    </row>
    <row r="367" spans="1:8">
      <c r="A367" s="44" t="s">
        <v>34</v>
      </c>
      <c r="B367" s="6">
        <v>1995</v>
      </c>
      <c r="C367" s="5">
        <v>227049.09341965077</v>
      </c>
      <c r="D367" s="5">
        <v>10226.420142459445</v>
      </c>
      <c r="E367" s="5">
        <v>10206.891650780655</v>
      </c>
      <c r="F367" s="8">
        <f t="shared" si="10"/>
        <v>247482.40521289088</v>
      </c>
      <c r="G367" s="10">
        <v>56844408</v>
      </c>
      <c r="H367" s="8">
        <f t="shared" si="11"/>
        <v>4353.6807563004422</v>
      </c>
    </row>
    <row r="368" spans="1:8">
      <c r="A368" s="44"/>
      <c r="B368" s="6">
        <v>1996</v>
      </c>
      <c r="C368" s="5">
        <v>233601.91868638084</v>
      </c>
      <c r="D368" s="5">
        <v>10632.82983244722</v>
      </c>
      <c r="E368" s="5">
        <v>11495.14171268837</v>
      </c>
      <c r="F368" s="8">
        <f t="shared" si="10"/>
        <v>255729.89023151645</v>
      </c>
      <c r="G368" s="10">
        <v>56844197</v>
      </c>
      <c r="H368" s="8">
        <f t="shared" si="11"/>
        <v>4498.7862214240877</v>
      </c>
    </row>
    <row r="369" spans="1:8">
      <c r="A369" s="44"/>
      <c r="B369" s="6">
        <v>1997</v>
      </c>
      <c r="C369" s="5">
        <v>206122.15908427819</v>
      </c>
      <c r="D369" s="5">
        <v>11439.235516698533</v>
      </c>
      <c r="E369" s="5">
        <v>11968.105006504102</v>
      </c>
      <c r="F369" s="8">
        <f t="shared" si="10"/>
        <v>229529.49960748083</v>
      </c>
      <c r="G369" s="10">
        <v>56876364</v>
      </c>
      <c r="H369" s="8">
        <f t="shared" si="11"/>
        <v>4035.5867264560165</v>
      </c>
    </row>
    <row r="370" spans="1:8">
      <c r="A370" s="44"/>
      <c r="B370" s="6">
        <v>1998</v>
      </c>
      <c r="C370" s="5">
        <v>191557.80635595316</v>
      </c>
      <c r="D370" s="5">
        <v>11709.238711718013</v>
      </c>
      <c r="E370" s="5">
        <v>12003.520172355198</v>
      </c>
      <c r="F370" s="8">
        <f t="shared" si="10"/>
        <v>215270.56524002636</v>
      </c>
      <c r="G370" s="10">
        <v>56904379</v>
      </c>
      <c r="H370" s="8">
        <f t="shared" si="11"/>
        <v>3783.0228362570547</v>
      </c>
    </row>
    <row r="371" spans="1:8">
      <c r="A371" s="44"/>
      <c r="B371" s="6">
        <v>1999</v>
      </c>
      <c r="C371" s="5">
        <v>174396.65229214853</v>
      </c>
      <c r="D371" s="5">
        <v>11171.045484305247</v>
      </c>
      <c r="E371" s="5">
        <v>12794.796191536278</v>
      </c>
      <c r="F371" s="8">
        <f t="shared" si="10"/>
        <v>198362.49396799004</v>
      </c>
      <c r="G371" s="10">
        <v>56909109</v>
      </c>
      <c r="H371" s="8">
        <f t="shared" si="11"/>
        <v>3485.6018211072333</v>
      </c>
    </row>
    <row r="372" spans="1:8">
      <c r="A372" s="44"/>
      <c r="B372" s="6">
        <v>2000</v>
      </c>
      <c r="C372" s="5">
        <v>175424.70756867345</v>
      </c>
      <c r="D372" s="5">
        <v>11073.437260481234</v>
      </c>
      <c r="E372" s="5">
        <v>11970.914857368904</v>
      </c>
      <c r="F372" s="8">
        <f t="shared" si="10"/>
        <v>198469.0596865236</v>
      </c>
      <c r="G372" s="10">
        <v>56923524</v>
      </c>
      <c r="H372" s="8">
        <f t="shared" si="11"/>
        <v>3486.5912322386016</v>
      </c>
    </row>
    <row r="373" spans="1:8">
      <c r="A373" s="44"/>
      <c r="B373" s="6">
        <v>2001</v>
      </c>
      <c r="C373" s="5">
        <v>180273.39675302914</v>
      </c>
      <c r="D373" s="5">
        <v>11386.255214635565</v>
      </c>
      <c r="E373" s="5">
        <v>12393.074042790915</v>
      </c>
      <c r="F373" s="8">
        <f t="shared" si="10"/>
        <v>204052.72601045563</v>
      </c>
      <c r="G373" s="10">
        <v>56960692</v>
      </c>
      <c r="H373" s="8">
        <f t="shared" si="11"/>
        <v>3582.3428200355365</v>
      </c>
    </row>
    <row r="374" spans="1:8">
      <c r="A374" s="44"/>
      <c r="B374" s="6">
        <v>2002</v>
      </c>
      <c r="C374" s="5">
        <v>173346.22610893031</v>
      </c>
      <c r="D374" s="5">
        <v>11387.082638187971</v>
      </c>
      <c r="E374" s="5">
        <v>12051.425479844649</v>
      </c>
      <c r="F374" s="8">
        <f t="shared" si="10"/>
        <v>196784.73422696293</v>
      </c>
      <c r="G374" s="10">
        <v>56987507</v>
      </c>
      <c r="H374" s="8">
        <f t="shared" si="11"/>
        <v>3453.1205975892735</v>
      </c>
    </row>
    <row r="375" spans="1:8">
      <c r="A375" s="44"/>
      <c r="B375" s="6">
        <v>2003</v>
      </c>
      <c r="C375" s="5">
        <v>165884.87669000175</v>
      </c>
      <c r="D375" s="5">
        <v>11187.984242850889</v>
      </c>
      <c r="E375" s="5">
        <v>12279.587026842755</v>
      </c>
      <c r="F375" s="8">
        <f t="shared" si="10"/>
        <v>189352.44795969539</v>
      </c>
      <c r="G375" s="10">
        <v>57130506</v>
      </c>
      <c r="H375" s="8">
        <f t="shared" si="11"/>
        <v>3314.384226873387</v>
      </c>
    </row>
    <row r="376" spans="1:8">
      <c r="A376" s="44"/>
      <c r="B376" s="6">
        <v>2004</v>
      </c>
      <c r="C376" s="5">
        <v>163211.92466139552</v>
      </c>
      <c r="D376" s="5">
        <v>11571.683684746884</v>
      </c>
      <c r="E376" s="5">
        <v>13125.856918826948</v>
      </c>
      <c r="F376" s="8">
        <f t="shared" si="10"/>
        <v>187909.46526496936</v>
      </c>
      <c r="G376" s="10">
        <v>57495900</v>
      </c>
      <c r="H376" s="8">
        <f t="shared" si="11"/>
        <v>3268.2237388225831</v>
      </c>
    </row>
    <row r="377" spans="1:8">
      <c r="A377" s="44"/>
      <c r="B377" s="6">
        <v>2005</v>
      </c>
      <c r="C377" s="5">
        <v>162718.56528901908</v>
      </c>
      <c r="D377" s="5">
        <v>11146.423565959216</v>
      </c>
      <c r="E377" s="5">
        <v>12817.596013304061</v>
      </c>
      <c r="F377" s="8">
        <f t="shared" si="10"/>
        <v>186682.58486828234</v>
      </c>
      <c r="G377" s="10">
        <v>57874753</v>
      </c>
      <c r="H377" s="8">
        <f t="shared" si="11"/>
        <v>3225.6307835695184</v>
      </c>
    </row>
    <row r="378" spans="1:8">
      <c r="A378" s="44"/>
      <c r="B378" s="6">
        <v>2006</v>
      </c>
      <c r="C378" s="5">
        <v>162072.64874298673</v>
      </c>
      <c r="D378" s="5">
        <v>11136.300426265965</v>
      </c>
      <c r="E378" s="5">
        <v>12250.397523913049</v>
      </c>
      <c r="F378" s="8">
        <f t="shared" si="10"/>
        <v>185459.34669316572</v>
      </c>
      <c r="G378" s="10">
        <v>58064214</v>
      </c>
      <c r="H378" s="8">
        <f t="shared" si="11"/>
        <v>3194.0387015858983</v>
      </c>
    </row>
    <row r="379" spans="1:8">
      <c r="A379" s="44"/>
      <c r="B379" s="6">
        <v>2007</v>
      </c>
      <c r="C379" s="5">
        <v>164235.86518344289</v>
      </c>
      <c r="D379" s="5">
        <v>11585.894482104342</v>
      </c>
      <c r="E379" s="5">
        <v>12945.050284657324</v>
      </c>
      <c r="F379" s="8">
        <f t="shared" si="10"/>
        <v>188766.80995020457</v>
      </c>
      <c r="G379" s="10">
        <v>58223744</v>
      </c>
      <c r="H379" s="8">
        <f t="shared" si="11"/>
        <v>3242.0932935917785</v>
      </c>
    </row>
    <row r="380" spans="1:8">
      <c r="A380" s="44"/>
      <c r="B380" s="6">
        <v>2008</v>
      </c>
      <c r="C380" s="5">
        <v>168473.85427944086</v>
      </c>
      <c r="D380" s="5">
        <v>11352.483412601738</v>
      </c>
      <c r="E380" s="5">
        <v>12665.337182402609</v>
      </c>
      <c r="F380" s="8">
        <f t="shared" si="10"/>
        <v>192491.67487444519</v>
      </c>
      <c r="G380" s="10">
        <v>58652875</v>
      </c>
      <c r="H380" s="8">
        <f t="shared" si="11"/>
        <v>3281.8796158661476</v>
      </c>
    </row>
    <row r="381" spans="1:8">
      <c r="A381" s="44"/>
      <c r="B381" s="6">
        <v>2009</v>
      </c>
      <c r="C381" s="5">
        <v>155882.87742726927</v>
      </c>
      <c r="D381" s="5">
        <v>12373.370211073372</v>
      </c>
      <c r="E381" s="5">
        <v>12563.512944240938</v>
      </c>
      <c r="F381" s="8">
        <f t="shared" si="10"/>
        <v>180819.76058258358</v>
      </c>
      <c r="G381" s="10">
        <v>59000586</v>
      </c>
      <c r="H381" s="8">
        <f t="shared" si="11"/>
        <v>3064.7112654539328</v>
      </c>
    </row>
    <row r="382" spans="1:8">
      <c r="A382" s="44"/>
      <c r="B382" s="6">
        <v>2010</v>
      </c>
      <c r="C382" s="5">
        <v>153534.61764438284</v>
      </c>
      <c r="D382" s="5">
        <v>12939.648157583684</v>
      </c>
      <c r="E382" s="5">
        <v>11416.079792820299</v>
      </c>
      <c r="F382" s="8">
        <f t="shared" si="10"/>
        <v>177890.34559478684</v>
      </c>
      <c r="G382" s="10">
        <v>59190143</v>
      </c>
      <c r="H382" s="8">
        <f t="shared" si="11"/>
        <v>3005.4048964670828</v>
      </c>
    </row>
    <row r="383" spans="1:8">
      <c r="A383" s="44"/>
      <c r="B383" s="6">
        <v>2011</v>
      </c>
      <c r="C383" s="5">
        <v>157172.79036353543</v>
      </c>
      <c r="D383" s="5">
        <v>11141.664286238758</v>
      </c>
      <c r="E383" s="5">
        <v>11100.340742641911</v>
      </c>
      <c r="F383" s="8">
        <f t="shared" si="10"/>
        <v>179414.7953924161</v>
      </c>
      <c r="G383" s="10">
        <v>59364690</v>
      </c>
      <c r="H383" s="8">
        <f t="shared" si="11"/>
        <v>3022.2476592131802</v>
      </c>
    </row>
    <row r="384" spans="1:8">
      <c r="A384" s="44"/>
      <c r="B384" s="6">
        <v>2012</v>
      </c>
      <c r="C384" s="5">
        <v>165571.57649598713</v>
      </c>
      <c r="D384" s="5">
        <v>11455.586600091647</v>
      </c>
      <c r="E384" s="5">
        <v>10231.782353295581</v>
      </c>
      <c r="F384" s="8">
        <f t="shared" si="10"/>
        <v>187258.94544937438</v>
      </c>
      <c r="G384" s="10">
        <v>59394207</v>
      </c>
      <c r="H384" s="8">
        <f t="shared" si="11"/>
        <v>3152.8149782246337</v>
      </c>
    </row>
    <row r="385" spans="1:8">
      <c r="A385" s="44"/>
      <c r="B385" s="6">
        <v>2013</v>
      </c>
      <c r="C385" s="5">
        <v>157573.65361341089</v>
      </c>
      <c r="D385" s="5">
        <v>9405.162808593308</v>
      </c>
      <c r="E385" s="5">
        <v>10957.411901109681</v>
      </c>
      <c r="F385" s="8">
        <f t="shared" si="10"/>
        <v>177936.22832311387</v>
      </c>
      <c r="G385" s="10">
        <v>59685227</v>
      </c>
      <c r="H385" s="8">
        <f t="shared" si="11"/>
        <v>2981.2440576478643</v>
      </c>
    </row>
    <row r="386" spans="1:8">
      <c r="A386" s="44"/>
      <c r="B386" s="6">
        <v>2014</v>
      </c>
      <c r="C386" s="5">
        <v>155136.3116662259</v>
      </c>
      <c r="D386" s="5">
        <v>8321.6302921569968</v>
      </c>
      <c r="E386" s="5">
        <v>10747.426702521123</v>
      </c>
      <c r="F386" s="8">
        <f t="shared" si="10"/>
        <v>174205.36866090403</v>
      </c>
      <c r="G386" s="10">
        <v>60782668</v>
      </c>
      <c r="H386" s="8">
        <f t="shared" si="11"/>
        <v>2866.0368883594256</v>
      </c>
    </row>
    <row r="387" spans="1:8">
      <c r="A387" s="44"/>
      <c r="B387" s="6">
        <v>2015</v>
      </c>
      <c r="C387" s="5">
        <v>142265</v>
      </c>
      <c r="D387" s="5">
        <v>8326.1</v>
      </c>
      <c r="E387" s="5">
        <v>11408.6</v>
      </c>
      <c r="F387" s="8">
        <f t="shared" si="10"/>
        <v>161999.70000000001</v>
      </c>
      <c r="G387" s="10">
        <v>60795612</v>
      </c>
      <c r="H387" s="8">
        <f t="shared" si="11"/>
        <v>2664.6610613937073</v>
      </c>
    </row>
    <row r="388" spans="1:8">
      <c r="A388" s="44"/>
      <c r="B388" s="6">
        <v>2016</v>
      </c>
      <c r="C388" s="5">
        <v>138458.397171683</v>
      </c>
      <c r="D388" s="5">
        <v>7191.3252025647071</v>
      </c>
      <c r="E388" s="5">
        <v>12899.277050774541</v>
      </c>
      <c r="F388" s="8">
        <f t="shared" ref="F388:F451" si="12">C388+D388+E388</f>
        <v>158548.99942502225</v>
      </c>
      <c r="G388" s="10">
        <v>60665551</v>
      </c>
      <c r="H388" s="8">
        <f t="shared" ref="H388:H451" si="13">(F388/G388)*1000000</f>
        <v>2613.4931078928512</v>
      </c>
    </row>
    <row r="389" spans="1:8">
      <c r="A389" s="44"/>
      <c r="B389" s="6">
        <v>2017</v>
      </c>
      <c r="C389" s="5">
        <v>137291.12160864158</v>
      </c>
      <c r="D389" s="5">
        <v>6954.6227943440954</v>
      </c>
      <c r="E389" s="5">
        <v>12823.438588600113</v>
      </c>
      <c r="F389" s="8">
        <f t="shared" si="12"/>
        <v>157069.18299158578</v>
      </c>
      <c r="G389" s="10">
        <v>60589445</v>
      </c>
      <c r="H389" s="8">
        <f t="shared" si="13"/>
        <v>2592.3522321682558</v>
      </c>
    </row>
    <row r="390" spans="1:8">
      <c r="A390" s="44"/>
      <c r="B390" s="6">
        <v>2018</v>
      </c>
      <c r="C390" s="5">
        <v>133716.95331933594</v>
      </c>
      <c r="D390" s="5">
        <v>7334.7106121572251</v>
      </c>
      <c r="E390" s="5">
        <v>13386.555900868123</v>
      </c>
      <c r="F390" s="8">
        <f t="shared" si="12"/>
        <v>154438.21983236127</v>
      </c>
      <c r="G390" s="10">
        <v>60483973</v>
      </c>
      <c r="H390" s="8">
        <f t="shared" si="13"/>
        <v>2553.3742605228872</v>
      </c>
    </row>
    <row r="391" spans="1:8">
      <c r="A391" s="44"/>
      <c r="B391" s="6">
        <v>2019</v>
      </c>
      <c r="C391" s="5">
        <v>126692.98411112092</v>
      </c>
      <c r="D391" s="5">
        <v>8355.8114035631097</v>
      </c>
      <c r="E391" s="5">
        <v>13554.185343572897</v>
      </c>
      <c r="F391" s="8">
        <f t="shared" si="12"/>
        <v>148602.98085825692</v>
      </c>
      <c r="G391" s="10">
        <v>59816673</v>
      </c>
      <c r="H391" s="8">
        <f t="shared" si="13"/>
        <v>2484.3070235326682</v>
      </c>
    </row>
    <row r="392" spans="1:8">
      <c r="A392" s="44"/>
      <c r="B392" s="6">
        <v>2020</v>
      </c>
      <c r="C392" s="5">
        <v>125410.5057039427</v>
      </c>
      <c r="D392" s="5">
        <v>7872.901279302263</v>
      </c>
      <c r="E392" s="5">
        <v>12682.302941637663</v>
      </c>
      <c r="F392" s="8">
        <f t="shared" si="12"/>
        <v>145965.70992488263</v>
      </c>
      <c r="G392" s="10">
        <v>59641488</v>
      </c>
      <c r="H392" s="8">
        <f t="shared" si="13"/>
        <v>2447.385449619946</v>
      </c>
    </row>
    <row r="393" spans="1:8">
      <c r="A393" s="44" t="s">
        <v>35</v>
      </c>
      <c r="B393" s="6">
        <v>1995</v>
      </c>
      <c r="C393" s="5">
        <v>474.31291677910298</v>
      </c>
      <c r="D393" s="21">
        <v>85.553889696968099</v>
      </c>
      <c r="E393" s="5">
        <v>122.95008676576862</v>
      </c>
      <c r="F393" s="8">
        <f t="shared" si="12"/>
        <v>682.81689324183981</v>
      </c>
      <c r="G393" s="10">
        <v>2500580</v>
      </c>
      <c r="H393" s="8">
        <f t="shared" si="13"/>
        <v>273.06340658640784</v>
      </c>
    </row>
    <row r="394" spans="1:8">
      <c r="A394" s="44"/>
      <c r="B394" s="6">
        <v>1996</v>
      </c>
      <c r="C394" s="5">
        <v>524.64307264467266</v>
      </c>
      <c r="D394" s="21">
        <v>94.926164462779752</v>
      </c>
      <c r="E394" s="5">
        <v>126.73007122652437</v>
      </c>
      <c r="F394" s="8">
        <f t="shared" si="12"/>
        <v>746.2993083339768</v>
      </c>
      <c r="G394" s="10">
        <v>2469531</v>
      </c>
      <c r="H394" s="8">
        <f t="shared" si="13"/>
        <v>302.20285079797611</v>
      </c>
    </row>
    <row r="395" spans="1:8">
      <c r="A395" s="44"/>
      <c r="B395" s="6">
        <v>1997</v>
      </c>
      <c r="C395" s="5">
        <v>536.3700145736185</v>
      </c>
      <c r="D395" s="21">
        <v>84.280542177160029</v>
      </c>
      <c r="E395" s="5">
        <v>138.09042679796221</v>
      </c>
      <c r="F395" s="8">
        <f t="shared" si="12"/>
        <v>758.7409835487407</v>
      </c>
      <c r="G395" s="10">
        <v>2444912</v>
      </c>
      <c r="H395" s="8">
        <f t="shared" si="13"/>
        <v>310.33468016384256</v>
      </c>
    </row>
    <row r="396" spans="1:8">
      <c r="A396" s="44"/>
      <c r="B396" s="6">
        <v>1998</v>
      </c>
      <c r="C396" s="5">
        <v>563.94266136522583</v>
      </c>
      <c r="D396" s="21">
        <v>134.38018760935651</v>
      </c>
      <c r="E396" s="5">
        <v>158.94430792504534</v>
      </c>
      <c r="F396" s="8">
        <f t="shared" si="12"/>
        <v>857.26715689962771</v>
      </c>
      <c r="G396" s="10">
        <v>2420789</v>
      </c>
      <c r="H396" s="8">
        <f t="shared" si="13"/>
        <v>354.12716965403752</v>
      </c>
    </row>
    <row r="397" spans="1:8">
      <c r="A397" s="44"/>
      <c r="B397" s="6">
        <v>1999</v>
      </c>
      <c r="C397" s="5">
        <v>569.88626465482662</v>
      </c>
      <c r="D397" s="21">
        <v>179.61920820368567</v>
      </c>
      <c r="E397" s="5">
        <v>171.52478036618049</v>
      </c>
      <c r="F397" s="8">
        <f t="shared" si="12"/>
        <v>921.03025322469284</v>
      </c>
      <c r="G397" s="10">
        <v>2399248</v>
      </c>
      <c r="H397" s="8">
        <f t="shared" si="13"/>
        <v>383.88288881545088</v>
      </c>
    </row>
    <row r="398" spans="1:8">
      <c r="A398" s="44"/>
      <c r="B398" s="6">
        <v>2000</v>
      </c>
      <c r="C398" s="5">
        <v>604.34813771243614</v>
      </c>
      <c r="D398" s="21">
        <v>205.32873454604089</v>
      </c>
      <c r="E398" s="5">
        <v>179.55873142487786</v>
      </c>
      <c r="F398" s="8">
        <f t="shared" si="12"/>
        <v>989.23560368335484</v>
      </c>
      <c r="G398" s="10">
        <v>2381715</v>
      </c>
      <c r="H398" s="8">
        <f t="shared" si="13"/>
        <v>415.34591824939372</v>
      </c>
    </row>
    <row r="399" spans="1:8">
      <c r="A399" s="44"/>
      <c r="B399" s="6">
        <v>2001</v>
      </c>
      <c r="C399" s="5">
        <v>594.8681714028769</v>
      </c>
      <c r="D399" s="21">
        <v>214.67335651994381</v>
      </c>
      <c r="E399" s="5">
        <v>180.65763892125673</v>
      </c>
      <c r="F399" s="8">
        <f t="shared" si="12"/>
        <v>990.19916684407747</v>
      </c>
      <c r="G399" s="10">
        <v>2353384</v>
      </c>
      <c r="H399" s="8">
        <f t="shared" si="13"/>
        <v>420.75545973121154</v>
      </c>
    </row>
    <row r="400" spans="1:8">
      <c r="A400" s="44"/>
      <c r="B400" s="6">
        <v>2002</v>
      </c>
      <c r="C400" s="5">
        <v>610.66717732155917</v>
      </c>
      <c r="D400" s="21">
        <v>217.75105928176652</v>
      </c>
      <c r="E400" s="5">
        <v>215.82263661654056</v>
      </c>
      <c r="F400" s="8">
        <f t="shared" si="12"/>
        <v>1044.2408732198662</v>
      </c>
      <c r="G400" s="10">
        <v>2320956</v>
      </c>
      <c r="H400" s="8">
        <f t="shared" si="13"/>
        <v>449.91842724285431</v>
      </c>
    </row>
    <row r="401" spans="1:8">
      <c r="A401" s="44"/>
      <c r="B401" s="6">
        <v>2003</v>
      </c>
      <c r="C401" s="5">
        <v>702.21666720809219</v>
      </c>
      <c r="D401" s="21">
        <v>212.75714016083717</v>
      </c>
      <c r="E401" s="5">
        <v>206.34574339151771</v>
      </c>
      <c r="F401" s="8">
        <f t="shared" si="12"/>
        <v>1121.3195507604471</v>
      </c>
      <c r="G401" s="10">
        <v>2299390</v>
      </c>
      <c r="H401" s="8">
        <f t="shared" si="13"/>
        <v>487.65957526145939</v>
      </c>
    </row>
    <row r="402" spans="1:8">
      <c r="A402" s="44"/>
      <c r="B402" s="6">
        <v>2004</v>
      </c>
      <c r="C402" s="5">
        <v>882.65573286723043</v>
      </c>
      <c r="D402" s="21">
        <v>230.23667336748113</v>
      </c>
      <c r="E402" s="5">
        <v>209.29119064463993</v>
      </c>
      <c r="F402" s="8">
        <f t="shared" si="12"/>
        <v>1322.1835968793516</v>
      </c>
      <c r="G402" s="10">
        <v>2276520</v>
      </c>
      <c r="H402" s="8">
        <f t="shared" si="13"/>
        <v>580.79155767546592</v>
      </c>
    </row>
    <row r="403" spans="1:8">
      <c r="A403" s="44"/>
      <c r="B403" s="6">
        <v>2005</v>
      </c>
      <c r="C403" s="5">
        <v>872.28329262770376</v>
      </c>
      <c r="D403" s="21">
        <v>255.18598444281514</v>
      </c>
      <c r="E403" s="5">
        <v>273.35855303922563</v>
      </c>
      <c r="F403" s="8">
        <f t="shared" si="12"/>
        <v>1400.8278301097446</v>
      </c>
      <c r="G403" s="10">
        <v>2249724</v>
      </c>
      <c r="H403" s="8">
        <f t="shared" si="13"/>
        <v>622.66652714277154</v>
      </c>
    </row>
    <row r="404" spans="1:8">
      <c r="A404" s="44"/>
      <c r="B404" s="6">
        <v>2006</v>
      </c>
      <c r="C404" s="5">
        <v>987.24267941471351</v>
      </c>
      <c r="D404" s="21">
        <v>329.72015115182671</v>
      </c>
      <c r="E404" s="5">
        <v>381.91100183269339</v>
      </c>
      <c r="F404" s="8">
        <f t="shared" si="12"/>
        <v>1698.8738323992334</v>
      </c>
      <c r="G404" s="10">
        <v>2227874</v>
      </c>
      <c r="H404" s="8">
        <f t="shared" si="13"/>
        <v>762.55382144557245</v>
      </c>
    </row>
    <row r="405" spans="1:8">
      <c r="A405" s="44"/>
      <c r="B405" s="6">
        <v>2007</v>
      </c>
      <c r="C405" s="5">
        <v>1044.2962823998785</v>
      </c>
      <c r="D405" s="21">
        <v>317.77443724570622</v>
      </c>
      <c r="E405" s="5">
        <v>439.72181153891404</v>
      </c>
      <c r="F405" s="8">
        <f t="shared" si="12"/>
        <v>1801.7925311844988</v>
      </c>
      <c r="G405" s="10">
        <v>2208840</v>
      </c>
      <c r="H405" s="8">
        <f t="shared" si="13"/>
        <v>815.71889823821505</v>
      </c>
    </row>
    <row r="406" spans="1:8">
      <c r="A406" s="44"/>
      <c r="B406" s="6">
        <v>2008</v>
      </c>
      <c r="C406" s="5">
        <v>991.82688653110006</v>
      </c>
      <c r="D406" s="21">
        <v>302.14730479685204</v>
      </c>
      <c r="E406" s="5">
        <v>456.93334728834526</v>
      </c>
      <c r="F406" s="8">
        <f t="shared" si="12"/>
        <v>1750.9075386162974</v>
      </c>
      <c r="G406" s="10">
        <v>2191810</v>
      </c>
      <c r="H406" s="8">
        <f t="shared" si="13"/>
        <v>798.84092992380613</v>
      </c>
    </row>
    <row r="407" spans="1:8">
      <c r="A407" s="44"/>
      <c r="B407" s="6">
        <v>2009</v>
      </c>
      <c r="C407" s="5">
        <v>1065.8785264166322</v>
      </c>
      <c r="D407" s="21">
        <v>227.78023574853177</v>
      </c>
      <c r="E407" s="5">
        <v>370.50111823817548</v>
      </c>
      <c r="F407" s="8">
        <f t="shared" si="12"/>
        <v>1664.1598804033395</v>
      </c>
      <c r="G407" s="10">
        <v>2162834</v>
      </c>
      <c r="H407" s="8">
        <f t="shared" si="13"/>
        <v>769.4348620390374</v>
      </c>
    </row>
    <row r="408" spans="1:8">
      <c r="A408" s="44"/>
      <c r="B408" s="6">
        <v>2010</v>
      </c>
      <c r="C408" s="5">
        <v>1009.46881167655</v>
      </c>
      <c r="D408" s="21">
        <v>304.10002430269878</v>
      </c>
      <c r="E408" s="5">
        <v>336.79770928661361</v>
      </c>
      <c r="F408" s="8">
        <f t="shared" si="12"/>
        <v>1650.3665452658624</v>
      </c>
      <c r="G408" s="10">
        <v>2120504</v>
      </c>
      <c r="H408" s="8">
        <f t="shared" si="13"/>
        <v>778.28975812630506</v>
      </c>
    </row>
    <row r="409" spans="1:8">
      <c r="A409" s="44"/>
      <c r="B409" s="6">
        <v>2011</v>
      </c>
      <c r="C409" s="5">
        <v>1028.9145882402827</v>
      </c>
      <c r="D409" s="21">
        <v>281.14369618793728</v>
      </c>
      <c r="E409" s="5">
        <v>380.47897369532461</v>
      </c>
      <c r="F409" s="8">
        <f t="shared" si="12"/>
        <v>1690.5372581235445</v>
      </c>
      <c r="G409" s="10">
        <v>2074605</v>
      </c>
      <c r="H409" s="8">
        <f t="shared" si="13"/>
        <v>814.87187109042179</v>
      </c>
    </row>
    <row r="410" spans="1:8">
      <c r="A410" s="44"/>
      <c r="B410" s="6">
        <v>2012</v>
      </c>
      <c r="C410" s="5">
        <v>1103.6277593350596</v>
      </c>
      <c r="D410" s="21">
        <v>279.45938970286915</v>
      </c>
      <c r="E410" s="5">
        <v>346.49257418944546</v>
      </c>
      <c r="F410" s="8">
        <f t="shared" si="12"/>
        <v>1729.5797232273744</v>
      </c>
      <c r="G410" s="10">
        <v>2044813</v>
      </c>
      <c r="H410" s="8">
        <f t="shared" si="13"/>
        <v>845.83760139796379</v>
      </c>
    </row>
    <row r="411" spans="1:8">
      <c r="A411" s="44"/>
      <c r="B411" s="6">
        <v>2013</v>
      </c>
      <c r="C411" s="5">
        <v>1126.0273680926357</v>
      </c>
      <c r="D411" s="21">
        <v>282.19425133261223</v>
      </c>
      <c r="E411" s="5">
        <v>366.00726787780883</v>
      </c>
      <c r="F411" s="8">
        <f t="shared" si="12"/>
        <v>1774.2288873030566</v>
      </c>
      <c r="G411" s="10">
        <v>2023825</v>
      </c>
      <c r="H411" s="8">
        <f t="shared" si="13"/>
        <v>876.67109918251651</v>
      </c>
    </row>
    <row r="412" spans="1:8">
      <c r="A412" s="44"/>
      <c r="B412" s="6">
        <v>2014</v>
      </c>
      <c r="C412" s="5">
        <v>1140.9187560443863</v>
      </c>
      <c r="D412" s="21">
        <v>261.50226314390466</v>
      </c>
      <c r="E412" s="5">
        <v>399.16137946200149</v>
      </c>
      <c r="F412" s="8">
        <f t="shared" si="12"/>
        <v>1801.5823986502924</v>
      </c>
      <c r="G412" s="10">
        <v>2001468</v>
      </c>
      <c r="H412" s="8">
        <f t="shared" si="13"/>
        <v>900.13050353555116</v>
      </c>
    </row>
    <row r="413" spans="1:8">
      <c r="A413" s="44"/>
      <c r="B413" s="6">
        <v>2015</v>
      </c>
      <c r="C413" s="5">
        <v>1203.9000000000001</v>
      </c>
      <c r="D413" s="21">
        <v>238.39999999999998</v>
      </c>
      <c r="E413" s="5">
        <v>392.8</v>
      </c>
      <c r="F413" s="8">
        <f t="shared" si="12"/>
        <v>1835.1000000000001</v>
      </c>
      <c r="G413" s="10">
        <v>1986096</v>
      </c>
      <c r="H413" s="8">
        <f t="shared" si="13"/>
        <v>923.97346351837984</v>
      </c>
    </row>
    <row r="414" spans="1:8">
      <c r="A414" s="44"/>
      <c r="B414" s="6">
        <v>2016</v>
      </c>
      <c r="C414" s="5">
        <v>1063.1214716714292</v>
      </c>
      <c r="D414" s="21">
        <v>222.47921126836582</v>
      </c>
      <c r="E414" s="5">
        <v>360.48770595890301</v>
      </c>
      <c r="F414" s="8">
        <f t="shared" si="12"/>
        <v>1646.088388898698</v>
      </c>
      <c r="G414" s="10">
        <v>1968957</v>
      </c>
      <c r="H414" s="8">
        <f t="shared" si="13"/>
        <v>836.02048642946386</v>
      </c>
    </row>
    <row r="415" spans="1:8">
      <c r="A415" s="44"/>
      <c r="B415" s="6">
        <v>2017</v>
      </c>
      <c r="C415" s="5">
        <v>1043.5615699337561</v>
      </c>
      <c r="D415" s="21">
        <v>283.61838533175631</v>
      </c>
      <c r="E415" s="5">
        <v>437.99538760231849</v>
      </c>
      <c r="F415" s="8">
        <f t="shared" si="12"/>
        <v>1765.175342867831</v>
      </c>
      <c r="G415" s="10">
        <v>1950116</v>
      </c>
      <c r="H415" s="8">
        <f t="shared" si="13"/>
        <v>905.16427887768259</v>
      </c>
    </row>
    <row r="416" spans="1:8">
      <c r="A416" s="44"/>
      <c r="B416" s="6">
        <v>2018</v>
      </c>
      <c r="C416" s="5">
        <v>1088.4592289244142</v>
      </c>
      <c r="D416" s="21">
        <v>302.75147689210843</v>
      </c>
      <c r="E416" s="5">
        <v>444.30123354068451</v>
      </c>
      <c r="F416" s="8">
        <f t="shared" si="12"/>
        <v>1835.5119393572072</v>
      </c>
      <c r="G416" s="10">
        <v>1934379</v>
      </c>
      <c r="H416" s="8">
        <f t="shared" si="13"/>
        <v>948.88950891071875</v>
      </c>
    </row>
    <row r="417" spans="1:8">
      <c r="A417" s="44"/>
      <c r="B417" s="6">
        <v>2019</v>
      </c>
      <c r="C417" s="5">
        <v>1054.0626368201604</v>
      </c>
      <c r="D417" s="21">
        <v>284.0710552170911</v>
      </c>
      <c r="E417" s="5">
        <v>403.60858894871052</v>
      </c>
      <c r="F417" s="8">
        <f t="shared" si="12"/>
        <v>1741.742280985962</v>
      </c>
      <c r="G417" s="10">
        <v>1919968</v>
      </c>
      <c r="H417" s="8">
        <f t="shared" si="13"/>
        <v>907.17255755614781</v>
      </c>
    </row>
    <row r="418" spans="1:8">
      <c r="A418" s="44"/>
      <c r="B418" s="6">
        <v>2020</v>
      </c>
      <c r="C418" s="5">
        <v>1029.8632513589091</v>
      </c>
      <c r="D418" s="21">
        <v>310.77548631240688</v>
      </c>
      <c r="E418" s="5">
        <v>375.29294258400068</v>
      </c>
      <c r="F418" s="8">
        <f t="shared" si="12"/>
        <v>1715.9316802553167</v>
      </c>
      <c r="G418" s="10">
        <v>1907675</v>
      </c>
      <c r="H418" s="8">
        <f t="shared" si="13"/>
        <v>899.48847694461404</v>
      </c>
    </row>
    <row r="419" spans="1:8">
      <c r="A419" s="44" t="s">
        <v>36</v>
      </c>
      <c r="B419" s="6">
        <v>1995</v>
      </c>
      <c r="C419" s="5">
        <v>693.19134941958623</v>
      </c>
      <c r="D419" s="5">
        <v>98.982302736584842</v>
      </c>
      <c r="E419" s="5">
        <v>144.06023041598496</v>
      </c>
      <c r="F419" s="8">
        <f t="shared" si="12"/>
        <v>936.23388257215606</v>
      </c>
      <c r="G419" s="10">
        <v>3642991</v>
      </c>
      <c r="H419" s="8">
        <f t="shared" si="13"/>
        <v>256.99593618874059</v>
      </c>
    </row>
    <row r="420" spans="1:8">
      <c r="A420" s="44"/>
      <c r="B420" s="6">
        <v>1996</v>
      </c>
      <c r="C420" s="5">
        <v>1040.7742537498154</v>
      </c>
      <c r="D420" s="5">
        <v>96.439423067996259</v>
      </c>
      <c r="E420" s="5">
        <v>148.13095383244226</v>
      </c>
      <c r="F420" s="8">
        <f t="shared" si="12"/>
        <v>1285.344630650254</v>
      </c>
      <c r="G420" s="10">
        <v>3615212</v>
      </c>
      <c r="H420" s="8">
        <f t="shared" si="13"/>
        <v>355.53783032647988</v>
      </c>
    </row>
    <row r="421" spans="1:8">
      <c r="A421" s="44"/>
      <c r="B421" s="6">
        <v>1997</v>
      </c>
      <c r="C421" s="5">
        <v>3236.4496977773433</v>
      </c>
      <c r="D421" s="5">
        <v>119.53265567440519</v>
      </c>
      <c r="E421" s="5">
        <v>211.24305528666434</v>
      </c>
      <c r="F421" s="8">
        <f t="shared" si="12"/>
        <v>3567.2254087384131</v>
      </c>
      <c r="G421" s="10">
        <v>3588013</v>
      </c>
      <c r="H421" s="8">
        <f t="shared" si="13"/>
        <v>994.20637794188963</v>
      </c>
    </row>
    <row r="422" spans="1:8">
      <c r="A422" s="44"/>
      <c r="B422" s="6">
        <v>1998</v>
      </c>
      <c r="C422" s="5">
        <v>911.53532878023657</v>
      </c>
      <c r="D422" s="5">
        <v>154.94523538522188</v>
      </c>
      <c r="E422" s="5">
        <v>215.8588202885725</v>
      </c>
      <c r="F422" s="8">
        <f t="shared" si="12"/>
        <v>1282.339384454031</v>
      </c>
      <c r="G422" s="10">
        <v>3562261</v>
      </c>
      <c r="H422" s="8">
        <f t="shared" si="13"/>
        <v>359.97906510893813</v>
      </c>
    </row>
    <row r="423" spans="1:8">
      <c r="A423" s="44"/>
      <c r="B423" s="6">
        <v>1999</v>
      </c>
      <c r="C423" s="5">
        <v>783.25239181095696</v>
      </c>
      <c r="D423" s="5">
        <v>76.692672392541581</v>
      </c>
      <c r="E423" s="5">
        <v>206.91834878185725</v>
      </c>
      <c r="F423" s="8">
        <f t="shared" si="12"/>
        <v>1066.8634129853558</v>
      </c>
      <c r="G423" s="10">
        <v>3536401</v>
      </c>
      <c r="H423" s="8">
        <f t="shared" si="13"/>
        <v>301.68055403936256</v>
      </c>
    </row>
    <row r="424" spans="1:8">
      <c r="A424" s="44"/>
      <c r="B424" s="6">
        <v>2000</v>
      </c>
      <c r="C424" s="5">
        <v>1109.9893208796268</v>
      </c>
      <c r="D424" s="5">
        <v>78.762958394530941</v>
      </c>
      <c r="E424" s="5">
        <v>185.94554095203694</v>
      </c>
      <c r="F424" s="8">
        <f t="shared" si="12"/>
        <v>1374.6978202261946</v>
      </c>
      <c r="G424" s="10">
        <v>3512074</v>
      </c>
      <c r="H424" s="8">
        <f t="shared" si="13"/>
        <v>391.42051683028166</v>
      </c>
    </row>
    <row r="425" spans="1:8">
      <c r="A425" s="44"/>
      <c r="B425" s="6">
        <v>2001</v>
      </c>
      <c r="C425" s="5">
        <v>1169.422390629155</v>
      </c>
      <c r="D425" s="5">
        <v>72.812496229070831</v>
      </c>
      <c r="E425" s="5">
        <v>176.89803856086624</v>
      </c>
      <c r="F425" s="8">
        <f t="shared" si="12"/>
        <v>1419.1329254190921</v>
      </c>
      <c r="G425" s="10">
        <v>3486998</v>
      </c>
      <c r="H425" s="8">
        <f t="shared" si="13"/>
        <v>406.97841679837273</v>
      </c>
    </row>
    <row r="426" spans="1:8">
      <c r="A426" s="44"/>
      <c r="B426" s="6">
        <v>2002</v>
      </c>
      <c r="C426" s="5">
        <v>1013.977451869129</v>
      </c>
      <c r="D426" s="5">
        <v>90.465824540730509</v>
      </c>
      <c r="E426" s="5">
        <v>209.05967856051166</v>
      </c>
      <c r="F426" s="8">
        <f t="shared" si="12"/>
        <v>1313.5029549703711</v>
      </c>
      <c r="G426" s="10">
        <v>3454637</v>
      </c>
      <c r="H426" s="8">
        <f t="shared" si="13"/>
        <v>380.21446391339265</v>
      </c>
    </row>
    <row r="427" spans="1:8">
      <c r="A427" s="44"/>
      <c r="B427" s="6">
        <v>2003</v>
      </c>
      <c r="C427" s="5">
        <v>1091.4607296323181</v>
      </c>
      <c r="D427" s="5">
        <v>85.67676038605245</v>
      </c>
      <c r="E427" s="5">
        <v>211.13201666562924</v>
      </c>
      <c r="F427" s="8">
        <f t="shared" si="12"/>
        <v>1388.2695066839997</v>
      </c>
      <c r="G427" s="10">
        <v>3431497</v>
      </c>
      <c r="H427" s="8">
        <f t="shared" si="13"/>
        <v>404.56672603356486</v>
      </c>
    </row>
    <row r="428" spans="1:8">
      <c r="A428" s="44"/>
      <c r="B428" s="6">
        <v>2004</v>
      </c>
      <c r="C428" s="5">
        <v>1226.4458511431842</v>
      </c>
      <c r="D428" s="5">
        <v>78.077709391207435</v>
      </c>
      <c r="E428" s="5">
        <v>195.79028652680645</v>
      </c>
      <c r="F428" s="8">
        <f t="shared" si="12"/>
        <v>1500.3138470611982</v>
      </c>
      <c r="G428" s="10">
        <v>3398929</v>
      </c>
      <c r="H428" s="8">
        <f t="shared" si="13"/>
        <v>441.40782201134476</v>
      </c>
    </row>
    <row r="429" spans="1:8">
      <c r="A429" s="44"/>
      <c r="B429" s="6">
        <v>2005</v>
      </c>
      <c r="C429" s="5">
        <v>1247.0953506424305</v>
      </c>
      <c r="D429" s="5">
        <v>92.284498337277995</v>
      </c>
      <c r="E429" s="5">
        <v>262.21622563809655</v>
      </c>
      <c r="F429" s="8">
        <f t="shared" si="12"/>
        <v>1601.596074617805</v>
      </c>
      <c r="G429" s="10">
        <v>3355220</v>
      </c>
      <c r="H429" s="8">
        <f t="shared" si="13"/>
        <v>477.34457788693589</v>
      </c>
    </row>
    <row r="430" spans="1:8">
      <c r="A430" s="44"/>
      <c r="B430" s="6">
        <v>2006</v>
      </c>
      <c r="C430" s="5">
        <v>1320.6832496280667</v>
      </c>
      <c r="D430" s="5">
        <v>98.868395962069485</v>
      </c>
      <c r="E430" s="5">
        <v>313.58390846093636</v>
      </c>
      <c r="F430" s="8">
        <f t="shared" si="12"/>
        <v>1733.1355540510724</v>
      </c>
      <c r="G430" s="10">
        <v>3289835</v>
      </c>
      <c r="H430" s="8">
        <f t="shared" si="13"/>
        <v>526.81534303424712</v>
      </c>
    </row>
    <row r="431" spans="1:8">
      <c r="A431" s="44"/>
      <c r="B431" s="6">
        <v>2007</v>
      </c>
      <c r="C431" s="5">
        <v>1517.9922038196739</v>
      </c>
      <c r="D431" s="5">
        <v>102.98813715381159</v>
      </c>
      <c r="E431" s="5">
        <v>360.09754030532491</v>
      </c>
      <c r="F431" s="8">
        <f t="shared" si="12"/>
        <v>1981.0778812788103</v>
      </c>
      <c r="G431" s="10">
        <v>3249983</v>
      </c>
      <c r="H431" s="8">
        <f t="shared" si="13"/>
        <v>609.56561350591994</v>
      </c>
    </row>
    <row r="432" spans="1:8">
      <c r="A432" s="44"/>
      <c r="B432" s="6">
        <v>2008</v>
      </c>
      <c r="C432" s="5">
        <v>1551.7690322144149</v>
      </c>
      <c r="D432" s="5">
        <v>134.66942555189408</v>
      </c>
      <c r="E432" s="5">
        <v>401.48596656798395</v>
      </c>
      <c r="F432" s="8">
        <f t="shared" si="12"/>
        <v>2087.9244243342928</v>
      </c>
      <c r="G432" s="10">
        <v>3212605</v>
      </c>
      <c r="H432" s="8">
        <f t="shared" si="13"/>
        <v>649.91632159393782</v>
      </c>
    </row>
    <row r="433" spans="1:8">
      <c r="A433" s="44"/>
      <c r="B433" s="6">
        <v>2009</v>
      </c>
      <c r="C433" s="5">
        <v>1499.0813219365184</v>
      </c>
      <c r="D433" s="5">
        <v>149.12564780592496</v>
      </c>
      <c r="E433" s="5">
        <v>372.30380360977307</v>
      </c>
      <c r="F433" s="8">
        <f t="shared" si="12"/>
        <v>2020.5107733522163</v>
      </c>
      <c r="G433" s="10">
        <v>3183856</v>
      </c>
      <c r="H433" s="8">
        <f t="shared" si="13"/>
        <v>634.61123032958039</v>
      </c>
    </row>
    <row r="434" spans="1:8">
      <c r="A434" s="44"/>
      <c r="B434" s="6">
        <v>2010</v>
      </c>
      <c r="C434" s="5">
        <v>1585.2504572401833</v>
      </c>
      <c r="D434" s="5">
        <v>99.209492788979588</v>
      </c>
      <c r="E434" s="5">
        <v>295.7482538659213</v>
      </c>
      <c r="F434" s="8">
        <f t="shared" si="12"/>
        <v>1980.2082038950841</v>
      </c>
      <c r="G434" s="10">
        <v>3141976</v>
      </c>
      <c r="H434" s="8">
        <f t="shared" si="13"/>
        <v>630.24294389743397</v>
      </c>
    </row>
    <row r="435" spans="1:8">
      <c r="A435" s="44"/>
      <c r="B435" s="6">
        <v>2011</v>
      </c>
      <c r="C435" s="5">
        <v>1702.9580113996687</v>
      </c>
      <c r="D435" s="5">
        <v>90.916813875353739</v>
      </c>
      <c r="E435" s="5">
        <v>312.64465556674764</v>
      </c>
      <c r="F435" s="8">
        <f t="shared" si="12"/>
        <v>2106.51948084177</v>
      </c>
      <c r="G435" s="10">
        <v>3052588</v>
      </c>
      <c r="H435" s="8">
        <f t="shared" si="13"/>
        <v>690.07657792069222</v>
      </c>
    </row>
    <row r="436" spans="1:8">
      <c r="A436" s="44"/>
      <c r="B436" s="6">
        <v>2012</v>
      </c>
      <c r="C436" s="5">
        <v>1629.3277390682886</v>
      </c>
      <c r="D436" s="5">
        <v>85.533574862026924</v>
      </c>
      <c r="E436" s="5">
        <v>278.87828649757643</v>
      </c>
      <c r="F436" s="8">
        <f t="shared" si="12"/>
        <v>1993.7396004278919</v>
      </c>
      <c r="G436" s="10">
        <v>3003641</v>
      </c>
      <c r="H436" s="8">
        <f t="shared" si="13"/>
        <v>663.77426610833049</v>
      </c>
    </row>
    <row r="437" spans="1:8">
      <c r="A437" s="44"/>
      <c r="B437" s="6">
        <v>2013</v>
      </c>
      <c r="C437" s="5">
        <v>1705.5766525654203</v>
      </c>
      <c r="D437" s="5">
        <v>88.991872193723424</v>
      </c>
      <c r="E437" s="5">
        <v>288.97134009390459</v>
      </c>
      <c r="F437" s="8">
        <f t="shared" si="12"/>
        <v>2083.5398648530481</v>
      </c>
      <c r="G437" s="10">
        <v>2971905</v>
      </c>
      <c r="H437" s="8">
        <f t="shared" si="13"/>
        <v>701.07889210894973</v>
      </c>
    </row>
    <row r="438" spans="1:8">
      <c r="A438" s="44"/>
      <c r="B438" s="6">
        <v>2014</v>
      </c>
      <c r="C438" s="5">
        <v>1748.3128570795425</v>
      </c>
      <c r="D438" s="5">
        <v>123.07834330402001</v>
      </c>
      <c r="E438" s="5">
        <v>327.20827853995564</v>
      </c>
      <c r="F438" s="8">
        <f t="shared" si="12"/>
        <v>2198.5994789235183</v>
      </c>
      <c r="G438" s="10">
        <v>2943472</v>
      </c>
      <c r="H438" s="8">
        <f t="shared" si="13"/>
        <v>746.94085043904556</v>
      </c>
    </row>
    <row r="439" spans="1:8">
      <c r="A439" s="44"/>
      <c r="B439" s="6">
        <v>2015</v>
      </c>
      <c r="C439" s="5">
        <v>1718.2000000000003</v>
      </c>
      <c r="D439" s="5">
        <v>118.9</v>
      </c>
      <c r="E439" s="5">
        <v>351.3</v>
      </c>
      <c r="F439" s="8">
        <f t="shared" si="12"/>
        <v>2188.4000000000005</v>
      </c>
      <c r="G439" s="10">
        <v>2921262</v>
      </c>
      <c r="H439" s="8">
        <f t="shared" si="13"/>
        <v>749.12828770579301</v>
      </c>
    </row>
    <row r="440" spans="1:8">
      <c r="A440" s="44"/>
      <c r="B440" s="6">
        <v>2016</v>
      </c>
      <c r="C440" s="5">
        <v>1655.4066053759698</v>
      </c>
      <c r="D440" s="5">
        <v>140.19024716356711</v>
      </c>
      <c r="E440" s="5">
        <v>390.93783110008775</v>
      </c>
      <c r="F440" s="8">
        <f t="shared" si="12"/>
        <v>2186.5346836396247</v>
      </c>
      <c r="G440" s="10">
        <v>2888558</v>
      </c>
      <c r="H440" s="8">
        <f t="shared" si="13"/>
        <v>756.964091993176</v>
      </c>
    </row>
    <row r="441" spans="1:8">
      <c r="A441" s="44"/>
      <c r="B441" s="6">
        <v>2017</v>
      </c>
      <c r="C441" s="5">
        <v>1486.4016695780333</v>
      </c>
      <c r="D441" s="5">
        <v>169.42655792763148</v>
      </c>
      <c r="E441" s="5">
        <v>428.57175020935989</v>
      </c>
      <c r="F441" s="8">
        <f t="shared" si="12"/>
        <v>2084.3999777150248</v>
      </c>
      <c r="G441" s="10">
        <v>2847904</v>
      </c>
      <c r="H441" s="8">
        <f t="shared" si="13"/>
        <v>731.90668565900569</v>
      </c>
    </row>
    <row r="442" spans="1:8">
      <c r="A442" s="44"/>
      <c r="B442" s="6">
        <v>2018</v>
      </c>
      <c r="C442" s="5">
        <v>1440.6859408533771</v>
      </c>
      <c r="D442" s="5">
        <v>206.16413767673225</v>
      </c>
      <c r="E442" s="5">
        <v>456.0241257725595</v>
      </c>
      <c r="F442" s="8">
        <f t="shared" si="12"/>
        <v>2102.8742043026687</v>
      </c>
      <c r="G442" s="10">
        <v>2808901</v>
      </c>
      <c r="H442" s="8">
        <f t="shared" si="13"/>
        <v>748.64660744635319</v>
      </c>
    </row>
    <row r="443" spans="1:8">
      <c r="A443" s="44"/>
      <c r="B443" s="6">
        <v>2019</v>
      </c>
      <c r="C443" s="5">
        <v>1512.9908635191146</v>
      </c>
      <c r="D443" s="5">
        <v>211.00348017382262</v>
      </c>
      <c r="E443" s="5">
        <v>506.90566701691051</v>
      </c>
      <c r="F443" s="8">
        <f t="shared" si="12"/>
        <v>2230.9000107098477</v>
      </c>
      <c r="G443" s="10">
        <v>2794184</v>
      </c>
      <c r="H443" s="8">
        <f t="shared" si="13"/>
        <v>798.40841215533692</v>
      </c>
    </row>
    <row r="444" spans="1:8">
      <c r="A444" s="44"/>
      <c r="B444" s="6">
        <v>2020</v>
      </c>
      <c r="C444" s="5">
        <v>1542.8174135313047</v>
      </c>
      <c r="D444" s="5">
        <v>274.55368920533363</v>
      </c>
      <c r="E444" s="5">
        <v>611.86250737188641</v>
      </c>
      <c r="F444" s="8">
        <f t="shared" si="12"/>
        <v>2429.2336101085248</v>
      </c>
      <c r="G444" s="10">
        <v>2794090</v>
      </c>
      <c r="H444" s="8">
        <f t="shared" si="13"/>
        <v>869.41852628531103</v>
      </c>
    </row>
    <row r="445" spans="1:8">
      <c r="A445" s="44" t="s">
        <v>37</v>
      </c>
      <c r="B445" s="6">
        <v>1995</v>
      </c>
      <c r="C445" s="5">
        <v>1328.4796751803538</v>
      </c>
      <c r="D445" s="5">
        <v>280.7451188564732</v>
      </c>
      <c r="E445" s="5">
        <v>330.21714842699163</v>
      </c>
      <c r="F445" s="8">
        <f t="shared" si="12"/>
        <v>1939.4419424638186</v>
      </c>
      <c r="G445" s="10">
        <v>405650</v>
      </c>
      <c r="H445" s="8">
        <f t="shared" si="13"/>
        <v>4781.0722111766763</v>
      </c>
    </row>
    <row r="446" spans="1:8">
      <c r="A446" s="44"/>
      <c r="B446" s="6">
        <v>1996</v>
      </c>
      <c r="C446" s="5">
        <v>1327.6081785230742</v>
      </c>
      <c r="D446" s="5">
        <v>255.36154240084215</v>
      </c>
      <c r="E446" s="5">
        <v>336.57432834069743</v>
      </c>
      <c r="F446" s="8">
        <f t="shared" si="12"/>
        <v>1919.5440492646139</v>
      </c>
      <c r="G446" s="10">
        <v>411600</v>
      </c>
      <c r="H446" s="8">
        <f t="shared" si="13"/>
        <v>4663.6152800403643</v>
      </c>
    </row>
    <row r="447" spans="1:8">
      <c r="A447" s="44"/>
      <c r="B447" s="6">
        <v>1997</v>
      </c>
      <c r="C447" s="5">
        <v>1697.9214449701865</v>
      </c>
      <c r="D447" s="5">
        <v>242.82855222242836</v>
      </c>
      <c r="E447" s="5">
        <v>332.821974881514</v>
      </c>
      <c r="F447" s="8">
        <f t="shared" si="12"/>
        <v>2273.571972074129</v>
      </c>
      <c r="G447" s="10">
        <v>416850</v>
      </c>
      <c r="H447" s="8">
        <f t="shared" si="13"/>
        <v>5454.172896903272</v>
      </c>
    </row>
    <row r="448" spans="1:8">
      <c r="A448" s="44"/>
      <c r="B448" s="6">
        <v>1998</v>
      </c>
      <c r="C448" s="5">
        <v>1813.5761491112039</v>
      </c>
      <c r="D448" s="5">
        <v>271.45996298582264</v>
      </c>
      <c r="E448" s="5">
        <v>359.15166274057356</v>
      </c>
      <c r="F448" s="8">
        <f t="shared" si="12"/>
        <v>2444.1877748376</v>
      </c>
      <c r="G448" s="10">
        <v>422050</v>
      </c>
      <c r="H448" s="8">
        <f t="shared" si="13"/>
        <v>5791.2279939286818</v>
      </c>
    </row>
    <row r="449" spans="1:8">
      <c r="A449" s="44"/>
      <c r="B449" s="6">
        <v>1999</v>
      </c>
      <c r="C449" s="5">
        <v>1916.1789952210756</v>
      </c>
      <c r="D449" s="5">
        <v>271.23238802040464</v>
      </c>
      <c r="E449" s="5">
        <v>419.59882249310454</v>
      </c>
      <c r="F449" s="8">
        <f t="shared" si="12"/>
        <v>2607.0102057345848</v>
      </c>
      <c r="G449" s="10">
        <v>427350</v>
      </c>
      <c r="H449" s="8">
        <f t="shared" si="13"/>
        <v>6100.4099818289096</v>
      </c>
    </row>
    <row r="450" spans="1:8">
      <c r="A450" s="44"/>
      <c r="B450" s="6">
        <v>2000</v>
      </c>
      <c r="C450" s="5">
        <v>1952.0646372860024</v>
      </c>
      <c r="D450" s="5">
        <v>264.50697444898714</v>
      </c>
      <c r="E450" s="5">
        <v>383.70132020607116</v>
      </c>
      <c r="F450" s="8">
        <f t="shared" si="12"/>
        <v>2600.2729319410605</v>
      </c>
      <c r="G450" s="10">
        <v>433600</v>
      </c>
      <c r="H450" s="8">
        <f t="shared" si="13"/>
        <v>5996.9394186832578</v>
      </c>
    </row>
    <row r="451" spans="1:8">
      <c r="A451" s="44"/>
      <c r="B451" s="6">
        <v>2001</v>
      </c>
      <c r="C451" s="5">
        <v>1922.6282864536606</v>
      </c>
      <c r="D451" s="5">
        <v>286.61955748880337</v>
      </c>
      <c r="E451" s="5">
        <v>409.74817834974681</v>
      </c>
      <c r="F451" s="8">
        <f t="shared" si="12"/>
        <v>2618.9960222922109</v>
      </c>
      <c r="G451" s="10">
        <v>439000</v>
      </c>
      <c r="H451" s="8">
        <f t="shared" si="13"/>
        <v>5965.8223742419386</v>
      </c>
    </row>
    <row r="452" spans="1:8">
      <c r="A452" s="44"/>
      <c r="B452" s="6">
        <v>2002</v>
      </c>
      <c r="C452" s="5">
        <v>2043.9382677458955</v>
      </c>
      <c r="D452" s="5">
        <v>382.00981785663538</v>
      </c>
      <c r="E452" s="5">
        <v>457.39019925703303</v>
      </c>
      <c r="F452" s="8">
        <f t="shared" ref="F452:F515" si="14">C452+D452+E452</f>
        <v>2883.3382848595638</v>
      </c>
      <c r="G452" s="10">
        <v>444050</v>
      </c>
      <c r="H452" s="8">
        <f t="shared" ref="H452:H515" si="15">(F452/G452)*1000000</f>
        <v>6493.2739215393849</v>
      </c>
    </row>
    <row r="453" spans="1:8">
      <c r="A453" s="44"/>
      <c r="B453" s="6">
        <v>2003</v>
      </c>
      <c r="C453" s="5">
        <v>2094.4301943987184</v>
      </c>
      <c r="D453" s="5">
        <v>308.0979977874444</v>
      </c>
      <c r="E453" s="5">
        <v>531.97648388864536</v>
      </c>
      <c r="F453" s="8">
        <f t="shared" si="14"/>
        <v>2934.5046760748082</v>
      </c>
      <c r="G453" s="10">
        <v>448300</v>
      </c>
      <c r="H453" s="8">
        <f t="shared" si="15"/>
        <v>6545.8502700754143</v>
      </c>
    </row>
    <row r="454" spans="1:8">
      <c r="A454" s="44"/>
      <c r="B454" s="6">
        <v>2004</v>
      </c>
      <c r="C454" s="5">
        <v>2292.1454581229559</v>
      </c>
      <c r="D454" s="5">
        <v>295.84599799151709</v>
      </c>
      <c r="E454" s="5">
        <v>551.00215415401226</v>
      </c>
      <c r="F454" s="8">
        <f t="shared" si="14"/>
        <v>3138.9936102684851</v>
      </c>
      <c r="G454" s="10">
        <v>454960</v>
      </c>
      <c r="H454" s="8">
        <f t="shared" si="15"/>
        <v>6899.4936044234328</v>
      </c>
    </row>
    <row r="455" spans="1:8">
      <c r="A455" s="44"/>
      <c r="B455" s="6">
        <v>2005</v>
      </c>
      <c r="C455" s="5">
        <v>2374.732769338435</v>
      </c>
      <c r="D455" s="5">
        <v>283.6505827760987</v>
      </c>
      <c r="E455" s="5">
        <v>566.18001700367518</v>
      </c>
      <c r="F455" s="8">
        <f t="shared" si="14"/>
        <v>3224.5633691182093</v>
      </c>
      <c r="G455" s="10">
        <v>461230</v>
      </c>
      <c r="H455" s="8">
        <f t="shared" si="15"/>
        <v>6991.2264360909076</v>
      </c>
    </row>
    <row r="456" spans="1:8">
      <c r="A456" s="44"/>
      <c r="B456" s="6">
        <v>2006</v>
      </c>
      <c r="C456" s="5">
        <v>2152.811043321135</v>
      </c>
      <c r="D456" s="5">
        <v>269.08492463452581</v>
      </c>
      <c r="E456" s="5">
        <v>520.52925244858852</v>
      </c>
      <c r="F456" s="8">
        <f t="shared" si="14"/>
        <v>2942.4252204042496</v>
      </c>
      <c r="G456" s="10">
        <v>469086</v>
      </c>
      <c r="H456" s="8">
        <f t="shared" si="15"/>
        <v>6272.6775482624707</v>
      </c>
    </row>
    <row r="457" spans="1:8">
      <c r="A457" s="44"/>
      <c r="B457" s="6">
        <v>2007</v>
      </c>
      <c r="C457" s="5">
        <v>2250.6841401479983</v>
      </c>
      <c r="D457" s="5">
        <v>268.60920363763995</v>
      </c>
      <c r="E457" s="5">
        <v>601.30218072610694</v>
      </c>
      <c r="F457" s="8">
        <f t="shared" si="14"/>
        <v>3120.5955245117452</v>
      </c>
      <c r="G457" s="10">
        <v>476187</v>
      </c>
      <c r="H457" s="8">
        <f t="shared" si="15"/>
        <v>6553.2984405532816</v>
      </c>
    </row>
    <row r="458" spans="1:8">
      <c r="A458" s="44"/>
      <c r="B458" s="6">
        <v>2008</v>
      </c>
      <c r="C458" s="5">
        <v>2361.5177986073113</v>
      </c>
      <c r="D458" s="5">
        <v>290.85716497267515</v>
      </c>
      <c r="E458" s="5">
        <v>548.02337500268209</v>
      </c>
      <c r="F458" s="8">
        <f t="shared" si="14"/>
        <v>3200.3983385826687</v>
      </c>
      <c r="G458" s="10">
        <v>483799</v>
      </c>
      <c r="H458" s="8">
        <f t="shared" si="15"/>
        <v>6615.1404582950126</v>
      </c>
    </row>
    <row r="459" spans="1:8">
      <c r="A459" s="44"/>
      <c r="B459" s="6">
        <v>2009</v>
      </c>
      <c r="C459" s="5">
        <v>2400.7260520292552</v>
      </c>
      <c r="D459" s="5">
        <v>367.88225259301271</v>
      </c>
      <c r="E459" s="5">
        <v>597.23797440883936</v>
      </c>
      <c r="F459" s="8">
        <f t="shared" si="14"/>
        <v>3365.8462790311073</v>
      </c>
      <c r="G459" s="10">
        <v>493500</v>
      </c>
      <c r="H459" s="8">
        <f t="shared" si="15"/>
        <v>6820.3572016841081</v>
      </c>
    </row>
    <row r="460" spans="1:8">
      <c r="A460" s="44"/>
      <c r="B460" s="6">
        <v>2010</v>
      </c>
      <c r="C460" s="5">
        <v>2545.4005967095904</v>
      </c>
      <c r="D460" s="5">
        <v>372.55085184802761</v>
      </c>
      <c r="E460" s="5">
        <v>560.60579647886561</v>
      </c>
      <c r="F460" s="8">
        <f t="shared" si="14"/>
        <v>3478.5572450364839</v>
      </c>
      <c r="G460" s="10">
        <v>502066</v>
      </c>
      <c r="H460" s="8">
        <f t="shared" si="15"/>
        <v>6928.4859859789021</v>
      </c>
    </row>
    <row r="461" spans="1:8">
      <c r="A461" s="44"/>
      <c r="B461" s="6">
        <v>2011</v>
      </c>
      <c r="C461" s="5">
        <v>2637.5379722344383</v>
      </c>
      <c r="D461" s="5">
        <v>358.79661130328782</v>
      </c>
      <c r="E461" s="5">
        <v>529.59400839446005</v>
      </c>
      <c r="F461" s="8">
        <f t="shared" si="14"/>
        <v>3525.928591932186</v>
      </c>
      <c r="G461" s="10">
        <v>511840</v>
      </c>
      <c r="H461" s="8">
        <f t="shared" si="15"/>
        <v>6888.732009870635</v>
      </c>
    </row>
    <row r="462" spans="1:8">
      <c r="A462" s="44"/>
      <c r="B462" s="6">
        <v>2012</v>
      </c>
      <c r="C462" s="5">
        <v>2719.7318596939776</v>
      </c>
      <c r="D462" s="5">
        <v>367.76079439968356</v>
      </c>
      <c r="E462" s="5">
        <v>553.14576527620454</v>
      </c>
      <c r="F462" s="8">
        <f t="shared" si="14"/>
        <v>3640.6384193698659</v>
      </c>
      <c r="G462" s="10">
        <v>524853</v>
      </c>
      <c r="H462" s="8">
        <f t="shared" si="15"/>
        <v>6936.4915878729207</v>
      </c>
    </row>
    <row r="463" spans="1:8">
      <c r="A463" s="44"/>
      <c r="B463" s="6">
        <v>2013</v>
      </c>
      <c r="C463" s="5">
        <v>2560.0139140008391</v>
      </c>
      <c r="D463" s="5">
        <v>255.33940036210808</v>
      </c>
      <c r="E463" s="5">
        <v>619.95986096149693</v>
      </c>
      <c r="F463" s="8">
        <f t="shared" si="14"/>
        <v>3435.3131753244438</v>
      </c>
      <c r="G463" s="10">
        <v>537039</v>
      </c>
      <c r="H463" s="8">
        <f t="shared" si="15"/>
        <v>6396.7666693190695</v>
      </c>
    </row>
    <row r="464" spans="1:8">
      <c r="A464" s="44"/>
      <c r="B464" s="6">
        <v>2014</v>
      </c>
      <c r="C464" s="5">
        <v>2488.8329414617415</v>
      </c>
      <c r="D464" s="5">
        <v>292.55133392736587</v>
      </c>
      <c r="E464" s="5">
        <v>606.36426025755918</v>
      </c>
      <c r="F464" s="8">
        <f t="shared" si="14"/>
        <v>3387.7485356466664</v>
      </c>
      <c r="G464" s="10">
        <v>549680</v>
      </c>
      <c r="H464" s="8">
        <f t="shared" si="15"/>
        <v>6163.1286123684076</v>
      </c>
    </row>
    <row r="465" spans="1:8">
      <c r="A465" s="44"/>
      <c r="B465" s="6">
        <v>2015</v>
      </c>
      <c r="C465" s="5">
        <v>2564.1</v>
      </c>
      <c r="D465" s="5">
        <v>271</v>
      </c>
      <c r="E465" s="5">
        <v>590.20000000000005</v>
      </c>
      <c r="F465" s="8">
        <f t="shared" si="14"/>
        <v>3425.3</v>
      </c>
      <c r="G465" s="10">
        <v>562958</v>
      </c>
      <c r="H465" s="8">
        <f t="shared" si="15"/>
        <v>6084.4681130741546</v>
      </c>
    </row>
    <row r="466" spans="1:8">
      <c r="A466" s="44"/>
      <c r="B466" s="6">
        <v>2016</v>
      </c>
      <c r="C466" s="5">
        <v>2775.1377504147104</v>
      </c>
      <c r="D466" s="5">
        <v>284.55172823447725</v>
      </c>
      <c r="E466" s="5">
        <v>655.86443117584213</v>
      </c>
      <c r="F466" s="8">
        <f t="shared" si="14"/>
        <v>3715.5539098250297</v>
      </c>
      <c r="G466" s="10">
        <v>576249</v>
      </c>
      <c r="H466" s="8">
        <f t="shared" si="15"/>
        <v>6447.8270848626717</v>
      </c>
    </row>
    <row r="467" spans="1:8">
      <c r="A467" s="44"/>
      <c r="B467" s="6">
        <v>2017</v>
      </c>
      <c r="C467" s="5">
        <v>2823.835682177757</v>
      </c>
      <c r="D467" s="5">
        <v>295.80777655122489</v>
      </c>
      <c r="E467" s="5">
        <v>689.42615659395244</v>
      </c>
      <c r="F467" s="8">
        <f t="shared" si="14"/>
        <v>3809.0696153229342</v>
      </c>
      <c r="G467" s="10">
        <v>590667</v>
      </c>
      <c r="H467" s="8">
        <f t="shared" si="15"/>
        <v>6448.7598178380276</v>
      </c>
    </row>
    <row r="468" spans="1:8">
      <c r="A468" s="44"/>
      <c r="B468" s="6">
        <v>2018</v>
      </c>
      <c r="C468" s="5">
        <v>3025.180953579385</v>
      </c>
      <c r="D468" s="5">
        <v>332.93181407530068</v>
      </c>
      <c r="E468" s="5">
        <v>738.28647763058086</v>
      </c>
      <c r="F468" s="8">
        <f t="shared" si="14"/>
        <v>4096.3992452852663</v>
      </c>
      <c r="G468" s="10">
        <v>602005</v>
      </c>
      <c r="H468" s="8">
        <f t="shared" si="15"/>
        <v>6804.5933925553209</v>
      </c>
    </row>
    <row r="469" spans="1:8">
      <c r="A469" s="44"/>
      <c r="B469" s="6">
        <v>2019</v>
      </c>
      <c r="C469" s="5">
        <v>3118.8836502433583</v>
      </c>
      <c r="D469" s="5">
        <v>343.46158782494763</v>
      </c>
      <c r="E469" s="5">
        <v>759.30636662525308</v>
      </c>
      <c r="F469" s="8">
        <f t="shared" si="14"/>
        <v>4221.6516046935585</v>
      </c>
      <c r="G469" s="10">
        <v>613894</v>
      </c>
      <c r="H469" s="8">
        <f t="shared" si="15"/>
        <v>6876.8412864330949</v>
      </c>
    </row>
    <row r="470" spans="1:8">
      <c r="A470" s="44"/>
      <c r="B470" s="6">
        <v>2020</v>
      </c>
      <c r="C470" s="5">
        <v>2979.1235744130172</v>
      </c>
      <c r="D470" s="5">
        <v>311.89512267759449</v>
      </c>
      <c r="E470" s="5">
        <v>717.03912390682115</v>
      </c>
      <c r="F470" s="8">
        <f t="shared" si="14"/>
        <v>4008.0578209974328</v>
      </c>
      <c r="G470" s="10">
        <v>626108</v>
      </c>
      <c r="H470" s="8">
        <f t="shared" si="15"/>
        <v>6401.5438566468292</v>
      </c>
    </row>
    <row r="471" spans="1:8">
      <c r="A471" s="44" t="s">
        <v>38</v>
      </c>
      <c r="B471" s="6">
        <v>1995</v>
      </c>
      <c r="C471" s="5">
        <v>290.05161536502834</v>
      </c>
      <c r="D471" s="5">
        <v>65.457134768778374</v>
      </c>
      <c r="E471" s="5">
        <v>24.482668588841783</v>
      </c>
      <c r="F471" s="8">
        <f t="shared" si="14"/>
        <v>379.99141872264846</v>
      </c>
      <c r="G471" s="10">
        <v>376433</v>
      </c>
      <c r="H471" s="8">
        <f t="shared" si="15"/>
        <v>1009.4529935543602</v>
      </c>
    </row>
    <row r="472" spans="1:8">
      <c r="A472" s="44"/>
      <c r="B472" s="6">
        <v>1996</v>
      </c>
      <c r="C472" s="5">
        <v>289.53108633506235</v>
      </c>
      <c r="D472" s="5">
        <v>80.239562032811733</v>
      </c>
      <c r="E472" s="5">
        <v>26.579354923368886</v>
      </c>
      <c r="F472" s="8">
        <f t="shared" si="14"/>
        <v>396.35000329124296</v>
      </c>
      <c r="G472" s="10">
        <v>378404</v>
      </c>
      <c r="H472" s="8">
        <f t="shared" si="15"/>
        <v>1047.4255115993567</v>
      </c>
    </row>
    <row r="473" spans="1:8">
      <c r="A473" s="44"/>
      <c r="B473" s="6">
        <v>1997</v>
      </c>
      <c r="C473" s="5">
        <v>296.90522595817697</v>
      </c>
      <c r="D473" s="5">
        <v>84.199357759780398</v>
      </c>
      <c r="E473" s="5">
        <v>23.966858388551728</v>
      </c>
      <c r="F473" s="8">
        <f t="shared" si="14"/>
        <v>405.0714421065091</v>
      </c>
      <c r="G473" s="10">
        <v>381405</v>
      </c>
      <c r="H473" s="8">
        <f t="shared" si="15"/>
        <v>1062.0506865576201</v>
      </c>
    </row>
    <row r="474" spans="1:8">
      <c r="A474" s="44"/>
      <c r="B474" s="6">
        <v>1998</v>
      </c>
      <c r="C474" s="5">
        <v>306.4307250246647</v>
      </c>
      <c r="D474" s="5">
        <v>99.502368692742934</v>
      </c>
      <c r="E474" s="5">
        <v>22.704215827287442</v>
      </c>
      <c r="F474" s="8">
        <f t="shared" si="14"/>
        <v>428.63730954469509</v>
      </c>
      <c r="G474" s="10">
        <v>384176</v>
      </c>
      <c r="H474" s="8">
        <f t="shared" si="15"/>
        <v>1115.7316166150281</v>
      </c>
    </row>
    <row r="475" spans="1:8">
      <c r="A475" s="44"/>
      <c r="B475" s="6">
        <v>1999</v>
      </c>
      <c r="C475" s="5">
        <v>389.94495614370271</v>
      </c>
      <c r="D475" s="5">
        <v>71.634550600521777</v>
      </c>
      <c r="E475" s="5">
        <v>32.213483740275699</v>
      </c>
      <c r="F475" s="8">
        <f t="shared" si="14"/>
        <v>493.79299048450019</v>
      </c>
      <c r="G475" s="10">
        <v>386397</v>
      </c>
      <c r="H475" s="8">
        <f t="shared" si="15"/>
        <v>1277.942091901594</v>
      </c>
    </row>
    <row r="476" spans="1:8">
      <c r="A476" s="44"/>
      <c r="B476" s="6">
        <v>2000</v>
      </c>
      <c r="C476" s="5">
        <v>448.57420101240552</v>
      </c>
      <c r="D476" s="5">
        <v>71.908841383668062</v>
      </c>
      <c r="E476" s="5">
        <v>32.461705538913009</v>
      </c>
      <c r="F476" s="8">
        <f t="shared" si="14"/>
        <v>552.94474793498671</v>
      </c>
      <c r="G476" s="10">
        <v>388759</v>
      </c>
      <c r="H476" s="8">
        <f t="shared" si="15"/>
        <v>1422.3329824775419</v>
      </c>
    </row>
    <row r="477" spans="1:8">
      <c r="A477" s="44"/>
      <c r="B477" s="6">
        <v>2001</v>
      </c>
      <c r="C477" s="5">
        <v>422.28310445129028</v>
      </c>
      <c r="D477" s="5">
        <v>58.476006099667522</v>
      </c>
      <c r="E477" s="5">
        <v>35.975171537826775</v>
      </c>
      <c r="F477" s="8">
        <f t="shared" si="14"/>
        <v>516.73428208878454</v>
      </c>
      <c r="G477" s="10">
        <v>391415</v>
      </c>
      <c r="H477" s="8">
        <f t="shared" si="15"/>
        <v>1320.1698506413513</v>
      </c>
    </row>
    <row r="478" spans="1:8">
      <c r="A478" s="44"/>
      <c r="B478" s="6">
        <v>2002</v>
      </c>
      <c r="C478" s="5">
        <v>431.43888180076334</v>
      </c>
      <c r="D478" s="5">
        <v>55.948797789676711</v>
      </c>
      <c r="E478" s="5">
        <v>36.825421177962738</v>
      </c>
      <c r="F478" s="8">
        <f t="shared" si="14"/>
        <v>524.2131007684028</v>
      </c>
      <c r="G478" s="10">
        <v>394641</v>
      </c>
      <c r="H478" s="8">
        <f t="shared" si="15"/>
        <v>1328.3290402375901</v>
      </c>
    </row>
    <row r="479" spans="1:8">
      <c r="A479" s="44"/>
      <c r="B479" s="6">
        <v>2003</v>
      </c>
      <c r="C479" s="5">
        <v>411.72080060749954</v>
      </c>
      <c r="D479" s="5">
        <v>58.685083617890776</v>
      </c>
      <c r="E479" s="5">
        <v>38.594694631585831</v>
      </c>
      <c r="F479" s="8">
        <f t="shared" si="14"/>
        <v>509.00057885697612</v>
      </c>
      <c r="G479" s="10">
        <v>397296</v>
      </c>
      <c r="H479" s="8">
        <f t="shared" si="15"/>
        <v>1281.1621029584392</v>
      </c>
    </row>
    <row r="480" spans="1:8">
      <c r="A480" s="44"/>
      <c r="B480" s="6">
        <v>2004</v>
      </c>
      <c r="C480" s="5">
        <v>484.56726208866854</v>
      </c>
      <c r="D480" s="5">
        <v>53.176283926553644</v>
      </c>
      <c r="E480" s="5">
        <v>42.515024068418207</v>
      </c>
      <c r="F480" s="8">
        <f t="shared" si="14"/>
        <v>580.25857008364039</v>
      </c>
      <c r="G480" s="10">
        <v>399867</v>
      </c>
      <c r="H480" s="8">
        <f t="shared" si="15"/>
        <v>1451.1289255768552</v>
      </c>
    </row>
    <row r="481" spans="1:8">
      <c r="A481" s="44"/>
      <c r="B481" s="6">
        <v>2005</v>
      </c>
      <c r="C481" s="5">
        <v>463.11972344975459</v>
      </c>
      <c r="D481" s="5">
        <v>49.835013118106374</v>
      </c>
      <c r="E481" s="5">
        <v>40.611051821181796</v>
      </c>
      <c r="F481" s="8">
        <f t="shared" si="14"/>
        <v>553.56578838904284</v>
      </c>
      <c r="G481" s="10">
        <v>402668</v>
      </c>
      <c r="H481" s="8">
        <f t="shared" si="15"/>
        <v>1374.7449223405954</v>
      </c>
    </row>
    <row r="482" spans="1:8">
      <c r="A482" s="44"/>
      <c r="B482" s="6">
        <v>2006</v>
      </c>
      <c r="C482" s="5">
        <v>487.13196399018841</v>
      </c>
      <c r="D482" s="5">
        <v>50.591597288441157</v>
      </c>
      <c r="E482" s="5">
        <v>36.566203980754501</v>
      </c>
      <c r="F482" s="8">
        <f t="shared" si="14"/>
        <v>574.28976525938401</v>
      </c>
      <c r="G482" s="10">
        <v>404999</v>
      </c>
      <c r="H482" s="8">
        <f t="shared" si="15"/>
        <v>1418.0029216353225</v>
      </c>
    </row>
    <row r="483" spans="1:8">
      <c r="A483" s="44"/>
      <c r="B483" s="6">
        <v>2007</v>
      </c>
      <c r="C483" s="5">
        <v>488.86438252290947</v>
      </c>
      <c r="D483" s="5">
        <v>45.544089731660996</v>
      </c>
      <c r="E483" s="5">
        <v>38.68799020216364</v>
      </c>
      <c r="F483" s="8">
        <f t="shared" si="14"/>
        <v>573.09646245673412</v>
      </c>
      <c r="G483" s="10">
        <v>405616</v>
      </c>
      <c r="H483" s="8">
        <f t="shared" si="15"/>
        <v>1412.9039842036166</v>
      </c>
    </row>
    <row r="484" spans="1:8">
      <c r="A484" s="44"/>
      <c r="B484" s="6">
        <v>2008</v>
      </c>
      <c r="C484" s="5">
        <v>533.3420464448177</v>
      </c>
      <c r="D484" s="5">
        <v>51.47219216300887</v>
      </c>
      <c r="E484" s="5">
        <v>45.305017065136845</v>
      </c>
      <c r="F484" s="8">
        <f t="shared" si="14"/>
        <v>630.1192556729635</v>
      </c>
      <c r="G484" s="10">
        <v>407832</v>
      </c>
      <c r="H484" s="8">
        <f t="shared" si="15"/>
        <v>1545.0461358426103</v>
      </c>
    </row>
    <row r="485" spans="1:8">
      <c r="A485" s="44"/>
      <c r="B485" s="6">
        <v>2009</v>
      </c>
      <c r="C485" s="5">
        <v>560.55892500385016</v>
      </c>
      <c r="D485" s="5">
        <v>24.063811172915177</v>
      </c>
      <c r="E485" s="5">
        <v>52.196382689076884</v>
      </c>
      <c r="F485" s="8">
        <f t="shared" si="14"/>
        <v>636.81911886584226</v>
      </c>
      <c r="G485" s="10">
        <v>410926</v>
      </c>
      <c r="H485" s="8">
        <f t="shared" si="15"/>
        <v>1549.7172699362957</v>
      </c>
    </row>
    <row r="486" spans="1:8">
      <c r="A486" s="44"/>
      <c r="B486" s="6">
        <v>2010</v>
      </c>
      <c r="C486" s="5">
        <v>507.97576317822848</v>
      </c>
      <c r="D486" s="5">
        <v>24.339566292479454</v>
      </c>
      <c r="E486" s="5">
        <v>58.031836299198694</v>
      </c>
      <c r="F486" s="8">
        <f t="shared" si="14"/>
        <v>590.34716576990672</v>
      </c>
      <c r="G486" s="10">
        <v>414027</v>
      </c>
      <c r="H486" s="8">
        <f t="shared" si="15"/>
        <v>1425.8663463250143</v>
      </c>
    </row>
    <row r="487" spans="1:8">
      <c r="A487" s="44"/>
      <c r="B487" s="6">
        <v>2011</v>
      </c>
      <c r="C487" s="5">
        <v>547.68187245788693</v>
      </c>
      <c r="D487" s="5">
        <v>26.297644333684904</v>
      </c>
      <c r="E487" s="5">
        <v>65.40981874522474</v>
      </c>
      <c r="F487" s="8">
        <f t="shared" si="14"/>
        <v>639.38933553679658</v>
      </c>
      <c r="G487" s="10">
        <v>414989</v>
      </c>
      <c r="H487" s="8">
        <f t="shared" si="15"/>
        <v>1540.7380329039963</v>
      </c>
    </row>
    <row r="488" spans="1:8">
      <c r="A488" s="44"/>
      <c r="B488" s="6">
        <v>2012</v>
      </c>
      <c r="C488" s="5">
        <v>580.68322105621985</v>
      </c>
      <c r="D488" s="5">
        <v>34.908628731540553</v>
      </c>
      <c r="E488" s="5">
        <v>72.108136223588446</v>
      </c>
      <c r="F488" s="8">
        <f t="shared" si="14"/>
        <v>687.69998601134887</v>
      </c>
      <c r="G488" s="10">
        <v>417546</v>
      </c>
      <c r="H488" s="8">
        <f t="shared" si="15"/>
        <v>1647.0041289135781</v>
      </c>
    </row>
    <row r="489" spans="1:8">
      <c r="A489" s="44"/>
      <c r="B489" s="6">
        <v>2013</v>
      </c>
      <c r="C489" s="5">
        <v>577.14654265254069</v>
      </c>
      <c r="D489" s="5">
        <v>27.518722602911755</v>
      </c>
      <c r="E489" s="5">
        <v>72.636628265825195</v>
      </c>
      <c r="F489" s="8">
        <f t="shared" si="14"/>
        <v>677.30189352127763</v>
      </c>
      <c r="G489" s="10">
        <v>422509</v>
      </c>
      <c r="H489" s="8">
        <f t="shared" si="15"/>
        <v>1603.0472570318682</v>
      </c>
    </row>
    <row r="490" spans="1:8">
      <c r="A490" s="44"/>
      <c r="B490" s="6">
        <v>2014</v>
      </c>
      <c r="C490" s="5">
        <v>601.55873560870646</v>
      </c>
      <c r="D490" s="5">
        <v>28.764762825364343</v>
      </c>
      <c r="E490" s="5">
        <v>92.026397010133024</v>
      </c>
      <c r="F490" s="8">
        <f t="shared" si="14"/>
        <v>722.34989544420375</v>
      </c>
      <c r="G490" s="10">
        <v>429424</v>
      </c>
      <c r="H490" s="8">
        <f t="shared" si="15"/>
        <v>1682.1367586446117</v>
      </c>
    </row>
    <row r="491" spans="1:8">
      <c r="A491" s="44"/>
      <c r="B491" s="6">
        <v>2015</v>
      </c>
      <c r="C491" s="5">
        <v>620.9</v>
      </c>
      <c r="D491" s="5">
        <v>35.299999999999997</v>
      </c>
      <c r="E491" s="5">
        <v>116.5</v>
      </c>
      <c r="F491" s="8">
        <f t="shared" si="14"/>
        <v>772.69999999999993</v>
      </c>
      <c r="G491" s="10">
        <v>439691</v>
      </c>
      <c r="H491" s="8">
        <f t="shared" si="15"/>
        <v>1757.3705170221815</v>
      </c>
    </row>
    <row r="492" spans="1:8">
      <c r="A492" s="44"/>
      <c r="B492" s="6">
        <v>2016</v>
      </c>
      <c r="C492" s="5">
        <v>618.6453389284128</v>
      </c>
      <c r="D492" s="5">
        <v>26.177227495069129</v>
      </c>
      <c r="E492" s="5">
        <v>104.21869972755987</v>
      </c>
      <c r="F492" s="8">
        <f t="shared" si="14"/>
        <v>749.04126615104178</v>
      </c>
      <c r="G492" s="10">
        <v>450415</v>
      </c>
      <c r="H492" s="8">
        <f t="shared" si="15"/>
        <v>1663.0024891512089</v>
      </c>
    </row>
    <row r="493" spans="1:8">
      <c r="A493" s="44"/>
      <c r="B493" s="6">
        <v>2017</v>
      </c>
      <c r="C493" s="5">
        <v>612.9019090589951</v>
      </c>
      <c r="D493" s="5">
        <v>28.221325178284189</v>
      </c>
      <c r="E493" s="5">
        <v>133.81131734193252</v>
      </c>
      <c r="F493" s="8">
        <f t="shared" si="14"/>
        <v>774.93455157921187</v>
      </c>
      <c r="G493" s="10">
        <v>460297</v>
      </c>
      <c r="H493" s="8">
        <f t="shared" si="15"/>
        <v>1683.5533396463845</v>
      </c>
    </row>
    <row r="494" spans="1:8">
      <c r="A494" s="44"/>
      <c r="B494" s="6">
        <v>2018</v>
      </c>
      <c r="C494" s="5">
        <v>623.69897005395433</v>
      </c>
      <c r="D494" s="5">
        <v>50.7225066007734</v>
      </c>
      <c r="E494" s="5">
        <v>144.37128267664573</v>
      </c>
      <c r="F494" s="8">
        <f t="shared" si="14"/>
        <v>818.79275933137342</v>
      </c>
      <c r="G494" s="10">
        <v>475701</v>
      </c>
      <c r="H494" s="8">
        <f t="shared" si="15"/>
        <v>1721.2340510769864</v>
      </c>
    </row>
    <row r="495" spans="1:8">
      <c r="A495" s="44"/>
      <c r="B495" s="6">
        <v>2019</v>
      </c>
      <c r="C495" s="5">
        <v>672.02802277188164</v>
      </c>
      <c r="D495" s="5">
        <v>89.487479131737842</v>
      </c>
      <c r="E495" s="5">
        <v>131.98255896557848</v>
      </c>
      <c r="F495" s="8">
        <f t="shared" si="14"/>
        <v>893.49806086919796</v>
      </c>
      <c r="G495" s="10">
        <v>493559</v>
      </c>
      <c r="H495" s="8">
        <f t="shared" si="15"/>
        <v>1810.3166204429419</v>
      </c>
    </row>
    <row r="496" spans="1:8">
      <c r="A496" s="44"/>
      <c r="B496" s="6">
        <v>2020</v>
      </c>
      <c r="C496" s="5">
        <v>652.18085311806306</v>
      </c>
      <c r="D496" s="5">
        <v>72.263806439674568</v>
      </c>
      <c r="E496" s="5">
        <v>146.42453779839059</v>
      </c>
      <c r="F496" s="8">
        <f t="shared" si="14"/>
        <v>870.86919735612821</v>
      </c>
      <c r="G496" s="10">
        <v>514564</v>
      </c>
      <c r="H496" s="8">
        <f t="shared" si="15"/>
        <v>1692.4409740209735</v>
      </c>
    </row>
    <row r="497" spans="1:8">
      <c r="A497" s="44" t="s">
        <v>39</v>
      </c>
      <c r="B497" s="6">
        <v>1995</v>
      </c>
      <c r="C497" s="5">
        <v>42759.068841423723</v>
      </c>
      <c r="D497" s="5">
        <v>25610.119663570775</v>
      </c>
      <c r="E497" s="5">
        <v>5742.9575570048282</v>
      </c>
      <c r="F497" s="8">
        <f t="shared" si="14"/>
        <v>74112.14606199933</v>
      </c>
      <c r="G497" s="10">
        <v>15424122</v>
      </c>
      <c r="H497" s="8">
        <f t="shared" si="15"/>
        <v>4804.9507169354165</v>
      </c>
    </row>
    <row r="498" spans="1:8">
      <c r="A498" s="44"/>
      <c r="B498" s="6">
        <v>1996</v>
      </c>
      <c r="C498" s="5">
        <v>41895.875394234645</v>
      </c>
      <c r="D498" s="5">
        <v>1911.925271002264</v>
      </c>
      <c r="E498" s="5">
        <v>5822.0280808715561</v>
      </c>
      <c r="F498" s="8">
        <f t="shared" si="14"/>
        <v>49629.828746108462</v>
      </c>
      <c r="G498" s="10">
        <v>15493889</v>
      </c>
      <c r="H498" s="8">
        <f t="shared" si="15"/>
        <v>3203.1873176649492</v>
      </c>
    </row>
    <row r="499" spans="1:8">
      <c r="A499" s="44"/>
      <c r="B499" s="6">
        <v>1997</v>
      </c>
      <c r="C499" s="5">
        <v>41453.270682226779</v>
      </c>
      <c r="D499" s="5">
        <v>2516.6250849531511</v>
      </c>
      <c r="E499" s="5">
        <v>6191.302882729331</v>
      </c>
      <c r="F499" s="8">
        <f t="shared" si="14"/>
        <v>50161.19864990926</v>
      </c>
      <c r="G499" s="10">
        <v>15567107</v>
      </c>
      <c r="H499" s="8">
        <f t="shared" si="15"/>
        <v>3222.2556605995746</v>
      </c>
    </row>
    <row r="500" spans="1:8">
      <c r="A500" s="44"/>
      <c r="B500" s="6">
        <v>1998</v>
      </c>
      <c r="C500" s="5">
        <v>41703.565832307766</v>
      </c>
      <c r="D500" s="5">
        <v>3241.8425596456773</v>
      </c>
      <c r="E500" s="5">
        <v>6509.1676798638919</v>
      </c>
      <c r="F500" s="8">
        <f t="shared" si="14"/>
        <v>51454.576071817341</v>
      </c>
      <c r="G500" s="10">
        <v>15654192</v>
      </c>
      <c r="H500" s="8">
        <f t="shared" si="15"/>
        <v>3286.9518958127856</v>
      </c>
    </row>
    <row r="501" spans="1:8">
      <c r="A501" s="44"/>
      <c r="B501" s="6">
        <v>1999</v>
      </c>
      <c r="C501" s="5">
        <v>41859.548604086493</v>
      </c>
      <c r="D501" s="5">
        <v>3029.3531444950709</v>
      </c>
      <c r="E501" s="5">
        <v>7035.2740789918425</v>
      </c>
      <c r="F501" s="8">
        <f t="shared" si="14"/>
        <v>51924.175827573403</v>
      </c>
      <c r="G501" s="10">
        <v>15760225</v>
      </c>
      <c r="H501" s="8">
        <f t="shared" si="15"/>
        <v>3294.6341709952367</v>
      </c>
    </row>
    <row r="502" spans="1:8">
      <c r="A502" s="44"/>
      <c r="B502" s="6">
        <v>2000</v>
      </c>
      <c r="C502" s="5">
        <v>40937.649122436844</v>
      </c>
      <c r="D502" s="5">
        <v>3323.5744007451472</v>
      </c>
      <c r="E502" s="5">
        <v>7496.349682391934</v>
      </c>
      <c r="F502" s="8">
        <f t="shared" si="14"/>
        <v>51757.573205573928</v>
      </c>
      <c r="G502" s="10">
        <v>15863950</v>
      </c>
      <c r="H502" s="8">
        <f t="shared" si="15"/>
        <v>3262.590540538386</v>
      </c>
    </row>
    <row r="503" spans="1:8">
      <c r="A503" s="44"/>
      <c r="B503" s="6">
        <v>2001</v>
      </c>
      <c r="C503" s="5">
        <v>40035.618888722369</v>
      </c>
      <c r="D503" s="5">
        <v>4196.2981205015003</v>
      </c>
      <c r="E503" s="5">
        <v>8536.8709633358485</v>
      </c>
      <c r="F503" s="8">
        <f t="shared" si="14"/>
        <v>52768.787972559716</v>
      </c>
      <c r="G503" s="10">
        <v>15987075</v>
      </c>
      <c r="H503" s="8">
        <f t="shared" si="15"/>
        <v>3300.7156076117562</v>
      </c>
    </row>
    <row r="504" spans="1:8">
      <c r="A504" s="44"/>
      <c r="B504" s="6">
        <v>2002</v>
      </c>
      <c r="C504" s="5">
        <v>37876.240751092344</v>
      </c>
      <c r="D504" s="5">
        <v>4413.3889110107593</v>
      </c>
      <c r="E504" s="5">
        <v>8801.8232805214593</v>
      </c>
      <c r="F504" s="8">
        <f t="shared" si="14"/>
        <v>51091.452942624564</v>
      </c>
      <c r="G504" s="10">
        <v>16105285</v>
      </c>
      <c r="H504" s="8">
        <f t="shared" si="15"/>
        <v>3172.3408149948641</v>
      </c>
    </row>
    <row r="505" spans="1:8">
      <c r="A505" s="44"/>
      <c r="B505" s="6">
        <v>2003</v>
      </c>
      <c r="C505" s="5">
        <v>36725.086813174974</v>
      </c>
      <c r="D505" s="5">
        <v>5082.6143074985639</v>
      </c>
      <c r="E505" s="5">
        <v>8802.1110020936212</v>
      </c>
      <c r="F505" s="8">
        <f t="shared" si="14"/>
        <v>50609.812122767165</v>
      </c>
      <c r="G505" s="10">
        <v>16192572</v>
      </c>
      <c r="H505" s="8">
        <f t="shared" si="15"/>
        <v>3125.4955743143933</v>
      </c>
    </row>
    <row r="506" spans="1:8">
      <c r="A506" s="44"/>
      <c r="B506" s="6">
        <v>2004</v>
      </c>
      <c r="C506" s="5">
        <v>36588.112505123521</v>
      </c>
      <c r="D506" s="5">
        <v>3289.1031815077904</v>
      </c>
      <c r="E506" s="5">
        <v>8734.1663799647813</v>
      </c>
      <c r="F506" s="8">
        <f t="shared" si="14"/>
        <v>48611.382066596088</v>
      </c>
      <c r="G506" s="10">
        <v>16258032</v>
      </c>
      <c r="H506" s="8">
        <f t="shared" si="15"/>
        <v>2989.9917816987991</v>
      </c>
    </row>
    <row r="507" spans="1:8">
      <c r="A507" s="44"/>
      <c r="B507" s="6">
        <v>2005</v>
      </c>
      <c r="C507" s="5">
        <v>36696.112820072551</v>
      </c>
      <c r="D507" s="5">
        <v>2622.116763873636</v>
      </c>
      <c r="E507" s="5">
        <v>8731.7502377553956</v>
      </c>
      <c r="F507" s="8">
        <f t="shared" si="14"/>
        <v>48049.979821701585</v>
      </c>
      <c r="G507" s="10">
        <v>16305526</v>
      </c>
      <c r="H507" s="8">
        <f t="shared" si="15"/>
        <v>2946.85248557462</v>
      </c>
    </row>
    <row r="508" spans="1:8">
      <c r="A508" s="44"/>
      <c r="B508" s="6">
        <v>2006</v>
      </c>
      <c r="C508" s="5">
        <v>37015.774890314657</v>
      </c>
      <c r="D508" s="5">
        <v>2917.0069850638279</v>
      </c>
      <c r="E508" s="5">
        <v>9012.5078337019131</v>
      </c>
      <c r="F508" s="8">
        <f t="shared" si="14"/>
        <v>48945.289709080396</v>
      </c>
      <c r="G508" s="10">
        <v>16334210</v>
      </c>
      <c r="H508" s="8">
        <f t="shared" si="15"/>
        <v>2996.4895583612797</v>
      </c>
    </row>
    <row r="509" spans="1:8">
      <c r="A509" s="44"/>
      <c r="B509" s="6">
        <v>2007</v>
      </c>
      <c r="C509" s="5">
        <v>36547.392009310461</v>
      </c>
      <c r="D509" s="5">
        <v>3084.9038551771155</v>
      </c>
      <c r="E509" s="5">
        <v>8819.8542181860739</v>
      </c>
      <c r="F509" s="8">
        <f t="shared" si="14"/>
        <v>48452.150082673652</v>
      </c>
      <c r="G509" s="10">
        <v>16357992</v>
      </c>
      <c r="H509" s="8">
        <f t="shared" si="15"/>
        <v>2961.9864151219572</v>
      </c>
    </row>
    <row r="510" spans="1:8">
      <c r="A510" s="44"/>
      <c r="B510" s="6">
        <v>2008</v>
      </c>
      <c r="C510" s="5">
        <v>38665.203322865476</v>
      </c>
      <c r="D510" s="5">
        <v>3703.4426039860273</v>
      </c>
      <c r="E510" s="5">
        <v>9714.1720348303934</v>
      </c>
      <c r="F510" s="8">
        <f t="shared" si="14"/>
        <v>52082.817961681896</v>
      </c>
      <c r="G510" s="10">
        <v>16405399</v>
      </c>
      <c r="H510" s="8">
        <f t="shared" si="15"/>
        <v>3174.7364365646881</v>
      </c>
    </row>
    <row r="511" spans="1:8">
      <c r="A511" s="44"/>
      <c r="B511" s="6">
        <v>2009</v>
      </c>
      <c r="C511" s="5">
        <v>36075.240202321591</v>
      </c>
      <c r="D511" s="5">
        <v>4841.6659240224408</v>
      </c>
      <c r="E511" s="5">
        <v>10250.222480952974</v>
      </c>
      <c r="F511" s="8">
        <f t="shared" si="14"/>
        <v>51167.128607297003</v>
      </c>
      <c r="G511" s="10">
        <v>16485787</v>
      </c>
      <c r="H511" s="8">
        <f t="shared" si="15"/>
        <v>3103.7116157874052</v>
      </c>
    </row>
    <row r="512" spans="1:8">
      <c r="A512" s="44"/>
      <c r="B512" s="6">
        <v>2010</v>
      </c>
      <c r="C512" s="5">
        <v>37717.256731460409</v>
      </c>
      <c r="D512" s="5">
        <v>4358.7112712058288</v>
      </c>
      <c r="E512" s="5">
        <v>10092.325024047092</v>
      </c>
      <c r="F512" s="8">
        <f t="shared" si="14"/>
        <v>52168.293026713334</v>
      </c>
      <c r="G512" s="10">
        <v>16574989</v>
      </c>
      <c r="H512" s="8">
        <f t="shared" si="15"/>
        <v>3147.4104161826799</v>
      </c>
    </row>
    <row r="513" spans="1:8">
      <c r="A513" s="44"/>
      <c r="B513" s="6">
        <v>2011</v>
      </c>
      <c r="C513" s="5">
        <v>35947.215901622512</v>
      </c>
      <c r="D513" s="5">
        <v>3524.0333223414978</v>
      </c>
      <c r="E513" s="5">
        <v>9789.4427873351015</v>
      </c>
      <c r="F513" s="8">
        <f t="shared" si="14"/>
        <v>49260.692011299114</v>
      </c>
      <c r="G513" s="10">
        <v>16655799</v>
      </c>
      <c r="H513" s="8">
        <f t="shared" si="15"/>
        <v>2957.570033794183</v>
      </c>
    </row>
    <row r="514" spans="1:8">
      <c r="A514" s="44"/>
      <c r="B514" s="6">
        <v>2012</v>
      </c>
      <c r="C514" s="5">
        <v>34753.33228691679</v>
      </c>
      <c r="D514" s="5">
        <v>3711.1831651596412</v>
      </c>
      <c r="E514" s="5">
        <v>9314.2818727455779</v>
      </c>
      <c r="F514" s="8">
        <f t="shared" si="14"/>
        <v>47778.797324822008</v>
      </c>
      <c r="G514" s="10">
        <v>16730348</v>
      </c>
      <c r="H514" s="8">
        <f t="shared" si="15"/>
        <v>2855.8161088353936</v>
      </c>
    </row>
    <row r="515" spans="1:8">
      <c r="A515" s="44"/>
      <c r="B515" s="6">
        <v>2013</v>
      </c>
      <c r="C515" s="5">
        <v>34169.646148612817</v>
      </c>
      <c r="D515" s="5">
        <v>3737.020906620508</v>
      </c>
      <c r="E515" s="5">
        <v>9024.8196157991333</v>
      </c>
      <c r="F515" s="8">
        <f t="shared" si="14"/>
        <v>46931.486671032457</v>
      </c>
      <c r="G515" s="10">
        <v>16779575</v>
      </c>
      <c r="H515" s="8">
        <f t="shared" si="15"/>
        <v>2796.9413212809295</v>
      </c>
    </row>
    <row r="516" spans="1:8">
      <c r="A516" s="44"/>
      <c r="B516" s="6">
        <v>2014</v>
      </c>
      <c r="C516" s="5">
        <v>34872.402418684127</v>
      </c>
      <c r="D516" s="5">
        <v>3444.4118325982472</v>
      </c>
      <c r="E516" s="5">
        <v>8507.2336719702762</v>
      </c>
      <c r="F516" s="8">
        <f t="shared" ref="F516:F579" si="16">C516+D516+E516</f>
        <v>46824.047923252656</v>
      </c>
      <c r="G516" s="10">
        <v>16829289</v>
      </c>
      <c r="H516" s="8">
        <f t="shared" ref="H516:H579" si="17">(F516/G516)*1000000</f>
        <v>2782.2950763548392</v>
      </c>
    </row>
    <row r="517" spans="1:8">
      <c r="A517" s="44"/>
      <c r="B517" s="6">
        <v>2015</v>
      </c>
      <c r="C517" s="5">
        <v>33814</v>
      </c>
      <c r="D517" s="5">
        <v>3292</v>
      </c>
      <c r="E517" s="5">
        <v>8886</v>
      </c>
      <c r="F517" s="8">
        <f t="shared" si="16"/>
        <v>45992</v>
      </c>
      <c r="G517" s="10">
        <v>16900726</v>
      </c>
      <c r="H517" s="8">
        <f t="shared" si="17"/>
        <v>2721.3032150216509</v>
      </c>
    </row>
    <row r="518" spans="1:8">
      <c r="A518" s="44"/>
      <c r="B518" s="6">
        <v>2016</v>
      </c>
      <c r="C518" s="5">
        <v>30345.031066565487</v>
      </c>
      <c r="D518" s="5">
        <v>2946.60276078581</v>
      </c>
      <c r="E518" s="5">
        <v>9023.9709549065428</v>
      </c>
      <c r="F518" s="8">
        <f t="shared" si="16"/>
        <v>42315.60478225784</v>
      </c>
      <c r="G518" s="10">
        <v>16979120</v>
      </c>
      <c r="H518" s="8">
        <f t="shared" si="17"/>
        <v>2492.2142479856343</v>
      </c>
    </row>
    <row r="519" spans="1:8">
      <c r="A519" s="44"/>
      <c r="B519" s="6">
        <v>2017</v>
      </c>
      <c r="C519" s="5">
        <v>29238.769807751374</v>
      </c>
      <c r="D519" s="5">
        <v>2705.4365715463578</v>
      </c>
      <c r="E519" s="5">
        <v>9091.5252229871803</v>
      </c>
      <c r="F519" s="8">
        <f t="shared" si="16"/>
        <v>41035.731602284912</v>
      </c>
      <c r="G519" s="10">
        <v>17081507</v>
      </c>
      <c r="H519" s="8">
        <f t="shared" si="17"/>
        <v>2402.3484346132291</v>
      </c>
    </row>
    <row r="520" spans="1:8">
      <c r="A520" s="44"/>
      <c r="B520" s="6">
        <v>2018</v>
      </c>
      <c r="C520" s="5">
        <v>30031.628737875042</v>
      </c>
      <c r="D520" s="5">
        <v>3316.6941142778301</v>
      </c>
      <c r="E520" s="5">
        <v>9482.7125414291786</v>
      </c>
      <c r="F520" s="8">
        <f t="shared" si="16"/>
        <v>42831.035393582053</v>
      </c>
      <c r="G520" s="10">
        <v>17181084</v>
      </c>
      <c r="H520" s="8">
        <f t="shared" si="17"/>
        <v>2492.9181065398466</v>
      </c>
    </row>
    <row r="521" spans="1:8">
      <c r="A521" s="44"/>
      <c r="B521" s="6">
        <v>2019</v>
      </c>
      <c r="C521" s="5">
        <v>30092.141780457496</v>
      </c>
      <c r="D521" s="5">
        <v>3385.7967428719162</v>
      </c>
      <c r="E521" s="5">
        <v>9246.4385877550249</v>
      </c>
      <c r="F521" s="8">
        <f t="shared" si="16"/>
        <v>42724.377111084432</v>
      </c>
      <c r="G521" s="10">
        <v>17282163</v>
      </c>
      <c r="H521" s="8">
        <f t="shared" si="17"/>
        <v>2472.1660773066678</v>
      </c>
    </row>
    <row r="522" spans="1:8">
      <c r="A522" s="44"/>
      <c r="B522" s="6">
        <v>2020</v>
      </c>
      <c r="C522" s="5">
        <v>30264.795227608694</v>
      </c>
      <c r="D522" s="5">
        <v>3440.5312368110972</v>
      </c>
      <c r="E522" s="5">
        <v>9452.5511589837952</v>
      </c>
      <c r="F522" s="8">
        <f t="shared" si="16"/>
        <v>43157.87762340359</v>
      </c>
      <c r="G522" s="10">
        <v>17407585</v>
      </c>
      <c r="H522" s="8">
        <f t="shared" si="17"/>
        <v>2479.2570378604264</v>
      </c>
    </row>
    <row r="523" spans="1:8">
      <c r="A523" s="44" t="s">
        <v>40</v>
      </c>
      <c r="B523" s="6">
        <v>1995</v>
      </c>
      <c r="C523" s="5">
        <v>19951.514047099616</v>
      </c>
      <c r="D523" s="5">
        <v>3468.743530390052</v>
      </c>
      <c r="E523" s="5">
        <v>1164.3771203222329</v>
      </c>
      <c r="F523" s="8">
        <f t="shared" si="16"/>
        <v>24584.6346978119</v>
      </c>
      <c r="G523" s="10">
        <v>38580597</v>
      </c>
      <c r="H523" s="8">
        <f t="shared" si="17"/>
        <v>637.22794900794042</v>
      </c>
    </row>
    <row r="524" spans="1:8">
      <c r="A524" s="44"/>
      <c r="B524" s="6">
        <v>1996</v>
      </c>
      <c r="C524" s="5">
        <v>18758.424501727626</v>
      </c>
      <c r="D524" s="5">
        <v>3846.6983495801551</v>
      </c>
      <c r="E524" s="5">
        <v>1474.2471424765945</v>
      </c>
      <c r="F524" s="8">
        <f t="shared" si="16"/>
        <v>24079.369993784374</v>
      </c>
      <c r="G524" s="10">
        <v>38609399</v>
      </c>
      <c r="H524" s="8">
        <f t="shared" si="17"/>
        <v>623.66601442784372</v>
      </c>
    </row>
    <row r="525" spans="1:8">
      <c r="A525" s="44"/>
      <c r="B525" s="6">
        <v>1997</v>
      </c>
      <c r="C525" s="5">
        <v>18017.880980104637</v>
      </c>
      <c r="D525" s="5">
        <v>3417.1916173381833</v>
      </c>
      <c r="E525" s="5">
        <v>1791.5086035438485</v>
      </c>
      <c r="F525" s="8">
        <f t="shared" si="16"/>
        <v>23226.581200986668</v>
      </c>
      <c r="G525" s="10">
        <v>38639341</v>
      </c>
      <c r="H525" s="8">
        <f t="shared" si="17"/>
        <v>601.11224984366754</v>
      </c>
    </row>
    <row r="526" spans="1:8">
      <c r="A526" s="44"/>
      <c r="B526" s="6">
        <v>1998</v>
      </c>
      <c r="C526" s="5">
        <v>16903.184677620528</v>
      </c>
      <c r="D526" s="5">
        <v>3257.793359038265</v>
      </c>
      <c r="E526" s="5">
        <v>1781.3080647372972</v>
      </c>
      <c r="F526" s="8">
        <f t="shared" si="16"/>
        <v>21942.286101396086</v>
      </c>
      <c r="G526" s="10">
        <v>38659979</v>
      </c>
      <c r="H526" s="8">
        <f t="shared" si="17"/>
        <v>567.57108174828772</v>
      </c>
    </row>
    <row r="527" spans="1:8">
      <c r="A527" s="44"/>
      <c r="B527" s="6">
        <v>1999</v>
      </c>
      <c r="C527" s="5">
        <v>14791.861383024629</v>
      </c>
      <c r="D527" s="5">
        <v>3604.4709047827528</v>
      </c>
      <c r="E527" s="5">
        <v>2303.4446148457337</v>
      </c>
      <c r="F527" s="8">
        <f t="shared" si="16"/>
        <v>20699.776902653117</v>
      </c>
      <c r="G527" s="10">
        <v>38666983</v>
      </c>
      <c r="H527" s="8">
        <f t="shared" si="17"/>
        <v>535.33467823577337</v>
      </c>
    </row>
    <row r="528" spans="1:8">
      <c r="A528" s="44"/>
      <c r="B528" s="6">
        <v>2000</v>
      </c>
      <c r="C528" s="5">
        <v>15235.342181535398</v>
      </c>
      <c r="D528" s="5">
        <v>3464.8067803909112</v>
      </c>
      <c r="E528" s="5">
        <v>2058.2541791565723</v>
      </c>
      <c r="F528" s="8">
        <f t="shared" si="16"/>
        <v>20758.403141082879</v>
      </c>
      <c r="G528" s="10">
        <v>38263303</v>
      </c>
      <c r="H528" s="8">
        <f t="shared" si="17"/>
        <v>542.51466845616744</v>
      </c>
    </row>
    <row r="529" spans="1:8">
      <c r="A529" s="44"/>
      <c r="B529" s="6">
        <v>2001</v>
      </c>
      <c r="C529" s="5">
        <v>16073.149020467908</v>
      </c>
      <c r="D529" s="5">
        <v>3041.2028579811649</v>
      </c>
      <c r="E529" s="5">
        <v>2304.5974854991532</v>
      </c>
      <c r="F529" s="8">
        <f t="shared" si="16"/>
        <v>21418.949363948228</v>
      </c>
      <c r="G529" s="10">
        <v>38253955</v>
      </c>
      <c r="H529" s="8">
        <f t="shared" si="17"/>
        <v>559.91463794915398</v>
      </c>
    </row>
    <row r="530" spans="1:8">
      <c r="A530" s="44"/>
      <c r="B530" s="6">
        <v>2002</v>
      </c>
      <c r="C530" s="5">
        <v>15785.02680109932</v>
      </c>
      <c r="D530" s="5">
        <v>3459.6260368211806</v>
      </c>
      <c r="E530" s="5">
        <v>2824.9533898950313</v>
      </c>
      <c r="F530" s="8">
        <f t="shared" si="16"/>
        <v>22069.606227815533</v>
      </c>
      <c r="G530" s="10">
        <v>38242197</v>
      </c>
      <c r="H530" s="8">
        <f t="shared" si="17"/>
        <v>577.10089793783379</v>
      </c>
    </row>
    <row r="531" spans="1:8">
      <c r="A531" s="44"/>
      <c r="B531" s="6">
        <v>2003</v>
      </c>
      <c r="C531" s="5">
        <v>16689.789432049165</v>
      </c>
      <c r="D531" s="5">
        <v>3347.9909955202875</v>
      </c>
      <c r="E531" s="5">
        <v>2604.774059503854</v>
      </c>
      <c r="F531" s="8">
        <f t="shared" si="16"/>
        <v>22642.554487073307</v>
      </c>
      <c r="G531" s="10">
        <v>38218531</v>
      </c>
      <c r="H531" s="8">
        <f t="shared" si="17"/>
        <v>592.44962835105582</v>
      </c>
    </row>
    <row r="532" spans="1:8">
      <c r="A532" s="44"/>
      <c r="B532" s="6">
        <v>2004</v>
      </c>
      <c r="C532" s="5">
        <v>17743.508459703895</v>
      </c>
      <c r="D532" s="5">
        <v>3085.4170749774321</v>
      </c>
      <c r="E532" s="5">
        <v>2775.4135175181955</v>
      </c>
      <c r="F532" s="8">
        <f t="shared" si="16"/>
        <v>23604.339052199521</v>
      </c>
      <c r="G532" s="10">
        <v>38190608</v>
      </c>
      <c r="H532" s="8">
        <f t="shared" si="17"/>
        <v>618.06659512201327</v>
      </c>
    </row>
    <row r="533" spans="1:8">
      <c r="A533" s="44"/>
      <c r="B533" s="6">
        <v>2005</v>
      </c>
      <c r="C533" s="5">
        <v>17190.193083152135</v>
      </c>
      <c r="D533" s="5">
        <v>3466.9202149262505</v>
      </c>
      <c r="E533" s="5">
        <v>3257.0342014007788</v>
      </c>
      <c r="F533" s="8">
        <f t="shared" si="16"/>
        <v>23914.147499479164</v>
      </c>
      <c r="G533" s="10">
        <v>38173835</v>
      </c>
      <c r="H533" s="8">
        <f t="shared" si="17"/>
        <v>626.4538917685154</v>
      </c>
    </row>
    <row r="534" spans="1:8">
      <c r="A534" s="44"/>
      <c r="B534" s="6">
        <v>2006</v>
      </c>
      <c r="C534" s="5">
        <v>17716.424849351526</v>
      </c>
      <c r="D534" s="5">
        <v>3025.6169439716696</v>
      </c>
      <c r="E534" s="5">
        <v>3787.0273864854853</v>
      </c>
      <c r="F534" s="8">
        <f t="shared" si="16"/>
        <v>24529.069179808681</v>
      </c>
      <c r="G534" s="10">
        <v>38157055</v>
      </c>
      <c r="H534" s="8">
        <f t="shared" si="17"/>
        <v>642.84492552710583</v>
      </c>
    </row>
    <row r="535" spans="1:8">
      <c r="A535" s="44"/>
      <c r="B535" s="6">
        <v>2007</v>
      </c>
      <c r="C535" s="5">
        <v>18154.642682599191</v>
      </c>
      <c r="D535" s="5">
        <v>2601.4008575345219</v>
      </c>
      <c r="E535" s="5">
        <v>3921.2677255961785</v>
      </c>
      <c r="F535" s="8">
        <f t="shared" si="16"/>
        <v>24677.311265729892</v>
      </c>
      <c r="G535" s="10">
        <v>38125479</v>
      </c>
      <c r="H535" s="8">
        <f t="shared" si="17"/>
        <v>647.26560591487623</v>
      </c>
    </row>
    <row r="536" spans="1:8">
      <c r="A536" s="44"/>
      <c r="B536" s="6">
        <v>2008</v>
      </c>
      <c r="C536" s="5">
        <v>18526.571113902231</v>
      </c>
      <c r="D536" s="5">
        <v>2813.5248952915426</v>
      </c>
      <c r="E536" s="5">
        <v>4585.5904742006151</v>
      </c>
      <c r="F536" s="8">
        <f t="shared" si="16"/>
        <v>25925.686483394391</v>
      </c>
      <c r="G536" s="10">
        <v>38115641</v>
      </c>
      <c r="H536" s="8">
        <f t="shared" si="17"/>
        <v>680.1849792685997</v>
      </c>
    </row>
    <row r="537" spans="1:8">
      <c r="A537" s="44"/>
      <c r="B537" s="6">
        <v>2009</v>
      </c>
      <c r="C537" s="5">
        <v>19896.655096781102</v>
      </c>
      <c r="D537" s="5">
        <v>3372.8364532797054</v>
      </c>
      <c r="E537" s="5">
        <v>4720.3266397877123</v>
      </c>
      <c r="F537" s="8">
        <f t="shared" si="16"/>
        <v>27989.81818984852</v>
      </c>
      <c r="G537" s="10">
        <v>38135876</v>
      </c>
      <c r="H537" s="8">
        <f t="shared" si="17"/>
        <v>733.94979021456118</v>
      </c>
    </row>
    <row r="538" spans="1:8">
      <c r="A538" s="44"/>
      <c r="B538" s="6">
        <v>2010</v>
      </c>
      <c r="C538" s="5">
        <v>20952.217189668863</v>
      </c>
      <c r="D538" s="5">
        <v>2904.3262533939414</v>
      </c>
      <c r="E538" s="5">
        <v>5199.8002523930872</v>
      </c>
      <c r="F538" s="8">
        <f t="shared" si="16"/>
        <v>29056.343695455893</v>
      </c>
      <c r="G538" s="10">
        <v>38022869</v>
      </c>
      <c r="H538" s="8">
        <f t="shared" si="17"/>
        <v>764.18072753678564</v>
      </c>
    </row>
    <row r="539" spans="1:8">
      <c r="A539" s="44"/>
      <c r="B539" s="6">
        <v>2011</v>
      </c>
      <c r="C539" s="5">
        <v>21793.513300946244</v>
      </c>
      <c r="D539" s="5">
        <v>3273.6502316701039</v>
      </c>
      <c r="E539" s="5">
        <v>5070.8555472828266</v>
      </c>
      <c r="F539" s="8">
        <f t="shared" si="16"/>
        <v>30138.019079899175</v>
      </c>
      <c r="G539" s="10">
        <v>38062718</v>
      </c>
      <c r="H539" s="8">
        <f t="shared" si="17"/>
        <v>791.79892197659603</v>
      </c>
    </row>
    <row r="540" spans="1:8">
      <c r="A540" s="44"/>
      <c r="B540" s="6">
        <v>2012</v>
      </c>
      <c r="C540" s="5">
        <v>22799.478291016669</v>
      </c>
      <c r="D540" s="5">
        <v>3192.9119457958623</v>
      </c>
      <c r="E540" s="5">
        <v>4794.2928439614388</v>
      </c>
      <c r="F540" s="8">
        <f t="shared" si="16"/>
        <v>30786.683080773968</v>
      </c>
      <c r="G540" s="10">
        <v>38063792</v>
      </c>
      <c r="H540" s="8">
        <f t="shared" si="17"/>
        <v>808.81807784085117</v>
      </c>
    </row>
    <row r="541" spans="1:8">
      <c r="A541" s="44"/>
      <c r="B541" s="6">
        <v>2013</v>
      </c>
      <c r="C541" s="5">
        <v>23059.679659974005</v>
      </c>
      <c r="D541" s="5">
        <v>2980.1039765656519</v>
      </c>
      <c r="E541" s="5">
        <v>4576.2233390348138</v>
      </c>
      <c r="F541" s="8">
        <f t="shared" si="16"/>
        <v>30616.00697557447</v>
      </c>
      <c r="G541" s="10">
        <v>38062535</v>
      </c>
      <c r="H541" s="8">
        <f t="shared" si="17"/>
        <v>804.36069157176394</v>
      </c>
    </row>
    <row r="542" spans="1:8">
      <c r="A542" s="44"/>
      <c r="B542" s="6">
        <v>2014</v>
      </c>
      <c r="C542" s="5">
        <v>21018.284639420646</v>
      </c>
      <c r="D542" s="5">
        <v>2983.8284263419605</v>
      </c>
      <c r="E542" s="5">
        <v>5064.9339761823612</v>
      </c>
      <c r="F542" s="8">
        <f t="shared" si="16"/>
        <v>29067.047041944967</v>
      </c>
      <c r="G542" s="10">
        <v>38017856</v>
      </c>
      <c r="H542" s="8">
        <f t="shared" si="17"/>
        <v>764.563026435393</v>
      </c>
    </row>
    <row r="543" spans="1:8">
      <c r="A543" s="44"/>
      <c r="B543" s="6">
        <v>2015</v>
      </c>
      <c r="C543" s="5">
        <v>21087.835579557512</v>
      </c>
      <c r="D543" s="5">
        <v>3041.8833570094998</v>
      </c>
      <c r="E543" s="5">
        <v>4844.9872256589288</v>
      </c>
      <c r="F543" s="8">
        <f t="shared" si="16"/>
        <v>28974.706162225943</v>
      </c>
      <c r="G543" s="10">
        <v>38005614</v>
      </c>
      <c r="H543" s="8">
        <f t="shared" si="17"/>
        <v>762.3796358671101</v>
      </c>
    </row>
    <row r="544" spans="1:8">
      <c r="A544" s="44"/>
      <c r="B544" s="6">
        <v>2016</v>
      </c>
      <c r="C544" s="5">
        <v>20800.258318141288</v>
      </c>
      <c r="D544" s="5">
        <v>2666.1444432369854</v>
      </c>
      <c r="E544" s="5">
        <v>4719.4806533317887</v>
      </c>
      <c r="F544" s="8">
        <f t="shared" si="16"/>
        <v>28185.883414710064</v>
      </c>
      <c r="G544" s="10">
        <v>37967209</v>
      </c>
      <c r="H544" s="8">
        <f t="shared" si="17"/>
        <v>742.37438455668587</v>
      </c>
    </row>
    <row r="545" spans="1:8">
      <c r="A545" s="44"/>
      <c r="B545" s="6">
        <v>2017</v>
      </c>
      <c r="C545" s="5">
        <v>20632.453070509975</v>
      </c>
      <c r="D545" s="5">
        <v>2610.4740968138431</v>
      </c>
      <c r="E545" s="5">
        <v>5624.4621092282032</v>
      </c>
      <c r="F545" s="8">
        <f t="shared" si="16"/>
        <v>28867.389276552021</v>
      </c>
      <c r="G545" s="10">
        <v>37972964</v>
      </c>
      <c r="H545" s="8">
        <f t="shared" si="17"/>
        <v>760.20900756001083</v>
      </c>
    </row>
    <row r="546" spans="1:8">
      <c r="A546" s="44"/>
      <c r="B546" s="6">
        <v>2018</v>
      </c>
      <c r="C546" s="5">
        <v>21462.506114839689</v>
      </c>
      <c r="D546" s="5">
        <v>2909.6434546847536</v>
      </c>
      <c r="E546" s="5">
        <v>6566.4186099450617</v>
      </c>
      <c r="F546" s="8">
        <f t="shared" si="16"/>
        <v>30938.568179469505</v>
      </c>
      <c r="G546" s="10">
        <v>37976687</v>
      </c>
      <c r="H546" s="8">
        <f t="shared" si="17"/>
        <v>814.67264849799835</v>
      </c>
    </row>
    <row r="547" spans="1:8">
      <c r="A547" s="44"/>
      <c r="B547" s="6">
        <v>2019</v>
      </c>
      <c r="C547" s="5">
        <v>21789.712923648771</v>
      </c>
      <c r="D547" s="5">
        <v>2796.355416183434</v>
      </c>
      <c r="E547" s="5">
        <v>7056.2685233973825</v>
      </c>
      <c r="F547" s="8">
        <f t="shared" si="16"/>
        <v>31642.336863229586</v>
      </c>
      <c r="G547" s="10">
        <v>37972812</v>
      </c>
      <c r="H547" s="8">
        <f t="shared" si="17"/>
        <v>833.2892718935218</v>
      </c>
    </row>
    <row r="548" spans="1:8">
      <c r="A548" s="44"/>
      <c r="B548" s="6">
        <v>2020</v>
      </c>
      <c r="C548" s="5">
        <v>22176.172832475564</v>
      </c>
      <c r="D548" s="5">
        <v>2442.7724704487573</v>
      </c>
      <c r="E548" s="5">
        <v>6466.4975468648281</v>
      </c>
      <c r="F548" s="8">
        <f t="shared" si="16"/>
        <v>31085.442849789149</v>
      </c>
      <c r="G548" s="10">
        <v>37958138</v>
      </c>
      <c r="H548" s="8">
        <f t="shared" si="17"/>
        <v>818.94014005084102</v>
      </c>
    </row>
    <row r="549" spans="1:8">
      <c r="A549" s="44" t="s">
        <v>41</v>
      </c>
      <c r="B549" s="6">
        <v>1995</v>
      </c>
      <c r="C549" s="5">
        <v>13353.936053291587</v>
      </c>
      <c r="D549" s="5">
        <v>957.81641684797501</v>
      </c>
      <c r="E549" s="5">
        <v>1516.0462466999618</v>
      </c>
      <c r="F549" s="8">
        <f t="shared" si="16"/>
        <v>15827.798716839523</v>
      </c>
      <c r="G549" s="10">
        <v>10008659</v>
      </c>
      <c r="H549" s="8">
        <f t="shared" si="17"/>
        <v>1581.4105283074907</v>
      </c>
    </row>
    <row r="550" spans="1:8">
      <c r="A550" s="44"/>
      <c r="B550" s="6">
        <v>1996</v>
      </c>
      <c r="C550" s="5">
        <v>12656.70418142376</v>
      </c>
      <c r="D550" s="5">
        <v>1141.6617991551609</v>
      </c>
      <c r="E550" s="5">
        <v>1681.1619532405314</v>
      </c>
      <c r="F550" s="8">
        <f t="shared" si="16"/>
        <v>15479.527933819452</v>
      </c>
      <c r="G550" s="10">
        <v>10043693</v>
      </c>
      <c r="H550" s="8">
        <f t="shared" si="17"/>
        <v>1541.218746313677</v>
      </c>
    </row>
    <row r="551" spans="1:8">
      <c r="A551" s="44"/>
      <c r="B551" s="6">
        <v>1997</v>
      </c>
      <c r="C551" s="5">
        <v>11227.504499676514</v>
      </c>
      <c r="D551" s="5">
        <v>1534.6594280230438</v>
      </c>
      <c r="E551" s="5">
        <v>1853.2919164825594</v>
      </c>
      <c r="F551" s="8">
        <f t="shared" si="16"/>
        <v>14615.455844182117</v>
      </c>
      <c r="G551" s="10">
        <v>10084196</v>
      </c>
      <c r="H551" s="8">
        <f t="shared" si="17"/>
        <v>1449.3426986328029</v>
      </c>
    </row>
    <row r="552" spans="1:8">
      <c r="A552" s="44"/>
      <c r="B552" s="6">
        <v>1998</v>
      </c>
      <c r="C552" s="5">
        <v>10351.148273848357</v>
      </c>
      <c r="D552" s="5">
        <v>1582.2648866318084</v>
      </c>
      <c r="E552" s="5">
        <v>1978.7800584432123</v>
      </c>
      <c r="F552" s="8">
        <f t="shared" si="16"/>
        <v>13912.193218923378</v>
      </c>
      <c r="G552" s="10">
        <v>10133758</v>
      </c>
      <c r="H552" s="8">
        <f t="shared" si="17"/>
        <v>1372.8562709829246</v>
      </c>
    </row>
    <row r="553" spans="1:8">
      <c r="A553" s="44"/>
      <c r="B553" s="6">
        <v>1999</v>
      </c>
      <c r="C553" s="5">
        <v>10833.190905747299</v>
      </c>
      <c r="D553" s="5">
        <v>1699.3323214512443</v>
      </c>
      <c r="E553" s="5">
        <v>2362.2193286294992</v>
      </c>
      <c r="F553" s="8">
        <f t="shared" si="16"/>
        <v>14894.742555828041</v>
      </c>
      <c r="G553" s="10">
        <v>10186634</v>
      </c>
      <c r="H553" s="8">
        <f t="shared" si="17"/>
        <v>1462.1849136651067</v>
      </c>
    </row>
    <row r="554" spans="1:8">
      <c r="A554" s="44"/>
      <c r="B554" s="6">
        <v>2000</v>
      </c>
      <c r="C554" s="5">
        <v>10972.271770340249</v>
      </c>
      <c r="D554" s="5">
        <v>1797.7406174011389</v>
      </c>
      <c r="E554" s="5">
        <v>2236.1808314003592</v>
      </c>
      <c r="F554" s="8">
        <f t="shared" si="16"/>
        <v>15006.193219141747</v>
      </c>
      <c r="G554" s="10">
        <v>10249022</v>
      </c>
      <c r="H554" s="8">
        <f t="shared" si="17"/>
        <v>1464.1585528006231</v>
      </c>
    </row>
    <row r="555" spans="1:8">
      <c r="A555" s="44"/>
      <c r="B555" s="6">
        <v>2001</v>
      </c>
      <c r="C555" s="5">
        <v>11511.125868821608</v>
      </c>
      <c r="D555" s="5">
        <v>1830.1792317529773</v>
      </c>
      <c r="E555" s="5">
        <v>2451.7124963121082</v>
      </c>
      <c r="F555" s="8">
        <f t="shared" si="16"/>
        <v>15793.017596886693</v>
      </c>
      <c r="G555" s="10">
        <v>10330774</v>
      </c>
      <c r="H555" s="8">
        <f t="shared" si="17"/>
        <v>1528.7351748171718</v>
      </c>
    </row>
    <row r="556" spans="1:8">
      <c r="A556" s="44"/>
      <c r="B556" s="6">
        <v>2002</v>
      </c>
      <c r="C556" s="5">
        <v>10847.498463926337</v>
      </c>
      <c r="D556" s="5">
        <v>1645.9165822042103</v>
      </c>
      <c r="E556" s="5">
        <v>2396.5841770490824</v>
      </c>
      <c r="F556" s="8">
        <f t="shared" si="16"/>
        <v>14889.99922317963</v>
      </c>
      <c r="G556" s="10">
        <v>10394669</v>
      </c>
      <c r="H556" s="8">
        <f t="shared" si="17"/>
        <v>1432.4649705709369</v>
      </c>
    </row>
    <row r="557" spans="1:8">
      <c r="A557" s="44"/>
      <c r="B557" s="6">
        <v>2003</v>
      </c>
      <c r="C557" s="5">
        <v>11428.697488176791</v>
      </c>
      <c r="D557" s="5">
        <v>1330.2571023474818</v>
      </c>
      <c r="E557" s="5">
        <v>2199.3632672702047</v>
      </c>
      <c r="F557" s="8">
        <f t="shared" si="16"/>
        <v>14958.317857794476</v>
      </c>
      <c r="G557" s="10">
        <v>10444592</v>
      </c>
      <c r="H557" s="8">
        <f t="shared" si="17"/>
        <v>1432.1591363065666</v>
      </c>
    </row>
    <row r="558" spans="1:8">
      <c r="A558" s="44"/>
      <c r="B558" s="6">
        <v>2004</v>
      </c>
      <c r="C558" s="5">
        <v>11784.861795999013</v>
      </c>
      <c r="D558" s="5">
        <v>1251.9977568745151</v>
      </c>
      <c r="E558" s="5">
        <v>2146.1632636078393</v>
      </c>
      <c r="F558" s="8">
        <f t="shared" si="16"/>
        <v>15183.022816481367</v>
      </c>
      <c r="G558" s="10">
        <v>10473050</v>
      </c>
      <c r="H558" s="8">
        <f t="shared" si="17"/>
        <v>1449.7231290294008</v>
      </c>
    </row>
    <row r="559" spans="1:8">
      <c r="A559" s="44"/>
      <c r="B559" s="6">
        <v>2005</v>
      </c>
      <c r="C559" s="5">
        <v>12245.629860929848</v>
      </c>
      <c r="D559" s="5">
        <v>1168.3438283068849</v>
      </c>
      <c r="E559" s="5">
        <v>2177.8323802234831</v>
      </c>
      <c r="F559" s="8">
        <f t="shared" si="16"/>
        <v>15591.806069460215</v>
      </c>
      <c r="G559" s="10">
        <v>10494672</v>
      </c>
      <c r="H559" s="8">
        <f t="shared" si="17"/>
        <v>1485.6877918109508</v>
      </c>
    </row>
    <row r="560" spans="1:8">
      <c r="A560" s="44"/>
      <c r="B560" s="6">
        <v>2006</v>
      </c>
      <c r="C560" s="5">
        <v>12355.473466792315</v>
      </c>
      <c r="D560" s="5">
        <v>1304.7036479793205</v>
      </c>
      <c r="E560" s="5">
        <v>2066.346232830067</v>
      </c>
      <c r="F560" s="8">
        <f t="shared" si="16"/>
        <v>15726.523347601702</v>
      </c>
      <c r="G560" s="10">
        <v>10511988</v>
      </c>
      <c r="H560" s="8">
        <f t="shared" si="17"/>
        <v>1496.0560597673534</v>
      </c>
    </row>
    <row r="561" spans="1:8">
      <c r="A561" s="44"/>
      <c r="B561" s="6">
        <v>2007</v>
      </c>
      <c r="C561" s="5">
        <v>13447.706125425711</v>
      </c>
      <c r="D561" s="5">
        <v>1316.9197582620175</v>
      </c>
      <c r="E561" s="5">
        <v>2060.8335774082234</v>
      </c>
      <c r="F561" s="8">
        <f t="shared" si="16"/>
        <v>16825.459461095954</v>
      </c>
      <c r="G561" s="10">
        <v>10532588</v>
      </c>
      <c r="H561" s="8">
        <f t="shared" si="17"/>
        <v>1597.4667822472459</v>
      </c>
    </row>
    <row r="562" spans="1:8">
      <c r="A562" s="44"/>
      <c r="B562" s="6">
        <v>2008</v>
      </c>
      <c r="C562" s="5">
        <v>14111.900348644091</v>
      </c>
      <c r="D562" s="5">
        <v>1450.0971523678943</v>
      </c>
      <c r="E562" s="5">
        <v>2157.4124080739975</v>
      </c>
      <c r="F562" s="8">
        <f t="shared" si="16"/>
        <v>17719.409909085982</v>
      </c>
      <c r="G562" s="10">
        <v>10553339</v>
      </c>
      <c r="H562" s="8">
        <f t="shared" si="17"/>
        <v>1679.0335181202822</v>
      </c>
    </row>
    <row r="563" spans="1:8">
      <c r="A563" s="44"/>
      <c r="B563" s="6">
        <v>2009</v>
      </c>
      <c r="C563" s="5">
        <v>14025.102224151042</v>
      </c>
      <c r="D563" s="5">
        <v>1510.7058787975977</v>
      </c>
      <c r="E563" s="5">
        <v>2250.4612500255389</v>
      </c>
      <c r="F563" s="8">
        <f t="shared" si="16"/>
        <v>17786.269352974181</v>
      </c>
      <c r="G563" s="10">
        <v>10563014</v>
      </c>
      <c r="H563" s="8">
        <f t="shared" si="17"/>
        <v>1683.8252181597204</v>
      </c>
    </row>
    <row r="564" spans="1:8">
      <c r="A564" s="44"/>
      <c r="B564" s="6">
        <v>2010</v>
      </c>
      <c r="C564" s="5">
        <v>14124.702175043518</v>
      </c>
      <c r="D564" s="5">
        <v>1051.4653683182735</v>
      </c>
      <c r="E564" s="5">
        <v>2251.6491634210174</v>
      </c>
      <c r="F564" s="8">
        <f t="shared" si="16"/>
        <v>17427.816706782807</v>
      </c>
      <c r="G564" s="10">
        <v>10573479</v>
      </c>
      <c r="H564" s="8">
        <f t="shared" si="17"/>
        <v>1648.2575609014598</v>
      </c>
    </row>
    <row r="565" spans="1:8">
      <c r="A565" s="44"/>
      <c r="B565" s="6">
        <v>2011</v>
      </c>
      <c r="C565" s="5">
        <v>16486.645405981093</v>
      </c>
      <c r="D565" s="5">
        <v>812.22527921363633</v>
      </c>
      <c r="E565" s="5">
        <v>2131.2280677330755</v>
      </c>
      <c r="F565" s="8">
        <f t="shared" si="16"/>
        <v>19430.098752927803</v>
      </c>
      <c r="G565" s="10">
        <v>10572721</v>
      </c>
      <c r="H565" s="8">
        <f t="shared" si="17"/>
        <v>1837.7576361778392</v>
      </c>
    </row>
    <row r="566" spans="1:8">
      <c r="A566" s="44"/>
      <c r="B566" s="6">
        <v>2012</v>
      </c>
      <c r="C566" s="5">
        <v>16415.802395876421</v>
      </c>
      <c r="D566" s="5">
        <v>810.24319681185432</v>
      </c>
      <c r="E566" s="5">
        <v>1878.3817713202084</v>
      </c>
      <c r="F566" s="8">
        <f t="shared" si="16"/>
        <v>19104.427364008483</v>
      </c>
      <c r="G566" s="10">
        <v>10542398</v>
      </c>
      <c r="H566" s="8">
        <f t="shared" si="17"/>
        <v>1812.1519756708562</v>
      </c>
    </row>
    <row r="567" spans="1:8">
      <c r="A567" s="44"/>
      <c r="B567" s="6">
        <v>2013</v>
      </c>
      <c r="C567" s="5">
        <v>16529.027934087004</v>
      </c>
      <c r="D567" s="5">
        <v>851.29363679324808</v>
      </c>
      <c r="E567" s="5">
        <v>1809.3328792621157</v>
      </c>
      <c r="F567" s="8">
        <f t="shared" si="16"/>
        <v>19189.654450142367</v>
      </c>
      <c r="G567" s="10">
        <v>10487289</v>
      </c>
      <c r="H567" s="8">
        <f t="shared" si="17"/>
        <v>1829.8012432137959</v>
      </c>
    </row>
    <row r="568" spans="1:8">
      <c r="A568" s="44"/>
      <c r="B568" s="6">
        <v>2014</v>
      </c>
      <c r="C568" s="5">
        <v>16239.435645398928</v>
      </c>
      <c r="D568" s="5">
        <v>867.67978291180282</v>
      </c>
      <c r="E568" s="5">
        <v>1587.3285999206046</v>
      </c>
      <c r="F568" s="8">
        <f t="shared" si="16"/>
        <v>18694.444028231337</v>
      </c>
      <c r="G568" s="10">
        <v>10427301</v>
      </c>
      <c r="H568" s="8">
        <f t="shared" si="17"/>
        <v>1792.8363272750387</v>
      </c>
    </row>
    <row r="569" spans="1:8">
      <c r="A569" s="44"/>
      <c r="B569" s="6">
        <v>2015</v>
      </c>
      <c r="C569" s="5">
        <v>15766.7</v>
      </c>
      <c r="D569" s="5">
        <v>855.7</v>
      </c>
      <c r="E569" s="5">
        <v>1499.1</v>
      </c>
      <c r="F569" s="8">
        <f t="shared" si="16"/>
        <v>18121.5</v>
      </c>
      <c r="G569" s="10">
        <v>10374822</v>
      </c>
      <c r="H569" s="8">
        <f t="shared" si="17"/>
        <v>1746.6805695557957</v>
      </c>
    </row>
    <row r="570" spans="1:8">
      <c r="A570" s="44"/>
      <c r="B570" s="6">
        <v>2016</v>
      </c>
      <c r="C570" s="5">
        <v>15105.489796745394</v>
      </c>
      <c r="D570" s="5">
        <v>769.29382523386391</v>
      </c>
      <c r="E570" s="5">
        <v>1542.1268936253532</v>
      </c>
      <c r="F570" s="8">
        <f t="shared" si="16"/>
        <v>17416.910515604613</v>
      </c>
      <c r="G570" s="10">
        <v>10341330</v>
      </c>
      <c r="H570" s="8">
        <f t="shared" si="17"/>
        <v>1684.2041125855778</v>
      </c>
    </row>
    <row r="571" spans="1:8">
      <c r="A571" s="44"/>
      <c r="B571" s="6">
        <v>2017</v>
      </c>
      <c r="C571" s="5">
        <v>14429.488431881518</v>
      </c>
      <c r="D571" s="5">
        <v>836.5734915168872</v>
      </c>
      <c r="E571" s="5">
        <v>1592.3757058949595</v>
      </c>
      <c r="F571" s="8">
        <f t="shared" si="16"/>
        <v>16858.437629293367</v>
      </c>
      <c r="G571" s="10">
        <v>10309573</v>
      </c>
      <c r="H571" s="8">
        <f t="shared" si="17"/>
        <v>1635.2217137696553</v>
      </c>
    </row>
    <row r="572" spans="1:8">
      <c r="A572" s="44"/>
      <c r="B572" s="6">
        <v>2018</v>
      </c>
      <c r="C572" s="5">
        <v>13951.093136631396</v>
      </c>
      <c r="D572" s="5">
        <v>898.3460285303513</v>
      </c>
      <c r="E572" s="5">
        <v>1685.3024764371278</v>
      </c>
      <c r="F572" s="8">
        <f t="shared" si="16"/>
        <v>16534.741641598877</v>
      </c>
      <c r="G572" s="10">
        <v>10291027</v>
      </c>
      <c r="H572" s="8">
        <f t="shared" si="17"/>
        <v>1606.7144359449137</v>
      </c>
    </row>
    <row r="573" spans="1:8">
      <c r="A573" s="44"/>
      <c r="B573" s="6">
        <v>2019</v>
      </c>
      <c r="C573" s="5">
        <v>13175.629596227149</v>
      </c>
      <c r="D573" s="5">
        <v>908.51581886652934</v>
      </c>
      <c r="E573" s="5">
        <v>1739.5301339421187</v>
      </c>
      <c r="F573" s="8">
        <f t="shared" si="16"/>
        <v>15823.675549035797</v>
      </c>
      <c r="G573" s="10">
        <v>10276617</v>
      </c>
      <c r="H573" s="8">
        <f t="shared" si="17"/>
        <v>1539.7747672250312</v>
      </c>
    </row>
    <row r="574" spans="1:8">
      <c r="A574" s="44"/>
      <c r="B574" s="6">
        <v>2020</v>
      </c>
      <c r="C574" s="5">
        <v>12869.185020222809</v>
      </c>
      <c r="D574" s="5">
        <v>1030.8069275317698</v>
      </c>
      <c r="E574" s="5">
        <v>1724.060559598126</v>
      </c>
      <c r="F574" s="8">
        <f t="shared" si="16"/>
        <v>15624.052507352706</v>
      </c>
      <c r="G574" s="10">
        <v>10295909</v>
      </c>
      <c r="H574" s="8">
        <f t="shared" si="17"/>
        <v>1517.5010295208228</v>
      </c>
    </row>
    <row r="575" spans="1:8">
      <c r="A575" s="44" t="s">
        <v>42</v>
      </c>
      <c r="B575" s="6">
        <v>1995</v>
      </c>
      <c r="C575" s="5">
        <v>3231.8652221004704</v>
      </c>
      <c r="D575" s="5">
        <v>1663.1892806479825</v>
      </c>
      <c r="E575" s="5">
        <v>585.49172462663296</v>
      </c>
      <c r="F575" s="8">
        <f t="shared" si="16"/>
        <v>5480.5462273750863</v>
      </c>
      <c r="G575" s="10">
        <v>22712394</v>
      </c>
      <c r="H575" s="8">
        <f t="shared" si="17"/>
        <v>241.30200574079009</v>
      </c>
    </row>
    <row r="576" spans="1:8">
      <c r="A576" s="44"/>
      <c r="B576" s="6">
        <v>1996</v>
      </c>
      <c r="C576" s="5">
        <v>3453.8418845470501</v>
      </c>
      <c r="D576" s="5">
        <v>1795.9636847829797</v>
      </c>
      <c r="E576" s="5">
        <v>748.38923362100456</v>
      </c>
      <c r="F576" s="8">
        <f t="shared" si="16"/>
        <v>5998.1948029510349</v>
      </c>
      <c r="G576" s="10">
        <v>22656145</v>
      </c>
      <c r="H576" s="8">
        <f t="shared" si="17"/>
        <v>264.74913551934958</v>
      </c>
    </row>
    <row r="577" spans="1:8">
      <c r="A577" s="44"/>
      <c r="B577" s="6">
        <v>1997</v>
      </c>
      <c r="C577" s="5">
        <v>5598.0554470153002</v>
      </c>
      <c r="D577" s="5">
        <v>1714.2596034370745</v>
      </c>
      <c r="E577" s="5">
        <v>1018.1246028442037</v>
      </c>
      <c r="F577" s="8">
        <f t="shared" si="16"/>
        <v>8330.4396532965784</v>
      </c>
      <c r="G577" s="10">
        <v>22581862</v>
      </c>
      <c r="H577" s="8">
        <f t="shared" si="17"/>
        <v>368.89959088832347</v>
      </c>
    </row>
    <row r="578" spans="1:8">
      <c r="A578" s="44"/>
      <c r="B578" s="6">
        <v>1998</v>
      </c>
      <c r="C578" s="5">
        <v>6385.9249708897396</v>
      </c>
      <c r="D578" s="5">
        <v>1564.0846174585217</v>
      </c>
      <c r="E578" s="5">
        <v>1285.5958916049563</v>
      </c>
      <c r="F578" s="8">
        <f t="shared" si="16"/>
        <v>9235.6054799532176</v>
      </c>
      <c r="G578" s="10">
        <v>22526093</v>
      </c>
      <c r="H578" s="8">
        <f t="shared" si="17"/>
        <v>409.99588698995501</v>
      </c>
    </row>
    <row r="579" spans="1:8">
      <c r="A579" s="44"/>
      <c r="B579" s="6">
        <v>1999</v>
      </c>
      <c r="C579" s="5">
        <v>9308.8420905984603</v>
      </c>
      <c r="D579" s="5">
        <v>1600.2306234053535</v>
      </c>
      <c r="E579" s="5">
        <v>509.6994536229804</v>
      </c>
      <c r="F579" s="8">
        <f t="shared" si="16"/>
        <v>11418.772167626794</v>
      </c>
      <c r="G579" s="10">
        <v>22488595</v>
      </c>
      <c r="H579" s="8">
        <f t="shared" si="17"/>
        <v>507.75836229994769</v>
      </c>
    </row>
    <row r="580" spans="1:8">
      <c r="A580" s="44"/>
      <c r="B580" s="6">
        <v>2000</v>
      </c>
      <c r="C580" s="5">
        <v>7308.560180410801</v>
      </c>
      <c r="D580" s="5">
        <v>1609.4044763938655</v>
      </c>
      <c r="E580" s="5">
        <v>676.44782242980864</v>
      </c>
      <c r="F580" s="8">
        <f t="shared" ref="F580:F643" si="18">C580+D580+E580</f>
        <v>9594.4124792344755</v>
      </c>
      <c r="G580" s="10">
        <v>22455485</v>
      </c>
      <c r="H580" s="8">
        <f t="shared" ref="H580:H643" si="19">(F580/G580)*1000000</f>
        <v>427.26364980469032</v>
      </c>
    </row>
    <row r="581" spans="1:8">
      <c r="A581" s="44"/>
      <c r="B581" s="6">
        <v>2001</v>
      </c>
      <c r="C581" s="5">
        <v>6345.628488792272</v>
      </c>
      <c r="D581" s="5">
        <v>1657.602139945307</v>
      </c>
      <c r="E581" s="5">
        <v>568.56672312562387</v>
      </c>
      <c r="F581" s="8">
        <f t="shared" si="18"/>
        <v>8571.7973518632025</v>
      </c>
      <c r="G581" s="10">
        <v>22430457</v>
      </c>
      <c r="H581" s="8">
        <f t="shared" si="19"/>
        <v>382.14992016717281</v>
      </c>
    </row>
    <row r="582" spans="1:8">
      <c r="A582" s="44"/>
      <c r="B582" s="6">
        <v>2002</v>
      </c>
      <c r="C582" s="5">
        <v>5523.8151977276393</v>
      </c>
      <c r="D582" s="5">
        <v>1983.7729107409407</v>
      </c>
      <c r="E582" s="5">
        <v>646.75341410846079</v>
      </c>
      <c r="F582" s="8">
        <f t="shared" si="18"/>
        <v>8154.3415225770405</v>
      </c>
      <c r="G582" s="10">
        <v>21833483</v>
      </c>
      <c r="H582" s="8">
        <f t="shared" si="19"/>
        <v>373.47873092795322</v>
      </c>
    </row>
    <row r="583" spans="1:8">
      <c r="A583" s="44"/>
      <c r="B583" s="6">
        <v>2003</v>
      </c>
      <c r="C583" s="5">
        <v>4518.0208727089657</v>
      </c>
      <c r="D583" s="5">
        <v>2729.5577252869257</v>
      </c>
      <c r="E583" s="5">
        <v>774.29405460536418</v>
      </c>
      <c r="F583" s="8">
        <f t="shared" si="18"/>
        <v>8021.8726526012551</v>
      </c>
      <c r="G583" s="10">
        <v>21627509</v>
      </c>
      <c r="H583" s="8">
        <f t="shared" si="19"/>
        <v>370.91061446795629</v>
      </c>
    </row>
    <row r="584" spans="1:8">
      <c r="A584" s="44"/>
      <c r="B584" s="6">
        <v>2004</v>
      </c>
      <c r="C584" s="5">
        <v>4579.1640942288477</v>
      </c>
      <c r="D584" s="5">
        <v>2931.0161140669893</v>
      </c>
      <c r="E584" s="5">
        <v>698.81891875767178</v>
      </c>
      <c r="F584" s="8">
        <f t="shared" si="18"/>
        <v>8208.9991270535083</v>
      </c>
      <c r="G584" s="10">
        <v>21521142</v>
      </c>
      <c r="H584" s="8">
        <f t="shared" si="19"/>
        <v>381.43882546072643</v>
      </c>
    </row>
    <row r="585" spans="1:8">
      <c r="A585" s="44"/>
      <c r="B585" s="6">
        <v>2005</v>
      </c>
      <c r="C585" s="5">
        <v>4592.0602927475984</v>
      </c>
      <c r="D585" s="5">
        <v>1501.5013762547424</v>
      </c>
      <c r="E585" s="5">
        <v>950.32536960180403</v>
      </c>
      <c r="F585" s="8">
        <f t="shared" si="18"/>
        <v>7043.8870386041444</v>
      </c>
      <c r="G585" s="10">
        <v>21382354</v>
      </c>
      <c r="H585" s="8">
        <f t="shared" si="19"/>
        <v>329.42523721214906</v>
      </c>
    </row>
    <row r="586" spans="1:8">
      <c r="A586" s="44"/>
      <c r="B586" s="6">
        <v>2006</v>
      </c>
      <c r="C586" s="5">
        <v>4552.9061389149892</v>
      </c>
      <c r="D586" s="5">
        <v>1921.2862553168402</v>
      </c>
      <c r="E586" s="5">
        <v>1336.7201294765384</v>
      </c>
      <c r="F586" s="8">
        <f t="shared" si="18"/>
        <v>7810.9125237083681</v>
      </c>
      <c r="G586" s="10">
        <v>21257016</v>
      </c>
      <c r="H586" s="8">
        <f t="shared" si="19"/>
        <v>367.45103469406843</v>
      </c>
    </row>
    <row r="587" spans="1:8">
      <c r="A587" s="44"/>
      <c r="B587" s="6">
        <v>2007</v>
      </c>
      <c r="C587" s="5">
        <v>6270.1471872013171</v>
      </c>
      <c r="D587" s="5">
        <v>2123.6011291550731</v>
      </c>
      <c r="E587" s="5">
        <v>1494.0038712625988</v>
      </c>
      <c r="F587" s="8">
        <f t="shared" si="18"/>
        <v>9887.7521876189894</v>
      </c>
      <c r="G587" s="10">
        <v>21130503</v>
      </c>
      <c r="H587" s="8">
        <f t="shared" si="19"/>
        <v>467.93737885080111</v>
      </c>
    </row>
    <row r="588" spans="1:8">
      <c r="A588" s="44"/>
      <c r="B588" s="6">
        <v>2008</v>
      </c>
      <c r="C588" s="5">
        <v>7236.2159847706007</v>
      </c>
      <c r="D588" s="5">
        <v>1924.4169766259183</v>
      </c>
      <c r="E588" s="5">
        <v>1618.2169769237316</v>
      </c>
      <c r="F588" s="8">
        <f t="shared" si="18"/>
        <v>10778.849938320251</v>
      </c>
      <c r="G588" s="10">
        <v>20635460</v>
      </c>
      <c r="H588" s="8">
        <f t="shared" si="19"/>
        <v>522.34599753629197</v>
      </c>
    </row>
    <row r="589" spans="1:8">
      <c r="A589" s="44"/>
      <c r="B589" s="6">
        <v>2009</v>
      </c>
      <c r="C589" s="5">
        <v>6877.971455619755</v>
      </c>
      <c r="D589" s="5">
        <v>1902.5836836327683</v>
      </c>
      <c r="E589" s="5">
        <v>1481.0469359954218</v>
      </c>
      <c r="F589" s="8">
        <f t="shared" si="18"/>
        <v>10261.602075247945</v>
      </c>
      <c r="G589" s="10">
        <v>20440290</v>
      </c>
      <c r="H589" s="8">
        <f t="shared" si="19"/>
        <v>502.02820386833776</v>
      </c>
    </row>
    <row r="590" spans="1:8">
      <c r="A590" s="44"/>
      <c r="B590" s="6">
        <v>2010</v>
      </c>
      <c r="C590" s="5">
        <v>6727.4646409755478</v>
      </c>
      <c r="D590" s="5">
        <v>1768.9266612924107</v>
      </c>
      <c r="E590" s="5">
        <v>1430.6647160202035</v>
      </c>
      <c r="F590" s="8">
        <f t="shared" si="18"/>
        <v>9927.0560182881618</v>
      </c>
      <c r="G590" s="10">
        <v>20294683</v>
      </c>
      <c r="H590" s="8">
        <f t="shared" si="19"/>
        <v>489.14565545508458</v>
      </c>
    </row>
    <row r="591" spans="1:8">
      <c r="A591" s="44"/>
      <c r="B591" s="6">
        <v>2011</v>
      </c>
      <c r="C591" s="5">
        <v>7373.7872381205061</v>
      </c>
      <c r="D591" s="5">
        <v>1716.2874662770005</v>
      </c>
      <c r="E591" s="5">
        <v>1486.1262575454562</v>
      </c>
      <c r="F591" s="8">
        <f t="shared" si="18"/>
        <v>10576.200961942963</v>
      </c>
      <c r="G591" s="10">
        <v>20199059</v>
      </c>
      <c r="H591" s="8">
        <f t="shared" si="19"/>
        <v>523.59869645130311</v>
      </c>
    </row>
    <row r="592" spans="1:8">
      <c r="A592" s="44"/>
      <c r="B592" s="6">
        <v>2012</v>
      </c>
      <c r="C592" s="5">
        <v>7727.0374601198346</v>
      </c>
      <c r="D592" s="5">
        <v>1599.7473009125745</v>
      </c>
      <c r="E592" s="5">
        <v>1683.9016602079707</v>
      </c>
      <c r="F592" s="8">
        <f t="shared" si="18"/>
        <v>11010.68642124038</v>
      </c>
      <c r="G592" s="10">
        <v>20095996</v>
      </c>
      <c r="H592" s="8">
        <f t="shared" si="19"/>
        <v>547.90448909525946</v>
      </c>
    </row>
    <row r="593" spans="1:8">
      <c r="A593" s="44"/>
      <c r="B593" s="6">
        <v>2013</v>
      </c>
      <c r="C593" s="5">
        <v>7918.5180176000968</v>
      </c>
      <c r="D593" s="5">
        <v>1754.0527454173689</v>
      </c>
      <c r="E593" s="5">
        <v>1512.1853160688022</v>
      </c>
      <c r="F593" s="8">
        <f t="shared" si="18"/>
        <v>11184.756079086268</v>
      </c>
      <c r="G593" s="10">
        <v>20020074</v>
      </c>
      <c r="H593" s="8">
        <f t="shared" si="19"/>
        <v>558.67705978940273</v>
      </c>
    </row>
    <row r="594" spans="1:8">
      <c r="A594" s="44"/>
      <c r="B594" s="6">
        <v>2014</v>
      </c>
      <c r="C594" s="5">
        <v>7470.4442041547481</v>
      </c>
      <c r="D594" s="5">
        <v>1942.6829837510818</v>
      </c>
      <c r="E594" s="5">
        <v>1694.4757891871659</v>
      </c>
      <c r="F594" s="8">
        <f t="shared" si="18"/>
        <v>11107.602977092996</v>
      </c>
      <c r="G594" s="10">
        <v>19947311</v>
      </c>
      <c r="H594" s="8">
        <f t="shared" si="19"/>
        <v>556.84713478889444</v>
      </c>
    </row>
    <row r="595" spans="1:8">
      <c r="A595" s="44"/>
      <c r="B595" s="6">
        <v>2015</v>
      </c>
      <c r="C595" s="5">
        <v>7620.0319133663461</v>
      </c>
      <c r="D595" s="5">
        <v>2473.2452094720361</v>
      </c>
      <c r="E595" s="5">
        <v>1600.9530889065115</v>
      </c>
      <c r="F595" s="8">
        <f t="shared" si="18"/>
        <v>11694.230211744894</v>
      </c>
      <c r="G595" s="10">
        <v>19870647</v>
      </c>
      <c r="H595" s="8">
        <f t="shared" si="19"/>
        <v>588.51783798206952</v>
      </c>
    </row>
    <row r="596" spans="1:8">
      <c r="A596" s="44"/>
      <c r="B596" s="6">
        <v>2016</v>
      </c>
      <c r="C596" s="5">
        <v>7189.6585294150864</v>
      </c>
      <c r="D596" s="5">
        <v>2030.2760253253939</v>
      </c>
      <c r="E596" s="5">
        <v>1539.8488442132686</v>
      </c>
      <c r="F596" s="8">
        <f t="shared" si="18"/>
        <v>10759.78339895375</v>
      </c>
      <c r="G596" s="10">
        <v>19760585</v>
      </c>
      <c r="H596" s="8">
        <f t="shared" si="19"/>
        <v>544.50733108122813</v>
      </c>
    </row>
    <row r="597" spans="1:8">
      <c r="A597" s="44"/>
      <c r="B597" s="6">
        <v>2017</v>
      </c>
      <c r="C597" s="5">
        <v>7307.7130958116277</v>
      </c>
      <c r="D597" s="5">
        <v>1573.0093214016822</v>
      </c>
      <c r="E597" s="5">
        <v>1800.7351908293513</v>
      </c>
      <c r="F597" s="8">
        <f t="shared" si="18"/>
        <v>10681.457608042661</v>
      </c>
      <c r="G597" s="10">
        <v>19643949</v>
      </c>
      <c r="H597" s="8">
        <f t="shared" si="19"/>
        <v>543.75307164779656</v>
      </c>
    </row>
    <row r="598" spans="1:8">
      <c r="A598" s="44"/>
      <c r="B598" s="6">
        <v>2018</v>
      </c>
      <c r="C598" s="5">
        <v>8382.8113331444347</v>
      </c>
      <c r="D598" s="5">
        <v>1778.0621416366571</v>
      </c>
      <c r="E598" s="5">
        <v>1908.0035958268711</v>
      </c>
      <c r="F598" s="8">
        <f t="shared" si="18"/>
        <v>12068.877070607963</v>
      </c>
      <c r="G598" s="10">
        <v>19533481</v>
      </c>
      <c r="H598" s="8">
        <f t="shared" si="19"/>
        <v>617.85593006223337</v>
      </c>
    </row>
    <row r="599" spans="1:8">
      <c r="A599" s="44"/>
      <c r="B599" s="6">
        <v>2019</v>
      </c>
      <c r="C599" s="5">
        <v>8019.3309500096175</v>
      </c>
      <c r="D599" s="5">
        <v>2072.6294150499289</v>
      </c>
      <c r="E599" s="5">
        <v>2018.7133536517479</v>
      </c>
      <c r="F599" s="8">
        <f t="shared" si="18"/>
        <v>12110.673718711294</v>
      </c>
      <c r="G599" s="10">
        <v>19414458</v>
      </c>
      <c r="H599" s="8">
        <f t="shared" si="19"/>
        <v>623.79664262125141</v>
      </c>
    </row>
    <row r="600" spans="1:8">
      <c r="A600" s="44"/>
      <c r="B600" s="6">
        <v>2020</v>
      </c>
      <c r="C600" s="5">
        <v>9165.4536378446992</v>
      </c>
      <c r="D600" s="5">
        <v>2092.1261768042609</v>
      </c>
      <c r="E600" s="5">
        <v>1937.9861265965174</v>
      </c>
      <c r="F600" s="8">
        <f t="shared" si="18"/>
        <v>13195.565941245477</v>
      </c>
      <c r="G600" s="10">
        <v>19328838</v>
      </c>
      <c r="H600" s="8">
        <f t="shared" si="19"/>
        <v>682.68800955574659</v>
      </c>
    </row>
    <row r="601" spans="1:8">
      <c r="A601" s="44" t="s">
        <v>43</v>
      </c>
      <c r="B601" s="6">
        <v>1995</v>
      </c>
      <c r="C601" s="5">
        <v>2163.2263874075088</v>
      </c>
      <c r="D601" s="5">
        <v>440.78056915176091</v>
      </c>
      <c r="E601" s="5">
        <v>559.24183382395563</v>
      </c>
      <c r="F601" s="8">
        <f t="shared" si="18"/>
        <v>3163.2487903832252</v>
      </c>
      <c r="G601" s="10">
        <v>5356207</v>
      </c>
      <c r="H601" s="8">
        <f t="shared" si="19"/>
        <v>590.57627727666716</v>
      </c>
    </row>
    <row r="602" spans="1:8">
      <c r="A602" s="44"/>
      <c r="B602" s="6">
        <v>1996</v>
      </c>
      <c r="C602" s="5">
        <v>2754.2359840648737</v>
      </c>
      <c r="D602" s="5">
        <v>560.60073811017628</v>
      </c>
      <c r="E602" s="5">
        <v>595.46736938288234</v>
      </c>
      <c r="F602" s="8">
        <f t="shared" si="18"/>
        <v>3910.3040915579322</v>
      </c>
      <c r="G602" s="10">
        <v>5367790</v>
      </c>
      <c r="H602" s="8">
        <f t="shared" si="19"/>
        <v>728.47560943291978</v>
      </c>
    </row>
    <row r="603" spans="1:8">
      <c r="A603" s="44"/>
      <c r="B603" s="6">
        <v>1997</v>
      </c>
      <c r="C603" s="5">
        <v>2545.7767607826104</v>
      </c>
      <c r="D603" s="5">
        <v>258.30424180922677</v>
      </c>
      <c r="E603" s="5">
        <v>536.19957203267359</v>
      </c>
      <c r="F603" s="8">
        <f t="shared" si="18"/>
        <v>3340.2805746245108</v>
      </c>
      <c r="G603" s="10">
        <v>5378932</v>
      </c>
      <c r="H603" s="8">
        <f t="shared" si="19"/>
        <v>620.99327052740409</v>
      </c>
    </row>
    <row r="604" spans="1:8">
      <c r="A604" s="44"/>
      <c r="B604" s="6">
        <v>1998</v>
      </c>
      <c r="C604" s="5">
        <v>2645.9489133634784</v>
      </c>
      <c r="D604" s="5">
        <v>235.56066930565129</v>
      </c>
      <c r="E604" s="5">
        <v>513.89308804694406</v>
      </c>
      <c r="F604" s="8">
        <f t="shared" si="18"/>
        <v>3395.4026707160738</v>
      </c>
      <c r="G604" s="10">
        <v>5387650</v>
      </c>
      <c r="H604" s="8">
        <f t="shared" si="19"/>
        <v>630.21960793965343</v>
      </c>
    </row>
    <row r="605" spans="1:8">
      <c r="A605" s="44"/>
      <c r="B605" s="6">
        <v>1999</v>
      </c>
      <c r="C605" s="5">
        <v>3526.2397897266374</v>
      </c>
      <c r="D605" s="5">
        <v>338.15060670139763</v>
      </c>
      <c r="E605" s="5">
        <v>460.95497748789745</v>
      </c>
      <c r="F605" s="8">
        <f t="shared" si="18"/>
        <v>4325.3453739159322</v>
      </c>
      <c r="G605" s="10">
        <v>5393382</v>
      </c>
      <c r="H605" s="8">
        <f t="shared" si="19"/>
        <v>801.97274621303143</v>
      </c>
    </row>
    <row r="606" spans="1:8">
      <c r="A606" s="44"/>
      <c r="B606" s="6">
        <v>2000</v>
      </c>
      <c r="C606" s="5">
        <v>4828.5779691683319</v>
      </c>
      <c r="D606" s="5">
        <v>435.88508720835517</v>
      </c>
      <c r="E606" s="5">
        <v>489.64553718347605</v>
      </c>
      <c r="F606" s="8">
        <f t="shared" si="18"/>
        <v>5754.1085935601632</v>
      </c>
      <c r="G606" s="10">
        <v>5398657</v>
      </c>
      <c r="H606" s="8">
        <f t="shared" si="19"/>
        <v>1065.8407440146991</v>
      </c>
    </row>
    <row r="607" spans="1:8">
      <c r="A607" s="44"/>
      <c r="B607" s="6">
        <v>2001</v>
      </c>
      <c r="C607" s="5">
        <v>3560.1987283073349</v>
      </c>
      <c r="D607" s="5">
        <v>217.8263493765057</v>
      </c>
      <c r="E607" s="5">
        <v>442.57078881904636</v>
      </c>
      <c r="F607" s="8">
        <f t="shared" si="18"/>
        <v>4220.5958665028866</v>
      </c>
      <c r="G607" s="10">
        <v>5378783</v>
      </c>
      <c r="H607" s="8">
        <f t="shared" si="19"/>
        <v>784.67487282957632</v>
      </c>
    </row>
    <row r="608" spans="1:8">
      <c r="A608" s="44"/>
      <c r="B608" s="6">
        <v>2002</v>
      </c>
      <c r="C608" s="5">
        <v>3691.861037456586</v>
      </c>
      <c r="D608" s="5">
        <v>336.12360267032903</v>
      </c>
      <c r="E608" s="5">
        <v>508.53106535927884</v>
      </c>
      <c r="F608" s="8">
        <f t="shared" si="18"/>
        <v>4536.5157054861938</v>
      </c>
      <c r="G608" s="10">
        <v>5378951</v>
      </c>
      <c r="H608" s="8">
        <f t="shared" si="19"/>
        <v>843.38297662242951</v>
      </c>
    </row>
    <row r="609" spans="1:8">
      <c r="A609" s="44"/>
      <c r="B609" s="6">
        <v>2003</v>
      </c>
      <c r="C609" s="5">
        <v>2981.2618210868868</v>
      </c>
      <c r="D609" s="5">
        <v>293.10204323250883</v>
      </c>
      <c r="E609" s="5">
        <v>511.08748242050535</v>
      </c>
      <c r="F609" s="8">
        <f t="shared" si="18"/>
        <v>3785.4513467399011</v>
      </c>
      <c r="G609" s="10">
        <v>5374873</v>
      </c>
      <c r="H609" s="8">
        <f t="shared" si="19"/>
        <v>704.28665881778068</v>
      </c>
    </row>
    <row r="610" spans="1:8">
      <c r="A610" s="44"/>
      <c r="B610" s="6">
        <v>2004</v>
      </c>
      <c r="C610" s="5">
        <v>2619.8870339587047</v>
      </c>
      <c r="D610" s="5">
        <v>270.67786599995054</v>
      </c>
      <c r="E610" s="5">
        <v>497.90991897950079</v>
      </c>
      <c r="F610" s="8">
        <f t="shared" si="18"/>
        <v>3388.4748189381557</v>
      </c>
      <c r="G610" s="10">
        <v>5371875</v>
      </c>
      <c r="H610" s="8">
        <f t="shared" si="19"/>
        <v>630.78065274008713</v>
      </c>
    </row>
    <row r="611" spans="1:8">
      <c r="A611" s="44"/>
      <c r="B611" s="6">
        <v>2005</v>
      </c>
      <c r="C611" s="5">
        <v>2662.2031110641201</v>
      </c>
      <c r="D611" s="5">
        <v>372.9527645438211</v>
      </c>
      <c r="E611" s="5">
        <v>532.6091249678891</v>
      </c>
      <c r="F611" s="8">
        <f t="shared" si="18"/>
        <v>3567.7650005758305</v>
      </c>
      <c r="G611" s="10">
        <v>5372685</v>
      </c>
      <c r="H611" s="8">
        <f t="shared" si="19"/>
        <v>664.05624014358386</v>
      </c>
    </row>
    <row r="612" spans="1:8">
      <c r="A612" s="44"/>
      <c r="B612" s="6">
        <v>2006</v>
      </c>
      <c r="C612" s="5">
        <v>2859.023437997444</v>
      </c>
      <c r="D612" s="5">
        <v>427.55689150585658</v>
      </c>
      <c r="E612" s="5">
        <v>529.57554634484632</v>
      </c>
      <c r="F612" s="8">
        <f t="shared" si="18"/>
        <v>3816.1558758481469</v>
      </c>
      <c r="G612" s="10">
        <v>5372928</v>
      </c>
      <c r="H612" s="8">
        <f t="shared" si="19"/>
        <v>710.25628406860221</v>
      </c>
    </row>
    <row r="613" spans="1:8">
      <c r="A613" s="44"/>
      <c r="B613" s="6">
        <v>2007</v>
      </c>
      <c r="C613" s="5">
        <v>2707.5832215493806</v>
      </c>
      <c r="D613" s="5">
        <v>438.82498479053982</v>
      </c>
      <c r="E613" s="5">
        <v>547.5865055096159</v>
      </c>
      <c r="F613" s="8">
        <f t="shared" si="18"/>
        <v>3693.9947118495365</v>
      </c>
      <c r="G613" s="10">
        <v>5373180</v>
      </c>
      <c r="H613" s="8">
        <f t="shared" si="19"/>
        <v>687.48761661614469</v>
      </c>
    </row>
    <row r="614" spans="1:8">
      <c r="A614" s="44"/>
      <c r="B614" s="6">
        <v>2008</v>
      </c>
      <c r="C614" s="5">
        <v>2916.4996542446888</v>
      </c>
      <c r="D614" s="5">
        <v>434.9511052950815</v>
      </c>
      <c r="E614" s="5">
        <v>613.90484614944683</v>
      </c>
      <c r="F614" s="8">
        <f t="shared" si="18"/>
        <v>3965.3556056892171</v>
      </c>
      <c r="G614" s="10">
        <v>5376064</v>
      </c>
      <c r="H614" s="8">
        <f t="shared" si="19"/>
        <v>737.5945683848289</v>
      </c>
    </row>
    <row r="615" spans="1:8">
      <c r="A615" s="44"/>
      <c r="B615" s="6">
        <v>2009</v>
      </c>
      <c r="C615" s="5">
        <v>3814.7673551400148</v>
      </c>
      <c r="D615" s="5">
        <v>530.47635346741822</v>
      </c>
      <c r="E615" s="5">
        <v>714.48533857642906</v>
      </c>
      <c r="F615" s="8">
        <f t="shared" si="18"/>
        <v>5059.7290471838623</v>
      </c>
      <c r="G615" s="10">
        <v>5382401</v>
      </c>
      <c r="H615" s="8">
        <f t="shared" si="19"/>
        <v>940.05055498166382</v>
      </c>
    </row>
    <row r="616" spans="1:8">
      <c r="A616" s="44"/>
      <c r="B616" s="6">
        <v>2010</v>
      </c>
      <c r="C616" s="5">
        <v>3342.1218389216556</v>
      </c>
      <c r="D616" s="5">
        <v>566.93121082697667</v>
      </c>
      <c r="E616" s="5">
        <v>733.16644861354519</v>
      </c>
      <c r="F616" s="8">
        <f t="shared" si="18"/>
        <v>4642.2194983621775</v>
      </c>
      <c r="G616" s="10">
        <v>5390410</v>
      </c>
      <c r="H616" s="8">
        <f t="shared" si="19"/>
        <v>861.19970435684445</v>
      </c>
    </row>
    <row r="617" spans="1:8">
      <c r="A617" s="44"/>
      <c r="B617" s="6">
        <v>2011</v>
      </c>
      <c r="C617" s="5">
        <v>3578.2114754606328</v>
      </c>
      <c r="D617" s="5">
        <v>562.54811876965925</v>
      </c>
      <c r="E617" s="5">
        <v>723.00103264576205</v>
      </c>
      <c r="F617" s="8">
        <f t="shared" si="18"/>
        <v>4863.7606268760546</v>
      </c>
      <c r="G617" s="10">
        <v>5392446</v>
      </c>
      <c r="H617" s="8">
        <f t="shared" si="19"/>
        <v>901.95815162099996</v>
      </c>
    </row>
    <row r="618" spans="1:8">
      <c r="A618" s="44"/>
      <c r="B618" s="6">
        <v>2012</v>
      </c>
      <c r="C618" s="5">
        <v>3605.8450324559844</v>
      </c>
      <c r="D618" s="5">
        <v>439.73231623071752</v>
      </c>
      <c r="E618" s="5">
        <v>735.72331534162845</v>
      </c>
      <c r="F618" s="8">
        <f t="shared" si="18"/>
        <v>4781.3006640283302</v>
      </c>
      <c r="G618" s="10">
        <v>5404322</v>
      </c>
      <c r="H618" s="8">
        <f t="shared" si="19"/>
        <v>884.71794686333089</v>
      </c>
    </row>
    <row r="619" spans="1:8">
      <c r="A619" s="44"/>
      <c r="B619" s="6">
        <v>2013</v>
      </c>
      <c r="C619" s="5">
        <v>4184.2214903812728</v>
      </c>
      <c r="D619" s="5">
        <v>406.530968813642</v>
      </c>
      <c r="E619" s="5">
        <v>715.96059157307013</v>
      </c>
      <c r="F619" s="8">
        <f t="shared" si="18"/>
        <v>5306.7130507679849</v>
      </c>
      <c r="G619" s="10">
        <v>5410836</v>
      </c>
      <c r="H619" s="8">
        <f t="shared" si="19"/>
        <v>980.75658747890077</v>
      </c>
    </row>
    <row r="620" spans="1:8">
      <c r="A620" s="44"/>
      <c r="B620" s="6">
        <v>2014</v>
      </c>
      <c r="C620" s="5">
        <v>4227.6272916994367</v>
      </c>
      <c r="D620" s="5">
        <v>385.96257468592853</v>
      </c>
      <c r="E620" s="5">
        <v>644.70118796426686</v>
      </c>
      <c r="F620" s="8">
        <f t="shared" si="18"/>
        <v>5258.2910543496318</v>
      </c>
      <c r="G620" s="10">
        <v>5415949</v>
      </c>
      <c r="H620" s="8">
        <f t="shared" si="19"/>
        <v>970.89006088307542</v>
      </c>
    </row>
    <row r="621" spans="1:8">
      <c r="A621" s="44"/>
      <c r="B621" s="6">
        <v>2015</v>
      </c>
      <c r="C621" s="5">
        <v>4783.6000000000004</v>
      </c>
      <c r="D621" s="5">
        <v>543.4</v>
      </c>
      <c r="E621" s="5">
        <v>787.3</v>
      </c>
      <c r="F621" s="8">
        <f t="shared" si="18"/>
        <v>6114.3</v>
      </c>
      <c r="G621" s="10">
        <v>5421349</v>
      </c>
      <c r="H621" s="8">
        <f t="shared" si="19"/>
        <v>1127.8189247731516</v>
      </c>
    </row>
    <row r="622" spans="1:8">
      <c r="A622" s="44"/>
      <c r="B622" s="6">
        <v>2016</v>
      </c>
      <c r="C622" s="5">
        <v>4109.8545134218621</v>
      </c>
      <c r="D622" s="5">
        <v>401.15509105524001</v>
      </c>
      <c r="E622" s="5">
        <v>659.67949451153595</v>
      </c>
      <c r="F622" s="8">
        <f t="shared" si="18"/>
        <v>5170.6890989886379</v>
      </c>
      <c r="G622" s="10">
        <v>5426252</v>
      </c>
      <c r="H622" s="8">
        <f t="shared" si="19"/>
        <v>952.90250047152949</v>
      </c>
    </row>
    <row r="623" spans="1:8">
      <c r="A623" s="44"/>
      <c r="B623" s="6">
        <v>2017</v>
      </c>
      <c r="C623" s="5">
        <v>4336.6609446026505</v>
      </c>
      <c r="D623" s="5">
        <v>380.64579909459707</v>
      </c>
      <c r="E623" s="5">
        <v>686.01648321040341</v>
      </c>
      <c r="F623" s="8">
        <f t="shared" si="18"/>
        <v>5403.3232269076516</v>
      </c>
      <c r="G623" s="10">
        <v>5435343</v>
      </c>
      <c r="H623" s="8">
        <f t="shared" si="19"/>
        <v>994.10896918697699</v>
      </c>
    </row>
    <row r="624" spans="1:8">
      <c r="A624" s="44"/>
      <c r="B624" s="6">
        <v>2018</v>
      </c>
      <c r="C624" s="5">
        <v>4340.7903884965644</v>
      </c>
      <c r="D624" s="5">
        <v>450.52732529934076</v>
      </c>
      <c r="E624" s="5">
        <v>922.9532568186753</v>
      </c>
      <c r="F624" s="8">
        <f t="shared" si="18"/>
        <v>5714.2709706145806</v>
      </c>
      <c r="G624" s="10">
        <v>5443120</v>
      </c>
      <c r="H624" s="8">
        <f t="shared" si="19"/>
        <v>1049.8153578489141</v>
      </c>
    </row>
    <row r="625" spans="1:8">
      <c r="A625" s="44"/>
      <c r="B625" s="6">
        <v>2019</v>
      </c>
      <c r="C625" s="5">
        <v>4688.6764734142316</v>
      </c>
      <c r="D625" s="5">
        <v>462.63836233137835</v>
      </c>
      <c r="E625" s="5">
        <v>1029.0664886258512</v>
      </c>
      <c r="F625" s="8">
        <f t="shared" si="18"/>
        <v>6180.3813243714612</v>
      </c>
      <c r="G625" s="10">
        <v>5450421</v>
      </c>
      <c r="H625" s="8">
        <f t="shared" si="19"/>
        <v>1133.9273286176356</v>
      </c>
    </row>
    <row r="626" spans="1:8">
      <c r="A626" s="44"/>
      <c r="B626" s="6">
        <v>2020</v>
      </c>
      <c r="C626" s="5">
        <v>4766.7281528960693</v>
      </c>
      <c r="D626" s="5">
        <v>420.01527742495136</v>
      </c>
      <c r="E626" s="5">
        <v>889.00760133408437</v>
      </c>
      <c r="F626" s="8">
        <f t="shared" si="18"/>
        <v>6075.7510316551052</v>
      </c>
      <c r="G626" s="10">
        <v>5457873</v>
      </c>
      <c r="H626" s="8">
        <f t="shared" si="19"/>
        <v>1113.2085762448312</v>
      </c>
    </row>
    <row r="627" spans="1:8">
      <c r="A627" s="44" t="s">
        <v>44</v>
      </c>
      <c r="B627" s="6">
        <v>1995</v>
      </c>
      <c r="C627" s="5">
        <v>2664.6720129067171</v>
      </c>
      <c r="D627" s="5">
        <v>156.7882695842745</v>
      </c>
      <c r="E627" s="5">
        <v>307.60226495576529</v>
      </c>
      <c r="F627" s="8">
        <f t="shared" si="18"/>
        <v>3129.062547446757</v>
      </c>
      <c r="G627" s="10">
        <v>1989477</v>
      </c>
      <c r="H627" s="8">
        <f t="shared" si="19"/>
        <v>1572.8065956262662</v>
      </c>
    </row>
    <row r="628" spans="1:8">
      <c r="A628" s="44"/>
      <c r="B628" s="6">
        <v>1996</v>
      </c>
      <c r="C628" s="5">
        <v>1369.5743579533289</v>
      </c>
      <c r="D628" s="5">
        <v>150.95044008781528</v>
      </c>
      <c r="E628" s="5">
        <v>290.44546733515278</v>
      </c>
      <c r="F628" s="8">
        <f t="shared" si="18"/>
        <v>1810.970265376297</v>
      </c>
      <c r="G628" s="10">
        <v>1990266</v>
      </c>
      <c r="H628" s="8">
        <f t="shared" si="19"/>
        <v>909.91368258127147</v>
      </c>
    </row>
    <row r="629" spans="1:8">
      <c r="A629" s="44"/>
      <c r="B629" s="6">
        <v>1997</v>
      </c>
      <c r="C629" s="5">
        <v>1483.6681550366268</v>
      </c>
      <c r="D629" s="5">
        <v>158.37065586525816</v>
      </c>
      <c r="E629" s="5">
        <v>301.94689992815682</v>
      </c>
      <c r="F629" s="8">
        <f t="shared" si="18"/>
        <v>1943.9857108300419</v>
      </c>
      <c r="G629" s="10">
        <v>1986989</v>
      </c>
      <c r="H629" s="8">
        <f t="shared" si="19"/>
        <v>978.35756052501642</v>
      </c>
    </row>
    <row r="630" spans="1:8">
      <c r="A630" s="44"/>
      <c r="B630" s="6">
        <v>1998</v>
      </c>
      <c r="C630" s="5">
        <v>1473.6549697688561</v>
      </c>
      <c r="D630" s="5">
        <v>180.97280764443801</v>
      </c>
      <c r="E630" s="5">
        <v>325.83190534940513</v>
      </c>
      <c r="F630" s="8">
        <f t="shared" si="18"/>
        <v>1980.4596827626992</v>
      </c>
      <c r="G630" s="10">
        <v>1984923</v>
      </c>
      <c r="H630" s="8">
        <f t="shared" si="19"/>
        <v>997.7513902366486</v>
      </c>
    </row>
    <row r="631" spans="1:8">
      <c r="A631" s="44"/>
      <c r="B631" s="6">
        <v>1999</v>
      </c>
      <c r="C631" s="5">
        <v>1626.2447545636173</v>
      </c>
      <c r="D631" s="5">
        <v>185.60330193221796</v>
      </c>
      <c r="E631" s="5">
        <v>367.23789462853676</v>
      </c>
      <c r="F631" s="8">
        <f t="shared" si="18"/>
        <v>2179.0859511243721</v>
      </c>
      <c r="G631" s="10">
        <v>1978334</v>
      </c>
      <c r="H631" s="8">
        <f t="shared" si="19"/>
        <v>1101.4752570215001</v>
      </c>
    </row>
    <row r="632" spans="1:8">
      <c r="A632" s="44"/>
      <c r="B632" s="6">
        <v>2000</v>
      </c>
      <c r="C632" s="5">
        <v>1749.1754487720439</v>
      </c>
      <c r="D632" s="5">
        <v>186.39409562192583</v>
      </c>
      <c r="E632" s="5">
        <v>374.65213220007081</v>
      </c>
      <c r="F632" s="8">
        <f t="shared" si="18"/>
        <v>2310.2216765940402</v>
      </c>
      <c r="G632" s="10">
        <v>1987755</v>
      </c>
      <c r="H632" s="8">
        <f t="shared" si="19"/>
        <v>1162.2265704747517</v>
      </c>
    </row>
    <row r="633" spans="1:8">
      <c r="A633" s="44"/>
      <c r="B633" s="6">
        <v>2001</v>
      </c>
      <c r="C633" s="5">
        <v>2055.8601156483737</v>
      </c>
      <c r="D633" s="5">
        <v>193.10040316727469</v>
      </c>
      <c r="E633" s="5">
        <v>377.02401341294529</v>
      </c>
      <c r="F633" s="8">
        <f t="shared" si="18"/>
        <v>2625.9845322285937</v>
      </c>
      <c r="G633" s="10">
        <v>1990094</v>
      </c>
      <c r="H633" s="8">
        <f t="shared" si="19"/>
        <v>1319.5278877422845</v>
      </c>
    </row>
    <row r="634" spans="1:8">
      <c r="A634" s="44"/>
      <c r="B634" s="6">
        <v>2002</v>
      </c>
      <c r="C634" s="5">
        <v>1848.816548974643</v>
      </c>
      <c r="D634" s="5">
        <v>175.11695418070246</v>
      </c>
      <c r="E634" s="5">
        <v>407.65134497399663</v>
      </c>
      <c r="F634" s="8">
        <f t="shared" si="18"/>
        <v>2431.5848481293424</v>
      </c>
      <c r="G634" s="10">
        <v>1994026</v>
      </c>
      <c r="H634" s="8">
        <f t="shared" si="19"/>
        <v>1219.4348760394009</v>
      </c>
    </row>
    <row r="635" spans="1:8">
      <c r="A635" s="44"/>
      <c r="B635" s="6">
        <v>2003</v>
      </c>
      <c r="C635" s="5">
        <v>1840.5945310177763</v>
      </c>
      <c r="D635" s="5">
        <v>171.90757617685583</v>
      </c>
      <c r="E635" s="5">
        <v>407.86872048206465</v>
      </c>
      <c r="F635" s="8">
        <f t="shared" si="18"/>
        <v>2420.3708276766965</v>
      </c>
      <c r="G635" s="10">
        <v>1995033</v>
      </c>
      <c r="H635" s="8">
        <f t="shared" si="19"/>
        <v>1213.198392044992</v>
      </c>
    </row>
    <row r="636" spans="1:8">
      <c r="A636" s="44"/>
      <c r="B636" s="6">
        <v>2004</v>
      </c>
      <c r="C636" s="5">
        <v>1927.1958950227806</v>
      </c>
      <c r="D636" s="5">
        <v>181.99082032026757</v>
      </c>
      <c r="E636" s="5">
        <v>428.06461516975406</v>
      </c>
      <c r="F636" s="8">
        <f t="shared" si="18"/>
        <v>2537.2513305128023</v>
      </c>
      <c r="G636" s="10">
        <v>1996433</v>
      </c>
      <c r="H636" s="8">
        <f t="shared" si="19"/>
        <v>1270.8923016764411</v>
      </c>
    </row>
    <row r="637" spans="1:8">
      <c r="A637" s="44"/>
      <c r="B637" s="6">
        <v>2005</v>
      </c>
      <c r="C637" s="5">
        <v>2026.2649824821287</v>
      </c>
      <c r="D637" s="5">
        <v>188.55901870961202</v>
      </c>
      <c r="E637" s="5">
        <v>451.20755708907791</v>
      </c>
      <c r="F637" s="8">
        <f t="shared" si="18"/>
        <v>2666.0315582808184</v>
      </c>
      <c r="G637" s="10">
        <v>1997590</v>
      </c>
      <c r="H637" s="8">
        <f t="shared" si="19"/>
        <v>1334.6240010616884</v>
      </c>
    </row>
    <row r="638" spans="1:8">
      <c r="A638" s="44"/>
      <c r="B638" s="6">
        <v>2006</v>
      </c>
      <c r="C638" s="5">
        <v>1983.7512291024036</v>
      </c>
      <c r="D638" s="5">
        <v>224.45687153396955</v>
      </c>
      <c r="E638" s="5">
        <v>476.06766366368936</v>
      </c>
      <c r="F638" s="8">
        <f t="shared" si="18"/>
        <v>2684.2757643000627</v>
      </c>
      <c r="G638" s="10">
        <v>2003358</v>
      </c>
      <c r="H638" s="8">
        <f t="shared" si="19"/>
        <v>1339.8882098457004</v>
      </c>
    </row>
    <row r="639" spans="1:8">
      <c r="A639" s="44"/>
      <c r="B639" s="6">
        <v>2007</v>
      </c>
      <c r="C639" s="5">
        <v>2204.5229192990901</v>
      </c>
      <c r="D639" s="5">
        <v>231.15994271288233</v>
      </c>
      <c r="E639" s="5">
        <v>476.41773285162287</v>
      </c>
      <c r="F639" s="8">
        <f t="shared" si="18"/>
        <v>2912.1005948635952</v>
      </c>
      <c r="G639" s="10">
        <v>2010377</v>
      </c>
      <c r="H639" s="8">
        <f t="shared" si="19"/>
        <v>1448.5345757853354</v>
      </c>
    </row>
    <row r="640" spans="1:8">
      <c r="A640" s="44"/>
      <c r="B640" s="6">
        <v>2008</v>
      </c>
      <c r="C640" s="5">
        <v>2125.6021160800697</v>
      </c>
      <c r="D640" s="5">
        <v>321.95706746632521</v>
      </c>
      <c r="E640" s="5">
        <v>668.44113707828865</v>
      </c>
      <c r="F640" s="8">
        <f t="shared" si="18"/>
        <v>3116.0003206246834</v>
      </c>
      <c r="G640" s="10">
        <v>2010269</v>
      </c>
      <c r="H640" s="8">
        <f t="shared" si="19"/>
        <v>1550.0414723724455</v>
      </c>
    </row>
    <row r="641" spans="1:8">
      <c r="A641" s="44"/>
      <c r="B641" s="6">
        <v>2009</v>
      </c>
      <c r="C641" s="5">
        <v>2125.5291504561105</v>
      </c>
      <c r="D641" s="5">
        <v>298.2162974738373</v>
      </c>
      <c r="E641" s="5">
        <v>662.82948507644494</v>
      </c>
      <c r="F641" s="8">
        <f t="shared" si="18"/>
        <v>3086.5749330063927</v>
      </c>
      <c r="G641" s="10">
        <v>2032362</v>
      </c>
      <c r="H641" s="8">
        <f t="shared" si="19"/>
        <v>1518.7131687201359</v>
      </c>
    </row>
    <row r="642" spans="1:8">
      <c r="A642" s="44"/>
      <c r="B642" s="6">
        <v>2010</v>
      </c>
      <c r="C642" s="5">
        <v>2146.1699029710785</v>
      </c>
      <c r="D642" s="5">
        <v>262.69806185786638</v>
      </c>
      <c r="E642" s="5">
        <v>824.09742592384066</v>
      </c>
      <c r="F642" s="8">
        <f t="shared" si="18"/>
        <v>3232.9653907527854</v>
      </c>
      <c r="G642" s="10">
        <v>2046976</v>
      </c>
      <c r="H642" s="8">
        <f t="shared" si="19"/>
        <v>1579.386075241129</v>
      </c>
    </row>
    <row r="643" spans="1:8">
      <c r="A643" s="44"/>
      <c r="B643" s="6">
        <v>2011</v>
      </c>
      <c r="C643" s="5">
        <v>2275.9322836560036</v>
      </c>
      <c r="D643" s="5">
        <v>243.21359011579725</v>
      </c>
      <c r="E643" s="5">
        <v>701.36252924789733</v>
      </c>
      <c r="F643" s="8">
        <f t="shared" si="18"/>
        <v>3220.5084030196981</v>
      </c>
      <c r="G643" s="10">
        <v>2050189</v>
      </c>
      <c r="H643" s="8">
        <f t="shared" si="19"/>
        <v>1570.8348854762648</v>
      </c>
    </row>
    <row r="644" spans="1:8">
      <c r="A644" s="44"/>
      <c r="B644" s="6">
        <v>2012</v>
      </c>
      <c r="C644" s="5">
        <v>2205.3933926828377</v>
      </c>
      <c r="D644" s="5">
        <v>280.50649378254576</v>
      </c>
      <c r="E644" s="5">
        <v>682.55549258884059</v>
      </c>
      <c r="F644" s="8">
        <f t="shared" ref="F644:F733" si="20">C644+D644+E644</f>
        <v>3168.4553790542241</v>
      </c>
      <c r="G644" s="10">
        <v>2055496</v>
      </c>
      <c r="H644" s="8">
        <f t="shared" ref="H644:H733" si="21">(F644/G644)*1000000</f>
        <v>1541.4553854905209</v>
      </c>
    </row>
    <row r="645" spans="1:8">
      <c r="A645" s="44"/>
      <c r="B645" s="6">
        <v>2013</v>
      </c>
      <c r="C645" s="5">
        <v>2377.1377042175304</v>
      </c>
      <c r="D645" s="5">
        <v>271.21773447897641</v>
      </c>
      <c r="E645" s="5">
        <v>644.81432944777214</v>
      </c>
      <c r="F645" s="8">
        <f t="shared" si="20"/>
        <v>3293.1697681442793</v>
      </c>
      <c r="G645" s="10">
        <v>2058821</v>
      </c>
      <c r="H645" s="8">
        <f t="shared" si="21"/>
        <v>1599.5415668211463</v>
      </c>
    </row>
    <row r="646" spans="1:8">
      <c r="A646" s="44"/>
      <c r="B646" s="6">
        <v>2014</v>
      </c>
      <c r="C646" s="5">
        <v>2798.4456621116124</v>
      </c>
      <c r="D646" s="5">
        <v>334.12467517018746</v>
      </c>
      <c r="E646" s="5">
        <v>611.58552241701477</v>
      </c>
      <c r="F646" s="8">
        <f t="shared" si="20"/>
        <v>3744.1558596988143</v>
      </c>
      <c r="G646" s="10">
        <v>2061085</v>
      </c>
      <c r="H646" s="8">
        <f t="shared" si="21"/>
        <v>1816.5945895966513</v>
      </c>
    </row>
    <row r="647" spans="1:8">
      <c r="A647" s="44"/>
      <c r="B647" s="6">
        <v>2015</v>
      </c>
      <c r="C647" s="5">
        <v>2579.9</v>
      </c>
      <c r="D647" s="5">
        <v>222.2</v>
      </c>
      <c r="E647" s="5">
        <v>614.79999999999995</v>
      </c>
      <c r="F647" s="8">
        <f t="shared" si="20"/>
        <v>3416.8999999999996</v>
      </c>
      <c r="G647" s="10">
        <v>2062874</v>
      </c>
      <c r="H647" s="8">
        <f t="shared" si="21"/>
        <v>1656.3784312565865</v>
      </c>
    </row>
    <row r="648" spans="1:8">
      <c r="A648" s="44"/>
      <c r="B648" s="6">
        <v>2016</v>
      </c>
      <c r="C648" s="5">
        <v>2647.3588302198759</v>
      </c>
      <c r="D648" s="5">
        <v>160.19965810280169</v>
      </c>
      <c r="E648" s="5">
        <v>573.38788518973081</v>
      </c>
      <c r="F648" s="8">
        <f t="shared" si="20"/>
        <v>3380.9463735124082</v>
      </c>
      <c r="G648" s="10">
        <v>2064188</v>
      </c>
      <c r="H648" s="8">
        <f t="shared" si="21"/>
        <v>1637.9062243906117</v>
      </c>
    </row>
    <row r="649" spans="1:8">
      <c r="A649" s="44"/>
      <c r="B649" s="6">
        <v>2017</v>
      </c>
      <c r="C649" s="5">
        <v>2462.1162140933939</v>
      </c>
      <c r="D649" s="5">
        <v>203.22229068707375</v>
      </c>
      <c r="E649" s="5">
        <v>581.23529196990467</v>
      </c>
      <c r="F649" s="8">
        <f t="shared" si="20"/>
        <v>3246.5737967503724</v>
      </c>
      <c r="G649" s="10">
        <v>2065895</v>
      </c>
      <c r="H649" s="8">
        <f t="shared" si="21"/>
        <v>1571.5095862811868</v>
      </c>
    </row>
    <row r="650" spans="1:8">
      <c r="A650" s="44"/>
      <c r="B650" s="6">
        <v>2018</v>
      </c>
      <c r="C650" s="5">
        <v>2357.1175207778401</v>
      </c>
      <c r="D650" s="5">
        <v>196.91284180072236</v>
      </c>
      <c r="E650" s="5">
        <v>619.82574790334274</v>
      </c>
      <c r="F650" s="8">
        <f t="shared" si="20"/>
        <v>3173.856110481905</v>
      </c>
      <c r="G650" s="10">
        <v>2066880</v>
      </c>
      <c r="H650" s="8">
        <f t="shared" si="21"/>
        <v>1535.5783163424605</v>
      </c>
    </row>
    <row r="651" spans="1:8">
      <c r="A651" s="44"/>
      <c r="B651" s="6">
        <v>2019</v>
      </c>
      <c r="C651" s="5">
        <v>2361.8663012973125</v>
      </c>
      <c r="D651" s="5">
        <v>188.34674422657724</v>
      </c>
      <c r="E651" s="5">
        <v>630.06804551503774</v>
      </c>
      <c r="F651" s="8">
        <f t="shared" si="20"/>
        <v>3180.2810910389276</v>
      </c>
      <c r="G651" s="10">
        <v>2080908</v>
      </c>
      <c r="H651" s="8">
        <f t="shared" si="21"/>
        <v>1528.3141258714597</v>
      </c>
    </row>
    <row r="652" spans="1:8">
      <c r="A652" s="44"/>
      <c r="B652" s="6">
        <v>2020</v>
      </c>
      <c r="C652" s="5">
        <v>2314.9339314270792</v>
      </c>
      <c r="D652" s="5">
        <v>252.4408055186517</v>
      </c>
      <c r="E652" s="5">
        <v>630.36280206743845</v>
      </c>
      <c r="F652" s="8">
        <f t="shared" si="20"/>
        <v>3197.7375390131692</v>
      </c>
      <c r="G652" s="10">
        <v>2095861</v>
      </c>
      <c r="H652" s="8">
        <f t="shared" si="21"/>
        <v>1525.7393209822451</v>
      </c>
    </row>
    <row r="653" spans="1:8">
      <c r="A653" s="44" t="s">
        <v>45</v>
      </c>
      <c r="B653" s="6">
        <v>1995</v>
      </c>
      <c r="C653" s="5">
        <v>57527.981950026377</v>
      </c>
      <c r="D653" s="5">
        <v>7410.2199230810338</v>
      </c>
      <c r="E653" s="5">
        <v>9332.0029604811043</v>
      </c>
      <c r="F653" s="8">
        <f t="shared" si="20"/>
        <v>74270.204833588519</v>
      </c>
      <c r="G653" s="10">
        <v>39639726</v>
      </c>
      <c r="H653" s="8">
        <f t="shared" si="21"/>
        <v>1873.6306308875221</v>
      </c>
    </row>
    <row r="654" spans="1:8">
      <c r="A654" s="44"/>
      <c r="B654" s="6">
        <v>1996</v>
      </c>
      <c r="C654" s="5">
        <v>60059.995531666893</v>
      </c>
      <c r="D654" s="5">
        <v>7201.5138670774859</v>
      </c>
      <c r="E654" s="5">
        <v>9446.7147791656735</v>
      </c>
      <c r="F654" s="8">
        <f t="shared" si="20"/>
        <v>76708.224177910059</v>
      </c>
      <c r="G654" s="10">
        <v>39808374</v>
      </c>
      <c r="H654" s="8">
        <f t="shared" si="21"/>
        <v>1926.936884634124</v>
      </c>
    </row>
    <row r="655" spans="1:8">
      <c r="A655" s="44"/>
      <c r="B655" s="6">
        <v>1997</v>
      </c>
      <c r="C655" s="5">
        <v>59012.333869078291</v>
      </c>
      <c r="D655" s="5">
        <v>7533.3897659330387</v>
      </c>
      <c r="E655" s="5">
        <v>9881.2064621828449</v>
      </c>
      <c r="F655" s="8">
        <f t="shared" si="20"/>
        <v>76426.93009719417</v>
      </c>
      <c r="G655" s="10">
        <v>39971329</v>
      </c>
      <c r="H655" s="8">
        <f t="shared" si="21"/>
        <v>1912.043757594204</v>
      </c>
    </row>
    <row r="656" spans="1:8">
      <c r="A656" s="44"/>
      <c r="B656" s="6">
        <v>1998</v>
      </c>
      <c r="C656" s="5">
        <v>58564.692072981612</v>
      </c>
      <c r="D656" s="5">
        <v>8577.4309977974262</v>
      </c>
      <c r="E656" s="5">
        <v>10230.809428217681</v>
      </c>
      <c r="F656" s="8">
        <f t="shared" si="20"/>
        <v>77372.932498996714</v>
      </c>
      <c r="G656" s="10">
        <v>40143449</v>
      </c>
      <c r="H656" s="8">
        <f t="shared" si="21"/>
        <v>1927.4111823076466</v>
      </c>
    </row>
    <row r="657" spans="1:8">
      <c r="A657" s="44"/>
      <c r="B657" s="6">
        <v>1999</v>
      </c>
      <c r="C657" s="5">
        <v>55302.785521804188</v>
      </c>
      <c r="D657" s="5">
        <v>8966.5478078139167</v>
      </c>
      <c r="E657" s="5">
        <v>11187.59366835135</v>
      </c>
      <c r="F657" s="8">
        <f t="shared" si="20"/>
        <v>75456.926997969451</v>
      </c>
      <c r="G657" s="10">
        <v>40303568</v>
      </c>
      <c r="H657" s="8">
        <f t="shared" si="21"/>
        <v>1872.2145641787708</v>
      </c>
    </row>
    <row r="658" spans="1:8">
      <c r="A658" s="44"/>
      <c r="B658" s="6">
        <v>2000</v>
      </c>
      <c r="C658" s="5">
        <v>54285.355852247973</v>
      </c>
      <c r="D658" s="5">
        <v>10208.311112704654</v>
      </c>
      <c r="E658" s="5">
        <v>11694.433693961288</v>
      </c>
      <c r="F658" s="8">
        <f t="shared" si="20"/>
        <v>76188.100658913914</v>
      </c>
      <c r="G658" s="10">
        <v>40470182</v>
      </c>
      <c r="H658" s="8">
        <f t="shared" si="21"/>
        <v>1882.5737096738017</v>
      </c>
    </row>
    <row r="659" spans="1:8">
      <c r="A659" s="44"/>
      <c r="B659" s="6">
        <v>2001</v>
      </c>
      <c r="C659" s="5">
        <v>55428.988178865395</v>
      </c>
      <c r="D659" s="5">
        <v>9181.2818431267442</v>
      </c>
      <c r="E659" s="5">
        <v>11772.804082098352</v>
      </c>
      <c r="F659" s="8">
        <f t="shared" si="20"/>
        <v>76383.074104090483</v>
      </c>
      <c r="G659" s="10">
        <v>40665545</v>
      </c>
      <c r="H659" s="8">
        <f t="shared" si="21"/>
        <v>1878.3241219093582</v>
      </c>
    </row>
    <row r="660" spans="1:8">
      <c r="A660" s="44"/>
      <c r="B660" s="6">
        <v>2002</v>
      </c>
      <c r="C660" s="5">
        <v>54233.71556356053</v>
      </c>
      <c r="D660" s="5">
        <v>9703.6945270280139</v>
      </c>
      <c r="E660" s="5">
        <v>12235.906217172418</v>
      </c>
      <c r="F660" s="8">
        <f t="shared" si="20"/>
        <v>76173.316307760964</v>
      </c>
      <c r="G660" s="10">
        <v>41035278</v>
      </c>
      <c r="H660" s="8">
        <f t="shared" si="21"/>
        <v>1856.2885405031489</v>
      </c>
    </row>
    <row r="661" spans="1:8">
      <c r="A661" s="44"/>
      <c r="B661" s="6">
        <v>2003</v>
      </c>
      <c r="C661" s="5">
        <v>53794.622388255877</v>
      </c>
      <c r="D661" s="5">
        <v>10143.772342232891</v>
      </c>
      <c r="E661" s="5">
        <v>12996.408414823927</v>
      </c>
      <c r="F661" s="8">
        <f t="shared" si="20"/>
        <v>76934.803145312704</v>
      </c>
      <c r="G661" s="10">
        <v>41827838</v>
      </c>
      <c r="H661" s="8">
        <f t="shared" si="21"/>
        <v>1839.3205774898695</v>
      </c>
    </row>
    <row r="662" spans="1:8">
      <c r="A662" s="44"/>
      <c r="B662" s="6">
        <v>2004</v>
      </c>
      <c r="C662" s="5">
        <v>51168.752341933781</v>
      </c>
      <c r="D662" s="5">
        <v>7918.2174811816467</v>
      </c>
      <c r="E662" s="5">
        <v>13485.335240664906</v>
      </c>
      <c r="F662" s="8">
        <f t="shared" si="20"/>
        <v>72572.305063780339</v>
      </c>
      <c r="G662" s="10">
        <v>42547451</v>
      </c>
      <c r="H662" s="8">
        <f t="shared" si="21"/>
        <v>1705.6792676905684</v>
      </c>
    </row>
    <row r="663" spans="1:8">
      <c r="A663" s="44"/>
      <c r="B663" s="6">
        <v>2005</v>
      </c>
      <c r="C663" s="5">
        <v>52575.098915889939</v>
      </c>
      <c r="D663" s="5">
        <v>8813.1732822758386</v>
      </c>
      <c r="E663" s="5">
        <v>14162.087261776667</v>
      </c>
      <c r="F663" s="8">
        <f t="shared" si="20"/>
        <v>75550.359459942454</v>
      </c>
      <c r="G663" s="10">
        <v>43296338</v>
      </c>
      <c r="H663" s="8">
        <f t="shared" si="21"/>
        <v>1744.9595727921021</v>
      </c>
    </row>
    <row r="664" spans="1:8">
      <c r="A664" s="44"/>
      <c r="B664" s="6">
        <v>2006</v>
      </c>
      <c r="C664" s="5">
        <v>54172.995504032893</v>
      </c>
      <c r="D664" s="5">
        <v>8326.5110261712616</v>
      </c>
      <c r="E664" s="5">
        <v>15842.240709627578</v>
      </c>
      <c r="F664" s="8">
        <f t="shared" si="20"/>
        <v>78341.747239831733</v>
      </c>
      <c r="G664" s="10">
        <v>44009971</v>
      </c>
      <c r="H664" s="8">
        <f t="shared" si="21"/>
        <v>1780.0908625872926</v>
      </c>
    </row>
    <row r="665" spans="1:8">
      <c r="A665" s="44"/>
      <c r="B665" s="6">
        <v>2007</v>
      </c>
      <c r="C665" s="5">
        <v>55070.624245873638</v>
      </c>
      <c r="D665" s="5">
        <v>10189.896530874586</v>
      </c>
      <c r="E665" s="5">
        <v>17410.920596082331</v>
      </c>
      <c r="F665" s="8">
        <f t="shared" si="20"/>
        <v>82671.441372830552</v>
      </c>
      <c r="G665" s="10">
        <v>44784666</v>
      </c>
      <c r="H665" s="8">
        <f t="shared" si="21"/>
        <v>1845.9765084064834</v>
      </c>
    </row>
    <row r="666" spans="1:8">
      <c r="A666" s="44"/>
      <c r="B666" s="6">
        <v>2008</v>
      </c>
      <c r="C666" s="5">
        <v>57734.474038109227</v>
      </c>
      <c r="D666" s="5">
        <v>11972.823880974336</v>
      </c>
      <c r="E666" s="5">
        <v>18220.523433963386</v>
      </c>
      <c r="F666" s="8">
        <f t="shared" si="20"/>
        <v>87927.821353046951</v>
      </c>
      <c r="G666" s="10">
        <v>45668939</v>
      </c>
      <c r="H666" s="8">
        <f t="shared" si="21"/>
        <v>1925.3309421759711</v>
      </c>
    </row>
    <row r="667" spans="1:8">
      <c r="A667" s="44"/>
      <c r="B667" s="6">
        <v>2009</v>
      </c>
      <c r="C667" s="5">
        <v>61379.913909638854</v>
      </c>
      <c r="D667" s="5">
        <v>14121.510474073815</v>
      </c>
      <c r="E667" s="5">
        <v>17632.244102419314</v>
      </c>
      <c r="F667" s="8">
        <f t="shared" si="20"/>
        <v>93133.668486131981</v>
      </c>
      <c r="G667" s="10">
        <v>46239273</v>
      </c>
      <c r="H667" s="8">
        <f t="shared" si="21"/>
        <v>2014.1680965903593</v>
      </c>
    </row>
    <row r="668" spans="1:8">
      <c r="A668" s="44"/>
      <c r="B668" s="6">
        <v>2010</v>
      </c>
      <c r="C668" s="5">
        <v>60627.027317752945</v>
      </c>
      <c r="D668" s="5">
        <v>7656.456772173131</v>
      </c>
      <c r="E668" s="5">
        <v>17801.362579337896</v>
      </c>
      <c r="F668" s="8">
        <f t="shared" si="20"/>
        <v>86084.846669263963</v>
      </c>
      <c r="G668" s="10">
        <v>46486619</v>
      </c>
      <c r="H668" s="8">
        <f t="shared" si="21"/>
        <v>1851.8199112149664</v>
      </c>
    </row>
    <row r="669" spans="1:8">
      <c r="A669" s="44"/>
      <c r="B669" s="6">
        <v>2011</v>
      </c>
      <c r="C669" s="5">
        <v>66946.861187233124</v>
      </c>
      <c r="D669" s="5">
        <v>6158.9703837740062</v>
      </c>
      <c r="E669" s="5">
        <v>16137.870618444762</v>
      </c>
      <c r="F669" s="8">
        <f t="shared" si="20"/>
        <v>89243.702189451898</v>
      </c>
      <c r="G669" s="10">
        <v>46667174</v>
      </c>
      <c r="H669" s="8">
        <f t="shared" si="21"/>
        <v>1912.3442570028326</v>
      </c>
    </row>
    <row r="670" spans="1:8">
      <c r="A670" s="44"/>
      <c r="B670" s="6">
        <v>2012</v>
      </c>
      <c r="C670" s="5">
        <v>69326.119310262409</v>
      </c>
      <c r="D670" s="5">
        <v>5928.3395310282367</v>
      </c>
      <c r="E670" s="5">
        <v>12585.886982624676</v>
      </c>
      <c r="F670" s="8">
        <f t="shared" si="20"/>
        <v>87840.345823915326</v>
      </c>
      <c r="G670" s="10">
        <v>46818219</v>
      </c>
      <c r="H670" s="8">
        <f t="shared" si="21"/>
        <v>1876.2000712567756</v>
      </c>
    </row>
    <row r="671" spans="1:8">
      <c r="A671" s="44"/>
      <c r="B671" s="6">
        <v>2013</v>
      </c>
      <c r="C671" s="5">
        <v>75534.220421270831</v>
      </c>
      <c r="D671" s="5">
        <v>4755.1858047471051</v>
      </c>
      <c r="E671" s="5">
        <v>11711.400650763228</v>
      </c>
      <c r="F671" s="8">
        <f t="shared" si="20"/>
        <v>92000.806876781164</v>
      </c>
      <c r="G671" s="10">
        <v>46727890</v>
      </c>
      <c r="H671" s="8">
        <f t="shared" si="21"/>
        <v>1968.8628542136435</v>
      </c>
    </row>
    <row r="672" spans="1:8">
      <c r="A672" s="44"/>
      <c r="B672" s="6">
        <v>2014</v>
      </c>
      <c r="C672" s="5">
        <v>74090.839596270205</v>
      </c>
      <c r="D672" s="5">
        <v>5251.4819743967118</v>
      </c>
      <c r="E672" s="5">
        <v>11855.298479822253</v>
      </c>
      <c r="F672" s="8">
        <f t="shared" si="20"/>
        <v>91197.620050489175</v>
      </c>
      <c r="G672" s="10">
        <v>46512199</v>
      </c>
      <c r="H672" s="8">
        <f t="shared" si="21"/>
        <v>1960.7247563265969</v>
      </c>
    </row>
    <row r="673" spans="1:8">
      <c r="A673" s="44"/>
      <c r="B673" s="6">
        <v>2015</v>
      </c>
      <c r="C673" s="5">
        <v>70219</v>
      </c>
      <c r="D673" s="5">
        <v>5628</v>
      </c>
      <c r="E673" s="5">
        <v>12436</v>
      </c>
      <c r="F673" s="8">
        <f t="shared" si="20"/>
        <v>88283</v>
      </c>
      <c r="G673" s="10">
        <v>46449565</v>
      </c>
      <c r="H673" s="8">
        <f t="shared" si="21"/>
        <v>1900.6205978462876</v>
      </c>
    </row>
    <row r="674" spans="1:8">
      <c r="A674" s="44"/>
      <c r="B674" s="6">
        <v>2016</v>
      </c>
      <c r="C674" s="5">
        <v>68044.828966794536</v>
      </c>
      <c r="D674" s="5">
        <v>4963.0142304240881</v>
      </c>
      <c r="E674" s="5">
        <v>12285.428879288391</v>
      </c>
      <c r="F674" s="8">
        <f t="shared" si="20"/>
        <v>85293.272076507012</v>
      </c>
      <c r="G674" s="10">
        <v>46440099</v>
      </c>
      <c r="H674" s="8">
        <f t="shared" si="21"/>
        <v>1836.6298503477999</v>
      </c>
    </row>
    <row r="675" spans="1:8">
      <c r="A675" s="44"/>
      <c r="B675" s="6">
        <v>2017</v>
      </c>
      <c r="C675" s="5">
        <v>63572.630326957347</v>
      </c>
      <c r="D675" s="5">
        <v>5071.562033017648</v>
      </c>
      <c r="E675" s="5">
        <v>12598.216668359517</v>
      </c>
      <c r="F675" s="8">
        <f t="shared" si="20"/>
        <v>81242.409028334514</v>
      </c>
      <c r="G675" s="10">
        <v>46528024</v>
      </c>
      <c r="H675" s="8">
        <f t="shared" si="21"/>
        <v>1746.0962672374505</v>
      </c>
    </row>
    <row r="676" spans="1:8">
      <c r="A676" s="44"/>
      <c r="B676" s="6">
        <v>2018</v>
      </c>
      <c r="C676" s="5">
        <v>65709.155523163048</v>
      </c>
      <c r="D676" s="5">
        <v>5113.1634428457874</v>
      </c>
      <c r="E676" s="5">
        <v>13155.632078000492</v>
      </c>
      <c r="F676" s="8">
        <f t="shared" si="20"/>
        <v>83977.951044009329</v>
      </c>
      <c r="G676" s="10">
        <v>46658447</v>
      </c>
      <c r="H676" s="8">
        <f t="shared" si="21"/>
        <v>1799.8445392751569</v>
      </c>
    </row>
    <row r="677" spans="1:8">
      <c r="A677" s="44"/>
      <c r="B677" s="6">
        <v>2019</v>
      </c>
      <c r="C677" s="5">
        <v>64924.004502174284</v>
      </c>
      <c r="D677" s="5">
        <v>5081.4089227885197</v>
      </c>
      <c r="E677" s="5">
        <v>13803.344600214365</v>
      </c>
      <c r="F677" s="8">
        <f t="shared" si="20"/>
        <v>83808.758025177172</v>
      </c>
      <c r="G677" s="10">
        <v>46937060</v>
      </c>
      <c r="H677" s="8">
        <f t="shared" si="21"/>
        <v>1785.5561900378332</v>
      </c>
    </row>
    <row r="678" spans="1:8">
      <c r="A678" s="44"/>
      <c r="B678" s="6">
        <v>2020</v>
      </c>
      <c r="C678" s="5">
        <v>62481.691526597999</v>
      </c>
      <c r="D678" s="5">
        <v>4875.0824480218471</v>
      </c>
      <c r="E678" s="5">
        <v>12655.717820801423</v>
      </c>
      <c r="F678" s="8">
        <f t="shared" si="20"/>
        <v>80012.491795421272</v>
      </c>
      <c r="G678" s="10">
        <v>47332614</v>
      </c>
      <c r="H678" s="8">
        <f t="shared" si="21"/>
        <v>1690.4304460222979</v>
      </c>
    </row>
    <row r="679" spans="1:8">
      <c r="A679" s="44" t="s">
        <v>46</v>
      </c>
      <c r="B679" s="6">
        <v>1995</v>
      </c>
      <c r="C679" s="5">
        <v>29993.31861004058</v>
      </c>
      <c r="D679" s="5">
        <v>6844.7633764351249</v>
      </c>
      <c r="E679" s="5">
        <v>5576.1056786473628</v>
      </c>
      <c r="F679" s="8">
        <f t="shared" si="20"/>
        <v>42414.18766512307</v>
      </c>
      <c r="G679" s="10">
        <v>8816381</v>
      </c>
      <c r="H679" s="8">
        <f t="shared" si="21"/>
        <v>4810.8387857923872</v>
      </c>
    </row>
    <row r="680" spans="1:8">
      <c r="A680" s="44"/>
      <c r="B680" s="6">
        <v>1996</v>
      </c>
      <c r="C680" s="5">
        <v>30118.988033551555</v>
      </c>
      <c r="D680" s="5">
        <v>6437.0079212112732</v>
      </c>
      <c r="E680" s="5">
        <v>5728.1809677943884</v>
      </c>
      <c r="F680" s="8">
        <f t="shared" si="20"/>
        <v>42284.176922557221</v>
      </c>
      <c r="G680" s="10">
        <v>8837496</v>
      </c>
      <c r="H680" s="8">
        <f t="shared" si="21"/>
        <v>4784.6332176622445</v>
      </c>
    </row>
    <row r="681" spans="1:8">
      <c r="A681" s="44"/>
      <c r="B681" s="6">
        <v>1997</v>
      </c>
      <c r="C681" s="5">
        <v>32116.243947005991</v>
      </c>
      <c r="D681" s="5">
        <v>5039.5623920251737</v>
      </c>
      <c r="E681" s="5">
        <v>5798.9523701573744</v>
      </c>
      <c r="F681" s="8">
        <f t="shared" si="20"/>
        <v>42954.758709188536</v>
      </c>
      <c r="G681" s="10">
        <v>8844499</v>
      </c>
      <c r="H681" s="8">
        <f t="shared" si="21"/>
        <v>4856.6638663409358</v>
      </c>
    </row>
    <row r="682" spans="1:8">
      <c r="A682" s="44"/>
      <c r="B682" s="6">
        <v>1998</v>
      </c>
      <c r="C682" s="5">
        <v>30740.929060234495</v>
      </c>
      <c r="D682" s="5">
        <v>4328.7624594881509</v>
      </c>
      <c r="E682" s="5">
        <v>5961.4921912989685</v>
      </c>
      <c r="F682" s="8">
        <f t="shared" si="20"/>
        <v>41031.183711021615</v>
      </c>
      <c r="G682" s="10">
        <v>8847625</v>
      </c>
      <c r="H682" s="8">
        <f t="shared" si="21"/>
        <v>4637.5364813745628</v>
      </c>
    </row>
    <row r="683" spans="1:8">
      <c r="A683" s="44"/>
      <c r="B683" s="6">
        <v>1999</v>
      </c>
      <c r="C683" s="5">
        <v>29893.584639316196</v>
      </c>
      <c r="D683" s="5">
        <v>3426.9243115261825</v>
      </c>
      <c r="E683" s="5">
        <v>6246.3647916694972</v>
      </c>
      <c r="F683" s="8">
        <f t="shared" si="20"/>
        <v>39566.873742511874</v>
      </c>
      <c r="G683" s="10">
        <v>8854322</v>
      </c>
      <c r="H683" s="8">
        <f t="shared" si="21"/>
        <v>4468.6508738344819</v>
      </c>
    </row>
    <row r="684" spans="1:8">
      <c r="A684" s="44"/>
      <c r="B684" s="6">
        <v>2000</v>
      </c>
      <c r="C684" s="5">
        <v>31953.990164272131</v>
      </c>
      <c r="D684" s="5">
        <v>2323.8098211062802</v>
      </c>
      <c r="E684" s="5">
        <v>4289.1647030212789</v>
      </c>
      <c r="F684" s="8">
        <f t="shared" si="20"/>
        <v>38566.96468839969</v>
      </c>
      <c r="G684" s="10">
        <v>8861426</v>
      </c>
      <c r="H684" s="8">
        <f t="shared" si="21"/>
        <v>4352.2300686593435</v>
      </c>
    </row>
    <row r="685" spans="1:8">
      <c r="A685" s="44"/>
      <c r="B685" s="6">
        <v>2001</v>
      </c>
      <c r="C685" s="5">
        <v>28434.14170767543</v>
      </c>
      <c r="D685" s="5">
        <v>2403.8577113588231</v>
      </c>
      <c r="E685" s="5">
        <v>4302.7906688844851</v>
      </c>
      <c r="F685" s="8">
        <f t="shared" si="20"/>
        <v>35140.790087918736</v>
      </c>
      <c r="G685" s="10">
        <v>8882792</v>
      </c>
      <c r="H685" s="8">
        <f t="shared" si="21"/>
        <v>3956.0523411916815</v>
      </c>
    </row>
    <row r="686" spans="1:8">
      <c r="A686" s="44"/>
      <c r="B686" s="6">
        <v>2002</v>
      </c>
      <c r="C686" s="5">
        <v>30086.31876466969</v>
      </c>
      <c r="D686" s="5">
        <v>2199.9908487455018</v>
      </c>
      <c r="E686" s="5">
        <v>4341.0439951588596</v>
      </c>
      <c r="F686" s="8">
        <f t="shared" si="20"/>
        <v>36627.353608574049</v>
      </c>
      <c r="G686" s="10">
        <v>8909128</v>
      </c>
      <c r="H686" s="8">
        <f t="shared" si="21"/>
        <v>4111.2164522245102</v>
      </c>
    </row>
    <row r="687" spans="1:8">
      <c r="A687" s="44"/>
      <c r="B687" s="6">
        <v>2003</v>
      </c>
      <c r="C687" s="5">
        <v>27955.502028110281</v>
      </c>
      <c r="D687" s="5">
        <v>2294.7332798892512</v>
      </c>
      <c r="E687" s="5">
        <v>4295.7035278291278</v>
      </c>
      <c r="F687" s="8">
        <f t="shared" si="20"/>
        <v>34545.93883582866</v>
      </c>
      <c r="G687" s="10">
        <v>8940788</v>
      </c>
      <c r="H687" s="8">
        <f t="shared" si="21"/>
        <v>3863.8584021708889</v>
      </c>
    </row>
    <row r="688" spans="1:8">
      <c r="A688" s="44"/>
      <c r="B688" s="6">
        <v>2004</v>
      </c>
      <c r="C688" s="5">
        <v>28365.958533257835</v>
      </c>
      <c r="D688" s="5">
        <v>2259.5874071974836</v>
      </c>
      <c r="E688" s="5">
        <v>4388.3464401780684</v>
      </c>
      <c r="F688" s="8">
        <f t="shared" si="20"/>
        <v>35013.892380633384</v>
      </c>
      <c r="G688" s="10">
        <v>8975670</v>
      </c>
      <c r="H688" s="8">
        <f t="shared" si="21"/>
        <v>3900.9781309510472</v>
      </c>
    </row>
    <row r="689" spans="1:8">
      <c r="A689" s="44"/>
      <c r="B689" s="6">
        <v>2005</v>
      </c>
      <c r="C689" s="5">
        <v>29177.710104497201</v>
      </c>
      <c r="D689" s="5">
        <v>2356.999776713174</v>
      </c>
      <c r="E689" s="5">
        <v>4594.9230252446114</v>
      </c>
      <c r="F689" s="8">
        <f t="shared" si="20"/>
        <v>36129.632906454986</v>
      </c>
      <c r="G689" s="10">
        <v>9011392</v>
      </c>
      <c r="H689" s="8">
        <f t="shared" si="21"/>
        <v>4009.3287370536077</v>
      </c>
    </row>
    <row r="690" spans="1:8">
      <c r="A690" s="44"/>
      <c r="B690" s="6">
        <v>2006</v>
      </c>
      <c r="C690" s="5">
        <v>30808.4035448789</v>
      </c>
      <c r="D690" s="5">
        <v>2149.6775389688783</v>
      </c>
      <c r="E690" s="5">
        <v>4917.853504254017</v>
      </c>
      <c r="F690" s="8">
        <f t="shared" si="20"/>
        <v>37875.934588101794</v>
      </c>
      <c r="G690" s="10">
        <v>9047752</v>
      </c>
      <c r="H690" s="8">
        <f t="shared" si="21"/>
        <v>4186.2259916166795</v>
      </c>
    </row>
    <row r="691" spans="1:8">
      <c r="A691" s="44"/>
      <c r="B691" s="6">
        <v>2007</v>
      </c>
      <c r="C691" s="5">
        <v>31258.497122824119</v>
      </c>
      <c r="D691" s="5">
        <v>2155.1942022322796</v>
      </c>
      <c r="E691" s="5">
        <v>4918.9712885396693</v>
      </c>
      <c r="F691" s="8">
        <f t="shared" si="20"/>
        <v>38332.662613596069</v>
      </c>
      <c r="G691" s="10">
        <v>9113257</v>
      </c>
      <c r="H691" s="8">
        <f t="shared" si="21"/>
        <v>4206.2527824680101</v>
      </c>
    </row>
    <row r="692" spans="1:8">
      <c r="A692" s="44"/>
      <c r="B692" s="6">
        <v>2008</v>
      </c>
      <c r="C692" s="5">
        <v>31406.591205299654</v>
      </c>
      <c r="D692" s="5">
        <v>2255.8487962289005</v>
      </c>
      <c r="E692" s="5">
        <v>5095.5309428240889</v>
      </c>
      <c r="F692" s="8">
        <f t="shared" si="20"/>
        <v>38757.970944352644</v>
      </c>
      <c r="G692" s="10">
        <v>9182927</v>
      </c>
      <c r="H692" s="8">
        <f t="shared" si="21"/>
        <v>4220.6554559730948</v>
      </c>
    </row>
    <row r="693" spans="1:8">
      <c r="A693" s="44"/>
      <c r="B693" s="6">
        <v>2009</v>
      </c>
      <c r="C693" s="5">
        <v>28974.565677852417</v>
      </c>
      <c r="D693" s="5">
        <v>2283.2479599776902</v>
      </c>
      <c r="E693" s="5">
        <v>5109.8347482268064</v>
      </c>
      <c r="F693" s="8">
        <f t="shared" si="20"/>
        <v>36367.648386056913</v>
      </c>
      <c r="G693" s="10">
        <v>9256347</v>
      </c>
      <c r="H693" s="8">
        <f t="shared" si="21"/>
        <v>3928.9417721760983</v>
      </c>
    </row>
    <row r="694" spans="1:8">
      <c r="A694" s="44"/>
      <c r="B694" s="6">
        <v>2010</v>
      </c>
      <c r="C694" s="5">
        <v>30330.469905475366</v>
      </c>
      <c r="D694" s="5">
        <v>2009.8669653248608</v>
      </c>
      <c r="E694" s="5">
        <v>5316.9097166766796</v>
      </c>
      <c r="F694" s="8">
        <f t="shared" si="20"/>
        <v>37657.246587476904</v>
      </c>
      <c r="G694" s="10">
        <v>9340682</v>
      </c>
      <c r="H694" s="8">
        <f t="shared" si="21"/>
        <v>4031.5307369929633</v>
      </c>
    </row>
    <row r="695" spans="1:8">
      <c r="A695" s="44"/>
      <c r="B695" s="6">
        <v>2011</v>
      </c>
      <c r="C695" s="5">
        <v>32309.779137401321</v>
      </c>
      <c r="D695" s="5">
        <v>2283.7783513060799</v>
      </c>
      <c r="E695" s="5">
        <v>5376.8666925360267</v>
      </c>
      <c r="F695" s="8">
        <f t="shared" si="20"/>
        <v>39970.424181243434</v>
      </c>
      <c r="G695" s="10">
        <v>9415570</v>
      </c>
      <c r="H695" s="8">
        <f t="shared" si="21"/>
        <v>4245.1412056034242</v>
      </c>
    </row>
    <row r="696" spans="1:8">
      <c r="A696" s="44"/>
      <c r="B696" s="6">
        <v>2012</v>
      </c>
      <c r="C696" s="5">
        <v>32322.523539006852</v>
      </c>
      <c r="D696" s="5">
        <v>2186.1299297501009</v>
      </c>
      <c r="E696" s="5">
        <v>5439.0338623502048</v>
      </c>
      <c r="F696" s="8">
        <f t="shared" si="20"/>
        <v>39947.687331107154</v>
      </c>
      <c r="G696" s="10">
        <v>9482855</v>
      </c>
      <c r="H696" s="8">
        <f t="shared" si="21"/>
        <v>4212.6223939000602</v>
      </c>
    </row>
    <row r="697" spans="1:8">
      <c r="A697" s="44"/>
      <c r="B697" s="6">
        <v>2013</v>
      </c>
      <c r="C697" s="5">
        <v>32999.511616000185</v>
      </c>
      <c r="D697" s="5">
        <v>2384.656998312415</v>
      </c>
      <c r="E697" s="5">
        <v>5550.017838994032</v>
      </c>
      <c r="F697" s="8">
        <f t="shared" si="20"/>
        <v>40934.186453306633</v>
      </c>
      <c r="G697" s="10">
        <v>9555893</v>
      </c>
      <c r="H697" s="8">
        <f t="shared" si="21"/>
        <v>4283.6589372972921</v>
      </c>
    </row>
    <row r="698" spans="1:8">
      <c r="A698" s="44"/>
      <c r="B698" s="6">
        <v>2014</v>
      </c>
      <c r="C698" s="5">
        <v>32285.538253878247</v>
      </c>
      <c r="D698" s="5">
        <v>2633.8607375377778</v>
      </c>
      <c r="E698" s="5">
        <v>5714.9231655478961</v>
      </c>
      <c r="F698" s="8">
        <f t="shared" si="20"/>
        <v>40634.322156963921</v>
      </c>
      <c r="G698" s="10">
        <v>9644864</v>
      </c>
      <c r="H698" s="8">
        <f t="shared" si="21"/>
        <v>4213.0528908405477</v>
      </c>
    </row>
    <row r="699" spans="1:8">
      <c r="A699" s="44"/>
      <c r="B699" s="6">
        <v>2015</v>
      </c>
      <c r="C699" s="5">
        <v>31867.990031933572</v>
      </c>
      <c r="D699" s="5">
        <v>2682.2157232422251</v>
      </c>
      <c r="E699" s="5">
        <v>5769.201405357021</v>
      </c>
      <c r="F699" s="8">
        <f t="shared" si="20"/>
        <v>40319.407160532821</v>
      </c>
      <c r="G699" s="10">
        <v>9747355</v>
      </c>
      <c r="H699" s="8">
        <f t="shared" si="21"/>
        <v>4136.445954880357</v>
      </c>
    </row>
    <row r="700" spans="1:8">
      <c r="A700" s="44"/>
      <c r="B700" s="6">
        <v>2016</v>
      </c>
      <c r="C700" s="5">
        <v>30908.183264804604</v>
      </c>
      <c r="D700" s="5">
        <v>2457.4148140857019</v>
      </c>
      <c r="E700" s="5">
        <v>5962.6217690761323</v>
      </c>
      <c r="F700" s="8">
        <f t="shared" si="20"/>
        <v>39328.219847966437</v>
      </c>
      <c r="G700" s="10">
        <v>9851017</v>
      </c>
      <c r="H700" s="8">
        <f t="shared" si="21"/>
        <v>3992.3004749627817</v>
      </c>
    </row>
    <row r="701" spans="1:8">
      <c r="A701" s="44"/>
      <c r="B701" s="6">
        <v>2017</v>
      </c>
      <c r="C701" s="5">
        <v>32185.041183643112</v>
      </c>
      <c r="D701" s="5">
        <v>2675.8661386439312</v>
      </c>
      <c r="E701" s="5">
        <v>5939.3237358526439</v>
      </c>
      <c r="F701" s="8">
        <f t="shared" si="20"/>
        <v>40800.231058139689</v>
      </c>
      <c r="G701" s="10">
        <v>9995153</v>
      </c>
      <c r="H701" s="8">
        <f t="shared" si="21"/>
        <v>4082.0016520147001</v>
      </c>
    </row>
    <row r="702" spans="1:8">
      <c r="A702" s="44"/>
      <c r="B702" s="6">
        <v>2018</v>
      </c>
      <c r="C702" s="5">
        <v>34162.183503449764</v>
      </c>
      <c r="D702" s="5">
        <v>3491.4545387031308</v>
      </c>
      <c r="E702" s="5">
        <v>6121.700406331197</v>
      </c>
      <c r="F702" s="8">
        <f t="shared" si="20"/>
        <v>43775.338448484094</v>
      </c>
      <c r="G702" s="10">
        <v>10120242</v>
      </c>
      <c r="H702" s="8">
        <f t="shared" si="21"/>
        <v>4325.522892484596</v>
      </c>
    </row>
    <row r="703" spans="1:8">
      <c r="A703" s="44"/>
      <c r="B703" s="6">
        <v>2019</v>
      </c>
      <c r="C703" s="5">
        <v>34032.181026913277</v>
      </c>
      <c r="D703" s="5">
        <v>3374.9884627795063</v>
      </c>
      <c r="E703" s="5">
        <v>6391.4850461918541</v>
      </c>
      <c r="F703" s="8">
        <f t="shared" si="20"/>
        <v>43798.654535884634</v>
      </c>
      <c r="G703" s="10">
        <v>10230185</v>
      </c>
      <c r="H703" s="8">
        <f t="shared" si="21"/>
        <v>4281.3159816645184</v>
      </c>
    </row>
    <row r="704" spans="1:8">
      <c r="A704" s="44"/>
      <c r="B704" s="6">
        <v>2020</v>
      </c>
      <c r="C704" s="5">
        <v>34080.964743341552</v>
      </c>
      <c r="D704" s="5">
        <v>3371.9662020894184</v>
      </c>
      <c r="E704" s="5">
        <v>6819.2158384857494</v>
      </c>
      <c r="F704" s="8">
        <f t="shared" si="20"/>
        <v>44272.146783916716</v>
      </c>
      <c r="G704" s="10">
        <v>10327589</v>
      </c>
      <c r="H704" s="8">
        <f t="shared" si="21"/>
        <v>4286.784338911697</v>
      </c>
    </row>
    <row r="705" spans="1:8">
      <c r="A705" s="44" t="s">
        <v>47</v>
      </c>
      <c r="B705" s="6">
        <v>1995</v>
      </c>
      <c r="C705" s="5">
        <f>C3+C29+C55+C81+C107+C133+C159+C185+C211+C237+C263+C289+C315+C341+C367+C393+C419+C445+C471+C497+C523+C549+C575+C601+C627+C653+C679</f>
        <v>852805.76123833284</v>
      </c>
      <c r="D705" s="5">
        <f t="shared" ref="D705:F705" si="22">D3+D29+D55+D81+D107+D133+D159+D185+D211+D237+D263+D289+D315+D341+D367+D393+D419+D445+D471+D497+D523+D549+D575+D601+D627+D653+D679</f>
        <v>99911.673308718295</v>
      </c>
      <c r="E705" s="5">
        <f t="shared" si="22"/>
        <v>90708.535521658909</v>
      </c>
      <c r="F705" s="8">
        <f t="shared" si="22"/>
        <v>1043425.9700687102</v>
      </c>
      <c r="G705" s="10">
        <v>425523138</v>
      </c>
      <c r="H705" s="8">
        <f t="shared" si="21"/>
        <v>2452.1016059735634</v>
      </c>
    </row>
    <row r="706" spans="1:8">
      <c r="A706" s="44"/>
      <c r="B706" s="6">
        <v>1996</v>
      </c>
      <c r="C706" s="5">
        <f t="shared" ref="C706:E706" si="23">C4+C30+C56+C82+C108+C134+C160+C186+C212+C238+C264+C290+C316+C342+C368+C394+C420+C446+C472+C498+C524+C550+C576+C602+C628+C654+C680</f>
        <v>864904.31427558104</v>
      </c>
      <c r="D706" s="5">
        <f t="shared" si="23"/>
        <v>77680.128817667937</v>
      </c>
      <c r="E706" s="5">
        <f t="shared" si="23"/>
        <v>93724.15281236147</v>
      </c>
      <c r="F706" s="8">
        <f t="shared" ref="F706" si="24">F4+F30+F56+F82+F108+F134+F160+F186+F212+F238+F264+F290+F316+F342+F368+F394+F420+F446+F472+F498+F524+F550+F576+F602+F628+F654+F680</f>
        <v>1036308.5959056105</v>
      </c>
      <c r="G706" s="10">
        <v>426228136</v>
      </c>
      <c r="H706" s="8">
        <f t="shared" si="21"/>
        <v>2431.3472255280926</v>
      </c>
    </row>
    <row r="707" spans="1:8">
      <c r="A707" s="44"/>
      <c r="B707" s="6">
        <v>1997</v>
      </c>
      <c r="C707" s="5">
        <f t="shared" ref="C707:E707" si="25">C5+C31+C57+C83+C109+C135+C161+C187+C213+C239+C265+C291+C317+C343+C369+C395+C421+C447+C473+C499+C525+C551+C577+C603+C629+C655+C681</f>
        <v>843901.27219633607</v>
      </c>
      <c r="D707" s="5">
        <f t="shared" si="25"/>
        <v>79560.038240804482</v>
      </c>
      <c r="E707" s="5">
        <f t="shared" si="25"/>
        <v>97412.50149565922</v>
      </c>
      <c r="F707" s="8">
        <f t="shared" ref="F707" si="26">F5+F31+F57+F83+F109+F135+F161+F187+F213+F239+F265+F291+F317+F343+F369+F395+F421+F447+F473+F499+F525+F551+F577+F603+F629+F655+F681</f>
        <v>1020873.8119327998</v>
      </c>
      <c r="G707" s="10">
        <v>426883859</v>
      </c>
      <c r="H707" s="8">
        <f t="shared" si="21"/>
        <v>2391.4556393025855</v>
      </c>
    </row>
    <row r="708" spans="1:8">
      <c r="A708" s="44"/>
      <c r="B708" s="6">
        <v>1998</v>
      </c>
      <c r="C708" s="5">
        <f t="shared" ref="C708:E708" si="27">C6+C32+C58+C84+C110+C136+C162+C188+C214+C240+C266+C292+C318+C344+C370+C396+C422+C448+C474+C500+C526+C552+C578+C604+C630+C656+C682</f>
        <v>819258.49353532994</v>
      </c>
      <c r="D708" s="5">
        <f t="shared" si="27"/>
        <v>84022.444876534602</v>
      </c>
      <c r="E708" s="5">
        <f t="shared" si="27"/>
        <v>100828.46088739175</v>
      </c>
      <c r="F708" s="8">
        <f t="shared" ref="F708" si="28">F6+F32+F58+F84+F110+F136+F162+F188+F214+F240+F266+F292+F318+F344+F370+F396+F422+F448+F474+F500+F526+F552+F578+F604+F630+F656+F682</f>
        <v>1004109.3992992563</v>
      </c>
      <c r="G708" s="10">
        <v>427482962</v>
      </c>
      <c r="H708" s="8">
        <f t="shared" si="21"/>
        <v>2348.8875313333688</v>
      </c>
    </row>
    <row r="709" spans="1:8">
      <c r="A709" s="44"/>
      <c r="B709" s="6">
        <v>1999</v>
      </c>
      <c r="C709" s="5">
        <f t="shared" ref="C709:E709" si="29">C7+C33+C59+C85+C111+C137+C163+C189+C215+C241+C267+C293+C319+C345+C371+C397+C423+C449+C475+C501+C527+C553+C579+C605+C631+C657+C683</f>
        <v>799417.75805763691</v>
      </c>
      <c r="D709" s="5">
        <f t="shared" si="29"/>
        <v>85493.116632482561</v>
      </c>
      <c r="E709" s="5">
        <f t="shared" si="29"/>
        <v>106114.35252738028</v>
      </c>
      <c r="F709" s="8">
        <f t="shared" ref="F709" si="30">F7+F33+F59+F85+F111+F137+F163+F189+F215+F241+F267+F293+F319+F345+F371+F397+F423+F449+F475+F501+F527+F553+F579+F605+F631+F657+F683</f>
        <v>991025.22721749975</v>
      </c>
      <c r="G709" s="10">
        <v>427998269</v>
      </c>
      <c r="H709" s="8">
        <f t="shared" si="21"/>
        <v>2315.4888675904895</v>
      </c>
    </row>
    <row r="710" spans="1:8">
      <c r="A710" s="44"/>
      <c r="B710" s="6">
        <v>2000</v>
      </c>
      <c r="C710" s="5">
        <f t="shared" ref="C710:E710" si="31">C8+C34+C60+C86+C112+C138+C164+C190+C216+C242+C268+C294+C320+C346+C372+C398+C424+C450+C476+C502+C528+C554+C580+C606+C632+C658+C684</f>
        <v>805176.03636078595</v>
      </c>
      <c r="D710" s="5">
        <f t="shared" si="31"/>
        <v>89729.092193540593</v>
      </c>
      <c r="E710" s="5">
        <f t="shared" si="31"/>
        <v>111855.09818425041</v>
      </c>
      <c r="F710" s="8">
        <f t="shared" ref="F710" si="32">F8+F34+F60+F86+F112+F138+F164+F190+F216+F242+F268+F294+F320+F346+F372+F398+F424+F450+F476+F502+F528+F554+F580+F606+F632+F658+F684</f>
        <v>1006760.2267385772</v>
      </c>
      <c r="G710" s="10">
        <v>428473834</v>
      </c>
      <c r="H710" s="8">
        <f t="shared" si="21"/>
        <v>2349.6422578247266</v>
      </c>
    </row>
    <row r="711" spans="1:8">
      <c r="A711" s="44"/>
      <c r="B711" s="6">
        <v>2001</v>
      </c>
      <c r="C711" s="5">
        <f t="shared" ref="C711:E711" si="33">C9+C35+C61+C87+C113+C139+C165+C191+C217+C243+C269+C295+C321+C347+C373+C399+C425+C451+C477+C503+C529+C555+C581+C607+C633+C659+C685</f>
        <v>808316.85790128936</v>
      </c>
      <c r="D711" s="5">
        <f t="shared" si="33"/>
        <v>90150.72185445494</v>
      </c>
      <c r="E711" s="5">
        <f t="shared" si="33"/>
        <v>116588.13564665146</v>
      </c>
      <c r="F711" s="8">
        <f t="shared" ref="F711" si="34">F9+F35+F61+F87+F113+F139+F165+F191+F217+F243+F269+F295+F321+F347+F373+F399+F425+F451+F477+F503+F529+F555+F581+F607+F633+F659+F685</f>
        <v>1015055.7154023958</v>
      </c>
      <c r="G711" s="10">
        <v>429240746</v>
      </c>
      <c r="H711" s="8">
        <f t="shared" si="21"/>
        <v>2364.7701781843325</v>
      </c>
    </row>
    <row r="712" spans="1:8">
      <c r="A712" s="44"/>
      <c r="B712" s="6">
        <v>2002</v>
      </c>
      <c r="C712" s="5">
        <f t="shared" ref="C712:E712" si="35">C10+C36+C62+C88+C114+C140+C166+C192+C218+C244+C270+C296+C322+C348+C374+C400+C426+C452+C478+C504+C530+C556+C582+C608+C634+C660+C686</f>
        <v>794312.29228534095</v>
      </c>
      <c r="D712" s="5">
        <f t="shared" si="35"/>
        <v>94635.232689878758</v>
      </c>
      <c r="E712" s="5">
        <f t="shared" si="35"/>
        <v>121597.69006802989</v>
      </c>
      <c r="F712" s="8">
        <f t="shared" ref="F712" si="36">F10+F36+F62+F88+F114+F140+F166+F192+F218+F244+F270+F296+F322+F348+F374+F400+F426+F452+F478+F504+F530+F556+F582+F608+F634+F660+F686</f>
        <v>1010545.2150432497</v>
      </c>
      <c r="G712" s="10">
        <v>429723142</v>
      </c>
      <c r="H712" s="8">
        <f t="shared" si="21"/>
        <v>2351.6192549929037</v>
      </c>
    </row>
    <row r="713" spans="1:8">
      <c r="A713" s="44"/>
      <c r="B713" s="6">
        <v>2003</v>
      </c>
      <c r="C713" s="5">
        <f t="shared" ref="C713:E713" si="37">C11+C37+C63+C89+C115+C141+C167+C193+C219+C245+C271+C297+C323+C349+C375+C401+C427+C453+C479+C505+C531+C557+C583+C609+C635+C661+C687</f>
        <v>774797.43308046332</v>
      </c>
      <c r="D713" s="5">
        <f t="shared" si="37"/>
        <v>96896.059281293856</v>
      </c>
      <c r="E713" s="5">
        <f t="shared" si="37"/>
        <v>123401.10048858846</v>
      </c>
      <c r="F713" s="8">
        <f t="shared" ref="F713" si="38">F11+F37+F63+F89+F115+F141+F167+F193+F219+F245+F271+F297+F323+F349+F375+F401+F427+F453+F479+F505+F531+F557+F583+F609+F635+F661+F687</f>
        <v>995094.59285034565</v>
      </c>
      <c r="G713" s="10">
        <v>431190184</v>
      </c>
      <c r="H713" s="8">
        <f t="shared" si="21"/>
        <v>2307.785821140923</v>
      </c>
    </row>
    <row r="714" spans="1:8">
      <c r="A714" s="44"/>
      <c r="B714" s="6">
        <v>2004</v>
      </c>
      <c r="C714" s="5">
        <f t="shared" ref="C714:E714" si="39">C12+C38+C64+C90+C116+C142+C168+C194+C220+C246+C272+C298+C324+C350+C376+C402+C428+C454+C480+C506+C532+C558+C584+C610+C636+C662+C688</f>
        <v>775244.47302018886</v>
      </c>
      <c r="D714" s="5">
        <f t="shared" si="39"/>
        <v>93735.788141194615</v>
      </c>
      <c r="E714" s="5">
        <f t="shared" si="39"/>
        <v>126019.112851324</v>
      </c>
      <c r="F714" s="8">
        <f t="shared" ref="F714" si="40">F12+F38+F64+F90+F116+F142+F168+F194+F220+F246+F272+F298+F324+F350+F376+F402+F428+F454+F480+F506+F532+F558+F584+F610+F636+F662+F688</f>
        <v>994999.37401270773</v>
      </c>
      <c r="G714" s="10">
        <v>432762039</v>
      </c>
      <c r="H714" s="8">
        <f t="shared" si="21"/>
        <v>2299.1835797610424</v>
      </c>
    </row>
    <row r="715" spans="1:8">
      <c r="A715" s="44"/>
      <c r="B715" s="6">
        <v>2005</v>
      </c>
      <c r="C715" s="5">
        <f t="shared" ref="C715:E715" si="41">C13+C39+C65+C91+C117+C143+C169+C195+C221+C247+C273+C299+C325+C351+C377+C403+C429+C455+C481+C507+C533+C559+C585+C611+C637+C663+C689</f>
        <v>781165.38622345694</v>
      </c>
      <c r="D715" s="5">
        <f t="shared" si="41"/>
        <v>90537.277826438192</v>
      </c>
      <c r="E715" s="5">
        <f t="shared" si="41"/>
        <v>128773.74432981959</v>
      </c>
      <c r="F715" s="8">
        <f t="shared" ref="F715" si="42">F13+F39+F65+F91+F117+F143+F169+F195+F221+F247+F273+F299+F325+F351+F377+F403+F429+F455+F481+F507+F533+F559+F585+F611+F637+F663+F689</f>
        <v>1000476.4083797146</v>
      </c>
      <c r="G715" s="10">
        <v>434416272</v>
      </c>
      <c r="H715" s="8">
        <f t="shared" si="21"/>
        <v>2303.0362186334369</v>
      </c>
    </row>
    <row r="716" spans="1:8">
      <c r="A716" s="44"/>
      <c r="B716" s="6">
        <v>2006</v>
      </c>
      <c r="C716" s="5">
        <f t="shared" ref="C716:E716" si="43">C14+C40+C66+C92+C118+C144+C170+C196+C222+C248+C274+C300+C326+C352+C378+C404+C430+C456+C482+C508+C534+C560+C586+C612+C638+C664+C690</f>
        <v>781847.23118929949</v>
      </c>
      <c r="D716" s="5">
        <f t="shared" si="43"/>
        <v>91372.725482527807</v>
      </c>
      <c r="E716" s="5">
        <f t="shared" si="43"/>
        <v>134645.5137171621</v>
      </c>
      <c r="F716" s="8">
        <f t="shared" ref="F716" si="44">F14+F40+F66+F92+F118+F144+F170+F196+F222+F248+F274+F300+F326+F352+F378+F404+F430+F456+F482+F508+F534+F560+F586+F612+F638+F664+F690</f>
        <v>1007865.4703889895</v>
      </c>
      <c r="G716" s="10">
        <v>435816236</v>
      </c>
      <c r="H716" s="8">
        <f t="shared" si="21"/>
        <v>2312.5927561564949</v>
      </c>
    </row>
    <row r="717" spans="1:8">
      <c r="A717" s="44"/>
      <c r="B717" s="6">
        <v>2007</v>
      </c>
      <c r="C717" s="5">
        <f t="shared" ref="C717:E717" si="45">C15+C41+C67+C93+C119+C145+C171+C197+C223+C249+C275+C301+C327+C353+C379+C405+C431+C457+C483+C509+C535+C561+C587+C613+C639+C665+C691</f>
        <v>808310.85892033693</v>
      </c>
      <c r="D717" s="5">
        <f t="shared" si="45"/>
        <v>94329.236325881677</v>
      </c>
      <c r="E717" s="5">
        <f t="shared" si="45"/>
        <v>138975.56279973235</v>
      </c>
      <c r="F717" s="8">
        <f t="shared" ref="F717" si="46">F15+F41+F67+F93+F119+F145+F171+F197+F223+F249+F275+F301+F327+F353+F379+F405+F431+F457+F483+F509+F535+F561+F587+F613+F639+F665+F691</f>
        <v>1041615.6580459512</v>
      </c>
      <c r="G717" s="10">
        <v>437227496</v>
      </c>
      <c r="H717" s="8">
        <f t="shared" si="21"/>
        <v>2382.3196564150921</v>
      </c>
    </row>
    <row r="718" spans="1:8">
      <c r="A718" s="44"/>
      <c r="B718" s="6">
        <v>2008</v>
      </c>
      <c r="C718" s="5">
        <f t="shared" ref="C718:E718" si="47">C16+C42+C68+C94+C120+C146+C172+C198+C224+C250+C276+C302+C328+C354+C380+C406+C432+C458+C484+C510+C536+C562+C588+C614+C640+C666+C692</f>
        <v>835993.73443697637</v>
      </c>
      <c r="D718" s="5">
        <f t="shared" si="47"/>
        <v>96229.975751081613</v>
      </c>
      <c r="E718" s="5">
        <f t="shared" si="47"/>
        <v>144248.30732924724</v>
      </c>
      <c r="F718" s="8">
        <f t="shared" ref="F718" si="48">F16+F42+F68+F94+F120+F146+F172+F198+F224+F250+F276+F302+F328+F354+F380+F406+F432+F458+F484+F510+F536+F562+F588+F614+F640+F666+F692</f>
        <v>1076472.0175173052</v>
      </c>
      <c r="G718" s="10">
        <v>438725386</v>
      </c>
      <c r="H718" s="8">
        <f t="shared" si="21"/>
        <v>2453.635125452497</v>
      </c>
    </row>
    <row r="719" spans="1:8">
      <c r="A719" s="44"/>
      <c r="B719" s="6">
        <v>2009</v>
      </c>
      <c r="C719" s="5">
        <f t="shared" ref="C719:E719" si="49">C17+C43+C69+C95+C121+C147+C173+C199+C225+C251+C277+C303+C329+C355+C381+C407+C433+C459+C485+C511+C537+C563+C589+C615+C641+C667+C693</f>
        <v>822986.63540688471</v>
      </c>
      <c r="D719" s="5">
        <f t="shared" si="49"/>
        <v>103094.29088050495</v>
      </c>
      <c r="E719" s="5">
        <f t="shared" si="49"/>
        <v>145810.97328361706</v>
      </c>
      <c r="F719" s="8">
        <f t="shared" ref="F719" si="50">F17+F43+F69+F95+F121+F147+F173+F199+F225+F251+F277+F303+F329+F355+F381+F407+F433+F459+F485+F511+F537+F563+F589+F615+F641+F667+F693</f>
        <v>1071891.8995710067</v>
      </c>
      <c r="G719" s="10">
        <v>440047892</v>
      </c>
      <c r="H719" s="8">
        <f t="shared" si="21"/>
        <v>2435.8528220628464</v>
      </c>
    </row>
    <row r="720" spans="1:8">
      <c r="A720" s="44"/>
      <c r="B720" s="6">
        <v>2010</v>
      </c>
      <c r="C720" s="5">
        <f t="shared" ref="C720:E720" si="51">C18+C44+C70+C96+C122+C148+C174+C200+C226+C252+C278+C304+C330+C356+C382+C408+C434+C460+C486+C512+C538+C564+C590+C616+C642+C668+C694</f>
        <v>822772.67135504459</v>
      </c>
      <c r="D720" s="5">
        <f t="shared" si="51"/>
        <v>91214.126791042014</v>
      </c>
      <c r="E720" s="5">
        <f t="shared" si="51"/>
        <v>146123.38296682367</v>
      </c>
      <c r="F720" s="8">
        <f t="shared" ref="F720" si="52">F18+F44+F70+F96+F122+F148+F174+F200+F226+F252+F278+F304+F330+F356+F382+F408+F434+F460+F486+F512+F538+F564+F590+F616+F642+F668+F694</f>
        <v>1060110.1811129102</v>
      </c>
      <c r="G720" s="10">
        <v>440660421</v>
      </c>
      <c r="H720" s="8">
        <f t="shared" si="21"/>
        <v>2405.7304232297051</v>
      </c>
    </row>
    <row r="721" spans="1:8">
      <c r="A721" s="44"/>
      <c r="B721" s="6">
        <v>2011</v>
      </c>
      <c r="C721" s="5">
        <f t="shared" ref="C721:E721" si="53">C19+C45+C71+C97+C123+C149+C175+C201+C227+C253+C279+C305+C331+C357+C383+C409+C435+C461+C487+C513+C539+C565+C591+C617+C643+C669+C695</f>
        <v>854115.59037090675</v>
      </c>
      <c r="D721" s="5">
        <f t="shared" si="53"/>
        <v>85619.426067718261</v>
      </c>
      <c r="E721" s="5">
        <f t="shared" si="53"/>
        <v>143937.60645328867</v>
      </c>
      <c r="F721" s="8">
        <f t="shared" ref="F721" si="54">F19+F45+F71+F97+F123+F149+F175+F201+F227+F253+F279+F305+F331+F357+F383+F409+F435+F461+F487+F513+F539+F565+F591+F617+F643+F669+F695</f>
        <v>1083672.6228919136</v>
      </c>
      <c r="G721" s="10">
        <v>439942305</v>
      </c>
      <c r="H721" s="8">
        <f t="shared" si="21"/>
        <v>2463.2153138623794</v>
      </c>
    </row>
    <row r="722" spans="1:8">
      <c r="A722" s="44"/>
      <c r="B722" s="6">
        <v>2012</v>
      </c>
      <c r="C722" s="5">
        <f t="shared" ref="C722:E722" si="55">C20+C46+C72+C98+C124+C150+C176+C202+C228+C254+C280+C306+C332+C358+C384+C410+C436+C462+C488+C514+C540+C566+C592+C618+C644+C670+C696</f>
        <v>865906.74264821294</v>
      </c>
      <c r="D722" s="5">
        <f t="shared" si="55"/>
        <v>82265.558125747935</v>
      </c>
      <c r="E722" s="5">
        <f t="shared" si="55"/>
        <v>139006.68683631529</v>
      </c>
      <c r="F722" s="8">
        <f t="shared" ref="F722" si="56">F20+F46+F72+F98+F124+F150+F176+F202+F228+F254+F280+F306+F332+F358+F384+F410+F436+F462+F488+F514+F540+F566+F592+F618+F644+F670+F696</f>
        <v>1087178.9876102761</v>
      </c>
      <c r="G722" s="10">
        <v>440552661</v>
      </c>
      <c r="H722" s="8">
        <f t="shared" si="21"/>
        <v>2467.7617089918704</v>
      </c>
    </row>
    <row r="723" spans="1:8">
      <c r="A723" s="44"/>
      <c r="B723" s="6">
        <v>2013</v>
      </c>
      <c r="C723" s="5">
        <f t="shared" ref="C723:E723" si="57">C21+C47+C73+C99+C125+C151+C177+C203+C229+C255+C281+C307+C333+C359+C385+C411+C437+C463+C489+C515+C541+C567+C593+C619+C645+C671+C697</f>
        <v>850372.62330758467</v>
      </c>
      <c r="D723" s="5">
        <f t="shared" si="57"/>
        <v>77204.380810111281</v>
      </c>
      <c r="E723" s="5">
        <f t="shared" si="57"/>
        <v>138530.36048957324</v>
      </c>
      <c r="F723" s="8">
        <f t="shared" ref="F723" si="58">F21+F47+F73+F99+F125+F151+F177+F203+F229+F255+F281+F307+F333+F359+F385+F411+F437+F463+F489+F515+F541+F567+F593+F619+F645+F671+F697</f>
        <v>1066107.3646072692</v>
      </c>
      <c r="G723" s="10">
        <v>441257711</v>
      </c>
      <c r="H723" s="8">
        <f t="shared" si="21"/>
        <v>2416.0651202926379</v>
      </c>
    </row>
    <row r="724" spans="1:8">
      <c r="A724" s="44"/>
      <c r="B724" s="6">
        <v>2014</v>
      </c>
      <c r="C724" s="5">
        <f t="shared" ref="C724:E724" si="59">C22+C48+C74+C100+C126+C152+C178+C204+C230+C256+C282+C308+C334+C360+C386+C412+C438+C464+C490+C516+C542+C568+C594+C620+C646+C672+C698</f>
        <v>835986.7385675048</v>
      </c>
      <c r="D724" s="5">
        <f t="shared" si="59"/>
        <v>75390.961619796493</v>
      </c>
      <c r="E724" s="5">
        <f t="shared" si="59"/>
        <v>138949.50543216403</v>
      </c>
      <c r="F724" s="8">
        <f t="shared" ref="F724" si="60">F22+F48+F74+F100+F126+F152+F178+F204+F230+F256+F282+F308+F334+F360+F386+F412+F438+F464+F490+F516+F542+F568+F594+F620+F646+F672+F698</f>
        <v>1050327.2056194651</v>
      </c>
      <c r="G724" s="10">
        <v>442883888</v>
      </c>
      <c r="H724" s="8">
        <f t="shared" si="21"/>
        <v>2371.5633692672627</v>
      </c>
    </row>
    <row r="725" spans="1:8">
      <c r="A725" s="44"/>
      <c r="B725" s="6">
        <v>2015</v>
      </c>
      <c r="C725" s="5">
        <f t="shared" ref="C725:E725" si="61">C23+C49+C75+C101+C127+C153+C179+C205+C231+C257+C283+C309+C335+C361+C387+C413+C439+C465+C491+C517+C543+C569+C595+C621+C647+C673+C699</f>
        <v>802540.2595795634</v>
      </c>
      <c r="D725" s="5">
        <f t="shared" si="61"/>
        <v>74197.00384488565</v>
      </c>
      <c r="E725" s="5">
        <f t="shared" si="61"/>
        <v>138691.75173280531</v>
      </c>
      <c r="F725" s="8">
        <f t="shared" ref="F725" si="62">F23+F49+F75+F101+F127+F153+F179+F205+F231+F257+F283+F309+F335+F361+F387+F413+F439+F465+F491+F517+F543+F569+F595+F621+F647+F673+F699</f>
        <v>1015429.0151572545</v>
      </c>
      <c r="G725" s="10">
        <v>443666812</v>
      </c>
      <c r="H725" s="8">
        <f t="shared" si="21"/>
        <v>2288.7197953342848</v>
      </c>
    </row>
    <row r="726" spans="1:8">
      <c r="A726" s="44"/>
      <c r="B726" s="6">
        <v>2016</v>
      </c>
      <c r="C726" s="5">
        <f t="shared" ref="C726:E726" si="63">C24+C50+C76+C102+C128+C154+C180+C206+C232+C258+C284+C310+C336+C362+C388+C414+C440+C466+C492+C518+C544+C570+C596+C622+C648+C674+C700</f>
        <v>782095.7646038573</v>
      </c>
      <c r="D726" s="5">
        <f t="shared" si="63"/>
        <v>69653.622911066253</v>
      </c>
      <c r="E726" s="5">
        <f t="shared" si="63"/>
        <v>141867.99028301457</v>
      </c>
      <c r="F726" s="8">
        <f t="shared" ref="F726" si="64">F24+F50+F76+F102+F128+F154+F180+F206+F232+F258+F284+F310+F336+F362+F388+F414+F440+F466+F492+F518+F544+F570+F596+F622+F648+F674+F700</f>
        <v>993617.37779793807</v>
      </c>
      <c r="G726" s="10">
        <v>444802830</v>
      </c>
      <c r="H726" s="8">
        <f t="shared" si="21"/>
        <v>2233.8378058384615</v>
      </c>
    </row>
    <row r="727" spans="1:8">
      <c r="A727" s="44"/>
      <c r="B727" s="6">
        <v>2017</v>
      </c>
      <c r="C727" s="5">
        <f t="shared" ref="C727:E727" si="65">C25+C51+C77+C103+C129+C155+C181+C207+C233+C259+C285+C311+C337+C363+C389+C415+C441+C467+C493+C519+C545+C571+C597+C623+C649+C675+C701</f>
        <v>775968.29968704225</v>
      </c>
      <c r="D727" s="5">
        <f t="shared" si="65"/>
        <v>68505.482786044013</v>
      </c>
      <c r="E727" s="5">
        <f t="shared" si="65"/>
        <v>146334.71329079752</v>
      </c>
      <c r="F727" s="8">
        <f t="shared" ref="F727" si="66">F25+F51+F77+F103+F129+F155+F181+F207+F233+F259+F285+F311+F337+F363+F389+F415+F441+F467+F493+F519+F545+F571+F597+F623+F649+F675+F701</f>
        <v>990808.49576388358</v>
      </c>
      <c r="G727" s="10">
        <v>445534430</v>
      </c>
      <c r="H727" s="8">
        <f t="shared" si="21"/>
        <v>2223.8651584432737</v>
      </c>
    </row>
    <row r="728" spans="1:8">
      <c r="A728" s="44"/>
      <c r="B728" s="6">
        <v>2018</v>
      </c>
      <c r="C728" s="5">
        <f t="shared" ref="C728:E728" si="67">C26+C52+C78+C104+C130+C156+C182+C208+C234+C260+C286+C312+C338+C364+C390+C416+C442+C468+C494+C520+C546+C572+C598+C624+C650+C676+C702</f>
        <v>779305.75167499238</v>
      </c>
      <c r="D728" s="5">
        <f t="shared" si="67"/>
        <v>73176.363739733468</v>
      </c>
      <c r="E728" s="5">
        <f t="shared" si="67"/>
        <v>151353.67243750711</v>
      </c>
      <c r="F728" s="8">
        <f t="shared" ref="F728" si="68">F26+F52+F78+F104+F130+F156+F182+F208+F234+F260+F286+F312+F338+F364+F390+F416+F442+F468+F494+F520+F546+F572+F598+F624+F650+F676+F702</f>
        <v>1003835.7878522332</v>
      </c>
      <c r="G728" s="10">
        <v>446208557</v>
      </c>
      <c r="H728" s="8">
        <f t="shared" si="21"/>
        <v>2249.7008900979754</v>
      </c>
    </row>
    <row r="729" spans="1:8">
      <c r="A729" s="44"/>
      <c r="B729" s="6">
        <v>2019</v>
      </c>
      <c r="C729" s="5">
        <f t="shared" ref="C729:E729" si="69">C27+C53+C79+C105+C131+C157+C183+C209+C235+C261+C287+C313+C339+C365+C391+C417+C443+C469+C495+C521+C547+C573+C599+C625+C651+C677+C703</f>
        <v>769303.47203284397</v>
      </c>
      <c r="D729" s="5">
        <f t="shared" si="69"/>
        <v>76478.03484394298</v>
      </c>
      <c r="E729" s="5">
        <f t="shared" si="69"/>
        <v>155069.40465349547</v>
      </c>
      <c r="F729" s="8">
        <f t="shared" ref="F729" si="70">F27+F53+F79+F105+F131+F157+F183+F209+F235+F261+F287+F313+F339+F365+F391+F417+F443+F469+F495+F521+F547+F573+F599+F625+F651+F677+F703</f>
        <v>1000850.9115302823</v>
      </c>
      <c r="G729" s="10">
        <v>446446444</v>
      </c>
      <c r="H729" s="8">
        <f t="shared" si="21"/>
        <v>2241.8162916989932</v>
      </c>
    </row>
    <row r="730" spans="1:8">
      <c r="A730" s="44"/>
      <c r="B730" s="6">
        <v>2020</v>
      </c>
      <c r="C730" s="5">
        <f t="shared" ref="C730:E730" si="71">C28+C54+C80+C106+C132+C158+C184+C210+C236+C262+C288+C314+C340+C366+C392+C418+C444+C470+C496+C522+C548+C574+C600+C626+C652+C678+C704</f>
        <v>763406.10783215368</v>
      </c>
      <c r="D730" s="5">
        <f t="shared" si="71"/>
        <v>78193.247450122013</v>
      </c>
      <c r="E730" s="5">
        <f t="shared" si="71"/>
        <v>152488.24930938456</v>
      </c>
      <c r="F730" s="8">
        <f t="shared" ref="F730" si="72">F28+F54+F80+F106+F132+F158+F184+F210+F236+F262+F288+F314+F340+F366+F392+F418+F444+F470+F496+F522+F548+F574+F600+F626+F652+F678+F704</f>
        <v>994087.60459166043</v>
      </c>
      <c r="G730" s="10">
        <v>447319916</v>
      </c>
      <c r="H730" s="8">
        <f t="shared" si="21"/>
        <v>2222.3191256068744</v>
      </c>
    </row>
    <row r="731" spans="1:8">
      <c r="A731" s="44" t="s">
        <v>71</v>
      </c>
      <c r="B731" s="6">
        <v>1995</v>
      </c>
      <c r="C731" s="5">
        <v>91179.76908830709</v>
      </c>
      <c r="D731" s="5">
        <v>15647.336944668205</v>
      </c>
      <c r="E731" s="5">
        <v>14271.880643814447</v>
      </c>
      <c r="F731" s="8">
        <f t="shared" si="20"/>
        <v>121098.98667678975</v>
      </c>
      <c r="G731" s="17">
        <v>58024799</v>
      </c>
      <c r="H731" s="8">
        <f t="shared" si="21"/>
        <v>2087.0212178897809</v>
      </c>
    </row>
    <row r="732" spans="1:8">
      <c r="A732" s="44"/>
      <c r="B732" s="6">
        <v>1996</v>
      </c>
      <c r="C732" s="5">
        <v>91715.975734339678</v>
      </c>
      <c r="D732" s="5">
        <v>15912.737377259349</v>
      </c>
      <c r="E732" s="5">
        <v>13942.885842006601</v>
      </c>
      <c r="F732" s="8">
        <f t="shared" si="20"/>
        <v>121571.59895360563</v>
      </c>
      <c r="G732" s="17">
        <v>58164374</v>
      </c>
      <c r="H732" s="8">
        <f t="shared" si="21"/>
        <v>2090.1385262670519</v>
      </c>
    </row>
    <row r="733" spans="1:8">
      <c r="A733" s="44"/>
      <c r="B733" s="6">
        <v>1997</v>
      </c>
      <c r="C733" s="5">
        <v>95824.827995544198</v>
      </c>
      <c r="D733" s="5">
        <v>14718.734135112281</v>
      </c>
      <c r="E733" s="5">
        <v>13466.988564209898</v>
      </c>
      <c r="F733" s="8">
        <f t="shared" si="20"/>
        <v>124010.55069486637</v>
      </c>
      <c r="G733" s="17">
        <v>58314249</v>
      </c>
      <c r="H733" s="8">
        <f t="shared" si="21"/>
        <v>2126.59089024479</v>
      </c>
    </row>
    <row r="734" spans="1:8">
      <c r="A734" s="44"/>
      <c r="B734" s="6">
        <v>1998</v>
      </c>
      <c r="C734" s="5">
        <v>103760.21063823201</v>
      </c>
      <c r="D734" s="5">
        <v>14545.374093068667</v>
      </c>
      <c r="E734" s="5">
        <v>14734.05002438842</v>
      </c>
      <c r="F734" s="8">
        <f t="shared" ref="F734:F782" si="73">C734+D734+E734</f>
        <v>133039.6347556891</v>
      </c>
      <c r="G734" s="17">
        <v>58474943</v>
      </c>
      <c r="H734" s="8">
        <f t="shared" ref="H734:H782" si="74">(F734/G734)*1000000</f>
        <v>2275.1562965301068</v>
      </c>
    </row>
    <row r="735" spans="1:8">
      <c r="A735" s="44"/>
      <c r="B735" s="6">
        <v>1999</v>
      </c>
      <c r="C735" s="5">
        <v>91293.878065143261</v>
      </c>
      <c r="D735" s="5">
        <v>12882.179632117051</v>
      </c>
      <c r="E735" s="5">
        <v>16794.503094030828</v>
      </c>
      <c r="F735" s="8">
        <f t="shared" si="73"/>
        <v>120970.56079129115</v>
      </c>
      <c r="G735" s="17">
        <v>58684427</v>
      </c>
      <c r="H735" s="8">
        <f t="shared" si="74"/>
        <v>2061.3741494194214</v>
      </c>
    </row>
    <row r="736" spans="1:8">
      <c r="A736" s="44"/>
      <c r="B736" s="6">
        <v>2000</v>
      </c>
      <c r="C736" s="5">
        <v>94200.818748079531</v>
      </c>
      <c r="D736" s="5">
        <v>10768.651242230828</v>
      </c>
      <c r="E736" s="5">
        <v>23007.547283531709</v>
      </c>
      <c r="F736" s="8">
        <f t="shared" si="73"/>
        <v>127977.01727384207</v>
      </c>
      <c r="G736" s="17">
        <v>58886065</v>
      </c>
      <c r="H736" s="8">
        <f t="shared" si="74"/>
        <v>2173.2988487826801</v>
      </c>
    </row>
    <row r="737" spans="1:8">
      <c r="A737" s="44"/>
      <c r="B737" s="6">
        <v>2001</v>
      </c>
      <c r="C737" s="5">
        <v>83621.090967690805</v>
      </c>
      <c r="D737" s="5">
        <v>14597.248668835678</v>
      </c>
      <c r="E737" s="5">
        <v>18446.808227807553</v>
      </c>
      <c r="F737" s="8">
        <f t="shared" si="73"/>
        <v>116665.14786433402</v>
      </c>
      <c r="G737" s="17">
        <v>59113016</v>
      </c>
      <c r="H737" s="8">
        <f t="shared" si="74"/>
        <v>1973.5949162927843</v>
      </c>
    </row>
    <row r="738" spans="1:8">
      <c r="A738" s="44"/>
      <c r="B738" s="6">
        <v>2002</v>
      </c>
      <c r="C738" s="5">
        <v>82424.541953574459</v>
      </c>
      <c r="D738" s="5">
        <v>14929.632656777811</v>
      </c>
      <c r="E738" s="5">
        <v>19537.857053628424</v>
      </c>
      <c r="F738" s="8">
        <f t="shared" si="73"/>
        <v>116892.0316639807</v>
      </c>
      <c r="G738" s="17">
        <v>59365677</v>
      </c>
      <c r="H738" s="8">
        <f t="shared" si="74"/>
        <v>1969.017074697568</v>
      </c>
    </row>
    <row r="739" spans="1:8">
      <c r="A739" s="44"/>
      <c r="B739" s="6">
        <v>2003</v>
      </c>
      <c r="C739" s="5">
        <v>81860.586329730198</v>
      </c>
      <c r="D739" s="5">
        <v>19960.516836132214</v>
      </c>
      <c r="E739" s="5">
        <v>20747.756931149393</v>
      </c>
      <c r="F739" s="8">
        <f t="shared" si="73"/>
        <v>122568.86009701181</v>
      </c>
      <c r="G739" s="17">
        <v>59636662</v>
      </c>
      <c r="H739" s="8">
        <f t="shared" si="74"/>
        <v>2055.2602373521813</v>
      </c>
    </row>
    <row r="740" spans="1:8">
      <c r="A740" s="44"/>
      <c r="B740" s="6">
        <v>2004</v>
      </c>
      <c r="C740" s="5">
        <v>90934.567717209342</v>
      </c>
      <c r="D740" s="5">
        <v>20336.97502056757</v>
      </c>
      <c r="E740" s="5">
        <v>20024.947176308629</v>
      </c>
      <c r="F740" s="8">
        <f t="shared" si="73"/>
        <v>131296.48991408554</v>
      </c>
      <c r="G740" s="17">
        <v>59950364</v>
      </c>
      <c r="H740" s="8">
        <f t="shared" si="74"/>
        <v>2190.0866175572437</v>
      </c>
    </row>
    <row r="741" spans="1:8">
      <c r="A741" s="44"/>
      <c r="B741" s="6">
        <v>2005</v>
      </c>
      <c r="C741" s="5">
        <v>100347.74804462785</v>
      </c>
      <c r="D741" s="5">
        <v>25020.784335036882</v>
      </c>
      <c r="E741" s="5">
        <v>21249.244420545379</v>
      </c>
      <c r="F741" s="8">
        <f t="shared" si="73"/>
        <v>146617.77680021012</v>
      </c>
      <c r="G741" s="17">
        <v>60413276</v>
      </c>
      <c r="H741" s="8">
        <f t="shared" si="74"/>
        <v>2426.9131970299063</v>
      </c>
    </row>
    <row r="742" spans="1:8">
      <c r="A742" s="44"/>
      <c r="B742" s="6">
        <v>2006</v>
      </c>
      <c r="C742" s="5">
        <v>104493.1012041209</v>
      </c>
      <c r="D742" s="5">
        <v>27330.619341326081</v>
      </c>
      <c r="E742" s="5">
        <v>21300.416516582558</v>
      </c>
      <c r="F742" s="8">
        <f t="shared" si="73"/>
        <v>153124.13706202956</v>
      </c>
      <c r="G742" s="17">
        <v>60827067</v>
      </c>
      <c r="H742" s="8">
        <f t="shared" si="74"/>
        <v>2517.3684120266653</v>
      </c>
    </row>
    <row r="743" spans="1:8">
      <c r="A743" s="44"/>
      <c r="B743" s="6">
        <v>2007</v>
      </c>
      <c r="C743" s="5">
        <v>108252.71731911771</v>
      </c>
      <c r="D743" s="5">
        <v>29711.495630185309</v>
      </c>
      <c r="E743" s="5">
        <v>21820.72407807345</v>
      </c>
      <c r="F743" s="8">
        <f t="shared" si="73"/>
        <v>159784.93702737649</v>
      </c>
      <c r="G743" s="17">
        <v>61319075</v>
      </c>
      <c r="H743" s="8">
        <f t="shared" si="74"/>
        <v>2605.7949671839715</v>
      </c>
    </row>
    <row r="744" spans="1:8">
      <c r="A744" s="44"/>
      <c r="B744" s="6">
        <v>2008</v>
      </c>
      <c r="C744" s="5">
        <v>109209.60186692156</v>
      </c>
      <c r="D744" s="5">
        <v>29203.617448814439</v>
      </c>
      <c r="E744" s="5">
        <v>22882.40807859457</v>
      </c>
      <c r="F744" s="8">
        <f t="shared" si="73"/>
        <v>161295.62739433057</v>
      </c>
      <c r="G744" s="17">
        <v>61823772</v>
      </c>
      <c r="H744" s="8">
        <f t="shared" si="74"/>
        <v>2608.9580460139277</v>
      </c>
    </row>
    <row r="745" spans="1:8">
      <c r="A745" s="44"/>
      <c r="B745" s="6">
        <v>2009</v>
      </c>
      <c r="C745" s="5">
        <v>99826.317929034165</v>
      </c>
      <c r="D745" s="5">
        <v>34251.444922942756</v>
      </c>
      <c r="E745" s="5">
        <v>23204.835936446801</v>
      </c>
      <c r="F745" s="8">
        <f t="shared" si="73"/>
        <v>157282.5987884237</v>
      </c>
      <c r="G745" s="17">
        <v>62260486</v>
      </c>
      <c r="H745" s="8">
        <f t="shared" si="74"/>
        <v>2526.2025546736609</v>
      </c>
    </row>
    <row r="746" spans="1:8">
      <c r="A746" s="44"/>
      <c r="B746" s="6">
        <v>2010</v>
      </c>
      <c r="C746" s="5">
        <v>128460.39410058165</v>
      </c>
      <c r="D746" s="5">
        <v>29513.002471585714</v>
      </c>
      <c r="E746" s="5">
        <v>23048.518955890551</v>
      </c>
      <c r="F746" s="8">
        <f t="shared" si="73"/>
        <v>181021.9155280579</v>
      </c>
      <c r="G746" s="17">
        <v>62759456</v>
      </c>
      <c r="H746" s="8">
        <f t="shared" si="74"/>
        <v>2884.3767467974531</v>
      </c>
    </row>
    <row r="747" spans="1:8">
      <c r="A747" s="44"/>
      <c r="B747" s="6">
        <v>2011</v>
      </c>
      <c r="C747" s="5">
        <v>137416.30498607201</v>
      </c>
      <c r="D747" s="5">
        <v>23504.672953914902</v>
      </c>
      <c r="E747" s="5">
        <v>21900.591572754525</v>
      </c>
      <c r="F747" s="8">
        <f t="shared" si="73"/>
        <v>182821.56951274144</v>
      </c>
      <c r="G747" s="17">
        <v>63285145</v>
      </c>
      <c r="H747" s="8">
        <f t="shared" si="74"/>
        <v>2888.8543988125716</v>
      </c>
    </row>
    <row r="748" spans="1:8">
      <c r="A748" s="44"/>
      <c r="B748" s="6">
        <v>2012</v>
      </c>
      <c r="C748" s="5">
        <v>129644.5965990663</v>
      </c>
      <c r="D748" s="5">
        <v>19195.446945373849</v>
      </c>
      <c r="E748" s="5">
        <v>21073.667909007756</v>
      </c>
      <c r="F748" s="8">
        <f t="shared" si="73"/>
        <v>169913.7114534479</v>
      </c>
      <c r="G748" s="17">
        <v>63705030</v>
      </c>
      <c r="H748" s="8">
        <f t="shared" si="74"/>
        <v>2667.1945912818483</v>
      </c>
    </row>
    <row r="749" spans="1:8">
      <c r="A749" s="44"/>
      <c r="B749" s="6">
        <v>2013</v>
      </c>
      <c r="C749" s="5">
        <v>135759.82071146567</v>
      </c>
      <c r="D749" s="5">
        <v>15571.371398218387</v>
      </c>
      <c r="E749" s="5">
        <v>18454.646448673549</v>
      </c>
      <c r="F749" s="8">
        <f t="shared" si="73"/>
        <v>169785.83855835762</v>
      </c>
      <c r="G749" s="17">
        <v>64105654</v>
      </c>
      <c r="H749" s="8">
        <f t="shared" si="74"/>
        <v>2648.5314159396553</v>
      </c>
    </row>
    <row r="750" spans="1:8">
      <c r="A750" s="44"/>
      <c r="B750" s="6">
        <v>2014</v>
      </c>
      <c r="C750" s="5">
        <v>131622.59750063127</v>
      </c>
      <c r="D750" s="5">
        <v>15651.757319033224</v>
      </c>
      <c r="E750" s="5">
        <v>18177.173771094138</v>
      </c>
      <c r="F750" s="8">
        <f t="shared" si="73"/>
        <v>165451.52859075862</v>
      </c>
      <c r="G750" s="17">
        <v>64596752</v>
      </c>
      <c r="H750" s="8">
        <f t="shared" si="74"/>
        <v>2561.2979518034999</v>
      </c>
    </row>
    <row r="751" spans="1:8">
      <c r="A751" s="44"/>
      <c r="B751" s="6">
        <v>2015</v>
      </c>
      <c r="C751" s="5">
        <v>121548.220357609</v>
      </c>
      <c r="D751" s="5">
        <v>17468.14796329938</v>
      </c>
      <c r="E751" s="5">
        <v>18028.881161584959</v>
      </c>
      <c r="F751" s="8">
        <f t="shared" si="73"/>
        <v>157045.24948249332</v>
      </c>
      <c r="G751" s="17">
        <v>65110034</v>
      </c>
      <c r="H751" s="8">
        <f t="shared" si="74"/>
        <v>2411.9976574193361</v>
      </c>
    </row>
    <row r="752" spans="1:8">
      <c r="A752" s="44"/>
      <c r="B752" s="6">
        <v>2016</v>
      </c>
      <c r="C752" s="5">
        <v>124091.91042201218</v>
      </c>
      <c r="D752" s="5">
        <v>16095.196395328932</v>
      </c>
      <c r="E752" s="5">
        <v>16992.376583920137</v>
      </c>
      <c r="F752" s="8">
        <f t="shared" si="73"/>
        <v>157179.48340126127</v>
      </c>
      <c r="G752" s="17">
        <v>65648054</v>
      </c>
      <c r="H752" s="8">
        <f t="shared" si="74"/>
        <v>2394.274831075134</v>
      </c>
    </row>
    <row r="753" spans="1:8">
      <c r="A753" s="44"/>
      <c r="B753" s="6">
        <v>2017</v>
      </c>
      <c r="C753" s="5">
        <v>131735.41206414616</v>
      </c>
      <c r="D753" s="5">
        <v>18667.170678468432</v>
      </c>
      <c r="E753" s="5">
        <v>17783.690315203796</v>
      </c>
      <c r="F753" s="8">
        <f t="shared" si="73"/>
        <v>168186.27305781838</v>
      </c>
      <c r="G753" s="17">
        <v>66040229</v>
      </c>
      <c r="H753" s="8">
        <f t="shared" si="74"/>
        <v>2546.7245587203884</v>
      </c>
    </row>
    <row r="754" spans="1:8">
      <c r="A754" s="44"/>
      <c r="B754" s="6">
        <v>2018</v>
      </c>
      <c r="C754" s="5">
        <v>132080.66578030383</v>
      </c>
      <c r="D754" s="5">
        <v>18943.783471115992</v>
      </c>
      <c r="E754" s="5">
        <v>17066.975792287463</v>
      </c>
      <c r="F754" s="8">
        <f t="shared" si="73"/>
        <v>168091.42504370728</v>
      </c>
      <c r="G754" s="17">
        <v>66435550</v>
      </c>
      <c r="H754" s="8">
        <f t="shared" si="74"/>
        <v>2530.1427480273328</v>
      </c>
    </row>
    <row r="755" spans="1:8">
      <c r="A755" s="44"/>
      <c r="B755" s="6">
        <v>2019</v>
      </c>
      <c r="C755" s="5">
        <v>124273.87254313372</v>
      </c>
      <c r="D755" s="5">
        <v>22313.802514924075</v>
      </c>
      <c r="E755" s="5">
        <v>17021.810280848291</v>
      </c>
      <c r="F755" s="8">
        <f t="shared" si="73"/>
        <v>163609.48533890609</v>
      </c>
      <c r="G755" s="17">
        <v>66796807</v>
      </c>
      <c r="H755" s="8">
        <f t="shared" si="74"/>
        <v>2449.3608704815201</v>
      </c>
    </row>
    <row r="756" spans="1:8">
      <c r="A756" s="44"/>
      <c r="B756" s="6">
        <v>2020</v>
      </c>
      <c r="C756" s="5">
        <v>136875.12502569135</v>
      </c>
      <c r="D756" s="5">
        <v>19576.287941538329</v>
      </c>
      <c r="E756" s="5">
        <v>16216.540878461426</v>
      </c>
      <c r="F756" s="8">
        <f t="shared" si="73"/>
        <v>172667.95384569111</v>
      </c>
      <c r="G756" s="17">
        <v>67081234</v>
      </c>
      <c r="H756" s="8">
        <f t="shared" si="74"/>
        <v>2574.0127834513464</v>
      </c>
    </row>
    <row r="757" spans="1:8">
      <c r="A757" s="45" t="s">
        <v>72</v>
      </c>
      <c r="B757" s="6">
        <v>1995</v>
      </c>
      <c r="C757" s="5">
        <v>795757.87028059468</v>
      </c>
      <c r="D757" s="5">
        <v>71880.613913117122</v>
      </c>
      <c r="E757" s="5">
        <v>29285.866900437893</v>
      </c>
      <c r="F757" s="8">
        <f t="shared" si="73"/>
        <v>896924.35109414964</v>
      </c>
      <c r="G757" s="10">
        <v>266278393</v>
      </c>
      <c r="H757" s="8">
        <f t="shared" si="74"/>
        <v>3368.3707528389268</v>
      </c>
    </row>
    <row r="758" spans="1:8">
      <c r="A758" s="45"/>
      <c r="B758" s="6">
        <v>1996</v>
      </c>
      <c r="C758" s="5">
        <v>799775.98927726899</v>
      </c>
      <c r="D758" s="5">
        <v>73198.369900007019</v>
      </c>
      <c r="E758" s="5">
        <v>30750.153906256044</v>
      </c>
      <c r="F758" s="8">
        <f t="shared" si="73"/>
        <v>903724.5130835321</v>
      </c>
      <c r="G758" s="10">
        <v>269394284</v>
      </c>
      <c r="H758" s="8">
        <f t="shared" si="74"/>
        <v>3354.6536313425718</v>
      </c>
    </row>
    <row r="759" spans="1:8">
      <c r="A759" s="45"/>
      <c r="B759" s="6">
        <v>1997</v>
      </c>
      <c r="C759" s="5">
        <v>802219.43063537637</v>
      </c>
      <c r="D759" s="5">
        <v>71072.113493807614</v>
      </c>
      <c r="E759" s="5">
        <v>32533.180057572819</v>
      </c>
      <c r="F759" s="8">
        <f t="shared" si="73"/>
        <v>905824.72418675676</v>
      </c>
      <c r="G759" s="10">
        <v>272646925</v>
      </c>
      <c r="H759" s="8">
        <f t="shared" si="74"/>
        <v>3322.3361099222252</v>
      </c>
    </row>
    <row r="760" spans="1:8">
      <c r="A760" s="45"/>
      <c r="B760" s="6">
        <v>1998</v>
      </c>
      <c r="C760" s="5">
        <v>797952.8792997821</v>
      </c>
      <c r="D760" s="5">
        <v>68858.679784567343</v>
      </c>
      <c r="E760" s="5">
        <v>33954.048681322558</v>
      </c>
      <c r="F760" s="8">
        <f t="shared" si="73"/>
        <v>900765.60776567203</v>
      </c>
      <c r="G760" s="10">
        <v>275854104</v>
      </c>
      <c r="H760" s="8">
        <f t="shared" si="74"/>
        <v>3265.3696091672869</v>
      </c>
    </row>
    <row r="761" spans="1:8">
      <c r="A761" s="45"/>
      <c r="B761" s="6">
        <v>1999</v>
      </c>
      <c r="C761" s="5">
        <v>781525.06306215795</v>
      </c>
      <c r="D761" s="5">
        <v>68852.968410862988</v>
      </c>
      <c r="E761" s="5">
        <v>35307.018841735451</v>
      </c>
      <c r="F761" s="8">
        <f t="shared" si="73"/>
        <v>885685.05031475634</v>
      </c>
      <c r="G761" s="10">
        <v>279040168</v>
      </c>
      <c r="H761" s="8">
        <f t="shared" si="74"/>
        <v>3174.041417272786</v>
      </c>
    </row>
    <row r="762" spans="1:8">
      <c r="A762" s="45"/>
      <c r="B762" s="6">
        <v>2000</v>
      </c>
      <c r="C762" s="5">
        <v>777365.78397706652</v>
      </c>
      <c r="D762" s="5">
        <v>65808.467380564194</v>
      </c>
      <c r="E762" s="5">
        <v>38123.283099616892</v>
      </c>
      <c r="F762" s="8">
        <f t="shared" si="73"/>
        <v>881297.53445724759</v>
      </c>
      <c r="G762" s="10">
        <v>282162411</v>
      </c>
      <c r="H762" s="8">
        <f t="shared" si="74"/>
        <v>3123.3697335299835</v>
      </c>
    </row>
    <row r="763" spans="1:8">
      <c r="A763" s="45"/>
      <c r="B763" s="6">
        <v>2001</v>
      </c>
      <c r="C763" s="5">
        <v>768630.20489323384</v>
      </c>
      <c r="D763" s="5">
        <v>68765.305029935887</v>
      </c>
      <c r="E763" s="5">
        <v>40417.895871932189</v>
      </c>
      <c r="F763" s="8">
        <f t="shared" si="73"/>
        <v>877813.40579510189</v>
      </c>
      <c r="G763" s="10">
        <v>284968955</v>
      </c>
      <c r="H763" s="8">
        <f t="shared" si="74"/>
        <v>3080.3825834119439</v>
      </c>
    </row>
    <row r="764" spans="1:8">
      <c r="A764" s="45"/>
      <c r="B764" s="6">
        <v>2002</v>
      </c>
      <c r="C764" s="5">
        <v>765967.0033950028</v>
      </c>
      <c r="D764" s="5">
        <v>75386.808819063939</v>
      </c>
      <c r="E764" s="5">
        <v>42283.596390295672</v>
      </c>
      <c r="F764" s="8">
        <f t="shared" si="73"/>
        <v>883637.4086043624</v>
      </c>
      <c r="G764" s="10">
        <v>287625193</v>
      </c>
      <c r="H764" s="8">
        <f t="shared" si="74"/>
        <v>3072.183626850665</v>
      </c>
    </row>
    <row r="765" spans="1:8">
      <c r="A765" s="45"/>
      <c r="B765" s="6">
        <v>2003</v>
      </c>
      <c r="C765" s="5">
        <v>786341.01259870548</v>
      </c>
      <c r="D765" s="5">
        <v>79364.874581250842</v>
      </c>
      <c r="E765" s="5">
        <v>41615.520927348291</v>
      </c>
      <c r="F765" s="8">
        <f t="shared" si="73"/>
        <v>907321.4081073046</v>
      </c>
      <c r="G765" s="10">
        <v>290107933</v>
      </c>
      <c r="H765" s="8">
        <f t="shared" si="74"/>
        <v>3127.5304977865067</v>
      </c>
    </row>
    <row r="766" spans="1:8">
      <c r="A766" s="45"/>
      <c r="B766" s="6">
        <v>2004</v>
      </c>
      <c r="C766" s="5">
        <v>788065.65072007163</v>
      </c>
      <c r="D766" s="5">
        <v>87157.171600102884</v>
      </c>
      <c r="E766" s="5">
        <v>41908.933874491689</v>
      </c>
      <c r="F766" s="8">
        <f t="shared" si="73"/>
        <v>917131.75619466626</v>
      </c>
      <c r="G766" s="10">
        <v>292805298</v>
      </c>
      <c r="H766" s="8">
        <f t="shared" si="74"/>
        <v>3132.2239128154924</v>
      </c>
    </row>
    <row r="767" spans="1:8">
      <c r="A767" s="45"/>
      <c r="B767" s="6">
        <v>2005</v>
      </c>
      <c r="C767" s="5">
        <v>828121.44432055939</v>
      </c>
      <c r="D767" s="5">
        <v>112030.45637075146</v>
      </c>
      <c r="E767" s="5">
        <v>43231.004443141384</v>
      </c>
      <c r="F767" s="8">
        <f t="shared" si="73"/>
        <v>983382.90513445227</v>
      </c>
      <c r="G767" s="10">
        <v>295516599</v>
      </c>
      <c r="H767" s="8">
        <f t="shared" si="74"/>
        <v>3327.6740070172923</v>
      </c>
    </row>
    <row r="768" spans="1:8">
      <c r="A768" s="45"/>
      <c r="B768" s="6">
        <v>2006</v>
      </c>
      <c r="C768" s="5">
        <v>860767.1827855088</v>
      </c>
      <c r="D768" s="5">
        <v>84616.133939695181</v>
      </c>
      <c r="E768" s="5">
        <v>44524.959643936592</v>
      </c>
      <c r="F768" s="8">
        <f t="shared" si="73"/>
        <v>989908.2763691406</v>
      </c>
      <c r="G768" s="10">
        <v>298379912</v>
      </c>
      <c r="H768" s="8">
        <f t="shared" si="74"/>
        <v>3317.6103234762686</v>
      </c>
    </row>
    <row r="769" spans="1:8">
      <c r="A769" s="45"/>
      <c r="B769" s="6">
        <v>2007</v>
      </c>
      <c r="C769" s="5">
        <v>895694.41578290996</v>
      </c>
      <c r="D769" s="5">
        <v>92246.808763599838</v>
      </c>
      <c r="E769" s="5">
        <v>46607.006964107517</v>
      </c>
      <c r="F769" s="8">
        <f t="shared" si="73"/>
        <v>1034548.2315106173</v>
      </c>
      <c r="G769" s="10">
        <v>301231207</v>
      </c>
      <c r="H769" s="8">
        <f t="shared" si="74"/>
        <v>3434.3992503758659</v>
      </c>
    </row>
    <row r="770" spans="1:8">
      <c r="A770" s="45"/>
      <c r="B770" s="6">
        <v>2008</v>
      </c>
      <c r="C770" s="5">
        <v>885873.4010531673</v>
      </c>
      <c r="D770" s="5">
        <v>99099.08799700682</v>
      </c>
      <c r="E770" s="5">
        <v>47966.364741835147</v>
      </c>
      <c r="F770" s="8">
        <f t="shared" si="73"/>
        <v>1032938.8537920093</v>
      </c>
      <c r="G770" s="10">
        <v>304093966</v>
      </c>
      <c r="H770" s="8">
        <f t="shared" si="74"/>
        <v>3396.7752381907153</v>
      </c>
    </row>
    <row r="771" spans="1:8">
      <c r="A771" s="45"/>
      <c r="B771" s="6">
        <v>2009</v>
      </c>
      <c r="C771" s="5">
        <v>921150.0794098468</v>
      </c>
      <c r="D771" s="5">
        <v>186094.38230014007</v>
      </c>
      <c r="E771" s="5">
        <v>47764.660514341274</v>
      </c>
      <c r="F771" s="8">
        <f t="shared" si="73"/>
        <v>1155009.1222243281</v>
      </c>
      <c r="G771" s="10">
        <v>306771529</v>
      </c>
      <c r="H771" s="8">
        <f t="shared" si="74"/>
        <v>3765.0466651497118</v>
      </c>
    </row>
    <row r="772" spans="1:8">
      <c r="A772" s="45"/>
      <c r="B772" s="6">
        <v>2010</v>
      </c>
      <c r="C772" s="5">
        <v>942369.10688629153</v>
      </c>
      <c r="D772" s="5">
        <v>142420.53247274258</v>
      </c>
      <c r="E772" s="5">
        <v>46652.180041731153</v>
      </c>
      <c r="F772" s="8">
        <f t="shared" si="73"/>
        <v>1131441.8194007652</v>
      </c>
      <c r="G772" s="10">
        <v>309327143</v>
      </c>
      <c r="H772" s="8">
        <f t="shared" si="74"/>
        <v>3657.7514938634567</v>
      </c>
    </row>
    <row r="773" spans="1:8">
      <c r="A773" s="45"/>
      <c r="B773" s="6">
        <v>2011</v>
      </c>
      <c r="C773" s="5">
        <v>963425.5123973306</v>
      </c>
      <c r="D773" s="5">
        <v>126949.2520599313</v>
      </c>
      <c r="E773" s="5">
        <v>44114.642928669091</v>
      </c>
      <c r="F773" s="8">
        <f t="shared" si="73"/>
        <v>1134489.4073859309</v>
      </c>
      <c r="G773" s="10">
        <v>311583481</v>
      </c>
      <c r="H773" s="8">
        <f t="shared" si="74"/>
        <v>3641.0447811446425</v>
      </c>
    </row>
    <row r="774" spans="1:8">
      <c r="A774" s="45"/>
      <c r="B774" s="6">
        <v>2012</v>
      </c>
      <c r="C774" s="5">
        <v>957700.15226213506</v>
      </c>
      <c r="D774" s="5">
        <v>104099.45043093133</v>
      </c>
      <c r="E774" s="5">
        <v>42383.916587082647</v>
      </c>
      <c r="F774" s="8">
        <f t="shared" si="73"/>
        <v>1104183.5192801491</v>
      </c>
      <c r="G774" s="10">
        <v>313877662</v>
      </c>
      <c r="H774" s="8">
        <f t="shared" si="74"/>
        <v>3517.8786290314256</v>
      </c>
    </row>
    <row r="775" spans="1:8">
      <c r="A775" s="45"/>
      <c r="B775" s="6">
        <v>2013</v>
      </c>
      <c r="C775" s="5">
        <v>923054.91649970051</v>
      </c>
      <c r="D775" s="5">
        <v>85469.046497780364</v>
      </c>
      <c r="E775" s="5">
        <v>42038.103286021251</v>
      </c>
      <c r="F775" s="8">
        <f t="shared" si="73"/>
        <v>1050562.0662835022</v>
      </c>
      <c r="G775" s="10">
        <v>316059947</v>
      </c>
      <c r="H775" s="8">
        <f t="shared" si="74"/>
        <v>3323.9329318861851</v>
      </c>
    </row>
    <row r="776" spans="1:8">
      <c r="A776" s="45"/>
      <c r="B776" s="6">
        <v>2014</v>
      </c>
      <c r="C776" s="5">
        <v>921244.41672887723</v>
      </c>
      <c r="D776" s="5">
        <v>84435.316193770152</v>
      </c>
      <c r="E776" s="5">
        <v>42732.357475875222</v>
      </c>
      <c r="F776" s="8">
        <f t="shared" si="73"/>
        <v>1048412.0903985226</v>
      </c>
      <c r="G776" s="10">
        <v>318386329</v>
      </c>
      <c r="H776" s="8">
        <f t="shared" si="74"/>
        <v>3292.8929256837614</v>
      </c>
    </row>
    <row r="777" spans="1:8">
      <c r="A777" s="45"/>
      <c r="B777" s="6">
        <v>2015</v>
      </c>
      <c r="C777" s="5">
        <v>913141.2606543568</v>
      </c>
      <c r="D777" s="5">
        <v>83902.585319308375</v>
      </c>
      <c r="E777" s="5">
        <v>44268.075115136264</v>
      </c>
      <c r="F777" s="8">
        <f t="shared" si="73"/>
        <v>1041311.9210888013</v>
      </c>
      <c r="G777" s="10">
        <v>320738994</v>
      </c>
      <c r="H777" s="8">
        <f t="shared" si="74"/>
        <v>3246.6021923383637</v>
      </c>
    </row>
    <row r="778" spans="1:8">
      <c r="A778" s="45"/>
      <c r="B778" s="6">
        <v>2016</v>
      </c>
      <c r="C778" s="5">
        <v>943341.91824132169</v>
      </c>
      <c r="D778" s="5">
        <v>86093.71447872321</v>
      </c>
      <c r="E778" s="5">
        <v>46610.991172779861</v>
      </c>
      <c r="F778" s="8">
        <f t="shared" si="73"/>
        <v>1076046.6238928249</v>
      </c>
      <c r="G778" s="10">
        <v>323071755</v>
      </c>
      <c r="H778" s="8">
        <f t="shared" si="74"/>
        <v>3330.6737814106496</v>
      </c>
    </row>
    <row r="779" spans="1:8">
      <c r="A779" s="45"/>
      <c r="B779" s="6">
        <v>2017</v>
      </c>
      <c r="C779" s="5">
        <v>958442.64355630905</v>
      </c>
      <c r="D779" s="5">
        <v>95551.752747565552</v>
      </c>
      <c r="E779" s="5">
        <v>46970.529953608784</v>
      </c>
      <c r="F779" s="8">
        <f t="shared" si="73"/>
        <v>1100964.9262574834</v>
      </c>
      <c r="G779" s="10">
        <v>325122128</v>
      </c>
      <c r="H779" s="8">
        <f t="shared" si="74"/>
        <v>3386.3118854139743</v>
      </c>
    </row>
    <row r="780" spans="1:8">
      <c r="A780" s="45"/>
      <c r="B780" s="6">
        <v>2018</v>
      </c>
      <c r="C780" s="5">
        <v>1004398.252384414</v>
      </c>
      <c r="D780" s="5">
        <v>88321.402582227965</v>
      </c>
      <c r="E780" s="5">
        <v>48380.905093338071</v>
      </c>
      <c r="F780" s="8">
        <f t="shared" si="73"/>
        <v>1141100.56005998</v>
      </c>
      <c r="G780" s="10">
        <v>326838199</v>
      </c>
      <c r="H780" s="8">
        <f t="shared" si="74"/>
        <v>3491.3316850702022</v>
      </c>
    </row>
    <row r="781" spans="1:8">
      <c r="A781" s="45"/>
      <c r="B781" s="6">
        <v>2019</v>
      </c>
      <c r="C781" s="5">
        <v>1050741.6236329617</v>
      </c>
      <c r="D781" s="5">
        <v>88926.267982442121</v>
      </c>
      <c r="E781" s="5">
        <v>50220.69600781081</v>
      </c>
      <c r="F781" s="8">
        <f t="shared" si="73"/>
        <v>1189888.5876232146</v>
      </c>
      <c r="G781" s="10">
        <v>328329953</v>
      </c>
      <c r="H781" s="8">
        <f t="shared" si="74"/>
        <v>3624.0634664946779</v>
      </c>
    </row>
    <row r="782" spans="1:8">
      <c r="A782" s="45"/>
      <c r="B782" s="6">
        <v>2020</v>
      </c>
      <c r="C782" s="5">
        <v>1018145.1119737264</v>
      </c>
      <c r="D782" s="5">
        <v>91843.318206353229</v>
      </c>
      <c r="E782" s="5">
        <v>48327.938283055919</v>
      </c>
      <c r="F782" s="8">
        <f t="shared" si="73"/>
        <v>1158316.3684631358</v>
      </c>
      <c r="G782" s="10">
        <v>331511512</v>
      </c>
      <c r="H782" s="8">
        <f t="shared" si="74"/>
        <v>3494.0456863022478</v>
      </c>
    </row>
  </sheetData>
  <mergeCells count="30">
    <mergeCell ref="A315:A340"/>
    <mergeCell ref="A341:A366"/>
    <mergeCell ref="A289:A314"/>
    <mergeCell ref="A3:A28"/>
    <mergeCell ref="A29:A54"/>
    <mergeCell ref="A55:A80"/>
    <mergeCell ref="A81:A106"/>
    <mergeCell ref="A107:A132"/>
    <mergeCell ref="A133:A158"/>
    <mergeCell ref="A159:A184"/>
    <mergeCell ref="A185:A210"/>
    <mergeCell ref="A211:A236"/>
    <mergeCell ref="A237:A262"/>
    <mergeCell ref="A263:A288"/>
    <mergeCell ref="A367:A392"/>
    <mergeCell ref="A393:A418"/>
    <mergeCell ref="A419:A444"/>
    <mergeCell ref="A445:A470"/>
    <mergeCell ref="A471:A496"/>
    <mergeCell ref="A497:A522"/>
    <mergeCell ref="A523:A548"/>
    <mergeCell ref="A549:A574"/>
    <mergeCell ref="A575:A600"/>
    <mergeCell ref="A627:A652"/>
    <mergeCell ref="A601:A626"/>
    <mergeCell ref="A653:A678"/>
    <mergeCell ref="A679:A704"/>
    <mergeCell ref="A731:A756"/>
    <mergeCell ref="A757:A782"/>
    <mergeCell ref="A705:A730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CFAD1C-F9AE-844A-96CE-95FF932B4243}">
  <dimension ref="A1:S782"/>
  <sheetViews>
    <sheetView zoomScaleNormal="10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baseColWidth="10" defaultRowHeight="16"/>
  <cols>
    <col min="1" max="1" width="13.6640625" style="2" bestFit="1" customWidth="1"/>
    <col min="2" max="2" width="5.1640625" style="1" bestFit="1" customWidth="1"/>
    <col min="3" max="3" width="13.1640625" style="4" bestFit="1" customWidth="1"/>
    <col min="4" max="4" width="11.6640625" style="4" bestFit="1" customWidth="1"/>
    <col min="5" max="5" width="13.33203125" style="3" bestFit="1" customWidth="1"/>
    <col min="6" max="6" width="11.1640625" style="2" bestFit="1" customWidth="1"/>
    <col min="7" max="7" width="13.33203125" style="1" bestFit="1" customWidth="1"/>
    <col min="8" max="8" width="10.83203125" style="4"/>
    <col min="9" max="9" width="14.6640625" style="4" customWidth="1"/>
    <col min="10" max="10" width="11" style="4" bestFit="1" customWidth="1"/>
    <col min="11" max="11" width="9.33203125" style="4" bestFit="1" customWidth="1"/>
    <col min="12" max="12" width="12.33203125" style="4" customWidth="1"/>
    <col min="13" max="13" width="10.6640625" style="4" bestFit="1" customWidth="1"/>
    <col min="14" max="14" width="12.33203125" style="4" customWidth="1"/>
    <col min="15" max="15" width="10.33203125" style="4" customWidth="1"/>
    <col min="16" max="16" width="11.6640625" style="3" bestFit="1" customWidth="1"/>
    <col min="17" max="17" width="11.1640625" style="4" bestFit="1" customWidth="1"/>
    <col min="18" max="16384" width="10.83203125" style="4"/>
  </cols>
  <sheetData>
    <row r="1" spans="1:19" ht="68">
      <c r="A1" s="1" t="s">
        <v>18</v>
      </c>
      <c r="B1" s="1" t="s">
        <v>19</v>
      </c>
      <c r="C1" s="1" t="s">
        <v>84</v>
      </c>
      <c r="D1" s="1" t="s">
        <v>106</v>
      </c>
      <c r="E1" s="1" t="s">
        <v>85</v>
      </c>
      <c r="F1" s="1" t="s">
        <v>52</v>
      </c>
      <c r="G1" s="1" t="s">
        <v>86</v>
      </c>
      <c r="I1" s="1" t="s">
        <v>119</v>
      </c>
      <c r="J1" s="2" t="s">
        <v>117</v>
      </c>
      <c r="K1" s="2" t="s">
        <v>118</v>
      </c>
      <c r="L1" s="2" t="s">
        <v>120</v>
      </c>
      <c r="M1" s="2" t="s">
        <v>121</v>
      </c>
      <c r="N1" s="2" t="s">
        <v>106</v>
      </c>
      <c r="O1" s="2" t="s">
        <v>123</v>
      </c>
      <c r="P1" s="1" t="s">
        <v>106</v>
      </c>
      <c r="R1" t="s">
        <v>126</v>
      </c>
      <c r="S1">
        <v>1.02</v>
      </c>
    </row>
    <row r="2" spans="1:19" ht="51">
      <c r="A2" s="1"/>
      <c r="C2" s="1" t="s">
        <v>57</v>
      </c>
      <c r="D2" s="1" t="s">
        <v>57</v>
      </c>
      <c r="E2" s="1" t="s">
        <v>57</v>
      </c>
      <c r="F2" s="1" t="s">
        <v>54</v>
      </c>
      <c r="G2" s="1" t="s">
        <v>58</v>
      </c>
      <c r="J2" s="2" t="s">
        <v>54</v>
      </c>
      <c r="K2" s="2" t="s">
        <v>54</v>
      </c>
      <c r="L2" s="2" t="s">
        <v>122</v>
      </c>
      <c r="M2" s="2" t="s">
        <v>122</v>
      </c>
      <c r="N2" s="2" t="s">
        <v>124</v>
      </c>
      <c r="O2" s="2" t="s">
        <v>125</v>
      </c>
      <c r="P2" s="1" t="s">
        <v>57</v>
      </c>
      <c r="R2" t="s">
        <v>127</v>
      </c>
      <c r="S2">
        <v>2.25</v>
      </c>
    </row>
    <row r="3" spans="1:19">
      <c r="A3" s="44" t="s">
        <v>20</v>
      </c>
      <c r="B3" s="6">
        <v>1995</v>
      </c>
      <c r="C3" s="13">
        <v>13534.387855002919</v>
      </c>
      <c r="D3" s="13">
        <v>576.65258011492654</v>
      </c>
      <c r="E3" s="12">
        <f>C3+D3</f>
        <v>14111.040435117846</v>
      </c>
      <c r="F3" s="10">
        <v>7943489</v>
      </c>
      <c r="G3" s="8">
        <f>(E3/F3)*1000000</f>
        <v>1776.428523425644</v>
      </c>
      <c r="J3" s="17">
        <v>1210</v>
      </c>
      <c r="K3" s="17">
        <v>50764</v>
      </c>
      <c r="L3" s="13">
        <v>130090.99601649852</v>
      </c>
      <c r="M3" s="13">
        <v>2439.2061753093471</v>
      </c>
      <c r="N3" s="13">
        <f>(J3*L3*$S$1+K3*M3*$S$2)/1000000</f>
        <v>439.1619974212208</v>
      </c>
      <c r="O3" s="11">
        <v>76.157120000000006</v>
      </c>
      <c r="P3" s="12">
        <f>N3/O3*O$23</f>
        <v>576.65258011492654</v>
      </c>
    </row>
    <row r="4" spans="1:19">
      <c r="A4" s="44"/>
      <c r="B4" s="6">
        <v>1996</v>
      </c>
      <c r="C4" s="13">
        <v>13321.242623719059</v>
      </c>
      <c r="D4" s="13">
        <v>549.52053192516519</v>
      </c>
      <c r="E4" s="12">
        <f t="shared" ref="E4:E67" si="0">C4+D4</f>
        <v>13870.763155644225</v>
      </c>
      <c r="F4" s="10">
        <v>7953067</v>
      </c>
      <c r="G4" s="8">
        <f t="shared" ref="G4:G67" si="1">(E4/F4)*1000000</f>
        <v>1744.0772416030477</v>
      </c>
      <c r="J4" s="17">
        <v>1027</v>
      </c>
      <c r="K4" s="17">
        <v>49673</v>
      </c>
      <c r="L4" s="13">
        <v>131937.59063436114</v>
      </c>
      <c r="M4" s="13">
        <v>2473.8298243942713</v>
      </c>
      <c r="N4" s="13">
        <f t="shared" ref="N4:N67" si="2">(J4*L4*$S$1+K4*M4*$S$2)/1000000</f>
        <v>414.69563864417614</v>
      </c>
      <c r="O4" s="11">
        <v>75.464994399999995</v>
      </c>
      <c r="P4" s="12">
        <f t="shared" ref="P4:P67" si="3">N4/O4*O$23</f>
        <v>549.52053192516519</v>
      </c>
    </row>
    <row r="5" spans="1:19">
      <c r="A5" s="44"/>
      <c r="B5" s="6">
        <v>1997</v>
      </c>
      <c r="C5" s="13">
        <v>13701.30630495589</v>
      </c>
      <c r="D5" s="13">
        <v>589.66639321358412</v>
      </c>
      <c r="E5" s="12">
        <f t="shared" si="0"/>
        <v>14290.972698169473</v>
      </c>
      <c r="F5" s="10">
        <v>7964966</v>
      </c>
      <c r="G5" s="8">
        <f t="shared" si="1"/>
        <v>1794.2289644638124</v>
      </c>
      <c r="J5" s="17">
        <v>1105</v>
      </c>
      <c r="K5" s="17">
        <v>51591</v>
      </c>
      <c r="L5" s="13">
        <v>132562.53109353996</v>
      </c>
      <c r="M5" s="13">
        <v>2485.5474580038745</v>
      </c>
      <c r="N5" s="13">
        <f t="shared" si="2"/>
        <v>437.93295633375413</v>
      </c>
      <c r="O5" s="11">
        <v>74.267918499999993</v>
      </c>
      <c r="P5" s="12">
        <f t="shared" si="3"/>
        <v>589.66639321358412</v>
      </c>
    </row>
    <row r="6" spans="1:19">
      <c r="A6" s="44"/>
      <c r="B6" s="6">
        <v>1998</v>
      </c>
      <c r="C6" s="13">
        <v>14358.865033078579</v>
      </c>
      <c r="D6" s="13">
        <v>579.99924103069918</v>
      </c>
      <c r="E6" s="12">
        <f t="shared" si="0"/>
        <v>14938.864274109277</v>
      </c>
      <c r="F6" s="10">
        <v>7971116</v>
      </c>
      <c r="G6" s="8">
        <f t="shared" si="1"/>
        <v>1874.1245609911182</v>
      </c>
      <c r="J6" s="17">
        <v>963</v>
      </c>
      <c r="K6" s="17">
        <v>51077</v>
      </c>
      <c r="L6" s="13">
        <v>137613.85087097195</v>
      </c>
      <c r="M6" s="13">
        <v>2580.259703830724</v>
      </c>
      <c r="N6" s="13">
        <f t="shared" si="2"/>
        <v>431.70441216478514</v>
      </c>
      <c r="O6" s="11">
        <v>74.431892599999998</v>
      </c>
      <c r="P6" s="12">
        <f t="shared" si="3"/>
        <v>579.99924103069918</v>
      </c>
    </row>
    <row r="7" spans="1:19">
      <c r="A7" s="44"/>
      <c r="B7" s="6">
        <v>1999</v>
      </c>
      <c r="C7" s="13">
        <v>14324.260086997194</v>
      </c>
      <c r="D7" s="13">
        <v>654.69914138014076</v>
      </c>
      <c r="E7" s="12">
        <f t="shared" si="0"/>
        <v>14978.959228377335</v>
      </c>
      <c r="F7" s="10">
        <v>7982461</v>
      </c>
      <c r="G7" s="8">
        <f t="shared" si="1"/>
        <v>1876.4838598494041</v>
      </c>
      <c r="J7" s="17">
        <v>1079</v>
      </c>
      <c r="K7" s="17">
        <v>54967</v>
      </c>
      <c r="L7" s="13">
        <v>143851.04738920115</v>
      </c>
      <c r="M7" s="13">
        <v>2697.2071385475215</v>
      </c>
      <c r="N7" s="13">
        <f t="shared" si="2"/>
        <v>491.89870150082567</v>
      </c>
      <c r="O7" s="11">
        <v>75.133549200000004</v>
      </c>
      <c r="P7" s="12">
        <f t="shared" si="3"/>
        <v>654.69914138014076</v>
      </c>
    </row>
    <row r="8" spans="1:19">
      <c r="A8" s="44"/>
      <c r="B8" s="6">
        <v>2000</v>
      </c>
      <c r="C8" s="13">
        <v>15025.426971441886</v>
      </c>
      <c r="D8" s="13">
        <v>655.68880832794162</v>
      </c>
      <c r="E8" s="12">
        <f t="shared" si="0"/>
        <v>15681.115779769827</v>
      </c>
      <c r="F8" s="10">
        <v>8002186</v>
      </c>
      <c r="G8" s="8">
        <f t="shared" si="1"/>
        <v>1959.6040106753114</v>
      </c>
      <c r="J8" s="17">
        <v>976</v>
      </c>
      <c r="K8" s="17">
        <v>54929</v>
      </c>
      <c r="L8" s="13">
        <v>150735.48350675148</v>
      </c>
      <c r="M8" s="13">
        <v>2826.2903157515902</v>
      </c>
      <c r="N8" s="13">
        <f t="shared" si="2"/>
        <v>499.3621152369592</v>
      </c>
      <c r="O8" s="11">
        <v>76.158401499999997</v>
      </c>
      <c r="P8" s="12">
        <f t="shared" si="3"/>
        <v>655.68880832794162</v>
      </c>
    </row>
    <row r="9" spans="1:19">
      <c r="A9" s="44"/>
      <c r="B9" s="6">
        <v>2001</v>
      </c>
      <c r="C9" s="13">
        <v>15473.307610429463</v>
      </c>
      <c r="D9" s="13">
        <v>671.61439038901244</v>
      </c>
      <c r="E9" s="12">
        <f t="shared" si="0"/>
        <v>16144.922000818475</v>
      </c>
      <c r="F9" s="10">
        <v>8020946</v>
      </c>
      <c r="G9" s="8">
        <f t="shared" si="1"/>
        <v>2012.845118371134</v>
      </c>
      <c r="J9" s="17">
        <v>958</v>
      </c>
      <c r="K9" s="17">
        <v>56265</v>
      </c>
      <c r="L9" s="13">
        <v>155617.72499373718</v>
      </c>
      <c r="M9" s="13">
        <v>2917.8323436325722</v>
      </c>
      <c r="N9" s="13">
        <f t="shared" si="2"/>
        <v>521.45004898747527</v>
      </c>
      <c r="O9" s="11">
        <v>77.6412859</v>
      </c>
      <c r="P9" s="12">
        <f t="shared" si="3"/>
        <v>671.61439038901244</v>
      </c>
    </row>
    <row r="10" spans="1:19">
      <c r="A10" s="44"/>
      <c r="B10" s="6">
        <v>2002</v>
      </c>
      <c r="C10" s="13">
        <v>15134.582755134601</v>
      </c>
      <c r="D10" s="13">
        <v>685.89216459081661</v>
      </c>
      <c r="E10" s="12">
        <f t="shared" si="0"/>
        <v>15820.474919725417</v>
      </c>
      <c r="F10" s="10">
        <v>8063640</v>
      </c>
      <c r="G10" s="8">
        <f t="shared" si="1"/>
        <v>1961.9520365151986</v>
      </c>
      <c r="J10" s="17">
        <v>956</v>
      </c>
      <c r="K10" s="17">
        <v>56684</v>
      </c>
      <c r="L10" s="13">
        <v>160000</v>
      </c>
      <c r="M10" s="13">
        <v>3000</v>
      </c>
      <c r="N10" s="13">
        <f t="shared" si="2"/>
        <v>538.63620000000003</v>
      </c>
      <c r="O10" s="11">
        <v>78.5307411</v>
      </c>
      <c r="P10" s="12">
        <f t="shared" si="3"/>
        <v>685.89216459081661</v>
      </c>
    </row>
    <row r="11" spans="1:19">
      <c r="A11" s="44"/>
      <c r="B11" s="6">
        <v>2003</v>
      </c>
      <c r="C11" s="13">
        <v>15340.494592621542</v>
      </c>
      <c r="D11" s="13">
        <v>688.81471644137673</v>
      </c>
      <c r="E11" s="12">
        <f t="shared" si="0"/>
        <v>16029.309309062919</v>
      </c>
      <c r="F11" s="10">
        <v>8100273</v>
      </c>
      <c r="G11" s="8">
        <f t="shared" si="1"/>
        <v>1978.8603802690252</v>
      </c>
      <c r="J11" s="17">
        <v>931</v>
      </c>
      <c r="K11" s="17">
        <v>56881</v>
      </c>
      <c r="L11" s="13">
        <v>163618.17662189197</v>
      </c>
      <c r="M11" s="13">
        <v>3067.8408116604742</v>
      </c>
      <c r="N11" s="13">
        <f t="shared" si="2"/>
        <v>548.00426260181473</v>
      </c>
      <c r="O11" s="11">
        <v>79.557571800000005</v>
      </c>
      <c r="P11" s="12">
        <f t="shared" si="3"/>
        <v>688.81471644137673</v>
      </c>
    </row>
    <row r="12" spans="1:19">
      <c r="A12" s="44"/>
      <c r="B12" s="6">
        <v>2004</v>
      </c>
      <c r="C12" s="13">
        <v>15720.367716398625</v>
      </c>
      <c r="D12" s="13">
        <v>687.10502854252104</v>
      </c>
      <c r="E12" s="12">
        <f t="shared" si="0"/>
        <v>16407.472744941148</v>
      </c>
      <c r="F12" s="10">
        <v>8142573</v>
      </c>
      <c r="G12" s="8">
        <f t="shared" si="1"/>
        <v>2015.0231069394338</v>
      </c>
      <c r="J12" s="17">
        <v>878</v>
      </c>
      <c r="K12" s="17">
        <v>55857</v>
      </c>
      <c r="L12" s="13">
        <v>171017.68053659069</v>
      </c>
      <c r="M12" s="13">
        <v>3206.5815100610753</v>
      </c>
      <c r="N12" s="13">
        <f t="shared" si="2"/>
        <v>556.15414664818252</v>
      </c>
      <c r="O12" s="11">
        <v>80.941649900000002</v>
      </c>
      <c r="P12" s="12">
        <f t="shared" si="3"/>
        <v>687.10502854252104</v>
      </c>
    </row>
    <row r="13" spans="1:19">
      <c r="A13" s="44"/>
      <c r="B13" s="6">
        <v>2005</v>
      </c>
      <c r="C13" s="13">
        <v>16356.43357264915</v>
      </c>
      <c r="D13" s="13">
        <v>654.38073189910165</v>
      </c>
      <c r="E13" s="12">
        <f t="shared" si="0"/>
        <v>17010.81430454825</v>
      </c>
      <c r="F13" s="10">
        <v>8201359</v>
      </c>
      <c r="G13" s="8">
        <f t="shared" si="1"/>
        <v>2074.14579761089</v>
      </c>
      <c r="J13" s="17">
        <v>768</v>
      </c>
      <c r="K13" s="17">
        <v>53234</v>
      </c>
      <c r="L13" s="13">
        <v>179292.84910327112</v>
      </c>
      <c r="M13" s="13">
        <v>3361.7409206863331</v>
      </c>
      <c r="N13" s="13">
        <f t="shared" si="2"/>
        <v>543.10840766012507</v>
      </c>
      <c r="O13" s="11">
        <v>82.995782300000002</v>
      </c>
      <c r="P13" s="12">
        <f t="shared" si="3"/>
        <v>654.38073189910165</v>
      </c>
    </row>
    <row r="14" spans="1:19">
      <c r="A14" s="44"/>
      <c r="B14" s="6">
        <v>2006</v>
      </c>
      <c r="C14" s="13">
        <v>16558.95101026195</v>
      </c>
      <c r="D14" s="13">
        <v>656.02647783303928</v>
      </c>
      <c r="E14" s="12">
        <f t="shared" si="0"/>
        <v>17214.977488094988</v>
      </c>
      <c r="F14" s="10">
        <v>8254298</v>
      </c>
      <c r="G14" s="8">
        <f t="shared" si="1"/>
        <v>2085.5774153168431</v>
      </c>
      <c r="J14" s="17">
        <v>730</v>
      </c>
      <c r="K14" s="17">
        <v>51930</v>
      </c>
      <c r="L14" s="13">
        <v>188995.44490665762</v>
      </c>
      <c r="M14" s="13">
        <v>3543.6645919998305</v>
      </c>
      <c r="N14" s="13">
        <f t="shared" si="2"/>
        <v>554.77663836823751</v>
      </c>
      <c r="O14" s="11">
        <v>84.566196199999993</v>
      </c>
      <c r="P14" s="12">
        <f t="shared" si="3"/>
        <v>656.02647783303928</v>
      </c>
    </row>
    <row r="15" spans="1:19">
      <c r="A15" s="44"/>
      <c r="B15" s="6">
        <v>2007</v>
      </c>
      <c r="C15" s="13">
        <v>17430.246582479576</v>
      </c>
      <c r="D15" s="13">
        <v>683.78549222087474</v>
      </c>
      <c r="E15" s="12">
        <f t="shared" si="0"/>
        <v>18114.032074700452</v>
      </c>
      <c r="F15" s="10">
        <v>8282984</v>
      </c>
      <c r="G15" s="8">
        <f t="shared" si="1"/>
        <v>2186.8969051129943</v>
      </c>
      <c r="J15" s="17">
        <v>691</v>
      </c>
      <c r="K15" s="17">
        <v>53211</v>
      </c>
      <c r="L15" s="13">
        <v>200394.4689664419</v>
      </c>
      <c r="M15" s="13">
        <v>3757.3962931207852</v>
      </c>
      <c r="N15" s="13">
        <f t="shared" si="2"/>
        <v>591.09536146174025</v>
      </c>
      <c r="O15" s="11">
        <v>86.444560199999998</v>
      </c>
      <c r="P15" s="12">
        <f t="shared" si="3"/>
        <v>683.78549222087463</v>
      </c>
    </row>
    <row r="16" spans="1:19">
      <c r="A16" s="44"/>
      <c r="B16" s="6">
        <v>2008</v>
      </c>
      <c r="C16" s="13">
        <v>16783.608617032689</v>
      </c>
      <c r="D16" s="13">
        <v>664.20068668765941</v>
      </c>
      <c r="E16" s="12">
        <f t="shared" si="0"/>
        <v>17447.809303720347</v>
      </c>
      <c r="F16" s="10">
        <v>8307989</v>
      </c>
      <c r="G16" s="8">
        <f t="shared" si="1"/>
        <v>2100.1242663802695</v>
      </c>
      <c r="J16" s="17">
        <v>679</v>
      </c>
      <c r="K16" s="17">
        <v>50521</v>
      </c>
      <c r="L16" s="13">
        <v>207298.66381576395</v>
      </c>
      <c r="M16" s="13">
        <v>3886.8499465455739</v>
      </c>
      <c r="N16" s="13">
        <f t="shared" si="2"/>
        <v>585.39788742173687</v>
      </c>
      <c r="O16" s="11">
        <v>88.135694400000006</v>
      </c>
      <c r="P16" s="12">
        <f t="shared" si="3"/>
        <v>664.20068668765919</v>
      </c>
    </row>
    <row r="17" spans="1:16">
      <c r="A17" s="44"/>
      <c r="B17" s="6">
        <v>2009</v>
      </c>
      <c r="C17" s="13">
        <v>16086.185547289688</v>
      </c>
      <c r="D17" s="13">
        <v>615.56053761251053</v>
      </c>
      <c r="E17" s="12">
        <f t="shared" si="0"/>
        <v>16701.746084902199</v>
      </c>
      <c r="F17" s="10">
        <v>8335003</v>
      </c>
      <c r="G17" s="8">
        <f t="shared" si="1"/>
        <v>2003.8080472079253</v>
      </c>
      <c r="J17" s="17">
        <v>633</v>
      </c>
      <c r="K17" s="17">
        <v>49158</v>
      </c>
      <c r="L17" s="13">
        <v>203263.7190872877</v>
      </c>
      <c r="M17" s="13">
        <v>3811.1947328866445</v>
      </c>
      <c r="N17" s="13">
        <f t="shared" si="2"/>
        <v>552.77835189419181</v>
      </c>
      <c r="O17" s="11">
        <v>89.800810499999997</v>
      </c>
      <c r="P17" s="12">
        <f t="shared" si="3"/>
        <v>615.56053761251053</v>
      </c>
    </row>
    <row r="18" spans="1:16">
      <c r="A18" s="44"/>
      <c r="B18" s="6">
        <v>2010</v>
      </c>
      <c r="C18" s="13">
        <v>16079.432354433236</v>
      </c>
      <c r="D18" s="13">
        <v>575.73336359563291</v>
      </c>
      <c r="E18" s="12">
        <f t="shared" si="0"/>
        <v>16655.165718028868</v>
      </c>
      <c r="F18" s="10">
        <v>8351643</v>
      </c>
      <c r="G18" s="8">
        <f t="shared" si="1"/>
        <v>1994.2382257034774</v>
      </c>
      <c r="J18" s="17">
        <v>552</v>
      </c>
      <c r="K18" s="17">
        <v>45858</v>
      </c>
      <c r="L18" s="13">
        <v>208805.05541265756</v>
      </c>
      <c r="M18" s="13">
        <v>3915.0947889873291</v>
      </c>
      <c r="N18" s="13">
        <f t="shared" si="2"/>
        <v>521.52703627464984</v>
      </c>
      <c r="O18" s="11">
        <v>90.584820899999997</v>
      </c>
      <c r="P18" s="12">
        <f t="shared" si="3"/>
        <v>575.73336359563291</v>
      </c>
    </row>
    <row r="19" spans="1:16">
      <c r="A19" s="44"/>
      <c r="B19" s="6">
        <v>2011</v>
      </c>
      <c r="C19" s="13">
        <v>16333.947625604302</v>
      </c>
      <c r="D19" s="13">
        <v>577.20601646988109</v>
      </c>
      <c r="E19" s="12">
        <f t="shared" si="0"/>
        <v>16911.153642074183</v>
      </c>
      <c r="F19" s="10">
        <v>8375164</v>
      </c>
      <c r="G19" s="8">
        <f t="shared" si="1"/>
        <v>2019.2026857114897</v>
      </c>
      <c r="J19" s="17">
        <v>523</v>
      </c>
      <c r="K19" s="17">
        <v>45025</v>
      </c>
      <c r="L19" s="13">
        <v>218848.20707150895</v>
      </c>
      <c r="M19" s="13">
        <v>4103.4038825907928</v>
      </c>
      <c r="N19" s="13">
        <f t="shared" si="2"/>
        <v>532.44722412508065</v>
      </c>
      <c r="O19" s="11">
        <v>92.245612300000005</v>
      </c>
      <c r="P19" s="12">
        <f t="shared" si="3"/>
        <v>577.20601646988109</v>
      </c>
    </row>
    <row r="20" spans="1:16">
      <c r="A20" s="44"/>
      <c r="B20" s="6">
        <v>2012</v>
      </c>
      <c r="C20" s="13">
        <v>15763.052451785745</v>
      </c>
      <c r="D20" s="13">
        <v>642.23381894973897</v>
      </c>
      <c r="E20" s="12">
        <f t="shared" si="0"/>
        <v>16405.286270735483</v>
      </c>
      <c r="F20" s="10">
        <v>8408121</v>
      </c>
      <c r="G20" s="8">
        <f t="shared" si="1"/>
        <v>1951.1239515624816</v>
      </c>
      <c r="J20" s="17">
        <v>531</v>
      </c>
      <c r="K20" s="17">
        <v>50895</v>
      </c>
      <c r="L20" s="13">
        <v>224863.54125870176</v>
      </c>
      <c r="M20" s="13">
        <v>4216.1913986006575</v>
      </c>
      <c r="N20" s="13">
        <f t="shared" si="2"/>
        <v>604.60247898804414</v>
      </c>
      <c r="O20" s="11">
        <v>94.140554600000002</v>
      </c>
      <c r="P20" s="12">
        <f t="shared" si="3"/>
        <v>642.23381894973897</v>
      </c>
    </row>
    <row r="21" spans="1:16">
      <c r="A21" s="44"/>
      <c r="B21" s="6">
        <v>2013</v>
      </c>
      <c r="C21" s="13">
        <v>15956.400128802878</v>
      </c>
      <c r="D21" s="13">
        <v>595.14008042701971</v>
      </c>
      <c r="E21" s="12">
        <f t="shared" si="0"/>
        <v>16551.540209229897</v>
      </c>
      <c r="F21" s="10">
        <v>8451860</v>
      </c>
      <c r="G21" s="8">
        <f t="shared" si="1"/>
        <v>1958.3310903434153</v>
      </c>
      <c r="J21" s="17">
        <v>455</v>
      </c>
      <c r="K21" s="17">
        <v>48044</v>
      </c>
      <c r="L21" s="13">
        <v>228573.38428263454</v>
      </c>
      <c r="M21" s="13">
        <v>4285.750955299397</v>
      </c>
      <c r="N21" s="13">
        <f t="shared" si="2"/>
        <v>569.36630016248023</v>
      </c>
      <c r="O21" s="11">
        <v>95.669291799999996</v>
      </c>
      <c r="P21" s="12">
        <f t="shared" si="3"/>
        <v>595.14008042701971</v>
      </c>
    </row>
    <row r="22" spans="1:16">
      <c r="A22" s="44"/>
      <c r="B22" s="6">
        <v>2014</v>
      </c>
      <c r="C22" s="13">
        <v>16259.257196378971</v>
      </c>
      <c r="D22" s="13">
        <v>589.14823423600058</v>
      </c>
      <c r="E22" s="12">
        <f t="shared" si="0"/>
        <v>16848.40543061497</v>
      </c>
      <c r="F22" s="10">
        <v>8507786</v>
      </c>
      <c r="G22" s="8">
        <f t="shared" si="1"/>
        <v>1980.3513429480913</v>
      </c>
      <c r="J22" s="17">
        <v>430</v>
      </c>
      <c r="K22" s="17">
        <v>47670</v>
      </c>
      <c r="L22" s="13">
        <v>235090.87252442492</v>
      </c>
      <c r="M22" s="13">
        <v>4407.9538598329664</v>
      </c>
      <c r="N22" s="13">
        <f t="shared" si="2"/>
        <v>575.89696781024713</v>
      </c>
      <c r="O22" s="11">
        <v>97.750775500000003</v>
      </c>
      <c r="P22" s="12">
        <f t="shared" si="3"/>
        <v>589.14823423600058</v>
      </c>
    </row>
    <row r="23" spans="1:16">
      <c r="A23" s="44"/>
      <c r="B23" s="6">
        <v>2015</v>
      </c>
      <c r="C23" s="13">
        <v>16240.050000000003</v>
      </c>
      <c r="D23" s="13">
        <v>604.15148629926</v>
      </c>
      <c r="E23" s="12">
        <f t="shared" si="0"/>
        <v>16844.201486299262</v>
      </c>
      <c r="F23" s="10">
        <v>8584926</v>
      </c>
      <c r="G23" s="8">
        <f t="shared" si="1"/>
        <v>1962.0671728910957</v>
      </c>
      <c r="J23" s="17">
        <v>479</v>
      </c>
      <c r="K23" s="17">
        <v>47366</v>
      </c>
      <c r="L23" s="13">
        <v>242940.09928762715</v>
      </c>
      <c r="M23" s="13">
        <v>4555.1268616430079</v>
      </c>
      <c r="N23" s="13">
        <f t="shared" si="2"/>
        <v>604.15148629926</v>
      </c>
      <c r="O23" s="11" t="s">
        <v>128</v>
      </c>
      <c r="P23" s="12">
        <f t="shared" si="3"/>
        <v>604.15148629926</v>
      </c>
    </row>
    <row r="24" spans="1:16">
      <c r="A24" s="44"/>
      <c r="B24" s="6">
        <v>2016</v>
      </c>
      <c r="C24" s="13">
        <v>16173.417580058902</v>
      </c>
      <c r="D24" s="13">
        <v>615.02775370448785</v>
      </c>
      <c r="E24" s="12">
        <f t="shared" si="0"/>
        <v>16788.445333763389</v>
      </c>
      <c r="F24" s="10">
        <v>8700471</v>
      </c>
      <c r="G24" s="8">
        <f t="shared" si="1"/>
        <v>1929.6018955483432</v>
      </c>
      <c r="J24" s="17">
        <v>432</v>
      </c>
      <c r="K24" s="17">
        <v>48393</v>
      </c>
      <c r="L24" s="13">
        <v>252352.8768360625</v>
      </c>
      <c r="M24" s="13">
        <v>4731.6164406761709</v>
      </c>
      <c r="N24" s="13">
        <f t="shared" si="2"/>
        <v>626.39527907973695</v>
      </c>
      <c r="O24" s="11">
        <v>101.8482947</v>
      </c>
      <c r="P24" s="12">
        <f t="shared" si="3"/>
        <v>615.02775370448785</v>
      </c>
    </row>
    <row r="25" spans="1:16">
      <c r="A25" s="44"/>
      <c r="B25" s="6">
        <v>2017</v>
      </c>
      <c r="C25" s="13">
        <v>16117.075841034435</v>
      </c>
      <c r="D25" s="13">
        <v>612.13466108845205</v>
      </c>
      <c r="E25" s="12">
        <f t="shared" si="0"/>
        <v>16729.210502122885</v>
      </c>
      <c r="F25" s="10">
        <v>8772865</v>
      </c>
      <c r="G25" s="8">
        <f t="shared" si="1"/>
        <v>1906.9266997865448</v>
      </c>
      <c r="J25" s="17">
        <v>414</v>
      </c>
      <c r="K25" s="17">
        <v>47258</v>
      </c>
      <c r="L25" s="13">
        <v>260647.23959932115</v>
      </c>
      <c r="M25" s="13">
        <v>4887.1357424872704</v>
      </c>
      <c r="N25" s="13">
        <f t="shared" si="2"/>
        <v>629.71770340454395</v>
      </c>
      <c r="O25" s="11">
        <v>102.8724141</v>
      </c>
      <c r="P25" s="12">
        <f t="shared" si="3"/>
        <v>612.13466108845205</v>
      </c>
    </row>
    <row r="26" spans="1:16">
      <c r="A26" s="44"/>
      <c r="B26" s="6">
        <v>2018</v>
      </c>
      <c r="C26" s="13">
        <v>16337.905563422277</v>
      </c>
      <c r="D26" s="13">
        <v>617.63264306556982</v>
      </c>
      <c r="E26" s="12">
        <f t="shared" si="0"/>
        <v>16955.538206487847</v>
      </c>
      <c r="F26" s="10">
        <v>8822267</v>
      </c>
      <c r="G26" s="8">
        <f t="shared" si="1"/>
        <v>1921.9026364184904</v>
      </c>
      <c r="J26" s="17">
        <v>409</v>
      </c>
      <c r="K26" s="17">
        <v>46525</v>
      </c>
      <c r="L26" s="13">
        <v>271875.98573137296</v>
      </c>
      <c r="M26" s="13">
        <v>5097.6747324632415</v>
      </c>
      <c r="N26" s="13">
        <f t="shared" si="2"/>
        <v>647.05218681508188</v>
      </c>
      <c r="O26" s="11">
        <v>104.7632754</v>
      </c>
      <c r="P26" s="12">
        <f t="shared" si="3"/>
        <v>617.63264306556982</v>
      </c>
    </row>
    <row r="27" spans="1:16">
      <c r="A27" s="44"/>
      <c r="B27" s="6">
        <v>2019</v>
      </c>
      <c r="C27" s="13">
        <v>16435.636549578867</v>
      </c>
      <c r="D27" s="13">
        <v>613.45761363961208</v>
      </c>
      <c r="E27" s="12">
        <f t="shared" si="0"/>
        <v>17049.09416321848</v>
      </c>
      <c r="F27" s="10">
        <v>8858775</v>
      </c>
      <c r="G27" s="8">
        <f t="shared" si="1"/>
        <v>1924.5430844804705</v>
      </c>
      <c r="J27" s="17">
        <v>416</v>
      </c>
      <c r="K27" s="17">
        <v>45140</v>
      </c>
      <c r="L27" s="13">
        <v>280254.46423845965</v>
      </c>
      <c r="M27" s="13">
        <v>5254.771204471117</v>
      </c>
      <c r="N27" s="13">
        <f t="shared" si="2"/>
        <v>652.61841164777218</v>
      </c>
      <c r="O27" s="11">
        <v>106.3836192</v>
      </c>
      <c r="P27" s="12">
        <f t="shared" si="3"/>
        <v>613.45761363961208</v>
      </c>
    </row>
    <row r="28" spans="1:16">
      <c r="A28" s="44"/>
      <c r="B28" s="6">
        <v>2020</v>
      </c>
      <c r="C28" s="13">
        <v>16082.29329277547</v>
      </c>
      <c r="D28" s="13">
        <v>478.56247169219125</v>
      </c>
      <c r="E28" s="12">
        <f t="shared" si="0"/>
        <v>16560.855764467662</v>
      </c>
      <c r="F28" s="10">
        <v>8901064</v>
      </c>
      <c r="G28" s="8">
        <f t="shared" si="1"/>
        <v>1860.5478810699105</v>
      </c>
      <c r="J28" s="17">
        <v>344</v>
      </c>
      <c r="K28" s="17">
        <v>37730</v>
      </c>
      <c r="L28" s="13">
        <v>268781.20380073314</v>
      </c>
      <c r="M28" s="13">
        <v>5039.6475712637457</v>
      </c>
      <c r="N28" s="13">
        <f t="shared" si="2"/>
        <v>522.13823023310886</v>
      </c>
      <c r="O28" s="11">
        <v>109.1055528</v>
      </c>
      <c r="P28" s="12">
        <f t="shared" si="3"/>
        <v>478.56247169219131</v>
      </c>
    </row>
    <row r="29" spans="1:16">
      <c r="A29" s="44" t="s">
        <v>21</v>
      </c>
      <c r="B29" s="6">
        <v>1995</v>
      </c>
      <c r="C29" s="13">
        <v>20792.278903478295</v>
      </c>
      <c r="D29" s="13">
        <v>426.42686831167839</v>
      </c>
      <c r="E29" s="12">
        <f t="shared" si="0"/>
        <v>21218.705771789973</v>
      </c>
      <c r="F29" s="10">
        <v>10130574</v>
      </c>
      <c r="G29" s="8">
        <f t="shared" si="1"/>
        <v>2094.5215712150143</v>
      </c>
      <c r="J29" s="17">
        <v>1505</v>
      </c>
      <c r="K29" s="17">
        <v>72063</v>
      </c>
      <c r="L29" s="13">
        <v>120097.9503095816</v>
      </c>
      <c r="M29" s="13">
        <v>886.62916335932721</v>
      </c>
      <c r="N29" s="13">
        <f t="shared" si="2"/>
        <v>328.12196766835586</v>
      </c>
      <c r="O29" s="11">
        <v>76.946832400000005</v>
      </c>
      <c r="P29" s="12">
        <f t="shared" si="3"/>
        <v>426.42686831167833</v>
      </c>
    </row>
    <row r="30" spans="1:16">
      <c r="A30" s="44"/>
      <c r="B30" s="6">
        <v>1996</v>
      </c>
      <c r="C30" s="13">
        <v>19999.916698053115</v>
      </c>
      <c r="D30" s="13">
        <v>394.47314027482986</v>
      </c>
      <c r="E30" s="12">
        <f t="shared" si="0"/>
        <v>20394.389838327945</v>
      </c>
      <c r="F30" s="10">
        <v>10143047</v>
      </c>
      <c r="G30" s="8">
        <f t="shared" si="1"/>
        <v>2010.6768546303633</v>
      </c>
      <c r="J30" s="17">
        <v>1356</v>
      </c>
      <c r="K30" s="17">
        <v>66903</v>
      </c>
      <c r="L30" s="13">
        <v>119941.89219702117</v>
      </c>
      <c r="M30" s="13">
        <v>885.47705648807573</v>
      </c>
      <c r="N30" s="13">
        <f t="shared" si="2"/>
        <v>299.1864408335428</v>
      </c>
      <c r="O30" s="11">
        <v>75.844565900000006</v>
      </c>
      <c r="P30" s="12">
        <f t="shared" si="3"/>
        <v>394.47314027482986</v>
      </c>
    </row>
    <row r="31" spans="1:16">
      <c r="A31" s="44"/>
      <c r="B31" s="6">
        <v>1997</v>
      </c>
      <c r="C31" s="13">
        <v>20338.322791037754</v>
      </c>
      <c r="D31" s="13">
        <v>417.97492728931206</v>
      </c>
      <c r="E31" s="12">
        <f t="shared" si="0"/>
        <v>20756.297718327067</v>
      </c>
      <c r="F31" s="10">
        <v>10170226</v>
      </c>
      <c r="G31" s="8">
        <f t="shared" si="1"/>
        <v>2040.8885425286585</v>
      </c>
      <c r="J31" s="17">
        <v>1364</v>
      </c>
      <c r="K31" s="17">
        <v>69543</v>
      </c>
      <c r="L31" s="13">
        <v>121614.47310012336</v>
      </c>
      <c r="M31" s="13">
        <v>897.8249691955416</v>
      </c>
      <c r="N31" s="13">
        <f t="shared" si="2"/>
        <v>309.68402825846215</v>
      </c>
      <c r="O31" s="11">
        <v>74.091532299999997</v>
      </c>
      <c r="P31" s="12">
        <f t="shared" si="3"/>
        <v>417.97492728931206</v>
      </c>
    </row>
    <row r="32" spans="1:16">
      <c r="A32" s="44"/>
      <c r="B32" s="6">
        <v>1998</v>
      </c>
      <c r="C32" s="13">
        <v>21821.317457863883</v>
      </c>
      <c r="D32" s="13">
        <v>452.77444322313676</v>
      </c>
      <c r="E32" s="12">
        <f t="shared" si="0"/>
        <v>22274.09190108702</v>
      </c>
      <c r="F32" s="10">
        <v>10192264</v>
      </c>
      <c r="G32" s="8">
        <f t="shared" si="1"/>
        <v>2185.3919699378885</v>
      </c>
      <c r="J32" s="17">
        <v>1500</v>
      </c>
      <c r="K32" s="17">
        <v>70760</v>
      </c>
      <c r="L32" s="13">
        <v>125967.4147932396</v>
      </c>
      <c r="M32" s="13">
        <v>929.9607803527756</v>
      </c>
      <c r="N32" s="13">
        <f t="shared" si="2"/>
        <v>340.78920047362197</v>
      </c>
      <c r="O32" s="11">
        <v>75.266880799999996</v>
      </c>
      <c r="P32" s="12">
        <f t="shared" si="3"/>
        <v>452.77444322313676</v>
      </c>
    </row>
    <row r="33" spans="1:16">
      <c r="A33" s="44"/>
      <c r="B33" s="6">
        <v>1999</v>
      </c>
      <c r="C33" s="13">
        <v>20802.918191111741</v>
      </c>
      <c r="D33" s="13">
        <v>451.72037256932651</v>
      </c>
      <c r="E33" s="12">
        <f t="shared" si="0"/>
        <v>21254.638563681066</v>
      </c>
      <c r="F33" s="10">
        <v>10213752</v>
      </c>
      <c r="G33" s="8">
        <f t="shared" si="1"/>
        <v>2080.9824405058071</v>
      </c>
      <c r="J33" s="17">
        <v>1397</v>
      </c>
      <c r="K33" s="17">
        <v>71146</v>
      </c>
      <c r="L33" s="13">
        <v>132124.62164586381</v>
      </c>
      <c r="M33" s="13">
        <v>975.41666986879329</v>
      </c>
      <c r="N33" s="13">
        <f t="shared" si="2"/>
        <v>344.41289575564878</v>
      </c>
      <c r="O33" s="11">
        <v>76.244711699999996</v>
      </c>
      <c r="P33" s="12">
        <f t="shared" si="3"/>
        <v>451.7203725693264</v>
      </c>
    </row>
    <row r="34" spans="1:16">
      <c r="A34" s="44"/>
      <c r="B34" s="6">
        <v>2000</v>
      </c>
      <c r="C34" s="13">
        <v>23023.337740721992</v>
      </c>
      <c r="D34" s="13">
        <v>472.38343237228281</v>
      </c>
      <c r="E34" s="12">
        <f t="shared" si="0"/>
        <v>23495.721173094276</v>
      </c>
      <c r="F34" s="10">
        <v>10239085</v>
      </c>
      <c r="G34" s="8">
        <f t="shared" si="1"/>
        <v>2294.7090656141904</v>
      </c>
      <c r="J34" s="17">
        <v>1470</v>
      </c>
      <c r="K34" s="17">
        <v>67961</v>
      </c>
      <c r="L34" s="13">
        <v>139796.00660040643</v>
      </c>
      <c r="M34" s="13">
        <v>1032.051055439242</v>
      </c>
      <c r="N34" s="13">
        <f t="shared" si="2"/>
        <v>367.4233812987386</v>
      </c>
      <c r="O34" s="11">
        <v>77.780750999999995</v>
      </c>
      <c r="P34" s="12">
        <f t="shared" si="3"/>
        <v>472.38343237228275</v>
      </c>
    </row>
    <row r="35" spans="1:16">
      <c r="A35" s="44"/>
      <c r="B35" s="6">
        <v>2001</v>
      </c>
      <c r="C35" s="13">
        <v>23113.255118379311</v>
      </c>
      <c r="D35" s="13">
        <v>472.49353001925243</v>
      </c>
      <c r="E35" s="12">
        <f t="shared" si="0"/>
        <v>23585.748648398563</v>
      </c>
      <c r="F35" s="10">
        <v>10263414</v>
      </c>
      <c r="G35" s="8">
        <f t="shared" si="1"/>
        <v>2298.0412412866285</v>
      </c>
      <c r="J35" s="17">
        <v>1486</v>
      </c>
      <c r="K35" s="17">
        <v>65294</v>
      </c>
      <c r="L35" s="13">
        <v>144135.58902113367</v>
      </c>
      <c r="M35" s="13">
        <v>1064.0882410956178</v>
      </c>
      <c r="N35" s="13">
        <f t="shared" si="2"/>
        <v>374.79599462283159</v>
      </c>
      <c r="O35" s="11">
        <v>79.322989800000002</v>
      </c>
      <c r="P35" s="12">
        <f t="shared" si="3"/>
        <v>472.49353001925243</v>
      </c>
    </row>
    <row r="36" spans="1:16">
      <c r="A36" s="44"/>
      <c r="B36" s="6">
        <v>2002</v>
      </c>
      <c r="C36" s="13">
        <v>21927.804949830443</v>
      </c>
      <c r="D36" s="13">
        <v>454.55100388169052</v>
      </c>
      <c r="E36" s="12">
        <f t="shared" si="0"/>
        <v>22382.355953712133</v>
      </c>
      <c r="F36" s="10">
        <v>10309725</v>
      </c>
      <c r="G36" s="8">
        <f t="shared" si="1"/>
        <v>2170.9944691747</v>
      </c>
      <c r="J36" s="17">
        <v>1353</v>
      </c>
      <c r="K36" s="17">
        <v>64989</v>
      </c>
      <c r="L36" s="13">
        <v>149000</v>
      </c>
      <c r="M36" s="13">
        <v>1100</v>
      </c>
      <c r="N36" s="13">
        <f t="shared" si="2"/>
        <v>366.47671500000001</v>
      </c>
      <c r="O36" s="11">
        <v>80.623892999999995</v>
      </c>
      <c r="P36" s="12">
        <f t="shared" si="3"/>
        <v>454.55100388169052</v>
      </c>
    </row>
    <row r="37" spans="1:16">
      <c r="A37" s="44"/>
      <c r="B37" s="6">
        <v>2003</v>
      </c>
      <c r="C37" s="13">
        <v>20900.802700401055</v>
      </c>
      <c r="D37" s="13">
        <v>434.407294552363</v>
      </c>
      <c r="E37" s="12">
        <f t="shared" si="0"/>
        <v>21335.209994953417</v>
      </c>
      <c r="F37" s="10">
        <v>10355844</v>
      </c>
      <c r="G37" s="8">
        <f t="shared" si="1"/>
        <v>2060.2096743590787</v>
      </c>
      <c r="J37" s="17">
        <v>1216</v>
      </c>
      <c r="K37" s="17">
        <v>65386</v>
      </c>
      <c r="L37" s="13">
        <v>153331.83949550585</v>
      </c>
      <c r="M37" s="13">
        <v>1131.9800231211843</v>
      </c>
      <c r="N37" s="13">
        <f t="shared" si="2"/>
        <v>356.71575019461977</v>
      </c>
      <c r="O37" s="11">
        <v>82.115506499999995</v>
      </c>
      <c r="P37" s="12">
        <f t="shared" si="3"/>
        <v>434.407294552363</v>
      </c>
    </row>
    <row r="38" spans="1:16">
      <c r="A38" s="44"/>
      <c r="B38" s="6">
        <v>2004</v>
      </c>
      <c r="C38" s="13">
        <v>21764.467527177261</v>
      </c>
      <c r="D38" s="13">
        <v>431.77532637745946</v>
      </c>
      <c r="E38" s="12">
        <f t="shared" si="0"/>
        <v>22196.242853554722</v>
      </c>
      <c r="F38" s="10">
        <v>10396421</v>
      </c>
      <c r="G38" s="8">
        <f t="shared" si="1"/>
        <v>2134.9888440988225</v>
      </c>
      <c r="J38" s="17">
        <v>1163</v>
      </c>
      <c r="K38" s="17">
        <v>62992</v>
      </c>
      <c r="L38" s="13">
        <v>161848.78460080826</v>
      </c>
      <c r="M38" s="13">
        <v>1194.8567990663696</v>
      </c>
      <c r="N38" s="13">
        <f t="shared" si="2"/>
        <v>361.3441830658295</v>
      </c>
      <c r="O38" s="11">
        <v>83.688011099999997</v>
      </c>
      <c r="P38" s="12">
        <f t="shared" si="3"/>
        <v>431.77532637745946</v>
      </c>
    </row>
    <row r="39" spans="1:16">
      <c r="A39" s="44"/>
      <c r="B39" s="6">
        <v>2005</v>
      </c>
      <c r="C39" s="13">
        <v>22531.175648440134</v>
      </c>
      <c r="D39" s="13">
        <v>435.7387599539523</v>
      </c>
      <c r="E39" s="12">
        <f t="shared" si="0"/>
        <v>22966.914408394085</v>
      </c>
      <c r="F39" s="10">
        <v>10445852</v>
      </c>
      <c r="G39" s="8">
        <f t="shared" si="1"/>
        <v>2198.6635851622332</v>
      </c>
      <c r="J39" s="17">
        <v>1131</v>
      </c>
      <c r="K39" s="17">
        <v>63113</v>
      </c>
      <c r="L39" s="13">
        <v>169056.19384613467</v>
      </c>
      <c r="M39" s="13">
        <v>1248.0658606090481</v>
      </c>
      <c r="N39" s="13">
        <f t="shared" si="2"/>
        <v>372.25726283117029</v>
      </c>
      <c r="O39" s="11">
        <v>85.431294399999999</v>
      </c>
      <c r="P39" s="12">
        <f t="shared" si="3"/>
        <v>435.7387599539523</v>
      </c>
    </row>
    <row r="40" spans="1:16">
      <c r="A40" s="44"/>
      <c r="B40" s="6">
        <v>2006</v>
      </c>
      <c r="C40" s="13">
        <v>24702.440781035948</v>
      </c>
      <c r="D40" s="13">
        <v>442.82820460426359</v>
      </c>
      <c r="E40" s="12">
        <f t="shared" si="0"/>
        <v>25145.26898564021</v>
      </c>
      <c r="F40" s="10">
        <v>10511382</v>
      </c>
      <c r="G40" s="8">
        <f t="shared" si="1"/>
        <v>2392.1943837299618</v>
      </c>
      <c r="J40" s="17">
        <v>1106</v>
      </c>
      <c r="K40" s="17">
        <v>63452</v>
      </c>
      <c r="L40" s="13">
        <v>177297.44719144216</v>
      </c>
      <c r="M40" s="13">
        <v>1308.9073282589688</v>
      </c>
      <c r="N40" s="13">
        <f t="shared" si="2"/>
        <v>386.88156865915801</v>
      </c>
      <c r="O40" s="11">
        <v>87.366063100000005</v>
      </c>
      <c r="P40" s="12">
        <f t="shared" si="3"/>
        <v>442.82820460426359</v>
      </c>
    </row>
    <row r="41" spans="1:16">
      <c r="A41" s="44"/>
      <c r="B41" s="6">
        <v>2007</v>
      </c>
      <c r="C41" s="13">
        <v>26704.215023928078</v>
      </c>
      <c r="D41" s="13">
        <v>459.67708494143801</v>
      </c>
      <c r="E41" s="12">
        <f t="shared" si="0"/>
        <v>27163.892108869517</v>
      </c>
      <c r="F41" s="10">
        <v>10584534</v>
      </c>
      <c r="G41" s="8">
        <f t="shared" si="1"/>
        <v>2566.3758186113359</v>
      </c>
      <c r="J41" s="17">
        <v>1094</v>
      </c>
      <c r="K41" s="17">
        <v>64351</v>
      </c>
      <c r="L41" s="13">
        <v>187367.28502476984</v>
      </c>
      <c r="M41" s="13">
        <v>1383.2484129345423</v>
      </c>
      <c r="N41" s="13">
        <f t="shared" si="2"/>
        <v>409.35959791012931</v>
      </c>
      <c r="O41" s="11">
        <v>89.0537317</v>
      </c>
      <c r="P41" s="12">
        <f t="shared" si="3"/>
        <v>459.67708494143801</v>
      </c>
    </row>
    <row r="42" spans="1:16">
      <c r="A42" s="44"/>
      <c r="B42" s="6">
        <v>2008</v>
      </c>
      <c r="C42" s="13">
        <v>25737.758425173201</v>
      </c>
      <c r="D42" s="13">
        <v>432.27751556151225</v>
      </c>
      <c r="E42" s="12">
        <f t="shared" si="0"/>
        <v>26170.035940734713</v>
      </c>
      <c r="F42" s="10">
        <v>10666866</v>
      </c>
      <c r="G42" s="8">
        <f t="shared" si="1"/>
        <v>2453.3950216244129</v>
      </c>
      <c r="J42" s="17">
        <v>980</v>
      </c>
      <c r="K42" s="17">
        <v>62961</v>
      </c>
      <c r="L42" s="13">
        <v>191797.21974896058</v>
      </c>
      <c r="M42" s="13">
        <v>1415.952629019172</v>
      </c>
      <c r="N42" s="13">
        <f t="shared" si="2"/>
        <v>392.30753618133224</v>
      </c>
      <c r="O42" s="11">
        <v>90.753629799999999</v>
      </c>
      <c r="P42" s="12">
        <f t="shared" si="3"/>
        <v>432.27751556151225</v>
      </c>
    </row>
    <row r="43" spans="1:16">
      <c r="A43" s="44"/>
      <c r="B43" s="6">
        <v>2009</v>
      </c>
      <c r="C43" s="13">
        <v>24273.048575487475</v>
      </c>
      <c r="D43" s="13">
        <v>413.04223281863858</v>
      </c>
      <c r="E43" s="12">
        <f t="shared" si="0"/>
        <v>24686.090808306115</v>
      </c>
      <c r="F43" s="10">
        <v>10753080</v>
      </c>
      <c r="G43" s="8">
        <f t="shared" si="1"/>
        <v>2295.7227890340364</v>
      </c>
      <c r="J43" s="17">
        <v>956</v>
      </c>
      <c r="K43" s="17">
        <v>61382</v>
      </c>
      <c r="L43" s="13">
        <v>188923.44941133933</v>
      </c>
      <c r="M43" s="13">
        <v>1394.7368748488138</v>
      </c>
      <c r="N43" s="13">
        <f t="shared" si="2"/>
        <v>376.84944640691754</v>
      </c>
      <c r="O43" s="11">
        <v>91.237509500000002</v>
      </c>
      <c r="P43" s="12">
        <f t="shared" si="3"/>
        <v>413.04223281863858</v>
      </c>
    </row>
    <row r="44" spans="1:16">
      <c r="A44" s="44"/>
      <c r="B44" s="6">
        <v>2010</v>
      </c>
      <c r="C44" s="13">
        <v>25349.70759616436</v>
      </c>
      <c r="D44" s="13">
        <v>393.49370723335591</v>
      </c>
      <c r="E44" s="12">
        <f t="shared" si="0"/>
        <v>25743.201303397716</v>
      </c>
      <c r="F44" s="10">
        <v>10839905</v>
      </c>
      <c r="G44" s="8">
        <f t="shared" si="1"/>
        <v>2374.8548814217206</v>
      </c>
      <c r="J44" s="17">
        <v>850</v>
      </c>
      <c r="K44" s="17">
        <v>59022</v>
      </c>
      <c r="L44" s="13">
        <v>198011.73515375145</v>
      </c>
      <c r="M44" s="13">
        <v>1461.8316018062189</v>
      </c>
      <c r="N44" s="13">
        <f t="shared" si="2"/>
        <v>365.80668018236753</v>
      </c>
      <c r="O44" s="11">
        <v>92.963794199999995</v>
      </c>
      <c r="P44" s="12">
        <f t="shared" si="3"/>
        <v>393.49370723335596</v>
      </c>
    </row>
    <row r="45" spans="1:16">
      <c r="A45" s="44"/>
      <c r="B45" s="6">
        <v>2011</v>
      </c>
      <c r="C45" s="13">
        <v>23884.865497616007</v>
      </c>
      <c r="D45" s="13">
        <v>415.90934745515665</v>
      </c>
      <c r="E45" s="12">
        <f t="shared" si="0"/>
        <v>24300.774845071162</v>
      </c>
      <c r="F45" s="10">
        <v>11000638</v>
      </c>
      <c r="G45" s="8">
        <f t="shared" si="1"/>
        <v>2209.033225624838</v>
      </c>
      <c r="J45" s="17">
        <v>884</v>
      </c>
      <c r="K45" s="17">
        <v>61311</v>
      </c>
      <c r="L45" s="13">
        <v>205006.37753841726</v>
      </c>
      <c r="M45" s="13">
        <v>1513.4699012903288</v>
      </c>
      <c r="N45" s="13">
        <f t="shared" si="2"/>
        <v>393.63294501436559</v>
      </c>
      <c r="O45" s="11">
        <v>94.643928399999993</v>
      </c>
      <c r="P45" s="12">
        <f t="shared" si="3"/>
        <v>415.90934745515654</v>
      </c>
    </row>
    <row r="46" spans="1:16">
      <c r="A46" s="44"/>
      <c r="B46" s="6">
        <v>2012</v>
      </c>
      <c r="C46" s="13">
        <v>23262.588576326209</v>
      </c>
      <c r="D46" s="13">
        <v>388.20304697866607</v>
      </c>
      <c r="E46" s="12">
        <f t="shared" si="0"/>
        <v>23650.791623304875</v>
      </c>
      <c r="F46" s="10">
        <v>11075889</v>
      </c>
      <c r="G46" s="8">
        <f t="shared" si="1"/>
        <v>2135.3402533471467</v>
      </c>
      <c r="J46" s="17">
        <v>827</v>
      </c>
      <c r="K46" s="17">
        <v>56319</v>
      </c>
      <c r="L46" s="13">
        <v>210571.95947095743</v>
      </c>
      <c r="M46" s="13">
        <v>1554.5580900540483</v>
      </c>
      <c r="N46" s="13">
        <f t="shared" si="2"/>
        <v>374.61597410807786</v>
      </c>
      <c r="O46" s="11">
        <v>96.500008699999995</v>
      </c>
      <c r="P46" s="12">
        <f t="shared" si="3"/>
        <v>388.20304697866612</v>
      </c>
    </row>
    <row r="47" spans="1:16">
      <c r="A47" s="44"/>
      <c r="B47" s="6">
        <v>2013</v>
      </c>
      <c r="C47" s="13">
        <v>23495.762005770928</v>
      </c>
      <c r="D47" s="13">
        <v>364.22178637992749</v>
      </c>
      <c r="E47" s="12">
        <f t="shared" si="0"/>
        <v>23859.983792150855</v>
      </c>
      <c r="F47" s="10">
        <v>11137974</v>
      </c>
      <c r="G47" s="8">
        <f t="shared" si="1"/>
        <v>2142.219383179639</v>
      </c>
      <c r="J47" s="17">
        <v>764</v>
      </c>
      <c r="K47" s="17">
        <v>53112</v>
      </c>
      <c r="L47" s="13">
        <v>214228.20147707697</v>
      </c>
      <c r="M47" s="13">
        <v>1581.5504807032528</v>
      </c>
      <c r="N47" s="13">
        <f t="shared" si="2"/>
        <v>355.94219839205664</v>
      </c>
      <c r="O47" s="11">
        <v>97.726772999999994</v>
      </c>
      <c r="P47" s="12">
        <f t="shared" si="3"/>
        <v>364.22178637992749</v>
      </c>
    </row>
    <row r="48" spans="1:16">
      <c r="A48" s="44"/>
      <c r="B48" s="6">
        <v>2014</v>
      </c>
      <c r="C48" s="13">
        <v>24274.175308263853</v>
      </c>
      <c r="D48" s="13">
        <v>366.11811311516703</v>
      </c>
      <c r="E48" s="12">
        <f t="shared" si="0"/>
        <v>24640.293421379021</v>
      </c>
      <c r="F48" s="10">
        <v>11180840</v>
      </c>
      <c r="G48" s="8">
        <f t="shared" si="1"/>
        <v>2203.7962640891938</v>
      </c>
      <c r="J48" s="17">
        <v>745</v>
      </c>
      <c r="K48" s="17">
        <v>53237</v>
      </c>
      <c r="L48" s="13">
        <v>219748.19830056734</v>
      </c>
      <c r="M48" s="13">
        <v>1622.3021351048594</v>
      </c>
      <c r="N48" s="13">
        <f t="shared" si="2"/>
        <v>361.31127811340031</v>
      </c>
      <c r="O48" s="11">
        <v>98.687080800000004</v>
      </c>
      <c r="P48" s="12">
        <f t="shared" si="3"/>
        <v>366.11811311516703</v>
      </c>
    </row>
    <row r="49" spans="1:16">
      <c r="A49" s="44"/>
      <c r="B49" s="6">
        <v>2015</v>
      </c>
      <c r="C49" s="13">
        <v>25946.725000000002</v>
      </c>
      <c r="D49" s="13">
        <v>372.22562010986405</v>
      </c>
      <c r="E49" s="12">
        <f t="shared" si="0"/>
        <v>26318.950620109867</v>
      </c>
      <c r="F49" s="10">
        <v>11237274</v>
      </c>
      <c r="G49" s="8">
        <f t="shared" si="1"/>
        <v>2342.1116740688062</v>
      </c>
      <c r="J49" s="17">
        <v>762</v>
      </c>
      <c r="K49" s="17">
        <v>51831</v>
      </c>
      <c r="L49" s="13">
        <v>227217.44928471811</v>
      </c>
      <c r="M49" s="13">
        <v>1677.4442564643618</v>
      </c>
      <c r="N49" s="13">
        <f t="shared" si="2"/>
        <v>372.22562010986405</v>
      </c>
      <c r="O49" s="11" t="s">
        <v>128</v>
      </c>
      <c r="P49" s="12">
        <f t="shared" si="3"/>
        <v>372.22562010986405</v>
      </c>
    </row>
    <row r="50" spans="1:16">
      <c r="A50" s="44"/>
      <c r="B50" s="6">
        <v>2016</v>
      </c>
      <c r="C50" s="13">
        <v>25795.310595852396</v>
      </c>
      <c r="D50" s="13">
        <v>353.15834309588161</v>
      </c>
      <c r="E50" s="12">
        <f t="shared" si="0"/>
        <v>26148.468938948277</v>
      </c>
      <c r="F50" s="10">
        <v>11311117</v>
      </c>
      <c r="G50" s="8">
        <f t="shared" si="1"/>
        <v>2311.7494884853795</v>
      </c>
      <c r="J50" s="17">
        <v>670</v>
      </c>
      <c r="K50" s="17">
        <v>51258</v>
      </c>
      <c r="L50" s="13">
        <v>234515.37441643528</v>
      </c>
      <c r="M50" s="13">
        <v>1731.3215560944886</v>
      </c>
      <c r="N50" s="13">
        <f t="shared" si="2"/>
        <v>359.94198760134731</v>
      </c>
      <c r="O50" s="11">
        <v>101.9208507</v>
      </c>
      <c r="P50" s="12">
        <f t="shared" si="3"/>
        <v>353.15834309588166</v>
      </c>
    </row>
    <row r="51" spans="1:16">
      <c r="A51" s="44"/>
      <c r="B51" s="6">
        <v>2017</v>
      </c>
      <c r="C51" s="13">
        <v>26717.524628349169</v>
      </c>
      <c r="D51" s="13">
        <v>333.50890176982335</v>
      </c>
      <c r="E51" s="12">
        <f t="shared" si="0"/>
        <v>27051.033530118992</v>
      </c>
      <c r="F51" s="10">
        <v>11351727</v>
      </c>
      <c r="G51" s="8">
        <f t="shared" si="1"/>
        <v>2382.9883796640806</v>
      </c>
      <c r="J51" s="17">
        <v>609</v>
      </c>
      <c r="K51" s="17">
        <v>48472</v>
      </c>
      <c r="L51" s="13">
        <v>242675.32704691828</v>
      </c>
      <c r="M51" s="13">
        <v>1791.5628171249</v>
      </c>
      <c r="N51" s="13">
        <f t="shared" si="2"/>
        <v>346.13648361628054</v>
      </c>
      <c r="O51" s="11">
        <v>103.7862803</v>
      </c>
      <c r="P51" s="12">
        <f t="shared" si="3"/>
        <v>333.50890176982335</v>
      </c>
    </row>
    <row r="52" spans="1:16">
      <c r="A52" s="44"/>
      <c r="B52" s="6">
        <v>2018</v>
      </c>
      <c r="C52" s="13">
        <v>27308.963028769289</v>
      </c>
      <c r="D52" s="13">
        <v>339.3856202594273</v>
      </c>
      <c r="E52" s="12">
        <f t="shared" si="0"/>
        <v>27648.348649028718</v>
      </c>
      <c r="F52" s="10">
        <v>11398589</v>
      </c>
      <c r="G52" s="8">
        <f t="shared" si="1"/>
        <v>2425.5939615884668</v>
      </c>
      <c r="J52" s="17">
        <v>604</v>
      </c>
      <c r="K52" s="17">
        <v>48753</v>
      </c>
      <c r="L52" s="13">
        <v>250854.85510102432</v>
      </c>
      <c r="M52" s="13">
        <v>1851.9485947055489</v>
      </c>
      <c r="N52" s="13">
        <f t="shared" si="2"/>
        <v>357.69477126541824</v>
      </c>
      <c r="O52" s="11">
        <v>105.3947928</v>
      </c>
      <c r="P52" s="12">
        <f t="shared" si="3"/>
        <v>339.3856202594273</v>
      </c>
    </row>
    <row r="53" spans="1:16">
      <c r="A53" s="44"/>
      <c r="B53" s="6">
        <v>2019</v>
      </c>
      <c r="C53" s="13">
        <v>26863.566179811853</v>
      </c>
      <c r="D53" s="13">
        <v>350.6644327957099</v>
      </c>
      <c r="E53" s="12">
        <f t="shared" si="0"/>
        <v>27214.230612607564</v>
      </c>
      <c r="F53" s="10">
        <v>11455519</v>
      </c>
      <c r="G53" s="8">
        <f t="shared" si="1"/>
        <v>2375.6436188188036</v>
      </c>
      <c r="J53" s="17">
        <v>644</v>
      </c>
      <c r="K53" s="17">
        <v>47188</v>
      </c>
      <c r="L53" s="13">
        <v>261010.84660935041</v>
      </c>
      <c r="M53" s="13">
        <v>1926.9257132233924</v>
      </c>
      <c r="N53" s="13">
        <f t="shared" si="2"/>
        <v>376.04028867081735</v>
      </c>
      <c r="O53" s="11">
        <v>107.23650689999999</v>
      </c>
      <c r="P53" s="12">
        <f t="shared" si="3"/>
        <v>350.66443279570996</v>
      </c>
    </row>
    <row r="54" spans="1:16">
      <c r="A54" s="44"/>
      <c r="B54" s="6">
        <v>2020</v>
      </c>
      <c r="C54" s="13">
        <v>27250.064474762319</v>
      </c>
      <c r="D54" s="13">
        <v>257.99031338393218</v>
      </c>
      <c r="E54" s="12">
        <f t="shared" si="0"/>
        <v>27508.054788146252</v>
      </c>
      <c r="F54" s="10">
        <v>11522440</v>
      </c>
      <c r="G54" s="8">
        <f t="shared" si="1"/>
        <v>2387.3463249230413</v>
      </c>
      <c r="J54" s="17">
        <v>499</v>
      </c>
      <c r="K54" s="17">
        <v>36651</v>
      </c>
      <c r="L54" s="13">
        <v>251234.85824093825</v>
      </c>
      <c r="M54" s="13">
        <v>1854.7539870136382</v>
      </c>
      <c r="N54" s="13">
        <f t="shared" si="2"/>
        <v>280.82534199805571</v>
      </c>
      <c r="O54" s="11">
        <v>108.85111860000001</v>
      </c>
      <c r="P54" s="12">
        <f t="shared" si="3"/>
        <v>257.99031338393218</v>
      </c>
    </row>
    <row r="55" spans="1:16">
      <c r="A55" s="44" t="s">
        <v>22</v>
      </c>
      <c r="B55" s="6">
        <v>1995</v>
      </c>
      <c r="C55" s="13">
        <v>2013.1441888370107</v>
      </c>
      <c r="D55" s="13">
        <v>12.334698795969762</v>
      </c>
      <c r="E55" s="12">
        <f t="shared" si="0"/>
        <v>2025.4788876329806</v>
      </c>
      <c r="F55" s="10">
        <v>8427418</v>
      </c>
      <c r="G55" s="8">
        <f t="shared" si="1"/>
        <v>240.34394492274865</v>
      </c>
      <c r="J55" s="17">
        <v>1264</v>
      </c>
      <c r="K55" s="17">
        <v>8717</v>
      </c>
      <c r="L55" s="13">
        <v>3953.5602571666468</v>
      </c>
      <c r="M55" s="13">
        <v>39.4731943592408</v>
      </c>
      <c r="N55" s="13">
        <f t="shared" si="2"/>
        <v>5.8714437976261937</v>
      </c>
      <c r="O55" s="11">
        <v>47.601030999999999</v>
      </c>
      <c r="P55" s="12">
        <f t="shared" si="3"/>
        <v>12.334698795969762</v>
      </c>
    </row>
    <row r="56" spans="1:16">
      <c r="A56" s="44"/>
      <c r="B56" s="6">
        <v>1996</v>
      </c>
      <c r="C56" s="13">
        <v>2759.2793539422732</v>
      </c>
      <c r="D56" s="13">
        <v>26.841175141690155</v>
      </c>
      <c r="E56" s="12">
        <f t="shared" si="0"/>
        <v>2786.1205290839634</v>
      </c>
      <c r="F56" s="10">
        <v>8384715</v>
      </c>
      <c r="G56" s="8">
        <f t="shared" si="1"/>
        <v>332.28565658868115</v>
      </c>
      <c r="J56" s="17">
        <v>1014</v>
      </c>
      <c r="K56" s="17">
        <v>7325</v>
      </c>
      <c r="L56" s="13">
        <v>6778.1074221597337</v>
      </c>
      <c r="M56" s="13">
        <v>67.674079629298063</v>
      </c>
      <c r="N56" s="13">
        <f t="shared" si="2"/>
        <v>8.1258143694817395</v>
      </c>
      <c r="O56" s="11">
        <v>30.273690800000001</v>
      </c>
      <c r="P56" s="12">
        <f t="shared" si="3"/>
        <v>26.841175141690155</v>
      </c>
    </row>
    <row r="57" spans="1:16">
      <c r="A57" s="44"/>
      <c r="B57" s="6">
        <v>1997</v>
      </c>
      <c r="C57" s="13">
        <v>2148.523124724898</v>
      </c>
      <c r="D57" s="13">
        <v>177.1410018719499</v>
      </c>
      <c r="E57" s="12">
        <f t="shared" si="0"/>
        <v>2325.6641265968478</v>
      </c>
      <c r="F57" s="10">
        <v>8340936</v>
      </c>
      <c r="G57" s="8">
        <f t="shared" si="1"/>
        <v>278.82531727816252</v>
      </c>
      <c r="J57" s="17">
        <v>915</v>
      </c>
      <c r="K57" s="17">
        <v>7007</v>
      </c>
      <c r="L57" s="13">
        <v>58983.883545111305</v>
      </c>
      <c r="M57" s="13">
        <v>588.90775599499455</v>
      </c>
      <c r="N57" s="13">
        <f t="shared" si="2"/>
        <v>64.334230966730473</v>
      </c>
      <c r="O57" s="11">
        <v>36.3180914</v>
      </c>
      <c r="P57" s="12">
        <f t="shared" si="3"/>
        <v>177.1410018719499</v>
      </c>
    </row>
    <row r="58" spans="1:16">
      <c r="A58" s="44"/>
      <c r="B58" s="6">
        <v>1998</v>
      </c>
      <c r="C58" s="13">
        <v>1948.5520417674493</v>
      </c>
      <c r="D58" s="13">
        <v>209.86747991910954</v>
      </c>
      <c r="E58" s="12">
        <f t="shared" si="0"/>
        <v>2158.4195216865587</v>
      </c>
      <c r="F58" s="10">
        <v>8283200</v>
      </c>
      <c r="G58" s="8">
        <f t="shared" si="1"/>
        <v>260.57797972843332</v>
      </c>
      <c r="J58" s="17">
        <v>1003</v>
      </c>
      <c r="K58" s="17">
        <v>7980</v>
      </c>
      <c r="L58" s="13">
        <v>82002.98220947673</v>
      </c>
      <c r="M58" s="13">
        <v>818.73537880811432</v>
      </c>
      <c r="N58" s="13">
        <f t="shared" si="2"/>
        <v>98.594364705726946</v>
      </c>
      <c r="O58" s="11">
        <v>46.979343700000001</v>
      </c>
      <c r="P58" s="12">
        <f t="shared" si="3"/>
        <v>209.86747991910951</v>
      </c>
    </row>
    <row r="59" spans="1:16">
      <c r="A59" s="44"/>
      <c r="B59" s="6">
        <v>1999</v>
      </c>
      <c r="C59" s="13">
        <v>2019.4042898555633</v>
      </c>
      <c r="D59" s="13">
        <v>202.06155816981254</v>
      </c>
      <c r="E59" s="12">
        <f t="shared" si="0"/>
        <v>2221.4658480253756</v>
      </c>
      <c r="F59" s="10">
        <v>8230371</v>
      </c>
      <c r="G59" s="8">
        <f t="shared" si="1"/>
        <v>269.91077899469849</v>
      </c>
      <c r="J59" s="17">
        <v>1047</v>
      </c>
      <c r="K59" s="17">
        <v>9098</v>
      </c>
      <c r="L59" s="13">
        <v>77611.204957434049</v>
      </c>
      <c r="M59" s="13">
        <v>774.88693189545461</v>
      </c>
      <c r="N59" s="13">
        <f t="shared" si="2"/>
        <v>98.746433161608024</v>
      </c>
      <c r="O59" s="11">
        <v>48.869480199999998</v>
      </c>
      <c r="P59" s="12">
        <f t="shared" si="3"/>
        <v>202.06155816981254</v>
      </c>
    </row>
    <row r="60" spans="1:16">
      <c r="A60" s="44"/>
      <c r="B60" s="6">
        <v>2000</v>
      </c>
      <c r="C60" s="13">
        <v>2311.5024206803023</v>
      </c>
      <c r="D60" s="13">
        <v>200.58668644818468</v>
      </c>
      <c r="E60" s="12">
        <f t="shared" si="0"/>
        <v>2512.0891071284868</v>
      </c>
      <c r="F60" s="10">
        <v>8190876</v>
      </c>
      <c r="G60" s="8">
        <f t="shared" si="1"/>
        <v>306.6935828510268</v>
      </c>
      <c r="J60" s="17">
        <v>1012</v>
      </c>
      <c r="K60" s="17">
        <v>8030</v>
      </c>
      <c r="L60" s="13">
        <v>87162.723898084369</v>
      </c>
      <c r="M60" s="13">
        <v>870.25134752231054</v>
      </c>
      <c r="N60" s="13">
        <f t="shared" si="2"/>
        <v>105.69611633791796</v>
      </c>
      <c r="O60" s="11">
        <v>52.6934854</v>
      </c>
      <c r="P60" s="12">
        <f t="shared" si="3"/>
        <v>200.58668644818468</v>
      </c>
    </row>
    <row r="61" spans="1:16">
      <c r="A61" s="44"/>
      <c r="B61" s="6">
        <v>2001</v>
      </c>
      <c r="C61" s="13">
        <v>2393.3242833422246</v>
      </c>
      <c r="D61" s="13">
        <v>207.95144804130311</v>
      </c>
      <c r="E61" s="12">
        <f t="shared" si="0"/>
        <v>2601.2757313835277</v>
      </c>
      <c r="F61" s="10">
        <v>8149468</v>
      </c>
      <c r="G61" s="8">
        <f t="shared" si="1"/>
        <v>319.19577221280309</v>
      </c>
      <c r="J61" s="17">
        <v>1011</v>
      </c>
      <c r="K61" s="17">
        <v>7984</v>
      </c>
      <c r="L61" s="13">
        <v>96031.814392683023</v>
      </c>
      <c r="M61" s="13">
        <v>958.80225103981093</v>
      </c>
      <c r="N61" s="13">
        <f t="shared" si="2"/>
        <v>116.25385127570176</v>
      </c>
      <c r="O61" s="11">
        <v>55.904324000000003</v>
      </c>
      <c r="P61" s="12">
        <f t="shared" si="3"/>
        <v>207.95144804130311</v>
      </c>
    </row>
    <row r="62" spans="1:16">
      <c r="A62" s="44"/>
      <c r="B62" s="6">
        <v>2002</v>
      </c>
      <c r="C62" s="13">
        <v>2481.5069090982292</v>
      </c>
      <c r="D62" s="13">
        <v>211.1002558582816</v>
      </c>
      <c r="E62" s="12">
        <f t="shared" si="0"/>
        <v>2692.607164956511</v>
      </c>
      <c r="F62" s="10">
        <v>7868815</v>
      </c>
      <c r="G62" s="8">
        <f t="shared" si="1"/>
        <v>342.18712283317262</v>
      </c>
      <c r="J62" s="17">
        <v>959</v>
      </c>
      <c r="K62" s="17">
        <v>8100</v>
      </c>
      <c r="L62" s="13">
        <v>105583.33333333333</v>
      </c>
      <c r="M62" s="13">
        <v>1054.1666666666667</v>
      </c>
      <c r="N62" s="13">
        <f t="shared" si="2"/>
        <v>122.49169249999998</v>
      </c>
      <c r="O62" s="11">
        <v>58.0253643</v>
      </c>
      <c r="P62" s="12">
        <f t="shared" si="3"/>
        <v>211.1002558582816</v>
      </c>
    </row>
    <row r="63" spans="1:16">
      <c r="A63" s="44"/>
      <c r="B63" s="6">
        <v>2003</v>
      </c>
      <c r="C63" s="13">
        <v>2574.6893329165987</v>
      </c>
      <c r="D63" s="13">
        <v>223.99748612416798</v>
      </c>
      <c r="E63" s="12">
        <f t="shared" si="0"/>
        <v>2798.6868190407667</v>
      </c>
      <c r="F63" s="10">
        <v>7805506</v>
      </c>
      <c r="G63" s="8">
        <f t="shared" si="1"/>
        <v>358.55290086776779</v>
      </c>
      <c r="J63" s="17">
        <v>960</v>
      </c>
      <c r="K63" s="17">
        <v>8488</v>
      </c>
      <c r="L63" s="13">
        <v>113545.61836328752</v>
      </c>
      <c r="M63" s="13">
        <v>1133.6638297518448</v>
      </c>
      <c r="N63" s="13">
        <f t="shared" si="2"/>
        <v>132.83458132193186</v>
      </c>
      <c r="O63" s="11">
        <v>59.301817900000003</v>
      </c>
      <c r="P63" s="12">
        <f t="shared" si="3"/>
        <v>223.99748612416798</v>
      </c>
    </row>
    <row r="64" spans="1:16">
      <c r="A64" s="44"/>
      <c r="B64" s="6">
        <v>2004</v>
      </c>
      <c r="C64" s="13">
        <v>2790.1079866057344</v>
      </c>
      <c r="D64" s="13">
        <v>239.32056506210424</v>
      </c>
      <c r="E64" s="12">
        <f t="shared" si="0"/>
        <v>3029.4285516678387</v>
      </c>
      <c r="F64" s="10">
        <v>7745147</v>
      </c>
      <c r="G64" s="8">
        <f t="shared" si="1"/>
        <v>391.13893534465376</v>
      </c>
      <c r="J64" s="17">
        <v>943</v>
      </c>
      <c r="K64" s="17">
        <v>9308</v>
      </c>
      <c r="L64" s="13">
        <v>127688.18862083575</v>
      </c>
      <c r="M64" s="13">
        <v>1274.8662873351007</v>
      </c>
      <c r="N64" s="13">
        <f t="shared" si="2"/>
        <v>149.51768576249609</v>
      </c>
      <c r="O64" s="11">
        <v>62.475903700000003</v>
      </c>
      <c r="P64" s="12">
        <f t="shared" si="3"/>
        <v>239.32056506210424</v>
      </c>
    </row>
    <row r="65" spans="1:16">
      <c r="A65" s="44"/>
      <c r="B65" s="6">
        <v>2005</v>
      </c>
      <c r="C65" s="13">
        <v>2747.7321681902263</v>
      </c>
      <c r="D65" s="13">
        <v>263.62701904360478</v>
      </c>
      <c r="E65" s="12">
        <f t="shared" si="0"/>
        <v>3011.3591872338311</v>
      </c>
      <c r="F65" s="10">
        <v>7688573</v>
      </c>
      <c r="G65" s="8">
        <f t="shared" si="1"/>
        <v>391.66685251396206</v>
      </c>
      <c r="J65" s="17">
        <v>957</v>
      </c>
      <c r="K65" s="17">
        <v>10112</v>
      </c>
      <c r="L65" s="13">
        <v>145712.41931743801</v>
      </c>
      <c r="M65" s="13">
        <v>1454.8240760580829</v>
      </c>
      <c r="N65" s="13">
        <f t="shared" si="2"/>
        <v>175.33587837099742</v>
      </c>
      <c r="O65" s="11">
        <v>66.5090699</v>
      </c>
      <c r="P65" s="12">
        <f t="shared" si="3"/>
        <v>263.62701904360478</v>
      </c>
    </row>
    <row r="66" spans="1:16">
      <c r="A66" s="44"/>
      <c r="B66" s="6">
        <v>2006</v>
      </c>
      <c r="C66" s="13">
        <v>2833.6488478819651</v>
      </c>
      <c r="D66" s="13">
        <v>302.62850893853164</v>
      </c>
      <c r="E66" s="12">
        <f t="shared" si="0"/>
        <v>3136.2773568204966</v>
      </c>
      <c r="F66" s="10">
        <v>7629371</v>
      </c>
      <c r="G66" s="8">
        <f t="shared" si="1"/>
        <v>411.07941360047852</v>
      </c>
      <c r="J66" s="17">
        <v>1043</v>
      </c>
      <c r="K66" s="17">
        <v>10215</v>
      </c>
      <c r="L66" s="13">
        <v>166139.40557363996</v>
      </c>
      <c r="M66" s="13">
        <v>1658.7714921125064</v>
      </c>
      <c r="N66" s="13">
        <f t="shared" si="2"/>
        <v>214.87385729541344</v>
      </c>
      <c r="O66" s="11">
        <v>71.002516600000007</v>
      </c>
      <c r="P66" s="12">
        <f t="shared" si="3"/>
        <v>302.62850893853164</v>
      </c>
    </row>
    <row r="67" spans="1:16">
      <c r="A67" s="44"/>
      <c r="B67" s="6">
        <v>2007</v>
      </c>
      <c r="C67" s="13">
        <v>3331.4329225399747</v>
      </c>
      <c r="D67" s="13">
        <v>311.1728488729533</v>
      </c>
      <c r="E67" s="12">
        <f t="shared" si="0"/>
        <v>3642.6057714129279</v>
      </c>
      <c r="F67" s="10">
        <v>7572673</v>
      </c>
      <c r="G67" s="8">
        <f t="shared" si="1"/>
        <v>481.01981577877825</v>
      </c>
      <c r="J67" s="17">
        <v>1006</v>
      </c>
      <c r="K67" s="17">
        <v>9827</v>
      </c>
      <c r="L67" s="13">
        <v>196777.71556687911</v>
      </c>
      <c r="M67" s="13">
        <v>1964.6709565280355</v>
      </c>
      <c r="N67" s="13">
        <f t="shared" si="2"/>
        <v>245.35789784953826</v>
      </c>
      <c r="O67" s="11">
        <v>78.849391499999996</v>
      </c>
      <c r="P67" s="12">
        <f t="shared" si="3"/>
        <v>311.1728488729533</v>
      </c>
    </row>
    <row r="68" spans="1:16">
      <c r="A68" s="44"/>
      <c r="B68" s="6">
        <v>2008</v>
      </c>
      <c r="C68" s="13">
        <v>3371.1022342275683</v>
      </c>
      <c r="D68" s="13">
        <v>345.84830030549983</v>
      </c>
      <c r="E68" s="12">
        <f t="shared" ref="E68:E131" si="4">C68+D68</f>
        <v>3716.9505345330681</v>
      </c>
      <c r="F68" s="10">
        <v>7518002</v>
      </c>
      <c r="G68" s="8">
        <f t="shared" ref="G68:G131" si="5">(E68/F68)*1000000</f>
        <v>494.40669669056587</v>
      </c>
      <c r="J68" s="17">
        <v>1061</v>
      </c>
      <c r="K68" s="17">
        <v>9952</v>
      </c>
      <c r="L68" s="13">
        <v>225762.32974352807</v>
      </c>
      <c r="M68" s="13">
        <v>2254.0595668947358</v>
      </c>
      <c r="N68" s="13">
        <f t="shared" ref="N68:N131" si="6">(J68*L68*$S$1+K68*M68*$S$2)/1000000</f>
        <v>294.79741031694789</v>
      </c>
      <c r="O68" s="11">
        <v>85.238935699999999</v>
      </c>
      <c r="P68" s="12">
        <f t="shared" ref="P68:P131" si="7">N68/O68*O$23</f>
        <v>345.84830030549983</v>
      </c>
    </row>
    <row r="69" spans="1:16">
      <c r="A69" s="44"/>
      <c r="B69" s="6">
        <v>2009</v>
      </c>
      <c r="C69" s="13">
        <v>2954.1701828248129</v>
      </c>
      <c r="D69" s="13">
        <v>285.14507186857173</v>
      </c>
      <c r="E69" s="12">
        <f t="shared" si="4"/>
        <v>3239.3152546933848</v>
      </c>
      <c r="F69" s="10">
        <v>7467119</v>
      </c>
      <c r="G69" s="8">
        <f t="shared" si="5"/>
        <v>433.81058406774883</v>
      </c>
      <c r="J69" s="17">
        <v>901</v>
      </c>
      <c r="K69" s="17">
        <v>8674</v>
      </c>
      <c r="L69" s="13">
        <v>226798.98875898801</v>
      </c>
      <c r="M69" s="13">
        <v>2264.4097930554053</v>
      </c>
      <c r="N69" s="13">
        <f t="shared" si="6"/>
        <v>252.62616037545098</v>
      </c>
      <c r="O69" s="11">
        <v>88.595660699999996</v>
      </c>
      <c r="P69" s="12">
        <f t="shared" si="7"/>
        <v>285.14507186857173</v>
      </c>
    </row>
    <row r="70" spans="1:16">
      <c r="A70" s="44"/>
      <c r="B70" s="6">
        <v>2010</v>
      </c>
      <c r="C70" s="13">
        <v>3097.3434864967489</v>
      </c>
      <c r="D70" s="13">
        <v>252.9522088744875</v>
      </c>
      <c r="E70" s="12">
        <f t="shared" si="4"/>
        <v>3350.2956953712364</v>
      </c>
      <c r="F70" s="10">
        <v>7421766</v>
      </c>
      <c r="G70" s="8">
        <f t="shared" si="5"/>
        <v>451.41489173482921</v>
      </c>
      <c r="J70" s="17">
        <v>776</v>
      </c>
      <c r="K70" s="17">
        <v>8078</v>
      </c>
      <c r="L70" s="13">
        <v>232086.41460734737</v>
      </c>
      <c r="M70" s="13">
        <v>2317.2005878318423</v>
      </c>
      <c r="N70" s="13">
        <f t="shared" si="6"/>
        <v>225.81731817414521</v>
      </c>
      <c r="O70" s="11">
        <v>89.272720399999997</v>
      </c>
      <c r="P70" s="12">
        <f t="shared" si="7"/>
        <v>252.9522088744875</v>
      </c>
    </row>
    <row r="71" spans="1:16">
      <c r="A71" s="44"/>
      <c r="B71" s="6">
        <v>2011</v>
      </c>
      <c r="C71" s="13">
        <v>3087.4325604512687</v>
      </c>
      <c r="D71" s="13">
        <v>227.35322166652801</v>
      </c>
      <c r="E71" s="12">
        <f t="shared" si="4"/>
        <v>3314.7857821177968</v>
      </c>
      <c r="F71" s="10">
        <v>7369431</v>
      </c>
      <c r="G71" s="8">
        <f t="shared" si="5"/>
        <v>449.80213290792693</v>
      </c>
      <c r="J71" s="17">
        <v>657</v>
      </c>
      <c r="K71" s="17">
        <v>8301</v>
      </c>
      <c r="L71" s="13">
        <v>251420.95750645024</v>
      </c>
      <c r="M71" s="13">
        <v>2510.2408148828695</v>
      </c>
      <c r="N71" s="13">
        <f t="shared" si="6"/>
        <v>215.37163572314367</v>
      </c>
      <c r="O71" s="11">
        <v>94.729968700000001</v>
      </c>
      <c r="P71" s="12">
        <f t="shared" si="7"/>
        <v>227.35322166652807</v>
      </c>
    </row>
    <row r="72" spans="1:16">
      <c r="A72" s="44"/>
      <c r="B72" s="6">
        <v>2012</v>
      </c>
      <c r="C72" s="13">
        <v>3255.7867346619405</v>
      </c>
      <c r="D72" s="13">
        <v>213.13335063203161</v>
      </c>
      <c r="E72" s="12">
        <f t="shared" si="4"/>
        <v>3468.9200852939721</v>
      </c>
      <c r="F72" s="10">
        <v>7327224</v>
      </c>
      <c r="G72" s="8">
        <f t="shared" si="5"/>
        <v>473.4289664535944</v>
      </c>
      <c r="J72" s="17">
        <v>601</v>
      </c>
      <c r="K72" s="17">
        <v>8193</v>
      </c>
      <c r="L72" s="13">
        <v>256120.78828954441</v>
      </c>
      <c r="M72" s="13">
        <v>2557.1649343825861</v>
      </c>
      <c r="N72" s="13">
        <f t="shared" si="6"/>
        <v>204.14658332889869</v>
      </c>
      <c r="O72" s="11">
        <v>95.783500200000006</v>
      </c>
      <c r="P72" s="12">
        <f t="shared" si="7"/>
        <v>213.13335063203161</v>
      </c>
    </row>
    <row r="73" spans="1:16">
      <c r="A73" s="44"/>
      <c r="B73" s="6">
        <v>2013</v>
      </c>
      <c r="C73" s="13">
        <v>2948.6471047615819</v>
      </c>
      <c r="D73" s="13">
        <v>215.45359983530639</v>
      </c>
      <c r="E73" s="12">
        <f t="shared" si="4"/>
        <v>3164.1007045968881</v>
      </c>
      <c r="F73" s="10">
        <v>7284552</v>
      </c>
      <c r="G73" s="8">
        <f t="shared" si="5"/>
        <v>434.35762481987751</v>
      </c>
      <c r="J73" s="17">
        <v>601</v>
      </c>
      <c r="K73" s="17">
        <v>8775</v>
      </c>
      <c r="L73" s="13">
        <v>254913.98703208519</v>
      </c>
      <c r="M73" s="13">
        <v>2545.1159715516001</v>
      </c>
      <c r="N73" s="13">
        <f t="shared" si="6"/>
        <v>206.51750579373078</v>
      </c>
      <c r="O73" s="11">
        <v>95.852427599999999</v>
      </c>
      <c r="P73" s="12">
        <f t="shared" si="7"/>
        <v>215.45359983530639</v>
      </c>
    </row>
    <row r="74" spans="1:16">
      <c r="A74" s="44"/>
      <c r="B74" s="6">
        <v>2014</v>
      </c>
      <c r="C74" s="13">
        <v>3106.6028523878904</v>
      </c>
      <c r="D74" s="13">
        <v>232.83567766678152</v>
      </c>
      <c r="E74" s="12">
        <f t="shared" si="4"/>
        <v>3339.4385300546719</v>
      </c>
      <c r="F74" s="10">
        <v>7245677</v>
      </c>
      <c r="G74" s="8">
        <f t="shared" si="5"/>
        <v>460.88702685127583</v>
      </c>
      <c r="J74" s="17">
        <v>660</v>
      </c>
      <c r="K74" s="17">
        <v>8639</v>
      </c>
      <c r="L74" s="13">
        <v>260784.66916358224</v>
      </c>
      <c r="M74" s="13">
        <v>2603.730122272545</v>
      </c>
      <c r="N74" s="13">
        <f t="shared" si="6"/>
        <v>226.17089446512668</v>
      </c>
      <c r="O74" s="11">
        <v>97.137559300000007</v>
      </c>
      <c r="P74" s="12">
        <f t="shared" si="7"/>
        <v>232.83567766678144</v>
      </c>
    </row>
    <row r="75" spans="1:16">
      <c r="A75" s="44"/>
      <c r="B75" s="6">
        <v>2015</v>
      </c>
      <c r="C75" s="13">
        <v>3179.7857654156865</v>
      </c>
      <c r="D75" s="13">
        <v>256.40995541632424</v>
      </c>
      <c r="E75" s="12">
        <f t="shared" si="4"/>
        <v>3436.1957208320109</v>
      </c>
      <c r="F75" s="10">
        <v>7202198</v>
      </c>
      <c r="G75" s="8">
        <f t="shared" si="5"/>
        <v>477.10375649655992</v>
      </c>
      <c r="J75" s="17">
        <v>708</v>
      </c>
      <c r="K75" s="17">
        <v>8971</v>
      </c>
      <c r="L75" s="13">
        <v>277593.42103847035</v>
      </c>
      <c r="M75" s="13">
        <v>2771.5523095001172</v>
      </c>
      <c r="N75" s="13">
        <f t="shared" si="6"/>
        <v>256.40995541632424</v>
      </c>
      <c r="O75" s="11" t="s">
        <v>128</v>
      </c>
      <c r="P75" s="12">
        <f t="shared" si="7"/>
        <v>256.40995541632424</v>
      </c>
    </row>
    <row r="76" spans="1:16">
      <c r="A76" s="44"/>
      <c r="B76" s="6">
        <v>2016</v>
      </c>
      <c r="C76" s="13">
        <v>3398.1545952919869</v>
      </c>
      <c r="D76" s="13">
        <v>266.76336406716013</v>
      </c>
      <c r="E76" s="12">
        <f t="shared" si="4"/>
        <v>3664.9179593591471</v>
      </c>
      <c r="F76" s="10">
        <v>7153784</v>
      </c>
      <c r="G76" s="8">
        <f t="shared" si="5"/>
        <v>512.30481090275396</v>
      </c>
      <c r="J76" s="17">
        <v>708</v>
      </c>
      <c r="K76" s="17">
        <v>9374</v>
      </c>
      <c r="L76" s="13">
        <v>295500.19470462139</v>
      </c>
      <c r="M76" s="13">
        <v>2950.3373820153583</v>
      </c>
      <c r="N76" s="13">
        <f t="shared" si="6"/>
        <v>275.62546150066635</v>
      </c>
      <c r="O76" s="11">
        <v>103.3220819</v>
      </c>
      <c r="P76" s="12">
        <f t="shared" si="7"/>
        <v>266.76336406716013</v>
      </c>
    </row>
    <row r="77" spans="1:16">
      <c r="A77" s="44"/>
      <c r="B77" s="6">
        <v>2017</v>
      </c>
      <c r="C77" s="13">
        <v>3426.3453536337797</v>
      </c>
      <c r="D77" s="13">
        <v>261.72153119082486</v>
      </c>
      <c r="E77" s="12">
        <f t="shared" si="4"/>
        <v>3688.0668848246046</v>
      </c>
      <c r="F77" s="10">
        <v>7101859</v>
      </c>
      <c r="G77" s="8">
        <f t="shared" si="5"/>
        <v>519.31006864887138</v>
      </c>
      <c r="J77" s="17">
        <v>682</v>
      </c>
      <c r="K77" s="17">
        <v>8680</v>
      </c>
      <c r="L77" s="13">
        <v>318227.97514042706</v>
      </c>
      <c r="M77" s="13">
        <v>3177.2564210942392</v>
      </c>
      <c r="N77" s="13">
        <f t="shared" si="6"/>
        <v>283.42392653065718</v>
      </c>
      <c r="O77" s="11">
        <v>108.2921704</v>
      </c>
      <c r="P77" s="12">
        <f t="shared" si="7"/>
        <v>261.72153119082486</v>
      </c>
    </row>
    <row r="78" spans="1:16">
      <c r="A78" s="44"/>
      <c r="B78" s="6">
        <v>2018</v>
      </c>
      <c r="C78" s="13">
        <v>3589.7064182826584</v>
      </c>
      <c r="D78" s="13">
        <v>245.4735965563037</v>
      </c>
      <c r="E78" s="12">
        <f t="shared" si="4"/>
        <v>3835.1800148389621</v>
      </c>
      <c r="F78" s="10">
        <v>7050034</v>
      </c>
      <c r="G78" s="8">
        <f t="shared" si="5"/>
        <v>543.99454170560909</v>
      </c>
      <c r="J78" s="17">
        <v>611</v>
      </c>
      <c r="K78" s="17">
        <v>8466</v>
      </c>
      <c r="L78" s="13">
        <v>340642.74343703565</v>
      </c>
      <c r="M78" s="13">
        <v>3401.0502797778208</v>
      </c>
      <c r="N78" s="13">
        <f t="shared" si="6"/>
        <v>277.08027681917713</v>
      </c>
      <c r="O78" s="11">
        <v>112.8757963</v>
      </c>
      <c r="P78" s="12">
        <f t="shared" si="7"/>
        <v>245.47359655630365</v>
      </c>
    </row>
    <row r="79" spans="1:16">
      <c r="A79" s="44"/>
      <c r="B79" s="6">
        <v>2019</v>
      </c>
      <c r="C79" s="13">
        <v>3487.9085389141378</v>
      </c>
      <c r="D79" s="13">
        <v>261.0618537967656</v>
      </c>
      <c r="E79" s="12">
        <f t="shared" si="4"/>
        <v>3748.9703927109035</v>
      </c>
      <c r="F79" s="10">
        <v>7000039</v>
      </c>
      <c r="G79" s="8">
        <f t="shared" si="5"/>
        <v>535.5642151009306</v>
      </c>
      <c r="J79" s="17">
        <v>628</v>
      </c>
      <c r="K79" s="17">
        <v>8499</v>
      </c>
      <c r="L79" s="13">
        <v>372955.51341847511</v>
      </c>
      <c r="M79" s="13">
        <v>3723.6679121891934</v>
      </c>
      <c r="N79" s="13">
        <f t="shared" si="6"/>
        <v>310.1071542431543</v>
      </c>
      <c r="O79" s="11">
        <v>118.78685059999999</v>
      </c>
      <c r="P79" s="12">
        <f t="shared" si="7"/>
        <v>261.06185379676555</v>
      </c>
    </row>
    <row r="80" spans="1:16">
      <c r="A80" s="44"/>
      <c r="B80" s="6">
        <v>2020</v>
      </c>
      <c r="C80" s="13">
        <v>3362.4215651913296</v>
      </c>
      <c r="D80" s="13">
        <v>190.63257616049916</v>
      </c>
      <c r="E80" s="12">
        <f t="shared" si="4"/>
        <v>3553.0541413518285</v>
      </c>
      <c r="F80" s="10">
        <v>6951482</v>
      </c>
      <c r="G80" s="8">
        <f t="shared" si="5"/>
        <v>511.12182141186997</v>
      </c>
      <c r="J80" s="17">
        <v>463</v>
      </c>
      <c r="K80" s="17">
        <v>7121</v>
      </c>
      <c r="L80" s="13">
        <v>373421.62258417072</v>
      </c>
      <c r="M80" s="13">
        <v>3728.3216461639754</v>
      </c>
      <c r="N80" s="13">
        <f t="shared" si="6"/>
        <v>236.08819697685124</v>
      </c>
      <c r="O80" s="11">
        <v>123.8446239</v>
      </c>
      <c r="P80" s="12">
        <f t="shared" si="7"/>
        <v>190.63257616049916</v>
      </c>
    </row>
    <row r="81" spans="1:16">
      <c r="A81" s="44" t="s">
        <v>23</v>
      </c>
      <c r="B81" s="6">
        <v>1995</v>
      </c>
      <c r="C81" s="13">
        <v>2191.0005633634137</v>
      </c>
      <c r="D81" s="13">
        <v>135.55259916797067</v>
      </c>
      <c r="E81" s="12">
        <f t="shared" si="4"/>
        <v>2326.5531625313843</v>
      </c>
      <c r="F81" s="10">
        <v>4658893</v>
      </c>
      <c r="G81" s="8">
        <f t="shared" si="5"/>
        <v>499.37896460197402</v>
      </c>
      <c r="J81" s="17">
        <v>800</v>
      </c>
      <c r="K81" s="17">
        <v>17665</v>
      </c>
      <c r="L81" s="13">
        <v>64333.763600498831</v>
      </c>
      <c r="M81" s="13">
        <v>642.32210698209167</v>
      </c>
      <c r="N81" s="13">
        <f t="shared" si="6"/>
        <v>78.026246142643998</v>
      </c>
      <c r="O81" s="11">
        <v>57.561600900000002</v>
      </c>
      <c r="P81" s="12">
        <f t="shared" si="7"/>
        <v>135.55259916797067</v>
      </c>
    </row>
    <row r="82" spans="1:16">
      <c r="A82" s="44"/>
      <c r="B82" s="6">
        <v>1996</v>
      </c>
      <c r="C82" s="13">
        <v>2211.0711130114846</v>
      </c>
      <c r="D82" s="13">
        <v>130.52972119119983</v>
      </c>
      <c r="E82" s="12">
        <f t="shared" si="4"/>
        <v>2341.6008342026844</v>
      </c>
      <c r="F82" s="10">
        <v>4581167</v>
      </c>
      <c r="G82" s="8">
        <f t="shared" si="5"/>
        <v>511.13631836662671</v>
      </c>
      <c r="J82" s="17">
        <v>721</v>
      </c>
      <c r="K82" s="17">
        <v>16182</v>
      </c>
      <c r="L82" s="13">
        <v>70388.766521100188</v>
      </c>
      <c r="M82" s="13">
        <v>702.77655603150538</v>
      </c>
      <c r="N82" s="13">
        <f t="shared" si="6"/>
        <v>77.353049691776604</v>
      </c>
      <c r="O82" s="11">
        <v>59.260871000000002</v>
      </c>
      <c r="P82" s="12">
        <f t="shared" si="7"/>
        <v>130.52972119119983</v>
      </c>
    </row>
    <row r="83" spans="1:16">
      <c r="A83" s="44"/>
      <c r="B83" s="6">
        <v>1997</v>
      </c>
      <c r="C83" s="13">
        <v>2560.3187898443348</v>
      </c>
      <c r="D83" s="13">
        <v>136.41072045296639</v>
      </c>
      <c r="E83" s="12">
        <f t="shared" si="4"/>
        <v>2696.7295102973012</v>
      </c>
      <c r="F83" s="10">
        <v>4533028</v>
      </c>
      <c r="G83" s="8">
        <f t="shared" si="5"/>
        <v>594.90687246963864</v>
      </c>
      <c r="J83" s="17">
        <v>714</v>
      </c>
      <c r="K83" s="17">
        <v>16234</v>
      </c>
      <c r="L83" s="13">
        <v>78110.785827202388</v>
      </c>
      <c r="M83" s="13">
        <v>779.87485454941611</v>
      </c>
      <c r="N83" s="13">
        <f t="shared" si="6"/>
        <v>85.372621976934198</v>
      </c>
      <c r="O83" s="11">
        <v>62.5849799</v>
      </c>
      <c r="P83" s="12">
        <f t="shared" si="7"/>
        <v>136.41072045296639</v>
      </c>
    </row>
    <row r="84" spans="1:16">
      <c r="A84" s="44"/>
      <c r="B84" s="6">
        <v>1998</v>
      </c>
      <c r="C84" s="13">
        <v>2636.6500095571969</v>
      </c>
      <c r="D84" s="13">
        <v>135.35983583872468</v>
      </c>
      <c r="E84" s="12">
        <f t="shared" si="4"/>
        <v>2772.0098453959217</v>
      </c>
      <c r="F84" s="10">
        <v>4536812</v>
      </c>
      <c r="G84" s="8">
        <f t="shared" si="5"/>
        <v>611.00390437071712</v>
      </c>
      <c r="J84" s="17">
        <v>646</v>
      </c>
      <c r="K84" s="17">
        <v>18118</v>
      </c>
      <c r="L84" s="13">
        <v>84183.042606010873</v>
      </c>
      <c r="M84" s="13">
        <v>840.50156982323415</v>
      </c>
      <c r="N84" s="13">
        <f t="shared" si="6"/>
        <v>89.733357178581741</v>
      </c>
      <c r="O84" s="11">
        <v>66.292454199999995</v>
      </c>
      <c r="P84" s="12">
        <f t="shared" si="7"/>
        <v>135.35983583872468</v>
      </c>
    </row>
    <row r="85" spans="1:16">
      <c r="A85" s="44"/>
      <c r="B85" s="6">
        <v>1999</v>
      </c>
      <c r="C85" s="13">
        <v>2727.2147974046097</v>
      </c>
      <c r="D85" s="13">
        <v>136.57809277123781</v>
      </c>
      <c r="E85" s="12">
        <f t="shared" si="4"/>
        <v>2863.7928901758473</v>
      </c>
      <c r="F85" s="10">
        <v>4527460</v>
      </c>
      <c r="G85" s="8">
        <f t="shared" si="5"/>
        <v>632.53852936875137</v>
      </c>
      <c r="J85" s="17">
        <v>662</v>
      </c>
      <c r="K85" s="17">
        <v>18103</v>
      </c>
      <c r="L85" s="13">
        <v>81434.539703953007</v>
      </c>
      <c r="M85" s="13">
        <v>813.0599267995309</v>
      </c>
      <c r="N85" s="13">
        <f t="shared" si="6"/>
        <v>88.105212263114026</v>
      </c>
      <c r="O85" s="11">
        <v>64.509036899999998</v>
      </c>
      <c r="P85" s="12">
        <f t="shared" si="7"/>
        <v>136.57809277123781</v>
      </c>
    </row>
    <row r="86" spans="1:16">
      <c r="A86" s="44"/>
      <c r="B86" s="6">
        <v>2000</v>
      </c>
      <c r="C86" s="13">
        <v>2975.3193719526703</v>
      </c>
      <c r="D86" s="13">
        <v>146.61264056049075</v>
      </c>
      <c r="E86" s="12">
        <f t="shared" si="4"/>
        <v>3121.9320125131612</v>
      </c>
      <c r="F86" s="10">
        <v>4497735</v>
      </c>
      <c r="G86" s="8">
        <f t="shared" si="5"/>
        <v>694.11203917375326</v>
      </c>
      <c r="J86" s="17">
        <v>655</v>
      </c>
      <c r="K86" s="17">
        <v>20501</v>
      </c>
      <c r="L86" s="13">
        <v>86727.803139878262</v>
      </c>
      <c r="M86" s="13">
        <v>865.90900530344129</v>
      </c>
      <c r="N86" s="13">
        <f t="shared" si="6"/>
        <v>97.884846442635833</v>
      </c>
      <c r="O86" s="11">
        <v>66.764261300000001</v>
      </c>
      <c r="P86" s="12">
        <f t="shared" si="7"/>
        <v>146.61264056049075</v>
      </c>
    </row>
    <row r="87" spans="1:16">
      <c r="A87" s="44"/>
      <c r="B87" s="6">
        <v>2001</v>
      </c>
      <c r="C87" s="13">
        <v>3206.9811594375983</v>
      </c>
      <c r="D87" s="13">
        <v>154.83868267937146</v>
      </c>
      <c r="E87" s="12">
        <f t="shared" si="4"/>
        <v>3361.81984211697</v>
      </c>
      <c r="F87" s="10">
        <v>4295406</v>
      </c>
      <c r="G87" s="8">
        <f t="shared" si="5"/>
        <v>782.65473441089614</v>
      </c>
      <c r="J87" s="17">
        <v>647</v>
      </c>
      <c r="K87" s="17">
        <v>22093</v>
      </c>
      <c r="L87" s="13">
        <v>95196.143589280007</v>
      </c>
      <c r="M87" s="13">
        <v>950.45873433653685</v>
      </c>
      <c r="N87" s="13">
        <f t="shared" si="6"/>
        <v>110.07033384012794</v>
      </c>
      <c r="O87" s="11">
        <v>71.087102999999999</v>
      </c>
      <c r="P87" s="12">
        <f t="shared" si="7"/>
        <v>154.83868267937146</v>
      </c>
    </row>
    <row r="88" spans="1:16">
      <c r="A88" s="44"/>
      <c r="B88" s="6">
        <v>2002</v>
      </c>
      <c r="C88" s="13">
        <v>3370.4052430844717</v>
      </c>
      <c r="D88" s="13">
        <v>166.79001985228248</v>
      </c>
      <c r="E88" s="12">
        <f t="shared" si="4"/>
        <v>3537.1952629367543</v>
      </c>
      <c r="F88" s="10">
        <v>4305494</v>
      </c>
      <c r="G88" s="8">
        <f t="shared" si="5"/>
        <v>821.55387115549445</v>
      </c>
      <c r="J88" s="17">
        <v>627</v>
      </c>
      <c r="K88" s="17">
        <v>23923</v>
      </c>
      <c r="L88" s="13">
        <v>105583.33333333333</v>
      </c>
      <c r="M88" s="13">
        <v>1054.1666666666667</v>
      </c>
      <c r="N88" s="13">
        <f t="shared" si="6"/>
        <v>124.26713062499999</v>
      </c>
      <c r="O88" s="11">
        <v>74.505135699999997</v>
      </c>
      <c r="P88" s="12">
        <f t="shared" si="7"/>
        <v>166.79001985228248</v>
      </c>
    </row>
    <row r="89" spans="1:16">
      <c r="A89" s="44"/>
      <c r="B89" s="6">
        <v>2003</v>
      </c>
      <c r="C89" s="13">
        <v>3590.9207523106616</v>
      </c>
      <c r="D89" s="13">
        <v>194.91320042563873</v>
      </c>
      <c r="E89" s="12">
        <f t="shared" si="4"/>
        <v>3785.8339527363005</v>
      </c>
      <c r="F89" s="10">
        <v>4305384</v>
      </c>
      <c r="G89" s="8">
        <f t="shared" si="5"/>
        <v>879.32550330848551</v>
      </c>
      <c r="J89" s="17">
        <v>701</v>
      </c>
      <c r="K89" s="17">
        <v>26153</v>
      </c>
      <c r="L89" s="13">
        <v>113896.38905887098</v>
      </c>
      <c r="M89" s="13">
        <v>1137.1659996801247</v>
      </c>
      <c r="N89" s="13">
        <f t="shared" si="6"/>
        <v>148.35387648155111</v>
      </c>
      <c r="O89" s="11">
        <v>76.112790799999999</v>
      </c>
      <c r="P89" s="12">
        <f t="shared" si="7"/>
        <v>194.91320042563873</v>
      </c>
    </row>
    <row r="90" spans="1:16">
      <c r="A90" s="44"/>
      <c r="B90" s="6">
        <v>2004</v>
      </c>
      <c r="C90" s="13">
        <v>3586.0136805400025</v>
      </c>
      <c r="D90" s="13">
        <v>181.68554581129732</v>
      </c>
      <c r="E90" s="12">
        <f t="shared" si="4"/>
        <v>3767.6992263512998</v>
      </c>
      <c r="F90" s="10">
        <v>4305725</v>
      </c>
      <c r="G90" s="8">
        <f t="shared" si="5"/>
        <v>875.04409277213472</v>
      </c>
      <c r="J90" s="17">
        <v>608</v>
      </c>
      <c r="K90" s="17">
        <v>24271</v>
      </c>
      <c r="L90" s="13">
        <v>124147.01635073178</v>
      </c>
      <c r="M90" s="13">
        <v>1239.5104631702898</v>
      </c>
      <c r="N90" s="13">
        <f t="shared" si="6"/>
        <v>144.68037017618352</v>
      </c>
      <c r="O90" s="11">
        <v>79.632295200000002</v>
      </c>
      <c r="P90" s="12">
        <f t="shared" si="7"/>
        <v>181.68554581129732</v>
      </c>
    </row>
    <row r="91" spans="1:16">
      <c r="A91" s="44"/>
      <c r="B91" s="6">
        <v>2005</v>
      </c>
      <c r="C91" s="13">
        <v>3723.3280131013544</v>
      </c>
      <c r="D91" s="13">
        <v>178.5647152519592</v>
      </c>
      <c r="E91" s="12">
        <f t="shared" si="4"/>
        <v>3901.8927283533135</v>
      </c>
      <c r="F91" s="10">
        <v>4310861</v>
      </c>
      <c r="G91" s="8">
        <f t="shared" si="5"/>
        <v>905.13072176377614</v>
      </c>
      <c r="J91" s="17">
        <v>597</v>
      </c>
      <c r="K91" s="17">
        <v>21773</v>
      </c>
      <c r="L91" s="13">
        <v>135259.96944958254</v>
      </c>
      <c r="M91" s="13">
        <v>1350.4645726418462</v>
      </c>
      <c r="N91" s="13">
        <f t="shared" si="6"/>
        <v>148.52345236192335</v>
      </c>
      <c r="O91" s="11">
        <v>83.176260299999996</v>
      </c>
      <c r="P91" s="12">
        <f t="shared" si="7"/>
        <v>178.56471525195917</v>
      </c>
    </row>
    <row r="92" spans="1:16">
      <c r="A92" s="44"/>
      <c r="B92" s="6">
        <v>2006</v>
      </c>
      <c r="C92" s="13">
        <v>3831.8017533678862</v>
      </c>
      <c r="D92" s="13">
        <v>195.8012975835743</v>
      </c>
      <c r="E92" s="12">
        <f t="shared" si="4"/>
        <v>4027.6030509514603</v>
      </c>
      <c r="F92" s="10">
        <v>4312487</v>
      </c>
      <c r="G92" s="8">
        <f t="shared" si="5"/>
        <v>933.93975470568614</v>
      </c>
      <c r="J92" s="17">
        <v>614</v>
      </c>
      <c r="K92" s="17">
        <v>23136</v>
      </c>
      <c r="L92" s="13">
        <v>149175.75674867531</v>
      </c>
      <c r="M92" s="13">
        <v>1489.4027804820385</v>
      </c>
      <c r="N92" s="13">
        <f t="shared" si="6"/>
        <v>170.95814407733337</v>
      </c>
      <c r="O92" s="11">
        <v>87.312058800000003</v>
      </c>
      <c r="P92" s="12">
        <f t="shared" si="7"/>
        <v>195.8012975835743</v>
      </c>
    </row>
    <row r="93" spans="1:16">
      <c r="A93" s="44"/>
      <c r="B93" s="6">
        <v>2007</v>
      </c>
      <c r="C93" s="13">
        <v>3954.8976721411291</v>
      </c>
      <c r="D93" s="13">
        <v>214.53954567438544</v>
      </c>
      <c r="E93" s="12">
        <f t="shared" si="4"/>
        <v>4169.4372178155145</v>
      </c>
      <c r="F93" s="10">
        <v>4313530</v>
      </c>
      <c r="G93" s="8">
        <f t="shared" si="5"/>
        <v>966.59515937422827</v>
      </c>
      <c r="J93" s="17">
        <v>619</v>
      </c>
      <c r="K93" s="17">
        <v>25092</v>
      </c>
      <c r="L93" s="13">
        <v>163159.45817049823</v>
      </c>
      <c r="M93" s="13">
        <v>1629.019057503396</v>
      </c>
      <c r="N93" s="13">
        <f t="shared" si="6"/>
        <v>194.98514762915838</v>
      </c>
      <c r="O93" s="11">
        <v>90.885410899999997</v>
      </c>
      <c r="P93" s="12">
        <f t="shared" si="7"/>
        <v>214.53954567438544</v>
      </c>
    </row>
    <row r="94" spans="1:16">
      <c r="A94" s="44"/>
      <c r="B94" s="6">
        <v>2008</v>
      </c>
      <c r="C94" s="13">
        <v>4135.2502575756471</v>
      </c>
      <c r="D94" s="13">
        <v>216.17125618255838</v>
      </c>
      <c r="E94" s="12">
        <f t="shared" si="4"/>
        <v>4351.421513758205</v>
      </c>
      <c r="F94" s="10">
        <v>4311967</v>
      </c>
      <c r="G94" s="8">
        <f t="shared" si="5"/>
        <v>1009.1500036429327</v>
      </c>
      <c r="J94" s="17">
        <v>664</v>
      </c>
      <c r="K94" s="17">
        <v>22395</v>
      </c>
      <c r="L94" s="13">
        <v>178378.46241927784</v>
      </c>
      <c r="M94" s="13">
        <v>1780.9688631443289</v>
      </c>
      <c r="N94" s="13">
        <f t="shared" si="6"/>
        <v>210.55295983009231</v>
      </c>
      <c r="O94" s="11">
        <v>97.400997500000003</v>
      </c>
      <c r="P94" s="12">
        <f t="shared" si="7"/>
        <v>216.17125618255838</v>
      </c>
    </row>
    <row r="95" spans="1:16">
      <c r="A95" s="44"/>
      <c r="B95" s="6">
        <v>2009</v>
      </c>
      <c r="C95" s="13">
        <v>3853.1942805334525</v>
      </c>
      <c r="D95" s="13">
        <v>178.66321398029999</v>
      </c>
      <c r="E95" s="12">
        <f t="shared" si="4"/>
        <v>4031.8574945137525</v>
      </c>
      <c r="F95" s="10">
        <v>4309796</v>
      </c>
      <c r="G95" s="8">
        <f t="shared" si="5"/>
        <v>935.51005535151842</v>
      </c>
      <c r="J95" s="17">
        <v>548</v>
      </c>
      <c r="K95" s="17">
        <v>21923</v>
      </c>
      <c r="L95" s="13">
        <v>167738.33845597543</v>
      </c>
      <c r="M95" s="13">
        <v>1674.7355812692101</v>
      </c>
      <c r="N95" s="13">
        <f t="shared" si="6"/>
        <v>176.36828499672302</v>
      </c>
      <c r="O95" s="11">
        <v>98.715500000000006</v>
      </c>
      <c r="P95" s="12">
        <f t="shared" si="7"/>
        <v>178.66321398029996</v>
      </c>
    </row>
    <row r="96" spans="1:16">
      <c r="A96" s="44"/>
      <c r="B96" s="6">
        <v>2010</v>
      </c>
      <c r="C96" s="13">
        <v>3777.3382519913844</v>
      </c>
      <c r="D96" s="13">
        <v>142.02690048983902</v>
      </c>
      <c r="E96" s="12">
        <f t="shared" si="4"/>
        <v>3919.3651524812235</v>
      </c>
      <c r="F96" s="10">
        <v>4302847</v>
      </c>
      <c r="G96" s="8">
        <f t="shared" si="5"/>
        <v>910.87718259125256</v>
      </c>
      <c r="J96" s="17">
        <v>426</v>
      </c>
      <c r="K96" s="17">
        <v>18333</v>
      </c>
      <c r="L96" s="13">
        <v>168360.21155816404</v>
      </c>
      <c r="M96" s="13">
        <v>1680.9444958253946</v>
      </c>
      <c r="N96" s="13">
        <f t="shared" si="6"/>
        <v>142.49357887067907</v>
      </c>
      <c r="O96" s="11">
        <v>100.32858450000001</v>
      </c>
      <c r="P96" s="12">
        <f t="shared" si="7"/>
        <v>142.02690048983902</v>
      </c>
    </row>
    <row r="97" spans="1:16">
      <c r="A97" s="44"/>
      <c r="B97" s="6">
        <v>2011</v>
      </c>
      <c r="C97" s="13">
        <v>3816.3865902863067</v>
      </c>
      <c r="D97" s="13">
        <v>139.53295360225067</v>
      </c>
      <c r="E97" s="12">
        <f t="shared" si="4"/>
        <v>3955.9195438885572</v>
      </c>
      <c r="F97" s="10">
        <v>4289857</v>
      </c>
      <c r="G97" s="8">
        <f t="shared" si="5"/>
        <v>922.15650635640236</v>
      </c>
      <c r="J97" s="17">
        <v>418</v>
      </c>
      <c r="K97" s="17">
        <v>18065</v>
      </c>
      <c r="L97" s="13">
        <v>167579.74980181633</v>
      </c>
      <c r="M97" s="13">
        <v>1673.1521981002184</v>
      </c>
      <c r="N97" s="13">
        <f t="shared" si="6"/>
        <v>139.45666465753339</v>
      </c>
      <c r="O97" s="11">
        <v>99.945325499999996</v>
      </c>
      <c r="P97" s="12">
        <f t="shared" si="7"/>
        <v>139.53295360225067</v>
      </c>
    </row>
    <row r="98" spans="1:16">
      <c r="A98" s="44"/>
      <c r="B98" s="6">
        <v>2012</v>
      </c>
      <c r="C98" s="13">
        <v>3759.8009198156606</v>
      </c>
      <c r="D98" s="13">
        <v>124.53874595862196</v>
      </c>
      <c r="E98" s="12">
        <f t="shared" si="4"/>
        <v>3884.3396657742824</v>
      </c>
      <c r="F98" s="10">
        <v>4275984</v>
      </c>
      <c r="G98" s="8">
        <f t="shared" si="5"/>
        <v>908.40837238265681</v>
      </c>
      <c r="J98" s="17">
        <v>393</v>
      </c>
      <c r="K98" s="17">
        <v>16010</v>
      </c>
      <c r="L98" s="13">
        <v>164158.34642968071</v>
      </c>
      <c r="M98" s="13">
        <v>1638.9921723247523</v>
      </c>
      <c r="N98" s="13">
        <f t="shared" si="6"/>
        <v>124.8451102773702</v>
      </c>
      <c r="O98" s="11">
        <v>100.2459992</v>
      </c>
      <c r="P98" s="12">
        <f t="shared" si="7"/>
        <v>124.53874595862196</v>
      </c>
    </row>
    <row r="99" spans="1:16">
      <c r="A99" s="44"/>
      <c r="B99" s="6">
        <v>2013</v>
      </c>
      <c r="C99" s="13">
        <v>3794.9805981158606</v>
      </c>
      <c r="D99" s="13">
        <v>117.18877001302211</v>
      </c>
      <c r="E99" s="12">
        <f t="shared" si="4"/>
        <v>3912.1693681288825</v>
      </c>
      <c r="F99" s="10">
        <v>4262140</v>
      </c>
      <c r="G99" s="8">
        <f t="shared" si="5"/>
        <v>917.88851800477755</v>
      </c>
      <c r="J99" s="17">
        <v>368</v>
      </c>
      <c r="K99" s="17">
        <v>15274</v>
      </c>
      <c r="L99" s="13">
        <v>163481.77492594189</v>
      </c>
      <c r="M99" s="13">
        <v>1632.2371371848187</v>
      </c>
      <c r="N99" s="13">
        <f t="shared" si="6"/>
        <v>117.45879661126362</v>
      </c>
      <c r="O99" s="11">
        <v>100.2304202</v>
      </c>
      <c r="P99" s="12">
        <f t="shared" si="7"/>
        <v>117.18877001302208</v>
      </c>
    </row>
    <row r="100" spans="1:16">
      <c r="A100" s="44"/>
      <c r="B100" s="6">
        <v>2014</v>
      </c>
      <c r="C100" s="13">
        <v>3807.7551830832695</v>
      </c>
      <c r="D100" s="13">
        <v>102.90875291359529</v>
      </c>
      <c r="E100" s="12">
        <f t="shared" si="4"/>
        <v>3910.6639359968649</v>
      </c>
      <c r="F100" s="10">
        <v>4246809</v>
      </c>
      <c r="G100" s="8">
        <f t="shared" si="5"/>
        <v>920.84761429036837</v>
      </c>
      <c r="J100" s="17">
        <v>308</v>
      </c>
      <c r="K100" s="17">
        <v>14222</v>
      </c>
      <c r="L100" s="13">
        <v>161834.58212221094</v>
      </c>
      <c r="M100" s="13">
        <v>1615.7912106124454</v>
      </c>
      <c r="N100" s="13">
        <f t="shared" si="6"/>
        <v>102.54646316350674</v>
      </c>
      <c r="O100" s="11">
        <v>99.647950499999993</v>
      </c>
      <c r="P100" s="12">
        <f t="shared" si="7"/>
        <v>102.90875291359529</v>
      </c>
    </row>
    <row r="101" spans="1:16">
      <c r="A101" s="44"/>
      <c r="B101" s="6">
        <v>2015</v>
      </c>
      <c r="C101" s="13">
        <v>3826.7</v>
      </c>
      <c r="D101" s="13">
        <v>115.30995843834751</v>
      </c>
      <c r="E101" s="12">
        <f t="shared" si="4"/>
        <v>3942.0099584383474</v>
      </c>
      <c r="F101" s="10">
        <v>4225316</v>
      </c>
      <c r="G101" s="8">
        <f t="shared" si="5"/>
        <v>932.95033044589979</v>
      </c>
      <c r="J101" s="17">
        <v>348</v>
      </c>
      <c r="K101" s="17">
        <v>15024</v>
      </c>
      <c r="L101" s="13">
        <v>166520.65659059194</v>
      </c>
      <c r="M101" s="13">
        <v>1662.5779841128558</v>
      </c>
      <c r="N101" s="13">
        <f t="shared" si="6"/>
        <v>115.30995843834749</v>
      </c>
      <c r="O101" s="11" t="s">
        <v>128</v>
      </c>
      <c r="P101" s="12">
        <f t="shared" si="7"/>
        <v>115.30995843834751</v>
      </c>
    </row>
    <row r="102" spans="1:16">
      <c r="A102" s="44"/>
      <c r="B102" s="6">
        <v>2016</v>
      </c>
      <c r="C102" s="13">
        <v>3856.6029715518098</v>
      </c>
      <c r="D102" s="13">
        <v>110.550512024127</v>
      </c>
      <c r="E102" s="12">
        <f t="shared" si="4"/>
        <v>3967.1534835759367</v>
      </c>
      <c r="F102" s="10">
        <v>4190669</v>
      </c>
      <c r="G102" s="8">
        <f t="shared" si="5"/>
        <v>946.66352402824873</v>
      </c>
      <c r="J102" s="17">
        <v>307</v>
      </c>
      <c r="K102" s="17">
        <v>14596</v>
      </c>
      <c r="L102" s="13">
        <v>174186.50908167948</v>
      </c>
      <c r="M102" s="13">
        <v>1739.1155010917489</v>
      </c>
      <c r="N102" s="13">
        <f t="shared" si="6"/>
        <v>111.65905562519124</v>
      </c>
      <c r="O102" s="11">
        <v>101.0027485</v>
      </c>
      <c r="P102" s="12">
        <f t="shared" si="7"/>
        <v>110.550512024127</v>
      </c>
    </row>
    <row r="103" spans="1:16">
      <c r="A103" s="44"/>
      <c r="B103" s="6">
        <v>2017</v>
      </c>
      <c r="C103" s="13">
        <v>3962.2043861633338</v>
      </c>
      <c r="D103" s="13">
        <v>118.72440721102062</v>
      </c>
      <c r="E103" s="12">
        <f t="shared" si="4"/>
        <v>4080.9287933743544</v>
      </c>
      <c r="F103" s="10">
        <v>4154213</v>
      </c>
      <c r="G103" s="8">
        <f t="shared" si="5"/>
        <v>982.35906376836101</v>
      </c>
      <c r="J103" s="17">
        <v>331</v>
      </c>
      <c r="K103" s="17">
        <v>14608</v>
      </c>
      <c r="L103" s="13">
        <v>183907.40621624503</v>
      </c>
      <c r="M103" s="13">
        <v>1836.171024968824</v>
      </c>
      <c r="N103" s="13">
        <f t="shared" si="6"/>
        <v>122.44208773540396</v>
      </c>
      <c r="O103" s="11">
        <v>103.13135320000001</v>
      </c>
      <c r="P103" s="12">
        <f t="shared" si="7"/>
        <v>118.72440721102062</v>
      </c>
    </row>
    <row r="104" spans="1:16">
      <c r="A104" s="44"/>
      <c r="B104" s="6">
        <v>2018</v>
      </c>
      <c r="C104" s="13">
        <v>3986.2174637843209</v>
      </c>
      <c r="D104" s="13">
        <v>116.90977093616459</v>
      </c>
      <c r="E104" s="12">
        <f t="shared" si="4"/>
        <v>4103.1272347204858</v>
      </c>
      <c r="F104" s="10">
        <v>4105493</v>
      </c>
      <c r="G104" s="8">
        <f t="shared" si="5"/>
        <v>999.42375610444003</v>
      </c>
      <c r="J104" s="17">
        <v>317</v>
      </c>
      <c r="K104" s="17">
        <v>13989</v>
      </c>
      <c r="L104" s="13">
        <v>194112.87979407443</v>
      </c>
      <c r="M104" s="13">
        <v>1938.0646640844843</v>
      </c>
      <c r="N104" s="13">
        <f t="shared" si="6"/>
        <v>123.76552837084118</v>
      </c>
      <c r="O104" s="11">
        <v>105.8641441</v>
      </c>
      <c r="P104" s="12">
        <f t="shared" si="7"/>
        <v>116.90977093616456</v>
      </c>
    </row>
    <row r="105" spans="1:16">
      <c r="A105" s="44"/>
      <c r="B105" s="6">
        <v>2019</v>
      </c>
      <c r="C105" s="13">
        <v>4151.1945540290972</v>
      </c>
      <c r="D105" s="13">
        <v>112.31983658400426</v>
      </c>
      <c r="E105" s="12">
        <f t="shared" si="4"/>
        <v>4263.5143906131016</v>
      </c>
      <c r="F105" s="10">
        <v>4076246</v>
      </c>
      <c r="G105" s="8">
        <f t="shared" si="5"/>
        <v>1045.9413859254573</v>
      </c>
      <c r="J105" s="17">
        <v>297</v>
      </c>
      <c r="K105" s="17">
        <v>12885</v>
      </c>
      <c r="L105" s="13">
        <v>204741.99065639358</v>
      </c>
      <c r="M105" s="13">
        <v>2044.18798879509</v>
      </c>
      <c r="N105" s="13">
        <f t="shared" si="6"/>
        <v>121.28810367960352</v>
      </c>
      <c r="O105" s="11">
        <v>107.9845799</v>
      </c>
      <c r="P105" s="12">
        <f t="shared" si="7"/>
        <v>112.31983658400426</v>
      </c>
    </row>
    <row r="106" spans="1:16">
      <c r="A106" s="44"/>
      <c r="B106" s="6">
        <v>2020</v>
      </c>
      <c r="C106" s="13">
        <v>3987.7352644689686</v>
      </c>
      <c r="D106" s="13">
        <v>80.98179643483796</v>
      </c>
      <c r="E106" s="12">
        <f t="shared" si="4"/>
        <v>4068.7170609038067</v>
      </c>
      <c r="F106" s="10">
        <v>4058165</v>
      </c>
      <c r="G106" s="8">
        <f t="shared" si="5"/>
        <v>1002.6002049950671</v>
      </c>
      <c r="J106" s="17">
        <v>237</v>
      </c>
      <c r="K106" s="17">
        <v>10035</v>
      </c>
      <c r="L106" s="13">
        <v>185545.42143582326</v>
      </c>
      <c r="M106" s="13">
        <v>1852.5253205707691</v>
      </c>
      <c r="N106" s="13">
        <f t="shared" si="6"/>
        <v>86.681456259733167</v>
      </c>
      <c r="O106" s="11">
        <v>107.0381988</v>
      </c>
      <c r="P106" s="12">
        <f t="shared" si="7"/>
        <v>80.98179643483796</v>
      </c>
    </row>
    <row r="107" spans="1:16">
      <c r="A107" s="44" t="s">
        <v>24</v>
      </c>
      <c r="B107" s="6">
        <v>1995</v>
      </c>
      <c r="C107" s="13">
        <v>908.82715810550701</v>
      </c>
      <c r="D107" s="13">
        <v>11.116681593912348</v>
      </c>
      <c r="E107" s="12">
        <f t="shared" si="4"/>
        <v>919.94383969941941</v>
      </c>
      <c r="F107" s="10">
        <v>645399</v>
      </c>
      <c r="G107" s="8">
        <f t="shared" si="5"/>
        <v>1425.3877674111975</v>
      </c>
      <c r="J107" s="17">
        <v>118</v>
      </c>
      <c r="K107" s="17">
        <v>4519</v>
      </c>
      <c r="L107" s="13">
        <v>40234.049772819446</v>
      </c>
      <c r="M107" s="13">
        <v>251.46281108012147</v>
      </c>
      <c r="N107" s="13">
        <f t="shared" si="6"/>
        <v>7.3993812280164546</v>
      </c>
      <c r="O107" s="11">
        <v>66.561061100000003</v>
      </c>
      <c r="P107" s="12">
        <f t="shared" si="7"/>
        <v>11.116681593912352</v>
      </c>
    </row>
    <row r="108" spans="1:16">
      <c r="A108" s="44"/>
      <c r="B108" s="6">
        <v>1996</v>
      </c>
      <c r="C108" s="13">
        <v>928.11758416165924</v>
      </c>
      <c r="D108" s="13">
        <v>11.877067132525434</v>
      </c>
      <c r="E108" s="12">
        <f t="shared" si="4"/>
        <v>939.99465129418468</v>
      </c>
      <c r="F108" s="10">
        <v>656333</v>
      </c>
      <c r="G108" s="8">
        <f t="shared" si="5"/>
        <v>1432.1916638264186</v>
      </c>
      <c r="J108" s="17">
        <v>128</v>
      </c>
      <c r="K108" s="17">
        <v>4516</v>
      </c>
      <c r="L108" s="13">
        <v>41791.821499805519</v>
      </c>
      <c r="M108" s="13">
        <v>261.19888437378444</v>
      </c>
      <c r="N108" s="13">
        <f t="shared" si="6"/>
        <v>8.1103820791366328</v>
      </c>
      <c r="O108" s="11">
        <v>68.286067500000001</v>
      </c>
      <c r="P108" s="12">
        <f t="shared" si="7"/>
        <v>11.877067132525434</v>
      </c>
    </row>
    <row r="109" spans="1:16">
      <c r="A109" s="44"/>
      <c r="B109" s="6">
        <v>1997</v>
      </c>
      <c r="C109" s="13">
        <v>927.42961894482187</v>
      </c>
      <c r="D109" s="13">
        <v>11.334860398074538</v>
      </c>
      <c r="E109" s="12">
        <f t="shared" si="4"/>
        <v>938.76447934289638</v>
      </c>
      <c r="F109" s="10">
        <v>666313</v>
      </c>
      <c r="G109" s="8">
        <f t="shared" si="5"/>
        <v>1408.8941373542111</v>
      </c>
      <c r="J109" s="17">
        <v>115</v>
      </c>
      <c r="K109" s="17">
        <v>4490</v>
      </c>
      <c r="L109" s="13">
        <v>44568.373486497447</v>
      </c>
      <c r="M109" s="13">
        <v>278.552334290609</v>
      </c>
      <c r="N109" s="13">
        <f t="shared" si="6"/>
        <v>8.0419451671370279</v>
      </c>
      <c r="O109" s="11">
        <v>70.948779999999999</v>
      </c>
      <c r="P109" s="12">
        <f t="shared" si="7"/>
        <v>11.334860398074538</v>
      </c>
    </row>
    <row r="110" spans="1:16">
      <c r="A110" s="44"/>
      <c r="B110" s="6">
        <v>1998</v>
      </c>
      <c r="C110" s="13">
        <v>1053.2498324868377</v>
      </c>
      <c r="D110" s="13">
        <v>11.217519037147101</v>
      </c>
      <c r="E110" s="12">
        <f t="shared" si="4"/>
        <v>1064.4673515239849</v>
      </c>
      <c r="F110" s="10">
        <v>675215</v>
      </c>
      <c r="G110" s="8">
        <f t="shared" si="5"/>
        <v>1576.4865287708135</v>
      </c>
      <c r="J110" s="17">
        <v>111</v>
      </c>
      <c r="K110" s="17">
        <v>3916</v>
      </c>
      <c r="L110" s="13">
        <v>48478.957866075201</v>
      </c>
      <c r="M110" s="13">
        <v>302.99348666296999</v>
      </c>
      <c r="N110" s="13">
        <f t="shared" si="6"/>
        <v>8.1584632205844638</v>
      </c>
      <c r="O110" s="11">
        <v>72.729657900000007</v>
      </c>
      <c r="P110" s="12">
        <f t="shared" si="7"/>
        <v>11.217519037147104</v>
      </c>
    </row>
    <row r="111" spans="1:16">
      <c r="A111" s="44"/>
      <c r="B111" s="6">
        <v>1999</v>
      </c>
      <c r="C111" s="13">
        <v>1148.0076064789776</v>
      </c>
      <c r="D111" s="13">
        <v>11.720096450805704</v>
      </c>
      <c r="E111" s="12">
        <f t="shared" si="4"/>
        <v>1159.7277029297832</v>
      </c>
      <c r="F111" s="10">
        <v>682862</v>
      </c>
      <c r="G111" s="8">
        <f t="shared" si="5"/>
        <v>1698.3339282750881</v>
      </c>
      <c r="J111" s="17">
        <v>113</v>
      </c>
      <c r="K111" s="17">
        <v>3712</v>
      </c>
      <c r="L111" s="13">
        <v>52118.349071828794</v>
      </c>
      <c r="M111" s="13">
        <v>325.73968169892993</v>
      </c>
      <c r="N111" s="13">
        <f t="shared" si="6"/>
        <v>8.727738735568451</v>
      </c>
      <c r="O111" s="11">
        <v>74.468147700000003</v>
      </c>
      <c r="P111" s="12">
        <f t="shared" si="7"/>
        <v>11.720096450805706</v>
      </c>
    </row>
    <row r="112" spans="1:16">
      <c r="A112" s="44"/>
      <c r="B112" s="6">
        <v>2000</v>
      </c>
      <c r="C112" s="13">
        <v>1187.003590313454</v>
      </c>
      <c r="D112" s="13">
        <v>12.136597019286784</v>
      </c>
      <c r="E112" s="12">
        <f t="shared" si="4"/>
        <v>1199.1401873327407</v>
      </c>
      <c r="F112" s="10">
        <v>690497</v>
      </c>
      <c r="G112" s="8">
        <f t="shared" si="5"/>
        <v>1736.6334500117171</v>
      </c>
      <c r="J112" s="17">
        <v>111</v>
      </c>
      <c r="K112" s="17">
        <v>3586</v>
      </c>
      <c r="L112" s="13">
        <v>57229.175115245518</v>
      </c>
      <c r="M112" s="13">
        <v>357.68234447028442</v>
      </c>
      <c r="N112" s="13">
        <f t="shared" si="6"/>
        <v>9.3654472029065854</v>
      </c>
      <c r="O112" s="11">
        <v>77.166994900000006</v>
      </c>
      <c r="P112" s="12">
        <f t="shared" si="7"/>
        <v>12.136597019286784</v>
      </c>
    </row>
    <row r="113" spans="1:16">
      <c r="A113" s="44"/>
      <c r="B113" s="6">
        <v>2001</v>
      </c>
      <c r="C113" s="13">
        <v>1243.0080187414451</v>
      </c>
      <c r="D113" s="13">
        <v>11.531112164812111</v>
      </c>
      <c r="E113" s="12">
        <f t="shared" si="4"/>
        <v>1254.5391309062572</v>
      </c>
      <c r="F113" s="10">
        <v>697549</v>
      </c>
      <c r="G113" s="8">
        <f t="shared" si="5"/>
        <v>1798.4960639413966</v>
      </c>
      <c r="J113" s="17">
        <v>98</v>
      </c>
      <c r="K113" s="17">
        <v>3528</v>
      </c>
      <c r="L113" s="13">
        <v>61457.563995398457</v>
      </c>
      <c r="M113" s="13">
        <v>384.10977497124031</v>
      </c>
      <c r="N113" s="13">
        <f t="shared" si="6"/>
        <v>9.1923614907017352</v>
      </c>
      <c r="O113" s="11">
        <v>79.717908899999998</v>
      </c>
      <c r="P113" s="12">
        <f t="shared" si="7"/>
        <v>11.531112164812111</v>
      </c>
    </row>
    <row r="114" spans="1:16">
      <c r="A114" s="44"/>
      <c r="B114" s="6">
        <v>2002</v>
      </c>
      <c r="C114" s="13">
        <v>1204.4237813605882</v>
      </c>
      <c r="D114" s="13">
        <v>11.631886891058686</v>
      </c>
      <c r="E114" s="12">
        <f t="shared" si="4"/>
        <v>1216.0556682516469</v>
      </c>
      <c r="F114" s="10">
        <v>705539</v>
      </c>
      <c r="G114" s="8">
        <f t="shared" si="5"/>
        <v>1723.5839099633713</v>
      </c>
      <c r="J114" s="17">
        <v>94</v>
      </c>
      <c r="K114" s="17">
        <v>3526</v>
      </c>
      <c r="L114" s="13">
        <v>64000</v>
      </c>
      <c r="M114" s="13">
        <v>400</v>
      </c>
      <c r="N114" s="13">
        <f t="shared" si="6"/>
        <v>9.3097200000000004</v>
      </c>
      <c r="O114" s="11">
        <v>80.036197799999997</v>
      </c>
      <c r="P114" s="12">
        <f t="shared" si="7"/>
        <v>11.631886891058686</v>
      </c>
    </row>
    <row r="115" spans="1:16">
      <c r="A115" s="44"/>
      <c r="B115" s="6">
        <v>2003</v>
      </c>
      <c r="C115" s="13">
        <v>1185.2582887069905</v>
      </c>
      <c r="D115" s="13">
        <v>12.055446862718238</v>
      </c>
      <c r="E115" s="12">
        <f t="shared" si="4"/>
        <v>1197.3137355697088</v>
      </c>
      <c r="F115" s="10">
        <v>713720</v>
      </c>
      <c r="G115" s="8">
        <f t="shared" si="5"/>
        <v>1677.5678635455204</v>
      </c>
      <c r="J115" s="17">
        <v>97</v>
      </c>
      <c r="K115" s="17">
        <v>3411</v>
      </c>
      <c r="L115" s="13">
        <v>68175.951137558033</v>
      </c>
      <c r="M115" s="13">
        <v>426.0996946097377</v>
      </c>
      <c r="N115" s="13">
        <f t="shared" si="6"/>
        <v>10.015537236756074</v>
      </c>
      <c r="O115" s="11">
        <v>83.078938100000002</v>
      </c>
      <c r="P115" s="12">
        <f t="shared" si="7"/>
        <v>12.055446862718235</v>
      </c>
    </row>
    <row r="116" spans="1:16">
      <c r="A116" s="44"/>
      <c r="B116" s="6">
        <v>2004</v>
      </c>
      <c r="C116" s="13">
        <v>1260.2117471641857</v>
      </c>
      <c r="D116" s="13">
        <v>14.134832165574421</v>
      </c>
      <c r="E116" s="12">
        <f t="shared" si="4"/>
        <v>1274.3465793297601</v>
      </c>
      <c r="F116" s="10">
        <v>722893</v>
      </c>
      <c r="G116" s="8">
        <f t="shared" si="5"/>
        <v>1762.8426051016679</v>
      </c>
      <c r="J116" s="17">
        <v>117</v>
      </c>
      <c r="K116" s="17">
        <v>3176</v>
      </c>
      <c r="L116" s="13">
        <v>73825.985483617347</v>
      </c>
      <c r="M116" s="13">
        <v>461.41240927260839</v>
      </c>
      <c r="N116" s="13">
        <f t="shared" si="6"/>
        <v>12.107646184276955</v>
      </c>
      <c r="O116" s="11">
        <v>85.658223899999996</v>
      </c>
      <c r="P116" s="12">
        <f t="shared" si="7"/>
        <v>14.134832165574421</v>
      </c>
    </row>
    <row r="117" spans="1:16">
      <c r="A117" s="44"/>
      <c r="B117" s="6">
        <v>2005</v>
      </c>
      <c r="C117" s="13">
        <v>1263.2921516787169</v>
      </c>
      <c r="D117" s="13">
        <v>12.319815719507494</v>
      </c>
      <c r="E117" s="12">
        <f t="shared" si="4"/>
        <v>1275.6119673982244</v>
      </c>
      <c r="F117" s="10">
        <v>733067</v>
      </c>
      <c r="G117" s="8">
        <f t="shared" si="5"/>
        <v>1740.1028383465964</v>
      </c>
      <c r="J117" s="17">
        <v>102</v>
      </c>
      <c r="K117" s="17">
        <v>2296</v>
      </c>
      <c r="L117" s="13">
        <v>79659.287091675011</v>
      </c>
      <c r="M117" s="13">
        <v>497.87054432296878</v>
      </c>
      <c r="N117" s="13">
        <f t="shared" si="6"/>
        <v>10.859751460990324</v>
      </c>
      <c r="O117" s="11">
        <v>88.148651799999996</v>
      </c>
      <c r="P117" s="12">
        <f t="shared" si="7"/>
        <v>12.319815719507494</v>
      </c>
    </row>
    <row r="118" spans="1:16">
      <c r="A118" s="44"/>
      <c r="B118" s="6">
        <v>2006</v>
      </c>
      <c r="C118" s="13">
        <v>1282.8059059861034</v>
      </c>
      <c r="D118" s="13">
        <v>11.74606499276544</v>
      </c>
      <c r="E118" s="12">
        <f t="shared" si="4"/>
        <v>1294.5519709788689</v>
      </c>
      <c r="F118" s="10">
        <v>744013</v>
      </c>
      <c r="G118" s="8">
        <f t="shared" si="5"/>
        <v>1739.958805798916</v>
      </c>
      <c r="J118" s="17">
        <v>86</v>
      </c>
      <c r="K118" s="17">
        <v>2589</v>
      </c>
      <c r="L118" s="13">
        <v>86145.14727424708</v>
      </c>
      <c r="M118" s="13">
        <v>538.40717046404416</v>
      </c>
      <c r="N118" s="13">
        <f t="shared" si="6"/>
        <v>10.693008688642626</v>
      </c>
      <c r="O118" s="11">
        <v>91.034816300000003</v>
      </c>
      <c r="P118" s="12">
        <f t="shared" si="7"/>
        <v>11.74606499276544</v>
      </c>
    </row>
    <row r="119" spans="1:16">
      <c r="A119" s="44"/>
      <c r="B119" s="6">
        <v>2007</v>
      </c>
      <c r="C119" s="13">
        <v>1292.9691701969684</v>
      </c>
      <c r="D119" s="13">
        <v>12.042234294298176</v>
      </c>
      <c r="E119" s="12">
        <f t="shared" si="4"/>
        <v>1305.0114044912666</v>
      </c>
      <c r="F119" s="10">
        <v>757916</v>
      </c>
      <c r="G119" s="8">
        <f t="shared" si="5"/>
        <v>1721.8417403660387</v>
      </c>
      <c r="J119" s="17">
        <v>89</v>
      </c>
      <c r="K119" s="17">
        <v>2155</v>
      </c>
      <c r="L119" s="13">
        <v>93174.982826970358</v>
      </c>
      <c r="M119" s="13">
        <v>582.3436426685646</v>
      </c>
      <c r="N119" s="13">
        <f t="shared" si="6"/>
        <v>11.282063678421572</v>
      </c>
      <c r="O119" s="11">
        <v>93.687461999999996</v>
      </c>
      <c r="P119" s="12">
        <f t="shared" si="7"/>
        <v>12.042234294298176</v>
      </c>
    </row>
    <row r="120" spans="1:16">
      <c r="A120" s="44"/>
      <c r="B120" s="6">
        <v>2008</v>
      </c>
      <c r="C120" s="13">
        <v>1445.9183464175271</v>
      </c>
      <c r="D120" s="13">
        <v>11.467131644482315</v>
      </c>
      <c r="E120" s="12">
        <f t="shared" si="4"/>
        <v>1457.3854780620095</v>
      </c>
      <c r="F120" s="10">
        <v>776333</v>
      </c>
      <c r="G120" s="8">
        <f t="shared" si="5"/>
        <v>1877.2684892462505</v>
      </c>
      <c r="J120" s="17">
        <v>82</v>
      </c>
      <c r="K120" s="17">
        <v>1963</v>
      </c>
      <c r="L120" s="13">
        <v>100688.94056890316</v>
      </c>
      <c r="M120" s="13">
        <v>629.30587855564465</v>
      </c>
      <c r="N120" s="13">
        <f t="shared" si="6"/>
        <v>11.201109728293703</v>
      </c>
      <c r="O120" s="11">
        <v>97.680135500000006</v>
      </c>
      <c r="P120" s="12">
        <f t="shared" si="7"/>
        <v>11.467131644482315</v>
      </c>
    </row>
    <row r="121" spans="1:16">
      <c r="A121" s="44"/>
      <c r="B121" s="6">
        <v>2009</v>
      </c>
      <c r="C121" s="13">
        <v>1347.778210224237</v>
      </c>
      <c r="D121" s="13">
        <v>9.7618967498323475</v>
      </c>
      <c r="E121" s="12">
        <f t="shared" si="4"/>
        <v>1357.5401069740694</v>
      </c>
      <c r="F121" s="10">
        <v>796930</v>
      </c>
      <c r="G121" s="8">
        <f t="shared" si="5"/>
        <v>1703.462169794172</v>
      </c>
      <c r="J121" s="17">
        <v>71</v>
      </c>
      <c r="K121" s="17">
        <v>1723</v>
      </c>
      <c r="L121" s="13">
        <v>98919.299174866974</v>
      </c>
      <c r="M121" s="13">
        <v>618.24561984291847</v>
      </c>
      <c r="N121" s="13">
        <f t="shared" si="6"/>
        <v>9.5605193529698997</v>
      </c>
      <c r="O121" s="11">
        <v>97.937107900000001</v>
      </c>
      <c r="P121" s="12">
        <f t="shared" si="7"/>
        <v>9.7618967498323475</v>
      </c>
    </row>
    <row r="122" spans="1:16">
      <c r="A122" s="44"/>
      <c r="B122" s="6">
        <v>2010</v>
      </c>
      <c r="C122" s="13">
        <v>1391.6301757826102</v>
      </c>
      <c r="D122" s="13">
        <v>8.8823209434164294</v>
      </c>
      <c r="E122" s="12">
        <f t="shared" si="4"/>
        <v>1400.5124967260267</v>
      </c>
      <c r="F122" s="10">
        <v>819140</v>
      </c>
      <c r="G122" s="8">
        <f t="shared" si="5"/>
        <v>1709.7352061015538</v>
      </c>
      <c r="J122" s="17">
        <v>60</v>
      </c>
      <c r="K122" s="17">
        <v>1762</v>
      </c>
      <c r="L122" s="13">
        <v>103080.41943573148</v>
      </c>
      <c r="M122" s="13">
        <v>644.25262147332171</v>
      </c>
      <c r="N122" s="13">
        <f t="shared" si="6"/>
        <v>8.8626611872977499</v>
      </c>
      <c r="O122" s="11">
        <v>99.778664199999994</v>
      </c>
      <c r="P122" s="12">
        <f t="shared" si="7"/>
        <v>8.8823209434164294</v>
      </c>
    </row>
    <row r="123" spans="1:16">
      <c r="A123" s="44"/>
      <c r="B123" s="6">
        <v>2011</v>
      </c>
      <c r="C123" s="13">
        <v>1413.4591234185186</v>
      </c>
      <c r="D123" s="13">
        <v>9.7784221704393186</v>
      </c>
      <c r="E123" s="12">
        <f t="shared" si="4"/>
        <v>1423.237545588958</v>
      </c>
      <c r="F123" s="10">
        <v>839751</v>
      </c>
      <c r="G123" s="8">
        <f t="shared" si="5"/>
        <v>1694.832808283596</v>
      </c>
      <c r="J123" s="17">
        <v>71</v>
      </c>
      <c r="K123" s="17">
        <v>1553</v>
      </c>
      <c r="L123" s="13">
        <v>105183.22588120402</v>
      </c>
      <c r="M123" s="13">
        <v>657.39516175752499</v>
      </c>
      <c r="N123" s="13">
        <f t="shared" si="6"/>
        <v>9.9144722622880259</v>
      </c>
      <c r="O123" s="11">
        <v>101.3913297</v>
      </c>
      <c r="P123" s="12">
        <f t="shared" si="7"/>
        <v>9.7784221704393186</v>
      </c>
    </row>
    <row r="124" spans="1:16">
      <c r="A124" s="44"/>
      <c r="B124" s="6">
        <v>2012</v>
      </c>
      <c r="C124" s="13">
        <v>1344.2175482456078</v>
      </c>
      <c r="D124" s="13">
        <v>7.155719239990864</v>
      </c>
      <c r="E124" s="12">
        <f t="shared" si="4"/>
        <v>1351.3732674855987</v>
      </c>
      <c r="F124" s="10">
        <v>862011</v>
      </c>
      <c r="G124" s="8">
        <f t="shared" si="5"/>
        <v>1567.6984023238667</v>
      </c>
      <c r="J124" s="17">
        <v>51</v>
      </c>
      <c r="K124" s="17">
        <v>1381</v>
      </c>
      <c r="L124" s="13">
        <v>103262.09767522699</v>
      </c>
      <c r="M124" s="13">
        <v>645.38811047016861</v>
      </c>
      <c r="N124" s="13">
        <f t="shared" si="6"/>
        <v>7.37707652732374</v>
      </c>
      <c r="O124" s="11">
        <v>103.0934317</v>
      </c>
      <c r="P124" s="12">
        <f t="shared" si="7"/>
        <v>7.155719239990864</v>
      </c>
    </row>
    <row r="125" spans="1:16">
      <c r="A125" s="44"/>
      <c r="B125" s="6">
        <v>2013</v>
      </c>
      <c r="C125" s="13">
        <v>1402.9872369095876</v>
      </c>
      <c r="D125" s="13">
        <v>5.6846837900755682</v>
      </c>
      <c r="E125" s="12">
        <f t="shared" si="4"/>
        <v>1408.6719206996631</v>
      </c>
      <c r="F125" s="10">
        <v>865878</v>
      </c>
      <c r="G125" s="8">
        <f t="shared" si="5"/>
        <v>1626.8711304590984</v>
      </c>
      <c r="J125" s="17">
        <v>44</v>
      </c>
      <c r="K125" s="17">
        <v>1129</v>
      </c>
      <c r="L125" s="13">
        <v>95554.80886211092</v>
      </c>
      <c r="M125" s="13">
        <v>597.2175553881932</v>
      </c>
      <c r="N125" s="13">
        <f t="shared" si="6"/>
        <v>5.8055817168063957</v>
      </c>
      <c r="O125" s="11">
        <v>102.1267309</v>
      </c>
      <c r="P125" s="12">
        <f t="shared" si="7"/>
        <v>5.6846837900755673</v>
      </c>
    </row>
    <row r="126" spans="1:16">
      <c r="A126" s="44"/>
      <c r="B126" s="6">
        <v>2014</v>
      </c>
      <c r="C126" s="13">
        <v>1460.500795679166</v>
      </c>
      <c r="D126" s="13">
        <v>5.6012278990770579</v>
      </c>
      <c r="E126" s="12">
        <f t="shared" si="4"/>
        <v>1466.102023578243</v>
      </c>
      <c r="F126" s="10">
        <v>858000</v>
      </c>
      <c r="G126" s="8">
        <f t="shared" si="5"/>
        <v>1708.7436172240593</v>
      </c>
      <c r="J126" s="17">
        <v>45</v>
      </c>
      <c r="K126" s="17">
        <v>1070</v>
      </c>
      <c r="L126" s="13">
        <v>92601.875377599747</v>
      </c>
      <c r="M126" s="13">
        <v>578.76172110999835</v>
      </c>
      <c r="N126" s="13">
        <f t="shared" si="6"/>
        <v>5.6437949234041493</v>
      </c>
      <c r="O126" s="11">
        <v>100.75995880000001</v>
      </c>
      <c r="P126" s="12">
        <f t="shared" si="7"/>
        <v>5.6012278990770579</v>
      </c>
    </row>
    <row r="127" spans="1:16">
      <c r="A127" s="44"/>
      <c r="B127" s="6">
        <v>2015</v>
      </c>
      <c r="C127" s="13">
        <v>1510.1499999999999</v>
      </c>
      <c r="D127" s="13">
        <v>6.7917049791027004</v>
      </c>
      <c r="E127" s="12">
        <f t="shared" si="4"/>
        <v>1516.9417049791025</v>
      </c>
      <c r="F127" s="10">
        <v>847008</v>
      </c>
      <c r="G127" s="8">
        <f t="shared" si="5"/>
        <v>1790.9414137518211</v>
      </c>
      <c r="J127" s="17">
        <v>57</v>
      </c>
      <c r="K127" s="17">
        <v>947</v>
      </c>
      <c r="L127" s="13">
        <v>95045.791987022996</v>
      </c>
      <c r="M127" s="13">
        <v>594.03619991889366</v>
      </c>
      <c r="N127" s="13">
        <f t="shared" si="6"/>
        <v>6.7917049791027004</v>
      </c>
      <c r="O127" s="11" t="s">
        <v>128</v>
      </c>
      <c r="P127" s="12">
        <f t="shared" si="7"/>
        <v>6.7917049791027004</v>
      </c>
    </row>
    <row r="128" spans="1:16">
      <c r="A128" s="44"/>
      <c r="B128" s="6">
        <v>2016</v>
      </c>
      <c r="C128" s="13">
        <v>1541.3586660751203</v>
      </c>
      <c r="D128" s="13">
        <v>6.1258420289414399</v>
      </c>
      <c r="E128" s="12">
        <f t="shared" si="4"/>
        <v>1547.4845081040617</v>
      </c>
      <c r="F128" s="10">
        <v>848319</v>
      </c>
      <c r="G128" s="8">
        <f t="shared" si="5"/>
        <v>1824.1775889778039</v>
      </c>
      <c r="J128" s="17">
        <v>46</v>
      </c>
      <c r="K128" s="17">
        <v>964</v>
      </c>
      <c r="L128" s="13">
        <v>100711.18688394343</v>
      </c>
      <c r="M128" s="13">
        <v>629.44491802464631</v>
      </c>
      <c r="N128" s="13">
        <f t="shared" si="6"/>
        <v>6.0906349157900843</v>
      </c>
      <c r="O128" s="11">
        <v>99.425269</v>
      </c>
      <c r="P128" s="12">
        <f t="shared" si="7"/>
        <v>6.1258420289414399</v>
      </c>
    </row>
    <row r="129" spans="1:16">
      <c r="A129" s="44"/>
      <c r="B129" s="6">
        <v>2017</v>
      </c>
      <c r="C129" s="13">
        <v>1548.2357594204607</v>
      </c>
      <c r="D129" s="13">
        <v>7.0519891393688496</v>
      </c>
      <c r="E129" s="12">
        <f t="shared" si="4"/>
        <v>1555.2877485598294</v>
      </c>
      <c r="F129" s="10">
        <v>854802</v>
      </c>
      <c r="G129" s="8">
        <f t="shared" si="5"/>
        <v>1819.4713495754916</v>
      </c>
      <c r="J129" s="17">
        <v>53</v>
      </c>
      <c r="K129" s="17">
        <v>838</v>
      </c>
      <c r="L129" s="13">
        <v>107589.53562472588</v>
      </c>
      <c r="M129" s="13">
        <v>672.43459765453656</v>
      </c>
      <c r="N129" s="13">
        <f t="shared" si="6"/>
        <v>7.0841657297503096</v>
      </c>
      <c r="O129" s="11">
        <v>100.4562768</v>
      </c>
      <c r="P129" s="12">
        <f t="shared" si="7"/>
        <v>7.0519891393688496</v>
      </c>
    </row>
    <row r="130" spans="1:16">
      <c r="A130" s="44"/>
      <c r="B130" s="6">
        <v>2018</v>
      </c>
      <c r="C130" s="13">
        <v>1599.076531873776</v>
      </c>
      <c r="D130" s="13">
        <v>6.8342936034472554</v>
      </c>
      <c r="E130" s="12">
        <f t="shared" si="4"/>
        <v>1605.9108254772234</v>
      </c>
      <c r="F130" s="10">
        <v>864236</v>
      </c>
      <c r="G130" s="8">
        <f t="shared" si="5"/>
        <v>1858.1855251079837</v>
      </c>
      <c r="J130" s="17">
        <v>49</v>
      </c>
      <c r="K130" s="17">
        <v>741</v>
      </c>
      <c r="L130" s="13">
        <v>114807.40550695611</v>
      </c>
      <c r="M130" s="13">
        <v>717.54628441847558</v>
      </c>
      <c r="N130" s="13">
        <f t="shared" si="6"/>
        <v>6.9344031699343693</v>
      </c>
      <c r="O130" s="11">
        <v>101.4648122</v>
      </c>
      <c r="P130" s="12">
        <f t="shared" si="7"/>
        <v>6.8342936034472546</v>
      </c>
    </row>
    <row r="131" spans="1:16">
      <c r="A131" s="44"/>
      <c r="B131" s="6">
        <v>2019</v>
      </c>
      <c r="C131" s="13">
        <v>1634.8266515843482</v>
      </c>
      <c r="D131" s="13">
        <v>7.4639061877894184</v>
      </c>
      <c r="E131" s="12">
        <f t="shared" si="4"/>
        <v>1642.2905577721376</v>
      </c>
      <c r="F131" s="10">
        <v>875899</v>
      </c>
      <c r="G131" s="8">
        <f t="shared" si="5"/>
        <v>1874.9770895641366</v>
      </c>
      <c r="J131" s="17">
        <v>52</v>
      </c>
      <c r="K131" s="17">
        <v>673</v>
      </c>
      <c r="L131" s="13">
        <v>122767.34889802946</v>
      </c>
      <c r="M131" s="13">
        <v>767.29593061268406</v>
      </c>
      <c r="N131" s="13">
        <f t="shared" si="6"/>
        <v>7.6734580484817387</v>
      </c>
      <c r="O131" s="11">
        <v>102.80753609999999</v>
      </c>
      <c r="P131" s="12">
        <f t="shared" si="7"/>
        <v>7.4639061877894184</v>
      </c>
    </row>
    <row r="132" spans="1:16">
      <c r="A132" s="44"/>
      <c r="B132" s="6">
        <v>2020</v>
      </c>
      <c r="C132" s="13">
        <v>1669.1174592030563</v>
      </c>
      <c r="D132" s="13">
        <v>6.334365829554427</v>
      </c>
      <c r="E132" s="12">
        <f t="shared" ref="E132:E195" si="8">C132+D132</f>
        <v>1675.4518250326107</v>
      </c>
      <c r="F132" s="10">
        <v>888005</v>
      </c>
      <c r="G132" s="8">
        <f t="shared" ref="G132:G195" si="9">(E132/F132)*1000000</f>
        <v>1886.7594495893725</v>
      </c>
      <c r="J132" s="17">
        <v>48</v>
      </c>
      <c r="K132" s="17">
        <v>429</v>
      </c>
      <c r="L132" s="13">
        <v>116987.01470673431</v>
      </c>
      <c r="M132" s="13">
        <v>731.16884191708937</v>
      </c>
      <c r="N132" s="13">
        <f t="shared" ref="N132:N195" si="10">(J132*L132*$S$1+K132*M132*$S$2)/1000000</f>
        <v>6.4334449647021819</v>
      </c>
      <c r="O132" s="11">
        <v>101.5641524</v>
      </c>
      <c r="P132" s="12">
        <f t="shared" ref="P132:P195" si="11">N132/O132*O$23</f>
        <v>6.334365829554427</v>
      </c>
    </row>
    <row r="133" spans="1:16">
      <c r="A133" s="44" t="s">
        <v>25</v>
      </c>
      <c r="B133" s="6">
        <v>1995</v>
      </c>
      <c r="C133" s="13">
        <v>6836.6226582027703</v>
      </c>
      <c r="D133" s="13">
        <v>131.80140772169534</v>
      </c>
      <c r="E133" s="12">
        <f t="shared" si="8"/>
        <v>6968.424065924466</v>
      </c>
      <c r="F133" s="10">
        <v>10333161</v>
      </c>
      <c r="G133" s="8">
        <f t="shared" si="9"/>
        <v>674.37486611545739</v>
      </c>
      <c r="J133" s="17">
        <v>1588</v>
      </c>
      <c r="K133" s="17">
        <v>36967</v>
      </c>
      <c r="L133" s="13">
        <v>26694.258824473742</v>
      </c>
      <c r="M133" s="13">
        <v>177.96172549649162</v>
      </c>
      <c r="N133" s="13">
        <f t="shared" si="10"/>
        <v>58.0403926629944</v>
      </c>
      <c r="O133" s="11">
        <v>44.036246400000003</v>
      </c>
      <c r="P133" s="12">
        <f t="shared" si="11"/>
        <v>131.80140772169534</v>
      </c>
    </row>
    <row r="134" spans="1:16">
      <c r="A134" s="44"/>
      <c r="B134" s="6">
        <v>1996</v>
      </c>
      <c r="C134" s="13">
        <v>7567.3837723485085</v>
      </c>
      <c r="D134" s="13">
        <v>135.92759181374214</v>
      </c>
      <c r="E134" s="12">
        <f t="shared" si="8"/>
        <v>7703.3113641622504</v>
      </c>
      <c r="F134" s="10">
        <v>10321344</v>
      </c>
      <c r="G134" s="8">
        <f t="shared" si="9"/>
        <v>746.34770085778075</v>
      </c>
      <c r="J134" s="17">
        <v>1568</v>
      </c>
      <c r="K134" s="17">
        <v>37743</v>
      </c>
      <c r="L134" s="13">
        <v>30589.753108716446</v>
      </c>
      <c r="M134" s="13">
        <v>203.93168739144298</v>
      </c>
      <c r="N134" s="13">
        <f t="shared" si="10"/>
        <v>66.242263305691012</v>
      </c>
      <c r="O134" s="11">
        <v>48.733492900000002</v>
      </c>
      <c r="P134" s="12">
        <f t="shared" si="11"/>
        <v>135.92759181374214</v>
      </c>
    </row>
    <row r="135" spans="1:16">
      <c r="A135" s="44"/>
      <c r="B135" s="6">
        <v>1997</v>
      </c>
      <c r="C135" s="13">
        <v>8277.5444469080248</v>
      </c>
      <c r="D135" s="13">
        <v>141.82193357366981</v>
      </c>
      <c r="E135" s="12">
        <f t="shared" si="8"/>
        <v>8419.3663804816952</v>
      </c>
      <c r="F135" s="10">
        <v>10309137</v>
      </c>
      <c r="G135" s="8">
        <f t="shared" si="9"/>
        <v>816.68973653970215</v>
      </c>
      <c r="J135" s="17">
        <v>1597</v>
      </c>
      <c r="K135" s="17">
        <v>36608</v>
      </c>
      <c r="L135" s="13">
        <v>32960.488030020271</v>
      </c>
      <c r="M135" s="13">
        <v>219.73658686680179</v>
      </c>
      <c r="N135" s="13">
        <f t="shared" si="10"/>
        <v>71.789920558665941</v>
      </c>
      <c r="O135" s="11">
        <v>50.619758699999998</v>
      </c>
      <c r="P135" s="12">
        <f t="shared" si="11"/>
        <v>141.82193357366981</v>
      </c>
    </row>
    <row r="136" spans="1:16">
      <c r="A136" s="44"/>
      <c r="B136" s="6">
        <v>1998</v>
      </c>
      <c r="C136" s="13">
        <v>7539.3020411006928</v>
      </c>
      <c r="D136" s="13">
        <v>124.69693069716892</v>
      </c>
      <c r="E136" s="12">
        <f t="shared" si="8"/>
        <v>7663.9989717978615</v>
      </c>
      <c r="F136" s="10">
        <v>10299125</v>
      </c>
      <c r="G136" s="8">
        <f t="shared" si="9"/>
        <v>744.14078592092642</v>
      </c>
      <c r="J136" s="17">
        <v>1360</v>
      </c>
      <c r="K136" s="17">
        <v>35227</v>
      </c>
      <c r="L136" s="13">
        <v>36064.187720319198</v>
      </c>
      <c r="M136" s="13">
        <v>240.42791813546134</v>
      </c>
      <c r="N136" s="13">
        <f t="shared" si="10"/>
        <v>69.084738317982044</v>
      </c>
      <c r="O136" s="11">
        <v>55.402116100000001</v>
      </c>
      <c r="P136" s="12">
        <f t="shared" si="11"/>
        <v>124.69693069716887</v>
      </c>
    </row>
    <row r="137" spans="1:16">
      <c r="A137" s="44"/>
      <c r="B137" s="6">
        <v>1999</v>
      </c>
      <c r="C137" s="13">
        <v>7502.6936028651917</v>
      </c>
      <c r="D137" s="13">
        <v>135.37295186488296</v>
      </c>
      <c r="E137" s="12">
        <f t="shared" si="8"/>
        <v>7638.066554730075</v>
      </c>
      <c r="F137" s="10">
        <v>10289621</v>
      </c>
      <c r="G137" s="8">
        <f t="shared" si="9"/>
        <v>742.30786097272915</v>
      </c>
      <c r="J137" s="17">
        <v>1455</v>
      </c>
      <c r="K137" s="17">
        <v>34710</v>
      </c>
      <c r="L137" s="13">
        <v>37675.553013732533</v>
      </c>
      <c r="M137" s="13">
        <v>251.17035342488356</v>
      </c>
      <c r="N137" s="13">
        <f t="shared" si="10"/>
        <v>75.530064904280309</v>
      </c>
      <c r="O137" s="11">
        <v>55.7940592</v>
      </c>
      <c r="P137" s="12">
        <f t="shared" si="11"/>
        <v>135.37295186488296</v>
      </c>
    </row>
    <row r="138" spans="1:16">
      <c r="A138" s="44"/>
      <c r="B138" s="6">
        <v>2000</v>
      </c>
      <c r="C138" s="13">
        <v>7703.2223720163774</v>
      </c>
      <c r="D138" s="13">
        <v>135.71934513218312</v>
      </c>
      <c r="E138" s="12">
        <f t="shared" si="8"/>
        <v>7838.9417171485602</v>
      </c>
      <c r="F138" s="10">
        <v>10278098</v>
      </c>
      <c r="G138" s="8">
        <f t="shared" si="9"/>
        <v>762.68407998722728</v>
      </c>
      <c r="J138" s="17">
        <v>1486</v>
      </c>
      <c r="K138" s="17">
        <v>32439</v>
      </c>
      <c r="L138" s="13">
        <v>39904.765249265882</v>
      </c>
      <c r="M138" s="13">
        <v>266.03176832843923</v>
      </c>
      <c r="N138" s="13">
        <f t="shared" si="10"/>
        <v>79.901510982431319</v>
      </c>
      <c r="O138" s="11">
        <v>58.872602800000003</v>
      </c>
      <c r="P138" s="12">
        <f t="shared" si="11"/>
        <v>135.71934513218312</v>
      </c>
    </row>
    <row r="139" spans="1:16">
      <c r="A139" s="44"/>
      <c r="B139" s="6">
        <v>2001</v>
      </c>
      <c r="C139" s="13">
        <v>7823.8679651716775</v>
      </c>
      <c r="D139" s="13">
        <v>124.71215662718534</v>
      </c>
      <c r="E139" s="12">
        <f t="shared" si="8"/>
        <v>7948.5801217988628</v>
      </c>
      <c r="F139" s="10">
        <v>10232027</v>
      </c>
      <c r="G139" s="8">
        <f t="shared" si="9"/>
        <v>776.83338030664538</v>
      </c>
      <c r="J139" s="17">
        <v>1334</v>
      </c>
      <c r="K139" s="17">
        <v>33676</v>
      </c>
      <c r="L139" s="13">
        <v>43129.485815958637</v>
      </c>
      <c r="M139" s="13">
        <v>287.52990543972425</v>
      </c>
      <c r="N139" s="13">
        <f t="shared" si="10"/>
        <v>80.471857225131942</v>
      </c>
      <c r="O139" s="11">
        <v>64.526072999999997</v>
      </c>
      <c r="P139" s="12">
        <f t="shared" si="11"/>
        <v>124.71215662718534</v>
      </c>
    </row>
    <row r="140" spans="1:16">
      <c r="A140" s="44"/>
      <c r="B140" s="6">
        <v>2002</v>
      </c>
      <c r="C140" s="13">
        <v>7653.1042765975253</v>
      </c>
      <c r="D140" s="13">
        <v>121.26060605690239</v>
      </c>
      <c r="E140" s="12">
        <f t="shared" si="8"/>
        <v>7774.3648826544277</v>
      </c>
      <c r="F140" s="10">
        <v>10201182</v>
      </c>
      <c r="G140" s="8">
        <f t="shared" si="9"/>
        <v>762.10432111243847</v>
      </c>
      <c r="J140" s="17">
        <v>1431</v>
      </c>
      <c r="K140" s="17">
        <v>34389</v>
      </c>
      <c r="L140" s="13">
        <v>45000</v>
      </c>
      <c r="M140" s="13">
        <v>300</v>
      </c>
      <c r="N140" s="13">
        <f t="shared" si="10"/>
        <v>88.895475000000005</v>
      </c>
      <c r="O140" s="11">
        <v>73.309443099999996</v>
      </c>
      <c r="P140" s="12">
        <f t="shared" si="11"/>
        <v>121.26060605690239</v>
      </c>
    </row>
    <row r="141" spans="1:16">
      <c r="A141" s="44"/>
      <c r="B141" s="6">
        <v>2003</v>
      </c>
      <c r="C141" s="13">
        <v>8013.2265968048714</v>
      </c>
      <c r="D141" s="13">
        <v>131.9633340072476</v>
      </c>
      <c r="E141" s="12">
        <f t="shared" si="8"/>
        <v>8145.1899308121192</v>
      </c>
      <c r="F141" s="10">
        <v>10192649</v>
      </c>
      <c r="G141" s="8">
        <f t="shared" si="9"/>
        <v>799.1239500950262</v>
      </c>
      <c r="J141" s="17">
        <v>1447</v>
      </c>
      <c r="K141" s="17">
        <v>35438</v>
      </c>
      <c r="L141" s="13">
        <v>47215.232208911097</v>
      </c>
      <c r="M141" s="13">
        <v>314.76821472607401</v>
      </c>
      <c r="N141" s="13">
        <f t="shared" si="10"/>
        <v>94.785050811711116</v>
      </c>
      <c r="O141" s="11">
        <v>71.826808200000002</v>
      </c>
      <c r="P141" s="12">
        <f t="shared" si="11"/>
        <v>131.9633340072476</v>
      </c>
    </row>
    <row r="142" spans="1:16">
      <c r="A142" s="44"/>
      <c r="B142" s="6">
        <v>2004</v>
      </c>
      <c r="C142" s="13">
        <v>7698.1478831912727</v>
      </c>
      <c r="D142" s="13">
        <v>132.71292455087399</v>
      </c>
      <c r="E142" s="12">
        <f t="shared" si="8"/>
        <v>7830.8608077421468</v>
      </c>
      <c r="F142" s="10">
        <v>10195347</v>
      </c>
      <c r="G142" s="8">
        <f t="shared" si="9"/>
        <v>768.08183259894406</v>
      </c>
      <c r="J142" s="17">
        <v>1382</v>
      </c>
      <c r="K142" s="17">
        <v>34254</v>
      </c>
      <c r="L142" s="13">
        <v>51492.100281607236</v>
      </c>
      <c r="M142" s="13">
        <v>343.2806685440483</v>
      </c>
      <c r="N142" s="13">
        <f t="shared" si="10"/>
        <v>99.042480286657451</v>
      </c>
      <c r="O142" s="11">
        <v>74.629114400000006</v>
      </c>
      <c r="P142" s="12">
        <f t="shared" si="11"/>
        <v>132.71292455087399</v>
      </c>
    </row>
    <row r="143" spans="1:16">
      <c r="A143" s="44"/>
      <c r="B143" s="6">
        <v>2005</v>
      </c>
      <c r="C143" s="13">
        <v>8347.3956977574398</v>
      </c>
      <c r="D143" s="13">
        <v>123.28699339437401</v>
      </c>
      <c r="E143" s="12">
        <f t="shared" si="8"/>
        <v>8470.6826911518147</v>
      </c>
      <c r="F143" s="10">
        <v>10198855</v>
      </c>
      <c r="G143" s="8">
        <f t="shared" si="9"/>
        <v>830.55232093718507</v>
      </c>
      <c r="J143" s="17">
        <v>1286</v>
      </c>
      <c r="K143" s="17">
        <v>32211</v>
      </c>
      <c r="L143" s="13">
        <v>54943.528050354857</v>
      </c>
      <c r="M143" s="13">
        <v>366.29018700236571</v>
      </c>
      <c r="N143" s="13">
        <f t="shared" si="10"/>
        <v>98.617314344661196</v>
      </c>
      <c r="O143" s="11">
        <v>79.990039199999998</v>
      </c>
      <c r="P143" s="12">
        <f t="shared" si="11"/>
        <v>123.28699339437404</v>
      </c>
    </row>
    <row r="144" spans="1:16">
      <c r="A144" s="44"/>
      <c r="B144" s="6">
        <v>2006</v>
      </c>
      <c r="C144" s="13">
        <v>8628.044011068303</v>
      </c>
      <c r="D144" s="13">
        <v>105.10052682033044</v>
      </c>
      <c r="E144" s="12">
        <f t="shared" si="8"/>
        <v>8733.1445378886328</v>
      </c>
      <c r="F144" s="10">
        <v>10223577</v>
      </c>
      <c r="G144" s="8">
        <f t="shared" si="9"/>
        <v>854.21614547321678</v>
      </c>
      <c r="J144" s="17">
        <v>1063</v>
      </c>
      <c r="K144" s="17">
        <v>28114</v>
      </c>
      <c r="L144" s="13">
        <v>59045.227727275771</v>
      </c>
      <c r="M144" s="13">
        <v>393.63485151517182</v>
      </c>
      <c r="N144" s="13">
        <f t="shared" si="10"/>
        <v>88.920341600445497</v>
      </c>
      <c r="O144" s="11">
        <v>84.605038899999997</v>
      </c>
      <c r="P144" s="12">
        <f t="shared" si="11"/>
        <v>105.10052682033044</v>
      </c>
    </row>
    <row r="145" spans="1:16">
      <c r="A145" s="44"/>
      <c r="B145" s="6">
        <v>2007</v>
      </c>
      <c r="C145" s="13">
        <v>9308.5484347248348</v>
      </c>
      <c r="D145" s="13">
        <v>121.62799371276336</v>
      </c>
      <c r="E145" s="12">
        <f t="shared" si="8"/>
        <v>9430.1764284375986</v>
      </c>
      <c r="F145" s="10">
        <v>10254233</v>
      </c>
      <c r="G145" s="8">
        <f t="shared" si="9"/>
        <v>919.63742470427565</v>
      </c>
      <c r="J145" s="17">
        <v>1222</v>
      </c>
      <c r="K145" s="17">
        <v>29243</v>
      </c>
      <c r="L145" s="13">
        <v>64541.117331888512</v>
      </c>
      <c r="M145" s="13">
        <v>430.27411554592345</v>
      </c>
      <c r="N145" s="13">
        <f t="shared" si="10"/>
        <v>108.75726869920535</v>
      </c>
      <c r="O145" s="11">
        <v>89.417958299999995</v>
      </c>
      <c r="P145" s="12">
        <f t="shared" si="11"/>
        <v>121.62799371276336</v>
      </c>
    </row>
    <row r="146" spans="1:16">
      <c r="A146" s="44"/>
      <c r="B146" s="6">
        <v>2008</v>
      </c>
      <c r="C146" s="13">
        <v>9841.1945747136524</v>
      </c>
      <c r="D146" s="13">
        <v>101.55575960584169</v>
      </c>
      <c r="E146" s="12">
        <f t="shared" si="8"/>
        <v>9942.7503343194949</v>
      </c>
      <c r="F146" s="10">
        <v>10343422</v>
      </c>
      <c r="G146" s="8">
        <f t="shared" si="9"/>
        <v>961.26314234491213</v>
      </c>
      <c r="J146" s="17">
        <v>1076</v>
      </c>
      <c r="K146" s="17">
        <v>28501</v>
      </c>
      <c r="L146" s="13">
        <v>67606.806734493206</v>
      </c>
      <c r="M146" s="13">
        <v>450.71204489662142</v>
      </c>
      <c r="N146" s="13">
        <f t="shared" si="10"/>
        <v>103.10274650833784</v>
      </c>
      <c r="O146" s="11">
        <v>101.5232882</v>
      </c>
      <c r="P146" s="12">
        <f t="shared" si="11"/>
        <v>101.55575960584169</v>
      </c>
    </row>
    <row r="147" spans="1:16">
      <c r="A147" s="44"/>
      <c r="B147" s="6">
        <v>2009</v>
      </c>
      <c r="C147" s="13">
        <v>9527.1500680969366</v>
      </c>
      <c r="D147" s="13">
        <v>89.32579253687895</v>
      </c>
      <c r="E147" s="12">
        <f t="shared" si="8"/>
        <v>9616.4758606338164</v>
      </c>
      <c r="F147" s="10">
        <v>10425783</v>
      </c>
      <c r="G147" s="8">
        <f t="shared" si="9"/>
        <v>922.37445001817287</v>
      </c>
      <c r="J147" s="17">
        <v>901</v>
      </c>
      <c r="K147" s="17">
        <v>27244</v>
      </c>
      <c r="L147" s="13">
        <v>66126.194824045655</v>
      </c>
      <c r="M147" s="13">
        <v>440.84129882697101</v>
      </c>
      <c r="N147" s="13">
        <f t="shared" si="10"/>
        <v>87.794426343988931</v>
      </c>
      <c r="O147" s="11">
        <v>98.285639399999994</v>
      </c>
      <c r="P147" s="12">
        <f t="shared" si="11"/>
        <v>89.325792536878936</v>
      </c>
    </row>
    <row r="148" spans="1:16">
      <c r="A148" s="44"/>
      <c r="B148" s="6">
        <v>2010</v>
      </c>
      <c r="C148" s="13">
        <v>9834.3708752124076</v>
      </c>
      <c r="D148" s="13">
        <v>78.032951441082815</v>
      </c>
      <c r="E148" s="12">
        <f t="shared" si="8"/>
        <v>9912.4038266534899</v>
      </c>
      <c r="F148" s="10">
        <v>10462088</v>
      </c>
      <c r="G148" s="8">
        <f t="shared" si="9"/>
        <v>947.4594198264715</v>
      </c>
      <c r="J148" s="17">
        <v>802</v>
      </c>
      <c r="K148" s="17">
        <v>24384</v>
      </c>
      <c r="L148" s="13">
        <v>66770.84796553824</v>
      </c>
      <c r="M148" s="13">
        <v>445.13898643692158</v>
      </c>
      <c r="N148" s="13">
        <f t="shared" si="10"/>
        <v>79.043329821604161</v>
      </c>
      <c r="O148" s="11">
        <v>101.2948099</v>
      </c>
      <c r="P148" s="12">
        <f t="shared" si="11"/>
        <v>78.032951441082815</v>
      </c>
    </row>
    <row r="149" spans="1:16">
      <c r="A149" s="44"/>
      <c r="B149" s="6">
        <v>2011</v>
      </c>
      <c r="C149" s="13">
        <v>10029.238853404582</v>
      </c>
      <c r="D149" s="13">
        <v>76.436583520018246</v>
      </c>
      <c r="E149" s="12">
        <f t="shared" si="8"/>
        <v>10105.675436924601</v>
      </c>
      <c r="F149" s="10">
        <v>10486731</v>
      </c>
      <c r="G149" s="8">
        <f t="shared" si="9"/>
        <v>963.66307450096701</v>
      </c>
      <c r="J149" s="17">
        <v>773</v>
      </c>
      <c r="K149" s="17">
        <v>25549</v>
      </c>
      <c r="L149" s="13">
        <v>67932.277138977515</v>
      </c>
      <c r="M149" s="13">
        <v>452.88184759318352</v>
      </c>
      <c r="N149" s="13">
        <f t="shared" si="10"/>
        <v>79.595909462354271</v>
      </c>
      <c r="O149" s="11">
        <v>104.1332642</v>
      </c>
      <c r="P149" s="12">
        <f t="shared" si="11"/>
        <v>76.436583520018246</v>
      </c>
    </row>
    <row r="150" spans="1:16">
      <c r="A150" s="44"/>
      <c r="B150" s="6">
        <v>2012</v>
      </c>
      <c r="C150" s="13">
        <v>10072.800889177974</v>
      </c>
      <c r="D150" s="13">
        <v>75.43458471546721</v>
      </c>
      <c r="E150" s="12">
        <f t="shared" si="8"/>
        <v>10148.235473893441</v>
      </c>
      <c r="F150" s="10">
        <v>10505445</v>
      </c>
      <c r="G150" s="8">
        <f t="shared" si="9"/>
        <v>965.99767776552449</v>
      </c>
      <c r="J150" s="17">
        <v>742</v>
      </c>
      <c r="K150" s="17">
        <v>25515</v>
      </c>
      <c r="L150" s="13">
        <v>68376.912220148632</v>
      </c>
      <c r="M150" s="13">
        <v>455.8460814676576</v>
      </c>
      <c r="N150" s="13">
        <f t="shared" si="10"/>
        <v>77.919935974153688</v>
      </c>
      <c r="O150" s="11">
        <v>103.2947106</v>
      </c>
      <c r="P150" s="12">
        <f t="shared" si="11"/>
        <v>75.43458471546721</v>
      </c>
    </row>
    <row r="151" spans="1:16">
      <c r="A151" s="44"/>
      <c r="B151" s="6">
        <v>2013</v>
      </c>
      <c r="C151" s="13">
        <v>10307.381142731499</v>
      </c>
      <c r="D151" s="13">
        <v>71.522434578669717</v>
      </c>
      <c r="E151" s="12">
        <f t="shared" si="8"/>
        <v>10378.90357731017</v>
      </c>
      <c r="F151" s="10">
        <v>10516125</v>
      </c>
      <c r="G151" s="8">
        <f t="shared" si="9"/>
        <v>986.95133210285826</v>
      </c>
      <c r="J151" s="17">
        <v>654</v>
      </c>
      <c r="K151" s="17">
        <v>25288</v>
      </c>
      <c r="L151" s="13">
        <v>69278.23931932656</v>
      </c>
      <c r="M151" s="13">
        <v>461.85492879551038</v>
      </c>
      <c r="N151" s="13">
        <f t="shared" si="10"/>
        <v>72.492749623743308</v>
      </c>
      <c r="O151" s="11">
        <v>101.35665830000001</v>
      </c>
      <c r="P151" s="12">
        <f t="shared" si="11"/>
        <v>71.522434578669717</v>
      </c>
    </row>
    <row r="152" spans="1:16">
      <c r="A152" s="44"/>
      <c r="B152" s="6">
        <v>2014</v>
      </c>
      <c r="C152" s="13">
        <v>10203.662757988675</v>
      </c>
      <c r="D152" s="13">
        <v>81.27961339313984</v>
      </c>
      <c r="E152" s="12">
        <f t="shared" si="8"/>
        <v>10284.942371381816</v>
      </c>
      <c r="F152" s="10">
        <v>10512419</v>
      </c>
      <c r="G152" s="8">
        <f t="shared" si="9"/>
        <v>978.36115278337127</v>
      </c>
      <c r="J152" s="17">
        <v>688</v>
      </c>
      <c r="K152" s="17">
        <v>26358</v>
      </c>
      <c r="L152" s="13">
        <v>72672.158342196271</v>
      </c>
      <c r="M152" s="13">
        <v>484.48105561464183</v>
      </c>
      <c r="N152" s="13">
        <f t="shared" si="10"/>
        <v>79.730805081973784</v>
      </c>
      <c r="O152" s="11">
        <v>98.094468899999995</v>
      </c>
      <c r="P152" s="12">
        <f t="shared" si="11"/>
        <v>81.27961339313984</v>
      </c>
    </row>
    <row r="153" spans="1:16">
      <c r="A153" s="44"/>
      <c r="B153" s="6">
        <v>2015</v>
      </c>
      <c r="C153" s="13">
        <v>10646.268024914891</v>
      </c>
      <c r="D153" s="13">
        <v>89.51094473039953</v>
      </c>
      <c r="E153" s="12">
        <f t="shared" si="8"/>
        <v>10735.778969645291</v>
      </c>
      <c r="F153" s="10">
        <v>10538275</v>
      </c>
      <c r="G153" s="8">
        <f t="shared" si="9"/>
        <v>1018.7415843338015</v>
      </c>
      <c r="J153" s="17">
        <v>738</v>
      </c>
      <c r="K153" s="17">
        <v>26966</v>
      </c>
      <c r="L153" s="13">
        <v>77347.975571742951</v>
      </c>
      <c r="M153" s="13">
        <v>515.65317047828648</v>
      </c>
      <c r="N153" s="13">
        <f t="shared" si="10"/>
        <v>89.51094473039953</v>
      </c>
      <c r="O153" s="11" t="s">
        <v>128</v>
      </c>
      <c r="P153" s="12">
        <f t="shared" si="11"/>
        <v>89.51094473039953</v>
      </c>
    </row>
    <row r="154" spans="1:16">
      <c r="A154" s="44"/>
      <c r="B154" s="6">
        <v>2016</v>
      </c>
      <c r="C154" s="13">
        <v>10707.937013246625</v>
      </c>
      <c r="D154" s="13">
        <v>80.91206024358371</v>
      </c>
      <c r="E154" s="12">
        <f t="shared" si="8"/>
        <v>10788.849073490208</v>
      </c>
      <c r="F154" s="10">
        <v>10553843</v>
      </c>
      <c r="G154" s="8">
        <f t="shared" si="9"/>
        <v>1022.26734597911</v>
      </c>
      <c r="J154" s="17">
        <v>611</v>
      </c>
      <c r="K154" s="17">
        <v>27081</v>
      </c>
      <c r="L154" s="13">
        <v>80215.804119091103</v>
      </c>
      <c r="M154" s="13">
        <v>534.77202746060743</v>
      </c>
      <c r="N154" s="13">
        <f t="shared" si="10"/>
        <v>82.576956313336552</v>
      </c>
      <c r="O154" s="11">
        <v>102.0576612</v>
      </c>
      <c r="P154" s="12">
        <f t="shared" si="11"/>
        <v>80.91206024358371</v>
      </c>
    </row>
    <row r="155" spans="1:16">
      <c r="A155" s="44"/>
      <c r="B155" s="6">
        <v>2017</v>
      </c>
      <c r="C155" s="13">
        <v>11024.964695413768</v>
      </c>
      <c r="D155" s="13">
        <v>80.07009661910746</v>
      </c>
      <c r="E155" s="12">
        <f t="shared" si="8"/>
        <v>11105.034792032875</v>
      </c>
      <c r="F155" s="10">
        <v>10578820</v>
      </c>
      <c r="G155" s="8">
        <f t="shared" si="9"/>
        <v>1049.7422956466671</v>
      </c>
      <c r="J155" s="17">
        <v>577</v>
      </c>
      <c r="K155" s="17">
        <v>27079</v>
      </c>
      <c r="L155" s="13">
        <v>85464.501434792212</v>
      </c>
      <c r="M155" s="13">
        <v>569.76334289861484</v>
      </c>
      <c r="N155" s="13">
        <f t="shared" si="10"/>
        <v>85.013676189723697</v>
      </c>
      <c r="O155" s="11">
        <v>106.1740647</v>
      </c>
      <c r="P155" s="12">
        <f t="shared" si="11"/>
        <v>80.070096619107488</v>
      </c>
    </row>
    <row r="156" spans="1:16">
      <c r="A156" s="44"/>
      <c r="B156" s="6">
        <v>2018</v>
      </c>
      <c r="C156" s="13">
        <v>11357.69553174915</v>
      </c>
      <c r="D156" s="13">
        <v>87.769643097889201</v>
      </c>
      <c r="E156" s="12">
        <f t="shared" si="8"/>
        <v>11445.465174847039</v>
      </c>
      <c r="F156" s="10">
        <v>10610055</v>
      </c>
      <c r="G156" s="8">
        <f t="shared" si="9"/>
        <v>1078.7375913552794</v>
      </c>
      <c r="J156" s="17">
        <v>656</v>
      </c>
      <c r="K156" s="17">
        <v>27680</v>
      </c>
      <c r="L156" s="13">
        <v>90481.558405072952</v>
      </c>
      <c r="M156" s="13">
        <v>603.21038936715308</v>
      </c>
      <c r="N156" s="13">
        <f t="shared" si="10"/>
        <v>98.110963409788695</v>
      </c>
      <c r="O156" s="11">
        <v>111.7823429</v>
      </c>
      <c r="P156" s="12">
        <f t="shared" si="11"/>
        <v>87.769643097889201</v>
      </c>
    </row>
    <row r="157" spans="1:16">
      <c r="A157" s="44"/>
      <c r="B157" s="6">
        <v>2019</v>
      </c>
      <c r="C157" s="13">
        <v>11371.968773523813</v>
      </c>
      <c r="D157" s="13">
        <v>85.229029292940211</v>
      </c>
      <c r="E157" s="12">
        <f t="shared" si="8"/>
        <v>11457.197802816754</v>
      </c>
      <c r="F157" s="10">
        <v>10649800</v>
      </c>
      <c r="G157" s="8">
        <f t="shared" si="9"/>
        <v>1075.8134239907561</v>
      </c>
      <c r="J157" s="17">
        <v>618</v>
      </c>
      <c r="K157" s="17">
        <v>26045</v>
      </c>
      <c r="L157" s="13">
        <v>96848.440457795703</v>
      </c>
      <c r="M157" s="13">
        <v>645.65626971863821</v>
      </c>
      <c r="N157" s="13">
        <f t="shared" si="10"/>
        <v>98.885647402825441</v>
      </c>
      <c r="O157" s="11">
        <v>116.02343500000001</v>
      </c>
      <c r="P157" s="12">
        <f t="shared" si="11"/>
        <v>85.229029292940211</v>
      </c>
    </row>
    <row r="158" spans="1:16">
      <c r="A158" s="44"/>
      <c r="B158" s="6">
        <v>2020</v>
      </c>
      <c r="C158" s="13">
        <v>11030.193864675735</v>
      </c>
      <c r="D158" s="13">
        <v>70.614357749609539</v>
      </c>
      <c r="E158" s="12">
        <f t="shared" si="8"/>
        <v>11100.808222425345</v>
      </c>
      <c r="F158" s="10">
        <v>10693939</v>
      </c>
      <c r="G158" s="8">
        <f t="shared" si="9"/>
        <v>1038.0467124812799</v>
      </c>
      <c r="J158" s="17">
        <v>518</v>
      </c>
      <c r="K158" s="17">
        <v>22687</v>
      </c>
      <c r="L158" s="13">
        <v>95471.056662586372</v>
      </c>
      <c r="M158" s="13">
        <v>636.47371108390928</v>
      </c>
      <c r="N158" s="13">
        <f t="shared" si="10"/>
        <v>82.932365435805593</v>
      </c>
      <c r="O158" s="11">
        <v>117.4440554</v>
      </c>
      <c r="P158" s="12">
        <f t="shared" si="11"/>
        <v>70.614357749609511</v>
      </c>
    </row>
    <row r="159" spans="1:16">
      <c r="A159" s="44" t="s">
        <v>26</v>
      </c>
      <c r="B159" s="6">
        <v>1995</v>
      </c>
      <c r="C159" s="13">
        <v>12833.60900383935</v>
      </c>
      <c r="D159" s="13">
        <v>159.3775746152225</v>
      </c>
      <c r="E159" s="12">
        <f t="shared" si="8"/>
        <v>12992.986578454573</v>
      </c>
      <c r="F159" s="10">
        <v>5215718</v>
      </c>
      <c r="G159" s="8">
        <f t="shared" si="9"/>
        <v>2491.1213716797138</v>
      </c>
      <c r="J159" s="17">
        <v>582</v>
      </c>
      <c r="K159" s="17">
        <v>9991</v>
      </c>
      <c r="L159" s="13">
        <v>149046.57606711244</v>
      </c>
      <c r="M159" s="13">
        <v>968.8027444362308</v>
      </c>
      <c r="N159" s="13">
        <f t="shared" si="10"/>
        <v>110.25845291072099</v>
      </c>
      <c r="O159" s="11">
        <v>69.180656799999994</v>
      </c>
      <c r="P159" s="12">
        <f t="shared" si="11"/>
        <v>159.3775746152225</v>
      </c>
    </row>
    <row r="160" spans="1:16">
      <c r="A160" s="44"/>
      <c r="B160" s="6">
        <v>1996</v>
      </c>
      <c r="C160" s="13">
        <v>12469.667963226775</v>
      </c>
      <c r="D160" s="13">
        <v>148.03619145361756</v>
      </c>
      <c r="E160" s="12">
        <f t="shared" si="8"/>
        <v>12617.704154680392</v>
      </c>
      <c r="F160" s="10">
        <v>5251027</v>
      </c>
      <c r="G160" s="8">
        <f t="shared" si="9"/>
        <v>2402.9021665057885</v>
      </c>
      <c r="J160" s="17">
        <v>514</v>
      </c>
      <c r="K160" s="17">
        <v>9810</v>
      </c>
      <c r="L160" s="13">
        <v>155792.80581301183</v>
      </c>
      <c r="M160" s="13">
        <v>1012.6532377845768</v>
      </c>
      <c r="N160" s="13">
        <f t="shared" si="10"/>
        <v>104.03084082264593</v>
      </c>
      <c r="O160" s="11">
        <v>70.273924100000002</v>
      </c>
      <c r="P160" s="12">
        <f t="shared" si="11"/>
        <v>148.03619145361762</v>
      </c>
    </row>
    <row r="161" spans="1:16">
      <c r="A161" s="44"/>
      <c r="B161" s="6">
        <v>1997</v>
      </c>
      <c r="C161" s="13">
        <v>12661.928282270825</v>
      </c>
      <c r="D161" s="13">
        <v>146.37911860163058</v>
      </c>
      <c r="E161" s="12">
        <f t="shared" si="8"/>
        <v>12808.307400872454</v>
      </c>
      <c r="F161" s="10">
        <v>5275121</v>
      </c>
      <c r="G161" s="8">
        <f t="shared" si="9"/>
        <v>2428.0594513135252</v>
      </c>
      <c r="J161" s="17">
        <v>489</v>
      </c>
      <c r="K161" s="17">
        <v>9617</v>
      </c>
      <c r="L161" s="13">
        <v>161386.94980739738</v>
      </c>
      <c r="M161" s="13">
        <v>1049.0151737480828</v>
      </c>
      <c r="N161" s="13">
        <f t="shared" si="10"/>
        <v>103.19543540828812</v>
      </c>
      <c r="O161" s="11">
        <v>70.498740799999993</v>
      </c>
      <c r="P161" s="12">
        <f t="shared" si="11"/>
        <v>146.37911860163058</v>
      </c>
    </row>
    <row r="162" spans="1:16">
      <c r="A162" s="44"/>
      <c r="B162" s="6">
        <v>1998</v>
      </c>
      <c r="C162" s="13">
        <v>13075.122372556805</v>
      </c>
      <c r="D162" s="13">
        <v>150.50001354833006</v>
      </c>
      <c r="E162" s="12">
        <f t="shared" si="8"/>
        <v>13225.622386105135</v>
      </c>
      <c r="F162" s="10">
        <v>5294860</v>
      </c>
      <c r="G162" s="8">
        <f t="shared" si="9"/>
        <v>2497.8228671022716</v>
      </c>
      <c r="J162" s="17">
        <v>499</v>
      </c>
      <c r="K162" s="17">
        <v>9175</v>
      </c>
      <c r="L162" s="13">
        <v>166649.78879832916</v>
      </c>
      <c r="M162" s="13">
        <v>1083.2236271891395</v>
      </c>
      <c r="N162" s="13">
        <f t="shared" si="10"/>
        <v>107.18320725635938</v>
      </c>
      <c r="O162" s="11">
        <v>71.218071499999994</v>
      </c>
      <c r="P162" s="12">
        <f t="shared" si="11"/>
        <v>150.50001354833006</v>
      </c>
    </row>
    <row r="163" spans="1:16">
      <c r="A163" s="44"/>
      <c r="B163" s="6">
        <v>1999</v>
      </c>
      <c r="C163" s="13">
        <v>13040.510786402461</v>
      </c>
      <c r="D163" s="13">
        <v>159.39101769867347</v>
      </c>
      <c r="E163" s="12">
        <f t="shared" si="8"/>
        <v>13199.901804101135</v>
      </c>
      <c r="F163" s="10">
        <v>5313577</v>
      </c>
      <c r="G163" s="8">
        <f t="shared" si="9"/>
        <v>2484.1837813023385</v>
      </c>
      <c r="J163" s="17">
        <v>514</v>
      </c>
      <c r="K163" s="17">
        <v>9393</v>
      </c>
      <c r="L163" s="13">
        <v>175950.03869967003</v>
      </c>
      <c r="M163" s="13">
        <v>1143.6752515478552</v>
      </c>
      <c r="N163" s="13">
        <f t="shared" si="10"/>
        <v>116.41780497448826</v>
      </c>
      <c r="O163" s="11">
        <v>73.039125200000001</v>
      </c>
      <c r="P163" s="12">
        <f t="shared" si="11"/>
        <v>159.39101769867347</v>
      </c>
    </row>
    <row r="164" spans="1:16">
      <c r="A164" s="44"/>
      <c r="B164" s="6">
        <v>2000</v>
      </c>
      <c r="C164" s="13">
        <v>13651.281499208189</v>
      </c>
      <c r="D164" s="13">
        <v>160.18413308484048</v>
      </c>
      <c r="E164" s="12">
        <f t="shared" si="8"/>
        <v>13811.46563229303</v>
      </c>
      <c r="F164" s="10">
        <v>5330020</v>
      </c>
      <c r="G164" s="8">
        <f t="shared" si="9"/>
        <v>2591.2596260976561</v>
      </c>
      <c r="J164" s="17">
        <v>498</v>
      </c>
      <c r="K164" s="17">
        <v>9092</v>
      </c>
      <c r="L164" s="13">
        <v>187589.9721225386</v>
      </c>
      <c r="M164" s="13">
        <v>1219.3348187965009</v>
      </c>
      <c r="N164" s="13">
        <f t="shared" si="10"/>
        <v>120.23213462748474</v>
      </c>
      <c r="O164" s="11">
        <v>75.058704199999994</v>
      </c>
      <c r="P164" s="12">
        <f t="shared" si="11"/>
        <v>160.18413308484048</v>
      </c>
    </row>
    <row r="165" spans="1:16">
      <c r="A165" s="44"/>
      <c r="B165" s="6">
        <v>2001</v>
      </c>
      <c r="C165" s="13">
        <v>13726.260278431761</v>
      </c>
      <c r="D165" s="13">
        <v>141.97069168661176</v>
      </c>
      <c r="E165" s="12">
        <f t="shared" si="8"/>
        <v>13868.230970118373</v>
      </c>
      <c r="F165" s="10">
        <v>5349212</v>
      </c>
      <c r="G165" s="8">
        <f t="shared" si="9"/>
        <v>2592.5745642757051</v>
      </c>
      <c r="J165" s="17">
        <v>431</v>
      </c>
      <c r="K165" s="17">
        <v>8465</v>
      </c>
      <c r="L165" s="13">
        <v>193941.56534237749</v>
      </c>
      <c r="M165" s="13">
        <v>1260.6201747254538</v>
      </c>
      <c r="N165" s="13">
        <f t="shared" si="10"/>
        <v>109.27067795868066</v>
      </c>
      <c r="O165" s="11">
        <v>76.967067400000005</v>
      </c>
      <c r="P165" s="12">
        <f t="shared" si="11"/>
        <v>141.97069168661173</v>
      </c>
    </row>
    <row r="166" spans="1:16">
      <c r="A166" s="44"/>
      <c r="B166" s="6">
        <v>2002</v>
      </c>
      <c r="C166" s="13">
        <v>13683.470555790649</v>
      </c>
      <c r="D166" s="13">
        <v>152.10376014293888</v>
      </c>
      <c r="E166" s="12">
        <f t="shared" si="8"/>
        <v>13835.574315933587</v>
      </c>
      <c r="F166" s="10">
        <v>5368354</v>
      </c>
      <c r="G166" s="8">
        <f t="shared" si="9"/>
        <v>2577.2470138768026</v>
      </c>
      <c r="J166" s="17">
        <v>463</v>
      </c>
      <c r="K166" s="17">
        <v>8791</v>
      </c>
      <c r="L166" s="13">
        <v>200000</v>
      </c>
      <c r="M166" s="13">
        <v>1300</v>
      </c>
      <c r="N166" s="13">
        <f t="shared" si="10"/>
        <v>120.16567499999999</v>
      </c>
      <c r="O166" s="11">
        <v>79.002435500000004</v>
      </c>
      <c r="P166" s="12">
        <f t="shared" si="11"/>
        <v>152.10376014293888</v>
      </c>
    </row>
    <row r="167" spans="1:16">
      <c r="A167" s="44"/>
      <c r="B167" s="6">
        <v>2003</v>
      </c>
      <c r="C167" s="13">
        <v>14014.28689219325</v>
      </c>
      <c r="D167" s="13">
        <v>143.25184478712535</v>
      </c>
      <c r="E167" s="12">
        <f t="shared" si="8"/>
        <v>14157.538736980376</v>
      </c>
      <c r="F167" s="10">
        <v>5383507</v>
      </c>
      <c r="G167" s="8">
        <f t="shared" si="9"/>
        <v>2629.7985192515539</v>
      </c>
      <c r="J167" s="17">
        <v>432</v>
      </c>
      <c r="K167" s="17">
        <v>8412</v>
      </c>
      <c r="L167" s="13">
        <v>203749.83732439598</v>
      </c>
      <c r="M167" s="13">
        <v>1324.3739426085738</v>
      </c>
      <c r="N167" s="13">
        <f t="shared" si="10"/>
        <v>114.84675393037432</v>
      </c>
      <c r="O167" s="11">
        <v>80.171221599999996</v>
      </c>
      <c r="P167" s="12">
        <f t="shared" si="11"/>
        <v>143.25184478712535</v>
      </c>
    </row>
    <row r="168" spans="1:16">
      <c r="A168" s="44"/>
      <c r="B168" s="6">
        <v>2004</v>
      </c>
      <c r="C168" s="13">
        <v>14099.207849881333</v>
      </c>
      <c r="D168" s="13">
        <v>127.00194223769134</v>
      </c>
      <c r="E168" s="12">
        <f t="shared" si="8"/>
        <v>14226.209792119025</v>
      </c>
      <c r="F168" s="10">
        <v>5397640</v>
      </c>
      <c r="G168" s="8">
        <f t="shared" si="9"/>
        <v>2635.6351650200872</v>
      </c>
      <c r="J168" s="17">
        <v>369</v>
      </c>
      <c r="K168" s="17">
        <v>7546</v>
      </c>
      <c r="L168" s="13">
        <v>213306.25849272034</v>
      </c>
      <c r="M168" s="13">
        <v>1386.4906802026821</v>
      </c>
      <c r="N168" s="13">
        <f t="shared" si="10"/>
        <v>103.82474158531133</v>
      </c>
      <c r="O168" s="11">
        <v>81.750514800000005</v>
      </c>
      <c r="P168" s="12">
        <f t="shared" si="11"/>
        <v>127.00194223769134</v>
      </c>
    </row>
    <row r="169" spans="1:16">
      <c r="A169" s="44"/>
      <c r="B169" s="6">
        <v>2005</v>
      </c>
      <c r="C169" s="13">
        <v>14473.799871074658</v>
      </c>
      <c r="D169" s="13">
        <v>115.87997112793047</v>
      </c>
      <c r="E169" s="12">
        <f t="shared" si="8"/>
        <v>14589.679842202588</v>
      </c>
      <c r="F169" s="10">
        <v>5411405</v>
      </c>
      <c r="G169" s="8">
        <f t="shared" si="9"/>
        <v>2696.0983038975251</v>
      </c>
      <c r="J169" s="17">
        <v>331</v>
      </c>
      <c r="K169" s="17">
        <v>6588</v>
      </c>
      <c r="L169" s="13">
        <v>224276.20552501676</v>
      </c>
      <c r="M169" s="13">
        <v>1457.7953359126088</v>
      </c>
      <c r="N169" s="13">
        <f t="shared" si="10"/>
        <v>97.32903277358875</v>
      </c>
      <c r="O169" s="11">
        <v>83.991247000000001</v>
      </c>
      <c r="P169" s="12">
        <f t="shared" si="11"/>
        <v>115.87997112793045</v>
      </c>
    </row>
    <row r="170" spans="1:16">
      <c r="A170" s="44"/>
      <c r="B170" s="6">
        <v>2006</v>
      </c>
      <c r="C170" s="13">
        <v>14634.759533683169</v>
      </c>
      <c r="D170" s="13">
        <v>113.04182364736445</v>
      </c>
      <c r="E170" s="12">
        <f t="shared" si="8"/>
        <v>14747.801357330534</v>
      </c>
      <c r="F170" s="10">
        <v>5427459</v>
      </c>
      <c r="G170" s="8">
        <f t="shared" si="9"/>
        <v>2717.2570732142858</v>
      </c>
      <c r="J170" s="17">
        <v>306</v>
      </c>
      <c r="K170" s="17">
        <v>6515</v>
      </c>
      <c r="L170" s="13">
        <v>237657.91388493581</v>
      </c>
      <c r="M170" s="13">
        <v>1544.7764402520827</v>
      </c>
      <c r="N170" s="13">
        <f t="shared" si="10"/>
        <v>96.822279725311404</v>
      </c>
      <c r="O170" s="11">
        <v>85.651731900000001</v>
      </c>
      <c r="P170" s="12">
        <f t="shared" si="11"/>
        <v>113.04182364736445</v>
      </c>
    </row>
    <row r="171" spans="1:16">
      <c r="A171" s="44"/>
      <c r="B171" s="6">
        <v>2007</v>
      </c>
      <c r="C171" s="13">
        <v>14822.020182518654</v>
      </c>
      <c r="D171" s="13">
        <v>143.20727525543876</v>
      </c>
      <c r="E171" s="12">
        <f t="shared" si="8"/>
        <v>14965.227457774094</v>
      </c>
      <c r="F171" s="10">
        <v>5447084</v>
      </c>
      <c r="G171" s="8">
        <f t="shared" si="9"/>
        <v>2747.3832710812048</v>
      </c>
      <c r="J171" s="17">
        <v>406</v>
      </c>
      <c r="K171" s="17">
        <v>6656</v>
      </c>
      <c r="L171" s="13">
        <v>245932.10881851937</v>
      </c>
      <c r="M171" s="13">
        <v>1598.5587073203758</v>
      </c>
      <c r="N171" s="13">
        <f t="shared" si="10"/>
        <v>125.78542010475519</v>
      </c>
      <c r="O171" s="11">
        <v>87.834518099999997</v>
      </c>
      <c r="P171" s="12">
        <f t="shared" si="11"/>
        <v>143.20727525543876</v>
      </c>
    </row>
    <row r="172" spans="1:16">
      <c r="A172" s="44"/>
      <c r="B172" s="6">
        <v>2008</v>
      </c>
      <c r="C172" s="13">
        <v>15347.05453056624</v>
      </c>
      <c r="D172" s="13">
        <v>139.48684482295604</v>
      </c>
      <c r="E172" s="12">
        <f t="shared" si="8"/>
        <v>15486.541375389195</v>
      </c>
      <c r="F172" s="10">
        <v>5475791</v>
      </c>
      <c r="G172" s="8">
        <f t="shared" si="9"/>
        <v>2828.1834305562788</v>
      </c>
      <c r="J172" s="17">
        <v>406</v>
      </c>
      <c r="K172" s="17">
        <v>5923</v>
      </c>
      <c r="L172" s="13">
        <v>254604.83922381478</v>
      </c>
      <c r="M172" s="13">
        <v>1654.931454954796</v>
      </c>
      <c r="N172" s="13">
        <f t="shared" si="10"/>
        <v>127.491813786685</v>
      </c>
      <c r="O172" s="11">
        <v>91.400600499999996</v>
      </c>
      <c r="P172" s="12">
        <f t="shared" si="11"/>
        <v>139.48684482295604</v>
      </c>
    </row>
    <row r="173" spans="1:16">
      <c r="A173" s="44"/>
      <c r="B173" s="6">
        <v>2009</v>
      </c>
      <c r="C173" s="13">
        <v>15049.157543413123</v>
      </c>
      <c r="D173" s="13">
        <v>101.03287501604147</v>
      </c>
      <c r="E173" s="12">
        <f t="shared" si="8"/>
        <v>15150.190418429163</v>
      </c>
      <c r="F173" s="10">
        <v>5511451</v>
      </c>
      <c r="G173" s="8">
        <f t="shared" si="9"/>
        <v>2748.8569558958548</v>
      </c>
      <c r="J173" s="17">
        <v>303</v>
      </c>
      <c r="K173" s="17">
        <v>4947</v>
      </c>
      <c r="L173" s="13">
        <v>243713.60874291146</v>
      </c>
      <c r="M173" s="13">
        <v>1584.1384568289245</v>
      </c>
      <c r="N173" s="13">
        <f t="shared" si="10"/>
        <v>92.954777046432767</v>
      </c>
      <c r="O173" s="11">
        <v>92.004485700000004</v>
      </c>
      <c r="P173" s="12">
        <f t="shared" si="11"/>
        <v>101.03287501604147</v>
      </c>
    </row>
    <row r="174" spans="1:16">
      <c r="A174" s="44"/>
      <c r="B174" s="6">
        <v>2010</v>
      </c>
      <c r="C174" s="13">
        <v>14454.759111423877</v>
      </c>
      <c r="D174" s="13">
        <v>86.5773202808289</v>
      </c>
      <c r="E174" s="12">
        <f t="shared" si="8"/>
        <v>14541.336431704705</v>
      </c>
      <c r="F174" s="10">
        <v>5534738</v>
      </c>
      <c r="G174" s="8">
        <f t="shared" si="9"/>
        <v>2627.2854165282452</v>
      </c>
      <c r="J174" s="17">
        <v>255</v>
      </c>
      <c r="K174" s="17">
        <v>4153</v>
      </c>
      <c r="L174" s="13">
        <v>256240.18348227482</v>
      </c>
      <c r="M174" s="13">
        <v>1665.5611926347865</v>
      </c>
      <c r="N174" s="13">
        <f t="shared" si="10"/>
        <v>82.211491898017286</v>
      </c>
      <c r="O174" s="11">
        <v>94.957307099999994</v>
      </c>
      <c r="P174" s="12">
        <f t="shared" si="11"/>
        <v>86.5773202808289</v>
      </c>
    </row>
    <row r="175" spans="1:16">
      <c r="A175" s="44"/>
      <c r="B175" s="6">
        <v>2011</v>
      </c>
      <c r="C175" s="13">
        <v>14763.830898461674</v>
      </c>
      <c r="D175" s="13">
        <v>77.516942026622843</v>
      </c>
      <c r="E175" s="12">
        <f t="shared" si="8"/>
        <v>14841.347840488297</v>
      </c>
      <c r="F175" s="10">
        <v>5560628</v>
      </c>
      <c r="G175" s="8">
        <f t="shared" si="9"/>
        <v>2669.0057023214463</v>
      </c>
      <c r="J175" s="17">
        <v>220</v>
      </c>
      <c r="K175" s="17">
        <v>4039</v>
      </c>
      <c r="L175" s="13">
        <v>261208.17788043834</v>
      </c>
      <c r="M175" s="13">
        <v>1697.8531562228493</v>
      </c>
      <c r="N175" s="13">
        <f t="shared" si="10"/>
        <v>74.044780136834561</v>
      </c>
      <c r="O175" s="11">
        <v>95.520770299999995</v>
      </c>
      <c r="P175" s="12">
        <f t="shared" si="11"/>
        <v>77.516942026622843</v>
      </c>
    </row>
    <row r="176" spans="1:16">
      <c r="A176" s="44"/>
      <c r="B176" s="6">
        <v>2012</v>
      </c>
      <c r="C176" s="13">
        <v>14377.886696704258</v>
      </c>
      <c r="D176" s="13">
        <v>61.159840976237021</v>
      </c>
      <c r="E176" s="12">
        <f t="shared" si="8"/>
        <v>14439.046537680495</v>
      </c>
      <c r="F176" s="10">
        <v>5580516</v>
      </c>
      <c r="G176" s="8">
        <f t="shared" si="9"/>
        <v>2587.4034834199015</v>
      </c>
      <c r="J176" s="17">
        <v>167</v>
      </c>
      <c r="K176" s="17">
        <v>3611</v>
      </c>
      <c r="L176" s="13">
        <v>268266.42865535378</v>
      </c>
      <c r="M176" s="13">
        <v>1743.7317862597997</v>
      </c>
      <c r="N176" s="13">
        <f t="shared" si="10"/>
        <v>59.863888287567278</v>
      </c>
      <c r="O176" s="11">
        <v>97.881039799999996</v>
      </c>
      <c r="P176" s="12">
        <f t="shared" si="11"/>
        <v>61.159840976237035</v>
      </c>
    </row>
    <row r="177" spans="1:16">
      <c r="A177" s="44"/>
      <c r="B177" s="6">
        <v>2013</v>
      </c>
      <c r="C177" s="13">
        <v>13726.382368118089</v>
      </c>
      <c r="D177" s="13">
        <v>67.62506310581297</v>
      </c>
      <c r="E177" s="12">
        <f t="shared" si="8"/>
        <v>13794.007431223903</v>
      </c>
      <c r="F177" s="10">
        <v>5602628</v>
      </c>
      <c r="G177" s="8">
        <f t="shared" si="9"/>
        <v>2462.0602030375571</v>
      </c>
      <c r="J177" s="17">
        <v>191</v>
      </c>
      <c r="K177" s="17">
        <v>3394</v>
      </c>
      <c r="L177" s="13">
        <v>272655.06080511125</v>
      </c>
      <c r="M177" s="13">
        <v>1772.2578952332233</v>
      </c>
      <c r="N177" s="13">
        <f t="shared" si="10"/>
        <v>66.652506363000285</v>
      </c>
      <c r="O177" s="11">
        <v>98.561839800000001</v>
      </c>
      <c r="P177" s="12">
        <f t="shared" si="11"/>
        <v>67.62506310581297</v>
      </c>
    </row>
    <row r="178" spans="1:16">
      <c r="A178" s="44"/>
      <c r="B178" s="6">
        <v>2014</v>
      </c>
      <c r="C178" s="13">
        <v>14068.688718137599</v>
      </c>
      <c r="D178" s="13">
        <v>65.31319630686761</v>
      </c>
      <c r="E178" s="12">
        <f t="shared" si="8"/>
        <v>14134.001914444467</v>
      </c>
      <c r="F178" s="10">
        <v>5627235</v>
      </c>
      <c r="G178" s="8">
        <f t="shared" si="9"/>
        <v>2511.7134639737751</v>
      </c>
      <c r="J178" s="17">
        <v>182</v>
      </c>
      <c r="K178" s="17">
        <v>3193</v>
      </c>
      <c r="L178" s="13">
        <v>280046.51336785132</v>
      </c>
      <c r="M178" s="13">
        <v>1820.3023368910337</v>
      </c>
      <c r="N178" s="13">
        <f t="shared" si="10"/>
        <v>65.065341805417333</v>
      </c>
      <c r="O178" s="11">
        <v>99.620513900000006</v>
      </c>
      <c r="P178" s="12">
        <f t="shared" si="11"/>
        <v>65.31319630686761</v>
      </c>
    </row>
    <row r="179" spans="1:16">
      <c r="A179" s="44"/>
      <c r="B179" s="6">
        <v>2015</v>
      </c>
      <c r="C179" s="13">
        <v>14447.925000000001</v>
      </c>
      <c r="D179" s="13">
        <v>65.513469867103922</v>
      </c>
      <c r="E179" s="12">
        <f t="shared" si="8"/>
        <v>14513.438469867106</v>
      </c>
      <c r="F179" s="10">
        <v>5659715</v>
      </c>
      <c r="G179" s="8">
        <f t="shared" si="9"/>
        <v>2564.3408669636378</v>
      </c>
      <c r="J179" s="17">
        <v>178</v>
      </c>
      <c r="K179" s="17">
        <v>3156</v>
      </c>
      <c r="L179" s="13">
        <v>287697.50925867871</v>
      </c>
      <c r="M179" s="13">
        <v>1870.0338101814118</v>
      </c>
      <c r="N179" s="13">
        <f t="shared" si="10"/>
        <v>65.513469867103922</v>
      </c>
      <c r="O179" s="11" t="s">
        <v>128</v>
      </c>
      <c r="P179" s="12">
        <f t="shared" si="11"/>
        <v>65.513469867103922</v>
      </c>
    </row>
    <row r="180" spans="1:16">
      <c r="A180" s="44"/>
      <c r="B180" s="6">
        <v>2016</v>
      </c>
      <c r="C180" s="13">
        <v>14461.97769027942</v>
      </c>
      <c r="D180" s="13">
        <v>77.950950677919295</v>
      </c>
      <c r="E180" s="12">
        <f t="shared" si="8"/>
        <v>14539.92864095734</v>
      </c>
      <c r="F180" s="10">
        <v>5707251</v>
      </c>
      <c r="G180" s="8">
        <f t="shared" si="9"/>
        <v>2547.6238281718011</v>
      </c>
      <c r="J180" s="17">
        <v>211</v>
      </c>
      <c r="K180" s="17">
        <v>3228</v>
      </c>
      <c r="L180" s="13">
        <v>298332.25234187016</v>
      </c>
      <c r="M180" s="13">
        <v>1939.159640222156</v>
      </c>
      <c r="N180" s="13">
        <f t="shared" si="10"/>
        <v>78.291183815950816</v>
      </c>
      <c r="O180" s="11">
        <v>100.4364708</v>
      </c>
      <c r="P180" s="12">
        <f t="shared" si="11"/>
        <v>77.950950677919295</v>
      </c>
    </row>
    <row r="181" spans="1:16">
      <c r="A181" s="44"/>
      <c r="B181" s="6">
        <v>2017</v>
      </c>
      <c r="C181" s="13">
        <v>14886.558374023201</v>
      </c>
      <c r="D181" s="13">
        <v>68.556300293275754</v>
      </c>
      <c r="E181" s="12">
        <f t="shared" si="8"/>
        <v>14955.114674316477</v>
      </c>
      <c r="F181" s="10">
        <v>5748769</v>
      </c>
      <c r="G181" s="8">
        <f t="shared" si="9"/>
        <v>2601.4464443285992</v>
      </c>
      <c r="J181" s="17">
        <v>175</v>
      </c>
      <c r="K181" s="17">
        <v>3143</v>
      </c>
      <c r="L181" s="13">
        <v>310659.77009919658</v>
      </c>
      <c r="M181" s="13">
        <v>2019.2885056447781</v>
      </c>
      <c r="N181" s="13">
        <f t="shared" si="10"/>
        <v>69.732672452500054</v>
      </c>
      <c r="O181" s="11">
        <v>101.71592130000001</v>
      </c>
      <c r="P181" s="12">
        <f t="shared" si="11"/>
        <v>68.556300293275768</v>
      </c>
    </row>
    <row r="182" spans="1:16">
      <c r="A182" s="44"/>
      <c r="B182" s="6">
        <v>2018</v>
      </c>
      <c r="C182" s="13">
        <v>14779.85542063418</v>
      </c>
      <c r="D182" s="13">
        <v>69.304783754711764</v>
      </c>
      <c r="E182" s="12">
        <f t="shared" si="8"/>
        <v>14849.160204388891</v>
      </c>
      <c r="F182" s="10">
        <v>5781190</v>
      </c>
      <c r="G182" s="8">
        <f t="shared" si="9"/>
        <v>2568.5300438817771</v>
      </c>
      <c r="J182" s="17">
        <v>171</v>
      </c>
      <c r="K182" s="17">
        <v>3287</v>
      </c>
      <c r="L182" s="13">
        <v>318584.64057780273</v>
      </c>
      <c r="M182" s="13">
        <v>2070.8001637557177</v>
      </c>
      <c r="N182" s="13">
        <f t="shared" si="10"/>
        <v>70.882653320676695</v>
      </c>
      <c r="O182" s="11">
        <v>102.2767109</v>
      </c>
      <c r="P182" s="12">
        <f t="shared" si="11"/>
        <v>69.304783754711735</v>
      </c>
    </row>
    <row r="183" spans="1:16">
      <c r="A183" s="44"/>
      <c r="B183" s="6">
        <v>2019</v>
      </c>
      <c r="C183" s="13">
        <v>15134.286627234451</v>
      </c>
      <c r="D183" s="13">
        <v>78.393323771236965</v>
      </c>
      <c r="E183" s="12">
        <f t="shared" si="8"/>
        <v>15212.679951005688</v>
      </c>
      <c r="F183" s="10">
        <v>5806081</v>
      </c>
      <c r="G183" s="8">
        <f t="shared" si="9"/>
        <v>2620.1287841154276</v>
      </c>
      <c r="J183" s="17">
        <v>199</v>
      </c>
      <c r="K183" s="17">
        <v>3076</v>
      </c>
      <c r="L183" s="13">
        <v>326169.35439255752</v>
      </c>
      <c r="M183" s="13">
        <v>2120.1008035516238</v>
      </c>
      <c r="N183" s="13">
        <f t="shared" si="10"/>
        <v>80.879073215982103</v>
      </c>
      <c r="O183" s="11">
        <v>103.17086879999999</v>
      </c>
      <c r="P183" s="12">
        <f t="shared" si="11"/>
        <v>78.393323771236965</v>
      </c>
    </row>
    <row r="184" spans="1:16">
      <c r="A184" s="44"/>
      <c r="B184" s="6">
        <v>2020</v>
      </c>
      <c r="C184" s="13">
        <v>15146.143417202402</v>
      </c>
      <c r="D184" s="13">
        <v>63.897322922539345</v>
      </c>
      <c r="E184" s="12">
        <f t="shared" si="8"/>
        <v>15210.040740124941</v>
      </c>
      <c r="F184" s="10">
        <v>5822763</v>
      </c>
      <c r="G184" s="8">
        <f t="shared" si="9"/>
        <v>2612.1689548629993</v>
      </c>
      <c r="J184" s="17">
        <v>163</v>
      </c>
      <c r="K184" s="17">
        <v>2751</v>
      </c>
      <c r="L184" s="13">
        <v>328097.64645941491</v>
      </c>
      <c r="M184" s="13">
        <v>2132.6347019861969</v>
      </c>
      <c r="N184" s="13">
        <f t="shared" si="10"/>
        <v>67.749990346961397</v>
      </c>
      <c r="O184" s="11">
        <v>106.02946609999999</v>
      </c>
      <c r="P184" s="12">
        <f t="shared" si="11"/>
        <v>63.89732292253936</v>
      </c>
    </row>
    <row r="185" spans="1:16">
      <c r="A185" s="44" t="s">
        <v>27</v>
      </c>
      <c r="B185" s="6">
        <v>1995</v>
      </c>
      <c r="C185" s="13">
        <v>685.61898051162336</v>
      </c>
      <c r="D185" s="13">
        <v>13.811137833086518</v>
      </c>
      <c r="E185" s="12">
        <f t="shared" si="8"/>
        <v>699.43011834470985</v>
      </c>
      <c r="F185" s="10">
        <v>1448075</v>
      </c>
      <c r="G185" s="8">
        <f t="shared" si="9"/>
        <v>483.00683206650888</v>
      </c>
      <c r="J185" s="17">
        <v>332</v>
      </c>
      <c r="K185" s="17">
        <v>1897</v>
      </c>
      <c r="L185" s="13">
        <v>12223.455117224452</v>
      </c>
      <c r="M185" s="13">
        <v>76.396594482652816</v>
      </c>
      <c r="N185" s="13">
        <f t="shared" si="10"/>
        <v>4.4654306052974713</v>
      </c>
      <c r="O185" s="11">
        <v>32.332097900000001</v>
      </c>
      <c r="P185" s="12">
        <f t="shared" si="11"/>
        <v>13.811137833086518</v>
      </c>
    </row>
    <row r="186" spans="1:16">
      <c r="A186" s="44"/>
      <c r="B186" s="6">
        <v>1996</v>
      </c>
      <c r="C186" s="13">
        <v>737.31249964337064</v>
      </c>
      <c r="D186" s="13">
        <v>9.4828789028847638</v>
      </c>
      <c r="E186" s="12">
        <f t="shared" si="8"/>
        <v>746.79537854625539</v>
      </c>
      <c r="F186" s="10">
        <v>1425192</v>
      </c>
      <c r="G186" s="8">
        <f t="shared" si="9"/>
        <v>523.99633070228811</v>
      </c>
      <c r="J186" s="17">
        <v>213</v>
      </c>
      <c r="K186" s="17">
        <v>1547</v>
      </c>
      <c r="L186" s="13">
        <v>15421.982461074322</v>
      </c>
      <c r="M186" s="13">
        <v>96.387390381714511</v>
      </c>
      <c r="N186" s="13">
        <f t="shared" si="10"/>
        <v>3.68608031856416</v>
      </c>
      <c r="O186" s="11">
        <v>38.870899399999999</v>
      </c>
      <c r="P186" s="12">
        <f t="shared" si="11"/>
        <v>9.4828789028847638</v>
      </c>
    </row>
    <row r="187" spans="1:16">
      <c r="A187" s="44"/>
      <c r="B187" s="6">
        <v>1997</v>
      </c>
      <c r="C187" s="13">
        <v>780.91616894723131</v>
      </c>
      <c r="D187" s="13">
        <v>13.921548550049648</v>
      </c>
      <c r="E187" s="12">
        <f t="shared" si="8"/>
        <v>794.83771749728101</v>
      </c>
      <c r="F187" s="10">
        <v>1405996</v>
      </c>
      <c r="G187" s="8">
        <f t="shared" si="9"/>
        <v>565.32004180472848</v>
      </c>
      <c r="J187" s="17">
        <v>279</v>
      </c>
      <c r="K187" s="17">
        <v>1835</v>
      </c>
      <c r="L187" s="13">
        <v>18627.873085674837</v>
      </c>
      <c r="M187" s="13">
        <v>116.42420678546773</v>
      </c>
      <c r="N187" s="13">
        <f t="shared" si="10"/>
        <v>5.7818065664868445</v>
      </c>
      <c r="O187" s="11">
        <v>41.531346499999998</v>
      </c>
      <c r="P187" s="12">
        <f t="shared" si="11"/>
        <v>13.921548550049648</v>
      </c>
    </row>
    <row r="188" spans="1:16">
      <c r="A188" s="44"/>
      <c r="B188" s="6">
        <v>1998</v>
      </c>
      <c r="C188" s="13">
        <v>742.4516004013534</v>
      </c>
      <c r="D188" s="13">
        <v>14.866146612020561</v>
      </c>
      <c r="E188" s="12">
        <f t="shared" si="8"/>
        <v>757.31774701337395</v>
      </c>
      <c r="F188" s="10">
        <v>1393074</v>
      </c>
      <c r="G188" s="8">
        <f t="shared" si="9"/>
        <v>543.63066643507375</v>
      </c>
      <c r="J188" s="17">
        <v>284</v>
      </c>
      <c r="K188" s="17">
        <v>1990</v>
      </c>
      <c r="L188" s="13">
        <v>20729.680668831334</v>
      </c>
      <c r="M188" s="13">
        <v>129.56050418019584</v>
      </c>
      <c r="N188" s="13">
        <f t="shared" si="10"/>
        <v>6.5850810536138882</v>
      </c>
      <c r="O188" s="11">
        <v>44.295816700000003</v>
      </c>
      <c r="P188" s="12">
        <f t="shared" si="11"/>
        <v>14.866146612020561</v>
      </c>
    </row>
    <row r="189" spans="1:16">
      <c r="A189" s="44"/>
      <c r="B189" s="6">
        <v>1999</v>
      </c>
      <c r="C189" s="13">
        <v>737.14280264101728</v>
      </c>
      <c r="D189" s="13">
        <v>12.134901941578455</v>
      </c>
      <c r="E189" s="12">
        <f t="shared" si="8"/>
        <v>749.27770458259579</v>
      </c>
      <c r="F189" s="10">
        <v>1379237</v>
      </c>
      <c r="G189" s="8">
        <f t="shared" si="9"/>
        <v>543.25522341888723</v>
      </c>
      <c r="J189" s="17">
        <v>232</v>
      </c>
      <c r="K189" s="17">
        <v>1690</v>
      </c>
      <c r="L189" s="13">
        <v>22118.068161480835</v>
      </c>
      <c r="M189" s="13">
        <v>138.2379260092552</v>
      </c>
      <c r="N189" s="13">
        <f t="shared" si="10"/>
        <v>5.7596693633830185</v>
      </c>
      <c r="O189" s="11">
        <v>47.4636663</v>
      </c>
      <c r="P189" s="12">
        <f t="shared" si="11"/>
        <v>12.134901941578455</v>
      </c>
    </row>
    <row r="190" spans="1:16">
      <c r="A190" s="44"/>
      <c r="B190" s="6">
        <v>2000</v>
      </c>
      <c r="C190" s="13">
        <v>767.74147214789502</v>
      </c>
      <c r="D190" s="13">
        <v>12.004154396176578</v>
      </c>
      <c r="E190" s="12">
        <f t="shared" si="8"/>
        <v>779.74562654407157</v>
      </c>
      <c r="F190" s="10">
        <v>1401250</v>
      </c>
      <c r="G190" s="8">
        <f t="shared" si="9"/>
        <v>556.46431867551939</v>
      </c>
      <c r="J190" s="17">
        <v>204</v>
      </c>
      <c r="K190" s="17">
        <v>1843</v>
      </c>
      <c r="L190" s="13">
        <v>25246.235267046763</v>
      </c>
      <c r="M190" s="13">
        <v>157.78897041904224</v>
      </c>
      <c r="N190" s="13">
        <f t="shared" si="10"/>
        <v>5.9075480474522539</v>
      </c>
      <c r="O190" s="11">
        <v>49.212529699999997</v>
      </c>
      <c r="P190" s="12">
        <f t="shared" si="11"/>
        <v>12.004154396176578</v>
      </c>
    </row>
    <row r="191" spans="1:16">
      <c r="A191" s="44"/>
      <c r="B191" s="6">
        <v>2001</v>
      </c>
      <c r="C191" s="13">
        <v>827.16161054436805</v>
      </c>
      <c r="D191" s="13">
        <v>12.906479918048047</v>
      </c>
      <c r="E191" s="12">
        <f t="shared" si="8"/>
        <v>840.06809046241608</v>
      </c>
      <c r="F191" s="10">
        <v>1392720</v>
      </c>
      <c r="G191" s="8">
        <f t="shared" si="9"/>
        <v>603.18519907979794</v>
      </c>
      <c r="J191" s="17">
        <v>199</v>
      </c>
      <c r="K191" s="17">
        <v>2443</v>
      </c>
      <c r="L191" s="13">
        <v>28582.210518242016</v>
      </c>
      <c r="M191" s="13">
        <v>178.63881573901259</v>
      </c>
      <c r="N191" s="13">
        <f t="shared" si="10"/>
        <v>6.7835500014061818</v>
      </c>
      <c r="O191" s="11">
        <v>52.5592574</v>
      </c>
      <c r="P191" s="12">
        <f t="shared" si="11"/>
        <v>12.906479918048047</v>
      </c>
    </row>
    <row r="192" spans="1:16">
      <c r="A192" s="44"/>
      <c r="B192" s="6">
        <v>2002</v>
      </c>
      <c r="C192" s="13">
        <v>905.33128975048726</v>
      </c>
      <c r="D192" s="13">
        <v>15.548799534792353</v>
      </c>
      <c r="E192" s="12">
        <f t="shared" si="8"/>
        <v>920.88008928527961</v>
      </c>
      <c r="F192" s="10">
        <v>1383510</v>
      </c>
      <c r="G192" s="8">
        <f t="shared" si="9"/>
        <v>665.61144428683542</v>
      </c>
      <c r="J192" s="17">
        <v>223</v>
      </c>
      <c r="K192" s="17">
        <v>2868</v>
      </c>
      <c r="L192" s="13">
        <v>32000</v>
      </c>
      <c r="M192" s="13">
        <v>200</v>
      </c>
      <c r="N192" s="13">
        <f t="shared" si="10"/>
        <v>8.5693199999999994</v>
      </c>
      <c r="O192" s="11">
        <v>55.112421900000001</v>
      </c>
      <c r="P192" s="12">
        <f t="shared" si="11"/>
        <v>15.548799534792353</v>
      </c>
    </row>
    <row r="193" spans="1:16">
      <c r="A193" s="44"/>
      <c r="B193" s="6">
        <v>2003</v>
      </c>
      <c r="C193" s="13">
        <v>930.04066289728496</v>
      </c>
      <c r="D193" s="13">
        <v>12.682490884653614</v>
      </c>
      <c r="E193" s="12">
        <f t="shared" si="8"/>
        <v>942.72315378193855</v>
      </c>
      <c r="F193" s="10">
        <v>1375190</v>
      </c>
      <c r="G193" s="8">
        <f t="shared" si="9"/>
        <v>685.52211242223882</v>
      </c>
      <c r="J193" s="17">
        <v>164</v>
      </c>
      <c r="K193" s="17">
        <v>2540</v>
      </c>
      <c r="L193" s="13">
        <v>35770.817886636156</v>
      </c>
      <c r="M193" s="13">
        <v>223.56761179147594</v>
      </c>
      <c r="N193" s="13">
        <f t="shared" si="10"/>
        <v>7.2614313174647807</v>
      </c>
      <c r="O193" s="11">
        <v>57.255561100000001</v>
      </c>
      <c r="P193" s="12">
        <f t="shared" si="11"/>
        <v>12.682490884653614</v>
      </c>
    </row>
    <row r="194" spans="1:16">
      <c r="A194" s="44"/>
      <c r="B194" s="6">
        <v>2004</v>
      </c>
      <c r="C194" s="13">
        <v>1019.3757245467065</v>
      </c>
      <c r="D194" s="13">
        <v>14.268226270831185</v>
      </c>
      <c r="E194" s="12">
        <f t="shared" si="8"/>
        <v>1033.6439508175376</v>
      </c>
      <c r="F194" s="10">
        <v>1366250</v>
      </c>
      <c r="G194" s="8">
        <f t="shared" si="9"/>
        <v>756.55549922601108</v>
      </c>
      <c r="J194" s="17">
        <v>170</v>
      </c>
      <c r="K194" s="17">
        <v>2875</v>
      </c>
      <c r="L194" s="13">
        <v>39996.931966353899</v>
      </c>
      <c r="M194" s="13">
        <v>249.98082478971185</v>
      </c>
      <c r="N194" s="13">
        <f t="shared" si="10"/>
        <v>8.5525314633242147</v>
      </c>
      <c r="O194" s="11">
        <v>59.941097800000001</v>
      </c>
      <c r="P194" s="12">
        <f t="shared" si="11"/>
        <v>14.268226270831185</v>
      </c>
    </row>
    <row r="195" spans="1:16">
      <c r="A195" s="44"/>
      <c r="B195" s="6">
        <v>2005</v>
      </c>
      <c r="C195" s="13">
        <v>1155.8176164121953</v>
      </c>
      <c r="D195" s="13">
        <v>15.783672329433326</v>
      </c>
      <c r="E195" s="12">
        <f t="shared" si="8"/>
        <v>1171.6012887416287</v>
      </c>
      <c r="F195" s="10">
        <v>1358850</v>
      </c>
      <c r="G195" s="8">
        <f t="shared" si="9"/>
        <v>862.20060252539179</v>
      </c>
      <c r="J195" s="17">
        <v>170</v>
      </c>
      <c r="K195" s="17">
        <v>3027</v>
      </c>
      <c r="L195" s="13">
        <v>46402.168077109905</v>
      </c>
      <c r="M195" s="13">
        <v>290.01355048193687</v>
      </c>
      <c r="N195" s="13">
        <f t="shared" si="10"/>
        <v>10.021345733515709</v>
      </c>
      <c r="O195" s="11">
        <v>63.491851099999998</v>
      </c>
      <c r="P195" s="12">
        <f t="shared" si="11"/>
        <v>15.783672329433326</v>
      </c>
    </row>
    <row r="196" spans="1:16">
      <c r="A196" s="44"/>
      <c r="B196" s="6">
        <v>2006</v>
      </c>
      <c r="C196" s="13">
        <v>1250.8577462526682</v>
      </c>
      <c r="D196" s="13">
        <v>20.64961078314596</v>
      </c>
      <c r="E196" s="12">
        <f t="shared" ref="E196:E259" si="12">C196+D196</f>
        <v>1271.5073570358143</v>
      </c>
      <c r="F196" s="10">
        <v>1350700</v>
      </c>
      <c r="G196" s="8">
        <f t="shared" ref="G196:G259" si="13">(E196/F196)*1000000</f>
        <v>941.36918415326443</v>
      </c>
      <c r="J196" s="17">
        <v>204</v>
      </c>
      <c r="K196" s="17">
        <v>3508</v>
      </c>
      <c r="L196" s="13">
        <v>55506.455654130339</v>
      </c>
      <c r="M196" s="13">
        <v>346.91534783831452</v>
      </c>
      <c r="N196" s="13">
        <f t="shared" ref="N196:N259" si="14">(J196*L196*$S$1+K196*M196*$S$2)/1000000</f>
        <v>14.287986132999256</v>
      </c>
      <c r="O196" s="11">
        <v>69.192520299999998</v>
      </c>
      <c r="P196" s="12">
        <f t="shared" ref="P196:P259" si="15">N196/O196*O$23</f>
        <v>20.64961078314596</v>
      </c>
    </row>
    <row r="197" spans="1:16">
      <c r="A197" s="44"/>
      <c r="B197" s="6">
        <v>2007</v>
      </c>
      <c r="C197" s="13">
        <v>1300.1073412097162</v>
      </c>
      <c r="D197" s="13">
        <v>21.222848726993625</v>
      </c>
      <c r="E197" s="12">
        <f t="shared" si="12"/>
        <v>1321.3301899367098</v>
      </c>
      <c r="F197" s="10">
        <v>1342920</v>
      </c>
      <c r="G197" s="8">
        <f t="shared" si="13"/>
        <v>983.92323439721633</v>
      </c>
      <c r="J197" s="17">
        <v>196</v>
      </c>
      <c r="K197" s="17">
        <v>3271</v>
      </c>
      <c r="L197" s="13">
        <v>67092.986986423944</v>
      </c>
      <c r="M197" s="13">
        <v>419.33116866514956</v>
      </c>
      <c r="N197" s="13">
        <f t="shared" si="14"/>
        <v>16.499402526909211</v>
      </c>
      <c r="O197" s="11">
        <v>77.743580699999995</v>
      </c>
      <c r="P197" s="12">
        <f t="shared" si="15"/>
        <v>21.222848726993625</v>
      </c>
    </row>
    <row r="198" spans="1:16">
      <c r="A198" s="44"/>
      <c r="B198" s="6">
        <v>2008</v>
      </c>
      <c r="C198" s="13">
        <v>1359.0527937362824</v>
      </c>
      <c r="D198" s="13">
        <v>13.784086290482428</v>
      </c>
      <c r="E198" s="12">
        <f t="shared" si="12"/>
        <v>1372.8368800267649</v>
      </c>
      <c r="F198" s="10">
        <v>1338440</v>
      </c>
      <c r="G198" s="8">
        <f t="shared" si="13"/>
        <v>1025.6992319616604</v>
      </c>
      <c r="J198" s="17">
        <v>132</v>
      </c>
      <c r="K198" s="17">
        <v>2398</v>
      </c>
      <c r="L198" s="13">
        <v>67979.85324572392</v>
      </c>
      <c r="M198" s="13">
        <v>424.87408278577442</v>
      </c>
      <c r="N198" s="13">
        <f t="shared" si="14"/>
        <v>11.445215554674913</v>
      </c>
      <c r="O198" s="11">
        <v>83.032094499999999</v>
      </c>
      <c r="P198" s="12">
        <f t="shared" si="15"/>
        <v>13.784086290482428</v>
      </c>
    </row>
    <row r="199" spans="1:16">
      <c r="A199" s="44"/>
      <c r="B199" s="6">
        <v>2009</v>
      </c>
      <c r="C199" s="13">
        <v>1249.0116374019046</v>
      </c>
      <c r="D199" s="13">
        <v>9.0272345371972023</v>
      </c>
      <c r="E199" s="12">
        <f t="shared" si="12"/>
        <v>1258.0388719391019</v>
      </c>
      <c r="F199" s="10">
        <v>1335740</v>
      </c>
      <c r="G199" s="8">
        <f t="shared" si="13"/>
        <v>941.8291523343629</v>
      </c>
      <c r="J199" s="17">
        <v>100</v>
      </c>
      <c r="K199" s="17">
        <v>1931</v>
      </c>
      <c r="L199" s="13">
        <v>57809.526244471141</v>
      </c>
      <c r="M199" s="13">
        <v>361.3095390279446</v>
      </c>
      <c r="N199" s="13">
        <f t="shared" si="14"/>
        <v>7.4663712966277194</v>
      </c>
      <c r="O199" s="11">
        <v>82.709397499999994</v>
      </c>
      <c r="P199" s="12">
        <f t="shared" si="15"/>
        <v>9.0272345371972023</v>
      </c>
    </row>
    <row r="200" spans="1:16">
      <c r="A200" s="44"/>
      <c r="B200" s="6">
        <v>2010</v>
      </c>
      <c r="C200" s="13">
        <v>1167.5842856392446</v>
      </c>
      <c r="D200" s="13">
        <v>7.5016626470715622</v>
      </c>
      <c r="E200" s="12">
        <f t="shared" si="12"/>
        <v>1175.0859482863161</v>
      </c>
      <c r="F200" s="10">
        <v>1333290</v>
      </c>
      <c r="G200" s="8">
        <f t="shared" si="13"/>
        <v>881.34310486564516</v>
      </c>
      <c r="J200" s="17">
        <v>79</v>
      </c>
      <c r="K200" s="17">
        <v>1720</v>
      </c>
      <c r="L200" s="13">
        <v>60301.587707411854</v>
      </c>
      <c r="M200" s="13">
        <v>376.88492317132403</v>
      </c>
      <c r="N200" s="13">
        <f t="shared" si="14"/>
        <v>6.3176465901362713</v>
      </c>
      <c r="O200" s="11">
        <v>84.216618199999999</v>
      </c>
      <c r="P200" s="12">
        <f t="shared" si="15"/>
        <v>7.5016626470715622</v>
      </c>
    </row>
    <row r="201" spans="1:16">
      <c r="A201" s="44"/>
      <c r="B201" s="6">
        <v>2011</v>
      </c>
      <c r="C201" s="13">
        <v>1213.4332342364548</v>
      </c>
      <c r="D201" s="13">
        <v>9.9417352309642713</v>
      </c>
      <c r="E201" s="12">
        <f t="shared" si="12"/>
        <v>1223.3749694674191</v>
      </c>
      <c r="F201" s="10">
        <v>1329660</v>
      </c>
      <c r="G201" s="8">
        <f t="shared" si="13"/>
        <v>920.06600895523593</v>
      </c>
      <c r="J201" s="17">
        <v>101</v>
      </c>
      <c r="K201" s="17">
        <v>1879</v>
      </c>
      <c r="L201" s="13">
        <v>68222.023368189592</v>
      </c>
      <c r="M201" s="13">
        <v>426.3876460511849</v>
      </c>
      <c r="N201" s="13">
        <f t="shared" si="14"/>
        <v>8.8308932179837889</v>
      </c>
      <c r="O201" s="11">
        <v>88.826477600000004</v>
      </c>
      <c r="P201" s="12">
        <f t="shared" si="15"/>
        <v>9.941735230964273</v>
      </c>
    </row>
    <row r="202" spans="1:16">
      <c r="A202" s="44"/>
      <c r="B202" s="6">
        <v>2012</v>
      </c>
      <c r="C202" s="13">
        <v>1247.6795974716915</v>
      </c>
      <c r="D202" s="13">
        <v>8.938735571721077</v>
      </c>
      <c r="E202" s="12">
        <f t="shared" si="12"/>
        <v>1256.6183330434126</v>
      </c>
      <c r="F202" s="10">
        <v>1325217</v>
      </c>
      <c r="G202" s="8">
        <f t="shared" si="13"/>
        <v>948.23589875726964</v>
      </c>
      <c r="J202" s="17">
        <v>87</v>
      </c>
      <c r="K202" s="17">
        <v>1707</v>
      </c>
      <c r="L202" s="13">
        <v>73292.051236161889</v>
      </c>
      <c r="M202" s="13">
        <v>458.07532022601174</v>
      </c>
      <c r="N202" s="13">
        <f t="shared" si="14"/>
        <v>8.2632894128550607</v>
      </c>
      <c r="O202" s="11">
        <v>92.443605099999999</v>
      </c>
      <c r="P202" s="12">
        <f t="shared" si="15"/>
        <v>8.938735571721077</v>
      </c>
    </row>
    <row r="203" spans="1:16">
      <c r="A203" s="44"/>
      <c r="B203" s="6">
        <v>2013</v>
      </c>
      <c r="C203" s="13">
        <v>1280.0218532484766</v>
      </c>
      <c r="D203" s="13">
        <v>8.5462695897111871</v>
      </c>
      <c r="E203" s="12">
        <f t="shared" si="12"/>
        <v>1288.5681228381877</v>
      </c>
      <c r="F203" s="10">
        <v>1320174</v>
      </c>
      <c r="G203" s="8">
        <f t="shared" si="13"/>
        <v>976.05930948358912</v>
      </c>
      <c r="J203" s="17">
        <v>81</v>
      </c>
      <c r="K203" s="17">
        <v>1680</v>
      </c>
      <c r="L203" s="13">
        <v>77358.627566282303</v>
      </c>
      <c r="M203" s="13">
        <v>483.49142228926428</v>
      </c>
      <c r="N203" s="13">
        <f t="shared" si="14"/>
        <v>8.2189673857796635</v>
      </c>
      <c r="O203" s="11">
        <v>96.170233100000004</v>
      </c>
      <c r="P203" s="12">
        <f t="shared" si="15"/>
        <v>8.5462695897111871</v>
      </c>
    </row>
    <row r="204" spans="1:16">
      <c r="A204" s="44"/>
      <c r="B204" s="6">
        <v>2014</v>
      </c>
      <c r="C204" s="13">
        <v>1295.0845839565125</v>
      </c>
      <c r="D204" s="13">
        <v>8.5873380382745541</v>
      </c>
      <c r="E204" s="12">
        <f t="shared" si="12"/>
        <v>1303.671921994787</v>
      </c>
      <c r="F204" s="10">
        <v>1315819</v>
      </c>
      <c r="G204" s="8">
        <f t="shared" si="13"/>
        <v>990.76842787251667</v>
      </c>
      <c r="J204" s="17">
        <v>78</v>
      </c>
      <c r="K204" s="17">
        <v>1712</v>
      </c>
      <c r="L204" s="13">
        <v>82011.402858384681</v>
      </c>
      <c r="M204" s="13">
        <v>512.57126786490414</v>
      </c>
      <c r="N204" s="13">
        <f t="shared" si="14"/>
        <v>8.4992517352286967</v>
      </c>
      <c r="O204" s="11">
        <v>98.974230399999996</v>
      </c>
      <c r="P204" s="12">
        <f t="shared" si="15"/>
        <v>8.5873380382745541</v>
      </c>
    </row>
    <row r="205" spans="1:16">
      <c r="A205" s="44"/>
      <c r="B205" s="6">
        <v>2015</v>
      </c>
      <c r="C205" s="13">
        <v>1340.9</v>
      </c>
      <c r="D205" s="13">
        <v>7.8149873804106038</v>
      </c>
      <c r="E205" s="12">
        <f t="shared" si="12"/>
        <v>1348.7149873804108</v>
      </c>
      <c r="F205" s="10">
        <v>1314870</v>
      </c>
      <c r="G205" s="8">
        <f t="shared" si="13"/>
        <v>1025.7401776452507</v>
      </c>
      <c r="J205" s="17">
        <v>67</v>
      </c>
      <c r="K205" s="17">
        <v>1725</v>
      </c>
      <c r="L205" s="13">
        <v>84397.105821593839</v>
      </c>
      <c r="M205" s="13">
        <v>527.48191138496145</v>
      </c>
      <c r="N205" s="13">
        <f t="shared" si="14"/>
        <v>7.8149873804106047</v>
      </c>
      <c r="O205" s="11" t="s">
        <v>128</v>
      </c>
      <c r="P205" s="12">
        <f t="shared" si="15"/>
        <v>7.8149873804106038</v>
      </c>
    </row>
    <row r="206" spans="1:16">
      <c r="A206" s="44"/>
      <c r="B206" s="6">
        <v>2016</v>
      </c>
      <c r="C206" s="13">
        <v>1327.9781303704722</v>
      </c>
      <c r="D206" s="13">
        <v>8.564920094519584</v>
      </c>
      <c r="E206" s="12">
        <f t="shared" si="12"/>
        <v>1336.5430504649917</v>
      </c>
      <c r="F206" s="10">
        <v>1315944</v>
      </c>
      <c r="G206" s="8">
        <f t="shared" si="13"/>
        <v>1015.6534400133986</v>
      </c>
      <c r="J206" s="17">
        <v>71</v>
      </c>
      <c r="K206" s="17">
        <v>1846</v>
      </c>
      <c r="L206" s="13">
        <v>88964.385242758159</v>
      </c>
      <c r="M206" s="13">
        <v>556.0274077672384</v>
      </c>
      <c r="N206" s="13">
        <f t="shared" si="14"/>
        <v>8.7522606174417703</v>
      </c>
      <c r="O206" s="11">
        <v>102.1873003</v>
      </c>
      <c r="P206" s="12">
        <f t="shared" si="15"/>
        <v>8.564920094519584</v>
      </c>
    </row>
    <row r="207" spans="1:16">
      <c r="A207" s="44"/>
      <c r="B207" s="6">
        <v>2017</v>
      </c>
      <c r="C207" s="13">
        <v>1385.4643219962525</v>
      </c>
      <c r="D207" s="13">
        <v>6.7435551914073146</v>
      </c>
      <c r="E207" s="12">
        <f t="shared" si="12"/>
        <v>1392.2078771876597</v>
      </c>
      <c r="F207" s="10">
        <v>1315635</v>
      </c>
      <c r="G207" s="8">
        <f t="shared" si="13"/>
        <v>1058.2022196032028</v>
      </c>
      <c r="J207" s="17">
        <v>48</v>
      </c>
      <c r="K207" s="17">
        <v>1725</v>
      </c>
      <c r="L207" s="13">
        <v>97496.382276992299</v>
      </c>
      <c r="M207" s="13">
        <v>609.35238923120176</v>
      </c>
      <c r="N207" s="13">
        <f t="shared" si="14"/>
        <v>7.1384718369851452</v>
      </c>
      <c r="O207" s="11">
        <v>105.8562084</v>
      </c>
      <c r="P207" s="12">
        <f t="shared" si="15"/>
        <v>6.7435551914073146</v>
      </c>
    </row>
    <row r="208" spans="1:16">
      <c r="A208" s="44"/>
      <c r="B208" s="6">
        <v>2018</v>
      </c>
      <c r="C208" s="13">
        <v>1441.2405004470359</v>
      </c>
      <c r="D208" s="13">
        <v>8.9950828535026304</v>
      </c>
      <c r="E208" s="12">
        <f t="shared" si="12"/>
        <v>1450.2355833005386</v>
      </c>
      <c r="F208" s="10">
        <v>1319133</v>
      </c>
      <c r="G208" s="8">
        <f t="shared" si="13"/>
        <v>1099.3854170129462</v>
      </c>
      <c r="J208" s="17">
        <v>67</v>
      </c>
      <c r="K208" s="17">
        <v>1832</v>
      </c>
      <c r="L208" s="13">
        <v>106081.1494899394</v>
      </c>
      <c r="M208" s="13">
        <v>663.00718431212113</v>
      </c>
      <c r="N208" s="13">
        <f t="shared" si="14"/>
        <v>9.9825013698770224</v>
      </c>
      <c r="O208" s="11">
        <v>110.9773143</v>
      </c>
      <c r="P208" s="12">
        <f t="shared" si="15"/>
        <v>8.9950828535026304</v>
      </c>
    </row>
    <row r="209" spans="1:16">
      <c r="A209" s="44"/>
      <c r="B209" s="6">
        <v>2019</v>
      </c>
      <c r="C209" s="13">
        <v>1471.4101164077219</v>
      </c>
      <c r="D209" s="13">
        <v>7.7277229286309677</v>
      </c>
      <c r="E209" s="12">
        <f t="shared" si="12"/>
        <v>1479.137839336353</v>
      </c>
      <c r="F209" s="10">
        <v>1324820</v>
      </c>
      <c r="G209" s="8">
        <f t="shared" si="13"/>
        <v>1116.4821178245745</v>
      </c>
      <c r="J209" s="17">
        <v>52</v>
      </c>
      <c r="K209" s="17">
        <v>1733</v>
      </c>
      <c r="L209" s="13">
        <v>114339.47792294121</v>
      </c>
      <c r="M209" s="13">
        <v>714.62173701838242</v>
      </c>
      <c r="N209" s="13">
        <f t="shared" si="14"/>
        <v>8.8510547171017286</v>
      </c>
      <c r="O209" s="11">
        <v>114.536388</v>
      </c>
      <c r="P209" s="12">
        <f t="shared" si="15"/>
        <v>7.7277229286309677</v>
      </c>
    </row>
    <row r="210" spans="1:16">
      <c r="A210" s="44"/>
      <c r="B210" s="6">
        <v>2020</v>
      </c>
      <c r="C210" s="13">
        <v>1544.6646932151793</v>
      </c>
      <c r="D210" s="13">
        <v>8.2118225217559697</v>
      </c>
      <c r="E210" s="12">
        <f t="shared" si="12"/>
        <v>1552.8765157369353</v>
      </c>
      <c r="F210" s="10">
        <v>1328976</v>
      </c>
      <c r="G210" s="8">
        <f t="shared" si="13"/>
        <v>1168.4759662604406</v>
      </c>
      <c r="J210" s="17">
        <v>60</v>
      </c>
      <c r="K210" s="17">
        <v>1577</v>
      </c>
      <c r="L210" s="13">
        <v>112208.21721678214</v>
      </c>
      <c r="M210" s="13">
        <v>701.30135760488827</v>
      </c>
      <c r="N210" s="13">
        <f t="shared" si="14"/>
        <v>9.355535435788612</v>
      </c>
      <c r="O210" s="11">
        <v>113.927638</v>
      </c>
      <c r="P210" s="12">
        <f t="shared" si="15"/>
        <v>8.2118225217559697</v>
      </c>
    </row>
    <row r="211" spans="1:16">
      <c r="A211" s="44" t="s">
        <v>28</v>
      </c>
      <c r="B211" s="6">
        <v>1995</v>
      </c>
      <c r="C211" s="13">
        <v>8082.117390348405</v>
      </c>
      <c r="D211" s="13">
        <v>97.810882823899362</v>
      </c>
      <c r="E211" s="12">
        <f t="shared" si="12"/>
        <v>8179.9282731723042</v>
      </c>
      <c r="F211" s="10">
        <v>5098754</v>
      </c>
      <c r="G211" s="8">
        <f t="shared" si="13"/>
        <v>1604.2994569207112</v>
      </c>
      <c r="J211" s="17">
        <v>441</v>
      </c>
      <c r="K211" s="17">
        <v>10191</v>
      </c>
      <c r="L211" s="13">
        <v>109220.32245464218</v>
      </c>
      <c r="M211" s="13">
        <v>1036.9017954554638</v>
      </c>
      <c r="N211" s="13">
        <f t="shared" si="14"/>
        <v>72.905384390892067</v>
      </c>
      <c r="O211" s="11">
        <v>74.537088600000004</v>
      </c>
      <c r="P211" s="12">
        <f t="shared" si="15"/>
        <v>97.810882823899377</v>
      </c>
    </row>
    <row r="212" spans="1:16">
      <c r="A212" s="44"/>
      <c r="B212" s="6">
        <v>1996</v>
      </c>
      <c r="C212" s="13">
        <v>7641.0784227963131</v>
      </c>
      <c r="D212" s="13">
        <v>92.770532379950083</v>
      </c>
      <c r="E212" s="12">
        <f t="shared" si="12"/>
        <v>7733.8489551762632</v>
      </c>
      <c r="F212" s="10">
        <v>5116826</v>
      </c>
      <c r="G212" s="8">
        <f t="shared" si="13"/>
        <v>1511.4543576772521</v>
      </c>
      <c r="J212" s="17">
        <v>404</v>
      </c>
      <c r="K212" s="17">
        <v>9299</v>
      </c>
      <c r="L212" s="13">
        <v>110814.94282289238</v>
      </c>
      <c r="M212" s="13">
        <v>1052.0405964198644</v>
      </c>
      <c r="N212" s="13">
        <f t="shared" si="14"/>
        <v>67.676204027201209</v>
      </c>
      <c r="O212" s="11">
        <v>72.950108499999999</v>
      </c>
      <c r="P212" s="12">
        <f t="shared" si="15"/>
        <v>92.770532379950083</v>
      </c>
    </row>
    <row r="213" spans="1:16">
      <c r="A213" s="44"/>
      <c r="B213" s="6">
        <v>1997</v>
      </c>
      <c r="C213" s="13">
        <v>7596.7768060274138</v>
      </c>
      <c r="D213" s="13">
        <v>103.06800662577267</v>
      </c>
      <c r="E213" s="12">
        <f t="shared" si="12"/>
        <v>7699.8448126531866</v>
      </c>
      <c r="F213" s="10">
        <v>5132320</v>
      </c>
      <c r="G213" s="8">
        <f t="shared" si="13"/>
        <v>1500.2659250890799</v>
      </c>
      <c r="J213" s="17">
        <v>438</v>
      </c>
      <c r="K213" s="17">
        <v>8957</v>
      </c>
      <c r="L213" s="13">
        <v>119211.75868432039</v>
      </c>
      <c r="M213" s="13">
        <v>1131.7572026992443</v>
      </c>
      <c r="N213" s="13">
        <f t="shared" si="14"/>
        <v>76.067631155105516</v>
      </c>
      <c r="O213" s="11">
        <v>73.803339800000003</v>
      </c>
      <c r="P213" s="12">
        <f t="shared" si="15"/>
        <v>103.06800662577267</v>
      </c>
    </row>
    <row r="214" spans="1:16">
      <c r="A214" s="44"/>
      <c r="B214" s="6">
        <v>1998</v>
      </c>
      <c r="C214" s="13">
        <v>8000.1665693601526</v>
      </c>
      <c r="D214" s="13">
        <v>102.59972120670547</v>
      </c>
      <c r="E214" s="12">
        <f t="shared" si="12"/>
        <v>8102.7662905668585</v>
      </c>
      <c r="F214" s="10">
        <v>5147349</v>
      </c>
      <c r="G214" s="8">
        <f t="shared" si="13"/>
        <v>1574.1629896412423</v>
      </c>
      <c r="J214" s="17">
        <v>400</v>
      </c>
      <c r="K214" s="17">
        <v>9097</v>
      </c>
      <c r="L214" s="13">
        <v>127405.1237153671</v>
      </c>
      <c r="M214" s="13">
        <v>1209.5423137534851</v>
      </c>
      <c r="N214" s="13">
        <f t="shared" si="14"/>
        <v>76.738504939354542</v>
      </c>
      <c r="O214" s="11">
        <v>74.794067699999999</v>
      </c>
      <c r="P214" s="12">
        <f t="shared" si="15"/>
        <v>102.59972120670547</v>
      </c>
    </row>
    <row r="215" spans="1:16">
      <c r="A215" s="44"/>
      <c r="B215" s="6">
        <v>1999</v>
      </c>
      <c r="C215" s="13">
        <v>8334.2771891552838</v>
      </c>
      <c r="D215" s="13">
        <v>112.54426554371157</v>
      </c>
      <c r="E215" s="12">
        <f t="shared" si="12"/>
        <v>8446.8214546989948</v>
      </c>
      <c r="F215" s="10">
        <v>5159646</v>
      </c>
      <c r="G215" s="8">
        <f t="shared" si="13"/>
        <v>1637.0932142823353</v>
      </c>
      <c r="J215" s="17">
        <v>431</v>
      </c>
      <c r="K215" s="17">
        <v>9052</v>
      </c>
      <c r="L215" s="13">
        <v>135047.93717926269</v>
      </c>
      <c r="M215" s="13">
        <v>1282.1006694233799</v>
      </c>
      <c r="N215" s="13">
        <f t="shared" si="14"/>
        <v>85.48231847689344</v>
      </c>
      <c r="O215" s="11">
        <v>75.954397200000002</v>
      </c>
      <c r="P215" s="12">
        <f t="shared" si="15"/>
        <v>112.54426554371157</v>
      </c>
    </row>
    <row r="216" spans="1:16">
      <c r="A216" s="44"/>
      <c r="B216" s="6">
        <v>2000</v>
      </c>
      <c r="C216" s="13">
        <v>8811.7108724304653</v>
      </c>
      <c r="D216" s="13">
        <v>110.14250152986358</v>
      </c>
      <c r="E216" s="12">
        <f t="shared" si="12"/>
        <v>8921.8533739603281</v>
      </c>
      <c r="F216" s="10">
        <v>5171302</v>
      </c>
      <c r="G216" s="8">
        <f t="shared" si="13"/>
        <v>1725.262491720717</v>
      </c>
      <c r="J216" s="17">
        <v>396</v>
      </c>
      <c r="K216" s="17">
        <v>8508</v>
      </c>
      <c r="L216" s="13">
        <v>145184.30020338617</v>
      </c>
      <c r="M216" s="13">
        <v>1378.3319639561978</v>
      </c>
      <c r="N216" s="13">
        <f t="shared" si="14"/>
        <v>85.02825132416524</v>
      </c>
      <c r="O216" s="11">
        <v>77.198402200000004</v>
      </c>
      <c r="P216" s="12">
        <f t="shared" si="15"/>
        <v>110.14250152986358</v>
      </c>
    </row>
    <row r="217" spans="1:16">
      <c r="A217" s="44"/>
      <c r="B217" s="6">
        <v>2001</v>
      </c>
      <c r="C217" s="13">
        <v>9110.8228732332154</v>
      </c>
      <c r="D217" s="13">
        <v>119.900276347779</v>
      </c>
      <c r="E217" s="12">
        <f t="shared" si="12"/>
        <v>9230.7231495809938</v>
      </c>
      <c r="F217" s="10">
        <v>5181115</v>
      </c>
      <c r="G217" s="8">
        <f t="shared" si="13"/>
        <v>1781.6093928779796</v>
      </c>
      <c r="J217" s="17">
        <v>433</v>
      </c>
      <c r="K217" s="17">
        <v>8411</v>
      </c>
      <c r="L217" s="13">
        <v>153894.8048974314</v>
      </c>
      <c r="M217" s="13">
        <v>1461.0266287730831</v>
      </c>
      <c r="N217" s="13">
        <f t="shared" si="14"/>
        <v>95.618743223872954</v>
      </c>
      <c r="O217" s="11">
        <v>79.748559499999999</v>
      </c>
      <c r="P217" s="12">
        <f t="shared" si="15"/>
        <v>119.900276347779</v>
      </c>
    </row>
    <row r="218" spans="1:16">
      <c r="A218" s="44"/>
      <c r="B218" s="6">
        <v>2002</v>
      </c>
      <c r="C218" s="13">
        <v>8918.7672086493749</v>
      </c>
      <c r="D218" s="13">
        <v>117.27456844005005</v>
      </c>
      <c r="E218" s="12">
        <f t="shared" si="12"/>
        <v>9036.0417770894255</v>
      </c>
      <c r="F218" s="10">
        <v>5194901</v>
      </c>
      <c r="G218" s="8">
        <f t="shared" si="13"/>
        <v>1739.4059630952402</v>
      </c>
      <c r="J218" s="17">
        <v>415</v>
      </c>
      <c r="K218" s="17">
        <v>8156</v>
      </c>
      <c r="L218" s="13">
        <v>158000</v>
      </c>
      <c r="M218" s="13">
        <v>1500</v>
      </c>
      <c r="N218" s="13">
        <f t="shared" si="14"/>
        <v>94.407899999999998</v>
      </c>
      <c r="O218" s="11">
        <v>80.501596599999999</v>
      </c>
      <c r="P218" s="12">
        <f t="shared" si="15"/>
        <v>117.27456844005005</v>
      </c>
    </row>
    <row r="219" spans="1:16">
      <c r="A219" s="44"/>
      <c r="B219" s="6">
        <v>2003</v>
      </c>
      <c r="C219" s="13">
        <v>8918.9084954109221</v>
      </c>
      <c r="D219" s="13">
        <v>116.25874372602551</v>
      </c>
      <c r="E219" s="12">
        <f t="shared" si="12"/>
        <v>9035.1672391369484</v>
      </c>
      <c r="F219" s="10">
        <v>5206295</v>
      </c>
      <c r="G219" s="8">
        <f t="shared" si="13"/>
        <v>1735.4312883032844</v>
      </c>
      <c r="J219" s="17">
        <v>379</v>
      </c>
      <c r="K219" s="17">
        <v>9088</v>
      </c>
      <c r="L219" s="13">
        <v>161472.07144107862</v>
      </c>
      <c r="M219" s="13">
        <v>1532.9627035545439</v>
      </c>
      <c r="N219" s="13">
        <f t="shared" si="14"/>
        <v>93.767894739975489</v>
      </c>
      <c r="O219" s="11">
        <v>80.654488200000003</v>
      </c>
      <c r="P219" s="12">
        <f t="shared" si="15"/>
        <v>116.25874372602551</v>
      </c>
    </row>
    <row r="220" spans="1:16">
      <c r="A220" s="44"/>
      <c r="B220" s="6">
        <v>2004</v>
      </c>
      <c r="C220" s="13">
        <v>9082.3872237039104</v>
      </c>
      <c r="D220" s="13">
        <v>118.72964937130679</v>
      </c>
      <c r="E220" s="12">
        <f t="shared" si="12"/>
        <v>9201.1168730752179</v>
      </c>
      <c r="F220" s="10">
        <v>5219732</v>
      </c>
      <c r="G220" s="8">
        <f t="shared" si="13"/>
        <v>1762.7565693172021</v>
      </c>
      <c r="J220" s="17">
        <v>375</v>
      </c>
      <c r="K220" s="17">
        <v>8791</v>
      </c>
      <c r="L220" s="13">
        <v>168930.16176609241</v>
      </c>
      <c r="M220" s="13">
        <v>1603.767358538852</v>
      </c>
      <c r="N220" s="13">
        <f t="shared" si="14"/>
        <v>96.337904285589204</v>
      </c>
      <c r="O220" s="11">
        <v>81.140561599999998</v>
      </c>
      <c r="P220" s="12">
        <f t="shared" si="15"/>
        <v>118.72964937130679</v>
      </c>
    </row>
    <row r="221" spans="1:16">
      <c r="A221" s="44"/>
      <c r="B221" s="6">
        <v>2005</v>
      </c>
      <c r="C221" s="13">
        <v>9467.6907692403438</v>
      </c>
      <c r="D221" s="13">
        <v>123.78079955164962</v>
      </c>
      <c r="E221" s="12">
        <f t="shared" si="12"/>
        <v>9591.4715687919943</v>
      </c>
      <c r="F221" s="10">
        <v>5236611</v>
      </c>
      <c r="G221" s="8">
        <f t="shared" si="13"/>
        <v>1831.6181149968927</v>
      </c>
      <c r="J221" s="17">
        <v>379</v>
      </c>
      <c r="K221" s="17">
        <v>8983</v>
      </c>
      <c r="L221" s="13">
        <v>175239.05283999836</v>
      </c>
      <c r="M221" s="13">
        <v>1663.6618940506175</v>
      </c>
      <c r="N221" s="13">
        <f t="shared" si="14"/>
        <v>101.36943133396414</v>
      </c>
      <c r="O221" s="11">
        <v>81.894309699999994</v>
      </c>
      <c r="P221" s="12">
        <f t="shared" si="15"/>
        <v>123.78079955164962</v>
      </c>
    </row>
    <row r="222" spans="1:16">
      <c r="A222" s="44"/>
      <c r="B222" s="6">
        <v>2006</v>
      </c>
      <c r="C222" s="13">
        <v>9955.4340903329412</v>
      </c>
      <c r="D222" s="13">
        <v>117.08650217606058</v>
      </c>
      <c r="E222" s="12">
        <f t="shared" si="12"/>
        <v>10072.520592509001</v>
      </c>
      <c r="F222" s="10">
        <v>5255580</v>
      </c>
      <c r="G222" s="8">
        <f t="shared" si="13"/>
        <v>1916.5383444851</v>
      </c>
      <c r="J222" s="17">
        <v>336</v>
      </c>
      <c r="K222" s="17">
        <v>8580</v>
      </c>
      <c r="L222" s="13">
        <v>183975.09529517932</v>
      </c>
      <c r="M222" s="13">
        <v>1746.5990059668925</v>
      </c>
      <c r="N222" s="13">
        <f t="shared" si="14"/>
        <v>96.770038469754724</v>
      </c>
      <c r="O222" s="11">
        <v>82.648329799999999</v>
      </c>
      <c r="P222" s="12">
        <f t="shared" si="15"/>
        <v>117.08650217606058</v>
      </c>
    </row>
    <row r="223" spans="1:16">
      <c r="A223" s="44"/>
      <c r="B223" s="6">
        <v>2007</v>
      </c>
      <c r="C223" s="13">
        <v>10485.273420234122</v>
      </c>
      <c r="D223" s="13">
        <v>133.14008989953015</v>
      </c>
      <c r="E223" s="12">
        <f t="shared" si="12"/>
        <v>10618.413510133652</v>
      </c>
      <c r="F223" s="10">
        <v>5276955</v>
      </c>
      <c r="G223" s="8">
        <f t="shared" si="13"/>
        <v>2012.2236233080732</v>
      </c>
      <c r="J223" s="17">
        <v>380</v>
      </c>
      <c r="K223" s="17">
        <v>8446</v>
      </c>
      <c r="L223" s="13">
        <v>199058.33546596984</v>
      </c>
      <c r="M223" s="13">
        <v>1889.7943240440177</v>
      </c>
      <c r="N223" s="13">
        <f t="shared" si="14"/>
        <v>113.06771726358041</v>
      </c>
      <c r="O223" s="11">
        <v>84.923870300000004</v>
      </c>
      <c r="P223" s="12">
        <f t="shared" si="15"/>
        <v>133.14008989953015</v>
      </c>
    </row>
    <row r="224" spans="1:16">
      <c r="A224" s="44"/>
      <c r="B224" s="6">
        <v>2008</v>
      </c>
      <c r="C224" s="13">
        <v>10765.033734596978</v>
      </c>
      <c r="D224" s="13">
        <v>125.84748508278969</v>
      </c>
      <c r="E224" s="12">
        <f t="shared" si="12"/>
        <v>10890.881219679768</v>
      </c>
      <c r="F224" s="10">
        <v>5300484</v>
      </c>
      <c r="G224" s="8">
        <f t="shared" si="13"/>
        <v>2054.6956126421223</v>
      </c>
      <c r="J224" s="17">
        <v>344</v>
      </c>
      <c r="K224" s="17">
        <v>8513</v>
      </c>
      <c r="L224" s="13">
        <v>206712.21529302423</v>
      </c>
      <c r="M224" s="13">
        <v>1962.4577401236479</v>
      </c>
      <c r="N224" s="13">
        <f t="shared" si="14"/>
        <v>110.12058827077972</v>
      </c>
      <c r="O224" s="11">
        <v>87.503209299999995</v>
      </c>
      <c r="P224" s="12">
        <f t="shared" si="15"/>
        <v>125.84748508278966</v>
      </c>
    </row>
    <row r="225" spans="1:16">
      <c r="A225" s="44"/>
      <c r="B225" s="6">
        <v>2009</v>
      </c>
      <c r="C225" s="13">
        <v>10028.304471794649</v>
      </c>
      <c r="D225" s="13">
        <v>99.173093853788401</v>
      </c>
      <c r="E225" s="12">
        <f t="shared" si="12"/>
        <v>10127.477565648436</v>
      </c>
      <c r="F225" s="10">
        <v>5326314</v>
      </c>
      <c r="G225" s="8">
        <f t="shared" si="13"/>
        <v>1901.4045295955959</v>
      </c>
      <c r="J225" s="17">
        <v>279</v>
      </c>
      <c r="K225" s="17">
        <v>8057</v>
      </c>
      <c r="L225" s="13">
        <v>193392.14471397974</v>
      </c>
      <c r="M225" s="13">
        <v>1836.0013738668965</v>
      </c>
      <c r="N225" s="13">
        <f t="shared" si="14"/>
        <v>88.319028448506927</v>
      </c>
      <c r="O225" s="11">
        <v>89.055433300000004</v>
      </c>
      <c r="P225" s="12">
        <f t="shared" si="15"/>
        <v>99.173093853788401</v>
      </c>
    </row>
    <row r="226" spans="1:16">
      <c r="A226" s="44"/>
      <c r="B226" s="6">
        <v>2010</v>
      </c>
      <c r="C226" s="13">
        <v>9843.2423047044358</v>
      </c>
      <c r="D226" s="13">
        <v>98.894785461246627</v>
      </c>
      <c r="E226" s="12">
        <f t="shared" si="12"/>
        <v>9942.1370901656828</v>
      </c>
      <c r="F226" s="10">
        <v>5351427</v>
      </c>
      <c r="G226" s="8">
        <f t="shared" si="13"/>
        <v>1857.8478394950885</v>
      </c>
      <c r="J226" s="17">
        <v>272</v>
      </c>
      <c r="K226" s="17">
        <v>7673</v>
      </c>
      <c r="L226" s="13">
        <v>200197.95805665178</v>
      </c>
      <c r="M226" s="13">
        <v>1900.6135258542893</v>
      </c>
      <c r="N226" s="13">
        <f t="shared" si="14"/>
        <v>88.355588546967383</v>
      </c>
      <c r="O226" s="11">
        <v>89.343020600000003</v>
      </c>
      <c r="P226" s="12">
        <f t="shared" si="15"/>
        <v>98.894785461246627</v>
      </c>
    </row>
    <row r="227" spans="1:16">
      <c r="A227" s="44"/>
      <c r="B227" s="6">
        <v>2011</v>
      </c>
      <c r="C227" s="13">
        <v>10418.329412117981</v>
      </c>
      <c r="D227" s="13">
        <v>107.36831232187618</v>
      </c>
      <c r="E227" s="12">
        <f t="shared" si="12"/>
        <v>10525.697724439857</v>
      </c>
      <c r="F227" s="10">
        <v>5375276</v>
      </c>
      <c r="G227" s="8">
        <f t="shared" si="13"/>
        <v>1958.1687943911822</v>
      </c>
      <c r="J227" s="17">
        <v>292</v>
      </c>
      <c r="K227" s="17">
        <v>7931</v>
      </c>
      <c r="L227" s="13">
        <v>210684.40122301091</v>
      </c>
      <c r="M227" s="13">
        <v>2000.168366041243</v>
      </c>
      <c r="N227" s="13">
        <f t="shared" si="14"/>
        <v>98.442746510176036</v>
      </c>
      <c r="O227" s="11">
        <v>91.686964599999996</v>
      </c>
      <c r="P227" s="12">
        <f t="shared" si="15"/>
        <v>107.36831232187616</v>
      </c>
    </row>
    <row r="228" spans="1:16">
      <c r="A228" s="44"/>
      <c r="B228" s="6">
        <v>2012</v>
      </c>
      <c r="C228" s="13">
        <v>10510.126180350959</v>
      </c>
      <c r="D228" s="13">
        <v>93.236872133554101</v>
      </c>
      <c r="E228" s="12">
        <f t="shared" si="12"/>
        <v>10603.363052484512</v>
      </c>
      <c r="F228" s="10">
        <v>5401267</v>
      </c>
      <c r="G228" s="8">
        <f t="shared" si="13"/>
        <v>1963.1251431348444</v>
      </c>
      <c r="J228" s="17">
        <v>255</v>
      </c>
      <c r="K228" s="17">
        <v>7088</v>
      </c>
      <c r="L228" s="13">
        <v>213918.12022682271</v>
      </c>
      <c r="M228" s="13">
        <v>2030.8682300014816</v>
      </c>
      <c r="N228" s="13">
        <f t="shared" si="14"/>
        <v>88.028389603060219</v>
      </c>
      <c r="O228" s="11">
        <v>94.413709499999996</v>
      </c>
      <c r="P228" s="12">
        <f t="shared" si="15"/>
        <v>93.236872133554101</v>
      </c>
    </row>
    <row r="229" spans="1:16">
      <c r="A229" s="44"/>
      <c r="B229" s="6">
        <v>2013</v>
      </c>
      <c r="C229" s="13">
        <v>10609.414968344487</v>
      </c>
      <c r="D229" s="13">
        <v>91.131182301909917</v>
      </c>
      <c r="E229" s="12">
        <f t="shared" si="12"/>
        <v>10700.546150646396</v>
      </c>
      <c r="F229" s="10">
        <v>5426674</v>
      </c>
      <c r="G229" s="8">
        <f t="shared" si="13"/>
        <v>1971.84244910352</v>
      </c>
      <c r="J229" s="17">
        <v>258</v>
      </c>
      <c r="K229" s="17">
        <v>6681</v>
      </c>
      <c r="L229" s="13">
        <v>217412.53720889508</v>
      </c>
      <c r="M229" s="13">
        <v>2064.0430747679916</v>
      </c>
      <c r="N229" s="13">
        <f t="shared" si="14"/>
        <v>88.241494802573982</v>
      </c>
      <c r="O229" s="11">
        <v>96.829090300000004</v>
      </c>
      <c r="P229" s="12">
        <f t="shared" si="15"/>
        <v>91.131182301909917</v>
      </c>
    </row>
    <row r="230" spans="1:16">
      <c r="A230" s="44"/>
      <c r="B230" s="6">
        <v>2014</v>
      </c>
      <c r="C230" s="13">
        <v>10908.811780821257</v>
      </c>
      <c r="D230" s="13">
        <v>84.29589743473997</v>
      </c>
      <c r="E230" s="12">
        <f t="shared" si="12"/>
        <v>10993.107678255998</v>
      </c>
      <c r="F230" s="10">
        <v>5451270</v>
      </c>
      <c r="G230" s="8">
        <f t="shared" si="13"/>
        <v>2016.6140510846092</v>
      </c>
      <c r="J230" s="17">
        <v>229</v>
      </c>
      <c r="K230" s="17">
        <v>6705</v>
      </c>
      <c r="L230" s="13">
        <v>220153.59023746345</v>
      </c>
      <c r="M230" s="13">
        <v>2090.0657301025012</v>
      </c>
      <c r="N230" s="13">
        <f t="shared" si="14"/>
        <v>82.954729728425562</v>
      </c>
      <c r="O230" s="11">
        <v>98.408976300000006</v>
      </c>
      <c r="P230" s="12">
        <f t="shared" si="15"/>
        <v>84.29589743473997</v>
      </c>
    </row>
    <row r="231" spans="1:16">
      <c r="A231" s="44"/>
      <c r="B231" s="6">
        <v>2015</v>
      </c>
      <c r="C231" s="13">
        <v>10696</v>
      </c>
      <c r="D231" s="13">
        <v>92.733733665126664</v>
      </c>
      <c r="E231" s="12">
        <f t="shared" si="12"/>
        <v>10788.733733665127</v>
      </c>
      <c r="F231" s="10">
        <v>5471753</v>
      </c>
      <c r="G231" s="8">
        <f t="shared" si="13"/>
        <v>1971.7143178182803</v>
      </c>
      <c r="J231" s="17">
        <v>270</v>
      </c>
      <c r="K231" s="17">
        <v>6408</v>
      </c>
      <c r="L231" s="13">
        <v>224929.15156984495</v>
      </c>
      <c r="M231" s="13">
        <v>2135.4033376884017</v>
      </c>
      <c r="N231" s="13">
        <f t="shared" si="14"/>
        <v>92.733733665126678</v>
      </c>
      <c r="O231" s="11" t="s">
        <v>128</v>
      </c>
      <c r="P231" s="12">
        <f t="shared" si="15"/>
        <v>92.733733665126678</v>
      </c>
    </row>
    <row r="232" spans="1:16">
      <c r="A232" s="44"/>
      <c r="B232" s="6">
        <v>2016</v>
      </c>
      <c r="C232" s="13">
        <v>11057.832634530099</v>
      </c>
      <c r="D232" s="13">
        <v>90.055317405465118</v>
      </c>
      <c r="E232" s="12">
        <f t="shared" si="12"/>
        <v>11147.887951935565</v>
      </c>
      <c r="F232" s="10">
        <v>5487308</v>
      </c>
      <c r="G232" s="8">
        <f t="shared" si="13"/>
        <v>2031.5768591694805</v>
      </c>
      <c r="J232" s="17">
        <v>258</v>
      </c>
      <c r="K232" s="17">
        <v>5911</v>
      </c>
      <c r="L232" s="13">
        <v>231455.11361340462</v>
      </c>
      <c r="M232" s="13">
        <v>2197.3586735449808</v>
      </c>
      <c r="N232" s="13">
        <f t="shared" si="14"/>
        <v>90.134048716983429</v>
      </c>
      <c r="O232" s="11">
        <v>100.08742549999999</v>
      </c>
      <c r="P232" s="12">
        <f t="shared" si="15"/>
        <v>90.055317405465118</v>
      </c>
    </row>
    <row r="233" spans="1:16">
      <c r="A233" s="44"/>
      <c r="B233" s="6">
        <v>2017</v>
      </c>
      <c r="C233" s="13">
        <v>11055.432496972575</v>
      </c>
      <c r="D233" s="13">
        <v>86.344252628305895</v>
      </c>
      <c r="E233" s="12">
        <f t="shared" si="12"/>
        <v>11141.77674960088</v>
      </c>
      <c r="F233" s="10">
        <v>5503297</v>
      </c>
      <c r="G233" s="8">
        <f t="shared" si="13"/>
        <v>2024.5639567700744</v>
      </c>
      <c r="J233" s="17">
        <v>238</v>
      </c>
      <c r="K233" s="17">
        <v>5574</v>
      </c>
      <c r="L233" s="13">
        <v>240800.87011570111</v>
      </c>
      <c r="M233" s="13">
        <v>2286.0842099591882</v>
      </c>
      <c r="N233" s="13">
        <f t="shared" si="14"/>
        <v>87.127744348490765</v>
      </c>
      <c r="O233" s="11">
        <v>100.90740460000001</v>
      </c>
      <c r="P233" s="12">
        <f t="shared" si="15"/>
        <v>86.344252628305895</v>
      </c>
    </row>
    <row r="234" spans="1:16">
      <c r="A234" s="44"/>
      <c r="B234" s="6">
        <v>2018</v>
      </c>
      <c r="C234" s="13">
        <v>11402.696814889892</v>
      </c>
      <c r="D234" s="13">
        <v>86.177366976448752</v>
      </c>
      <c r="E234" s="12">
        <f t="shared" si="12"/>
        <v>11488.87418186634</v>
      </c>
      <c r="F234" s="10">
        <v>5513130</v>
      </c>
      <c r="G234" s="8">
        <f t="shared" si="13"/>
        <v>2083.9113501525158</v>
      </c>
      <c r="J234" s="17">
        <v>239</v>
      </c>
      <c r="K234" s="17">
        <v>5303</v>
      </c>
      <c r="L234" s="13">
        <v>248420.69959457454</v>
      </c>
      <c r="M234" s="13">
        <v>2358.4243632396319</v>
      </c>
      <c r="N234" s="13">
        <f t="shared" si="14"/>
        <v>88.700128043249876</v>
      </c>
      <c r="O234" s="11">
        <v>102.9274056</v>
      </c>
      <c r="P234" s="12">
        <f t="shared" si="15"/>
        <v>86.177366976448766</v>
      </c>
    </row>
    <row r="235" spans="1:16">
      <c r="A235" s="44"/>
      <c r="B235" s="6">
        <v>2019</v>
      </c>
      <c r="C235" s="13">
        <v>11411.653565496803</v>
      </c>
      <c r="D235" s="13">
        <v>78.741878694958856</v>
      </c>
      <c r="E235" s="12">
        <f t="shared" si="12"/>
        <v>11490.395444191761</v>
      </c>
      <c r="F235" s="10">
        <v>5517919</v>
      </c>
      <c r="G235" s="8">
        <f t="shared" si="13"/>
        <v>2082.3784191452901</v>
      </c>
      <c r="J235" s="17">
        <v>211</v>
      </c>
      <c r="K235" s="17">
        <v>5013</v>
      </c>
      <c r="L235" s="13">
        <v>255226.51293724659</v>
      </c>
      <c r="M235" s="13">
        <v>2423.0365152270247</v>
      </c>
      <c r="N235" s="13">
        <f t="shared" si="14"/>
        <v>82.259884728728622</v>
      </c>
      <c r="O235" s="11">
        <v>104.46777</v>
      </c>
      <c r="P235" s="12">
        <f t="shared" si="15"/>
        <v>78.741878694958856</v>
      </c>
    </row>
    <row r="236" spans="1:16">
      <c r="A236" s="44"/>
      <c r="B236" s="6">
        <v>2020</v>
      </c>
      <c r="C236" s="13">
        <v>11682.31091074663</v>
      </c>
      <c r="D236" s="13">
        <v>76.73982532854609</v>
      </c>
      <c r="E236" s="12">
        <f t="shared" si="12"/>
        <v>11759.050736075176</v>
      </c>
      <c r="F236" s="10">
        <v>5525292</v>
      </c>
      <c r="G236" s="8">
        <f t="shared" si="13"/>
        <v>2128.2224968517817</v>
      </c>
      <c r="J236" s="17">
        <v>223</v>
      </c>
      <c r="K236" s="17">
        <v>4411</v>
      </c>
      <c r="L236" s="13">
        <v>253289.89938445372</v>
      </c>
      <c r="M236" s="13">
        <v>2404.6509435232952</v>
      </c>
      <c r="N236" s="13">
        <f t="shared" si="14"/>
        <v>81.478879965720665</v>
      </c>
      <c r="O236" s="11">
        <v>106.1754827</v>
      </c>
      <c r="P236" s="12">
        <f t="shared" si="15"/>
        <v>76.73982532854609</v>
      </c>
    </row>
    <row r="237" spans="1:16">
      <c r="A237" s="44" t="s">
        <v>29</v>
      </c>
      <c r="B237" s="6">
        <v>1995</v>
      </c>
      <c r="C237" s="13">
        <v>96820.945367153734</v>
      </c>
      <c r="D237" s="13">
        <v>2281.5308171090601</v>
      </c>
      <c r="E237" s="12">
        <f t="shared" si="12"/>
        <v>99102.476184262792</v>
      </c>
      <c r="F237" s="10">
        <v>59315139</v>
      </c>
      <c r="G237" s="8">
        <f t="shared" si="13"/>
        <v>1670.7787902893187</v>
      </c>
      <c r="J237" s="17">
        <v>8891</v>
      </c>
      <c r="K237" s="17">
        <v>180924</v>
      </c>
      <c r="L237" s="13">
        <v>113383.38599433567</v>
      </c>
      <c r="M237" s="13">
        <v>1774.0257672583132</v>
      </c>
      <c r="N237" s="13">
        <f t="shared" si="14"/>
        <v>1750.4221538828979</v>
      </c>
      <c r="O237" s="11">
        <v>76.721389900000005</v>
      </c>
      <c r="P237" s="12">
        <f t="shared" si="15"/>
        <v>2281.5308171090601</v>
      </c>
    </row>
    <row r="238" spans="1:16">
      <c r="A238" s="44"/>
      <c r="B238" s="6">
        <v>1996</v>
      </c>
      <c r="C238" s="13">
        <v>99550.825769171701</v>
      </c>
      <c r="D238" s="13">
        <v>2200.8107228103404</v>
      </c>
      <c r="E238" s="12">
        <f t="shared" si="12"/>
        <v>101751.63649198205</v>
      </c>
      <c r="F238" s="10">
        <v>59522297</v>
      </c>
      <c r="G238" s="8">
        <f t="shared" si="13"/>
        <v>1709.4709314054539</v>
      </c>
      <c r="J238" s="17">
        <v>8541</v>
      </c>
      <c r="K238" s="17">
        <v>169656</v>
      </c>
      <c r="L238" s="13">
        <v>117122.49480265193</v>
      </c>
      <c r="M238" s="13">
        <v>1832.5288302455742</v>
      </c>
      <c r="N238" s="13">
        <f t="shared" si="14"/>
        <v>1719.8739929259609</v>
      </c>
      <c r="O238" s="11">
        <v>78.147292500000006</v>
      </c>
      <c r="P238" s="12">
        <f t="shared" si="15"/>
        <v>2200.8107228103404</v>
      </c>
    </row>
    <row r="239" spans="1:16">
      <c r="A239" s="44"/>
      <c r="B239" s="6">
        <v>1997</v>
      </c>
      <c r="C239" s="13">
        <v>99891.683707123419</v>
      </c>
      <c r="D239" s="13">
        <v>2234.1744844115883</v>
      </c>
      <c r="E239" s="12">
        <f t="shared" si="12"/>
        <v>102125.85819153501</v>
      </c>
      <c r="F239" s="10">
        <v>59726386</v>
      </c>
      <c r="G239" s="8">
        <f t="shared" si="13"/>
        <v>1709.8951574189507</v>
      </c>
      <c r="J239" s="17">
        <v>8444</v>
      </c>
      <c r="K239" s="17">
        <v>169123</v>
      </c>
      <c r="L239" s="13">
        <v>118724.49520697759</v>
      </c>
      <c r="M239" s="13">
        <v>1857.594142694207</v>
      </c>
      <c r="N239" s="13">
        <f t="shared" si="14"/>
        <v>1729.424092216736</v>
      </c>
      <c r="O239" s="11">
        <v>77.407745199999994</v>
      </c>
      <c r="P239" s="12">
        <f t="shared" si="15"/>
        <v>2234.1744844115883</v>
      </c>
    </row>
    <row r="240" spans="1:16">
      <c r="A240" s="44"/>
      <c r="B240" s="6">
        <v>1998</v>
      </c>
      <c r="C240" s="13">
        <v>100201.96898140995</v>
      </c>
      <c r="D240" s="13">
        <v>2385.1868275148804</v>
      </c>
      <c r="E240" s="12">
        <f t="shared" si="12"/>
        <v>102587.15580892483</v>
      </c>
      <c r="F240" s="10">
        <v>59934884</v>
      </c>
      <c r="G240" s="8">
        <f t="shared" si="13"/>
        <v>1711.6435198060087</v>
      </c>
      <c r="J240" s="17">
        <v>8918</v>
      </c>
      <c r="K240" s="17">
        <v>168054</v>
      </c>
      <c r="L240" s="13">
        <v>124364.21875403461</v>
      </c>
      <c r="M240" s="13">
        <v>1945.8347151991809</v>
      </c>
      <c r="N240" s="13">
        <f t="shared" si="14"/>
        <v>1867.0236461686372</v>
      </c>
      <c r="O240" s="11">
        <v>78.275782199999995</v>
      </c>
      <c r="P240" s="12">
        <f t="shared" si="15"/>
        <v>2385.1868275148804</v>
      </c>
    </row>
    <row r="241" spans="1:16">
      <c r="A241" s="44"/>
      <c r="B241" s="6">
        <v>1999</v>
      </c>
      <c r="C241" s="13">
        <v>97315.389100140048</v>
      </c>
      <c r="D241" s="13">
        <v>2389.1197226172017</v>
      </c>
      <c r="E241" s="12">
        <f t="shared" si="12"/>
        <v>99704.508822757256</v>
      </c>
      <c r="F241" s="10">
        <v>60158533</v>
      </c>
      <c r="G241" s="8">
        <f t="shared" si="13"/>
        <v>1657.3627023577396</v>
      </c>
      <c r="J241" s="17">
        <v>8487</v>
      </c>
      <c r="K241" s="17">
        <v>167114</v>
      </c>
      <c r="L241" s="13">
        <v>129703.42083435938</v>
      </c>
      <c r="M241" s="13">
        <v>2029.3732511498406</v>
      </c>
      <c r="N241" s="13">
        <f t="shared" si="14"/>
        <v>1885.8663246321044</v>
      </c>
      <c r="O241" s="11">
        <v>78.935614099999995</v>
      </c>
      <c r="P241" s="12">
        <f t="shared" si="15"/>
        <v>2389.1197226172017</v>
      </c>
    </row>
    <row r="242" spans="1:16">
      <c r="A242" s="44"/>
      <c r="B242" s="6">
        <v>2000</v>
      </c>
      <c r="C242" s="13">
        <v>109380.14705658724</v>
      </c>
      <c r="D242" s="13">
        <v>2379.135575565143</v>
      </c>
      <c r="E242" s="12">
        <f t="shared" si="12"/>
        <v>111759.28263215239</v>
      </c>
      <c r="F242" s="10">
        <v>60545022</v>
      </c>
      <c r="G242" s="8">
        <f t="shared" si="13"/>
        <v>1845.88722475239</v>
      </c>
      <c r="J242" s="17">
        <v>8079</v>
      </c>
      <c r="K242" s="17">
        <v>161681</v>
      </c>
      <c r="L242" s="13">
        <v>136886.27364785504</v>
      </c>
      <c r="M242" s="13">
        <v>2141.7580230616772</v>
      </c>
      <c r="N242" s="13">
        <f t="shared" si="14"/>
        <v>1907.1558414819701</v>
      </c>
      <c r="O242" s="11">
        <v>80.161713399999996</v>
      </c>
      <c r="P242" s="12">
        <f t="shared" si="15"/>
        <v>2379.1355755651425</v>
      </c>
    </row>
    <row r="243" spans="1:16">
      <c r="A243" s="44"/>
      <c r="B243" s="6">
        <v>2001</v>
      </c>
      <c r="C243" s="13">
        <v>115611.00343161443</v>
      </c>
      <c r="D243" s="13">
        <v>2390.5939069328115</v>
      </c>
      <c r="E243" s="12">
        <f t="shared" si="12"/>
        <v>118001.59733854725</v>
      </c>
      <c r="F243" s="10">
        <v>60979315</v>
      </c>
      <c r="G243" s="8">
        <f t="shared" si="13"/>
        <v>1935.1086075425289</v>
      </c>
      <c r="J243" s="17">
        <v>8160</v>
      </c>
      <c r="K243" s="17">
        <v>153505</v>
      </c>
      <c r="L243" s="13">
        <v>142405.38496273843</v>
      </c>
      <c r="M243" s="13">
        <v>2228.1114654033904</v>
      </c>
      <c r="N243" s="13">
        <f t="shared" si="14"/>
        <v>1954.8275637395463</v>
      </c>
      <c r="O243" s="11">
        <v>81.771628300000003</v>
      </c>
      <c r="P243" s="12">
        <f t="shared" si="15"/>
        <v>2390.5939069328115</v>
      </c>
    </row>
    <row r="244" spans="1:16">
      <c r="A244" s="44"/>
      <c r="B244" s="6">
        <v>2002</v>
      </c>
      <c r="C244" s="13">
        <v>111134.44715872854</v>
      </c>
      <c r="D244" s="13">
        <v>2227.3200818096379</v>
      </c>
      <c r="E244" s="12">
        <f t="shared" si="12"/>
        <v>113361.76724053817</v>
      </c>
      <c r="F244" s="10">
        <v>61424036</v>
      </c>
      <c r="G244" s="8">
        <f t="shared" si="13"/>
        <v>1845.5603803133056</v>
      </c>
      <c r="J244" s="17">
        <v>7655</v>
      </c>
      <c r="K244" s="17">
        <v>137426</v>
      </c>
      <c r="L244" s="13">
        <v>147000</v>
      </c>
      <c r="M244" s="13">
        <v>2300</v>
      </c>
      <c r="N244" s="13">
        <f t="shared" si="14"/>
        <v>1858.9702500000001</v>
      </c>
      <c r="O244" s="11">
        <v>83.462195899999998</v>
      </c>
      <c r="P244" s="12">
        <f t="shared" si="15"/>
        <v>2227.3200818096379</v>
      </c>
    </row>
    <row r="245" spans="1:16">
      <c r="A245" s="44"/>
      <c r="B245" s="6">
        <v>2003</v>
      </c>
      <c r="C245" s="13">
        <v>109500.99755080882</v>
      </c>
      <c r="D245" s="13">
        <v>1819.9598021711147</v>
      </c>
      <c r="E245" s="12">
        <f t="shared" si="12"/>
        <v>111320.95735297994</v>
      </c>
      <c r="F245" s="10">
        <v>61864088</v>
      </c>
      <c r="G245" s="8">
        <f t="shared" si="13"/>
        <v>1799.4439254156619</v>
      </c>
      <c r="J245" s="17">
        <v>6058</v>
      </c>
      <c r="K245" s="17">
        <v>115602</v>
      </c>
      <c r="L245" s="13">
        <v>150965.8168480359</v>
      </c>
      <c r="M245" s="13">
        <v>2362.0501955815143</v>
      </c>
      <c r="N245" s="13">
        <f t="shared" si="14"/>
        <v>1547.2218219313415</v>
      </c>
      <c r="O245" s="11">
        <v>85.014065700000003</v>
      </c>
      <c r="P245" s="12">
        <f t="shared" si="15"/>
        <v>1819.9598021711147</v>
      </c>
    </row>
    <row r="246" spans="1:16">
      <c r="A246" s="44"/>
      <c r="B246" s="6">
        <v>2004</v>
      </c>
      <c r="C246" s="13">
        <v>113644.74520520959</v>
      </c>
      <c r="D246" s="13">
        <v>1738.3362711224845</v>
      </c>
      <c r="E246" s="12">
        <f t="shared" si="12"/>
        <v>115383.08147633208</v>
      </c>
      <c r="F246" s="10">
        <v>62292241</v>
      </c>
      <c r="G246" s="8">
        <f t="shared" si="13"/>
        <v>1852.2865709122918</v>
      </c>
      <c r="J246" s="17">
        <v>5593</v>
      </c>
      <c r="K246" s="17">
        <v>108366</v>
      </c>
      <c r="L246" s="13">
        <v>157756.78174412987</v>
      </c>
      <c r="M246" s="13">
        <v>2468.3033878333249</v>
      </c>
      <c r="N246" s="13">
        <f t="shared" si="14"/>
        <v>1501.8107249841953</v>
      </c>
      <c r="O246" s="11">
        <v>86.3935678</v>
      </c>
      <c r="P246" s="12">
        <f t="shared" si="15"/>
        <v>1738.3362711224845</v>
      </c>
    </row>
    <row r="247" spans="1:16">
      <c r="A247" s="44"/>
      <c r="B247" s="6">
        <v>2005</v>
      </c>
      <c r="C247" s="13">
        <v>114474.9319407048</v>
      </c>
      <c r="D247" s="13">
        <v>1713.2815042583734</v>
      </c>
      <c r="E247" s="12">
        <f t="shared" si="12"/>
        <v>116188.21344496317</v>
      </c>
      <c r="F247" s="10">
        <v>62772870</v>
      </c>
      <c r="G247" s="8">
        <f t="shared" si="13"/>
        <v>1850.9304010628025</v>
      </c>
      <c r="J247" s="17">
        <v>5318</v>
      </c>
      <c r="K247" s="17">
        <v>108076</v>
      </c>
      <c r="L247" s="13">
        <v>163486.14051009269</v>
      </c>
      <c r="M247" s="13">
        <v>2557.9464161443079</v>
      </c>
      <c r="N247" s="13">
        <f t="shared" si="14"/>
        <v>1508.8260690975537</v>
      </c>
      <c r="O247" s="11">
        <v>88.0664424</v>
      </c>
      <c r="P247" s="12">
        <f t="shared" si="15"/>
        <v>1713.2815042583734</v>
      </c>
    </row>
    <row r="248" spans="1:16">
      <c r="A248" s="44"/>
      <c r="B248" s="6">
        <v>2006</v>
      </c>
      <c r="C248" s="13">
        <v>120687.79886677669</v>
      </c>
      <c r="D248" s="13">
        <v>1597.2613293551838</v>
      </c>
      <c r="E248" s="12">
        <f t="shared" si="12"/>
        <v>122285.06019613188</v>
      </c>
      <c r="F248" s="10">
        <v>63229635</v>
      </c>
      <c r="G248" s="8">
        <f t="shared" si="13"/>
        <v>1933.9833322797431</v>
      </c>
      <c r="J248" s="17">
        <v>4709</v>
      </c>
      <c r="K248" s="17">
        <v>102125</v>
      </c>
      <c r="L248" s="13">
        <v>171100.41257591339</v>
      </c>
      <c r="M248" s="13">
        <v>2677.0812852013664</v>
      </c>
      <c r="N248" s="13">
        <f t="shared" si="14"/>
        <v>1436.9691637415522</v>
      </c>
      <c r="O248" s="11">
        <v>89.964562299999997</v>
      </c>
      <c r="P248" s="12">
        <f t="shared" si="15"/>
        <v>1597.2613293551835</v>
      </c>
    </row>
    <row r="249" spans="1:16">
      <c r="A249" s="44"/>
      <c r="B249" s="6">
        <v>2007</v>
      </c>
      <c r="C249" s="13">
        <v>128935.64955498117</v>
      </c>
      <c r="D249" s="13">
        <v>1625.6858042422602</v>
      </c>
      <c r="E249" s="12">
        <f t="shared" si="12"/>
        <v>130561.33535922342</v>
      </c>
      <c r="F249" s="10">
        <v>63645065</v>
      </c>
      <c r="G249" s="8">
        <f t="shared" si="13"/>
        <v>2051.3976277535962</v>
      </c>
      <c r="J249" s="17">
        <v>4620</v>
      </c>
      <c r="K249" s="17">
        <v>103201</v>
      </c>
      <c r="L249" s="13">
        <v>179729.63083556225</v>
      </c>
      <c r="M249" s="13">
        <v>2812.0962647741035</v>
      </c>
      <c r="N249" s="13">
        <f t="shared" si="14"/>
        <v>1499.9329922466459</v>
      </c>
      <c r="O249" s="11">
        <v>92.264629999999997</v>
      </c>
      <c r="P249" s="12">
        <f t="shared" si="15"/>
        <v>1625.6858042422602</v>
      </c>
    </row>
    <row r="250" spans="1:16">
      <c r="A250" s="44"/>
      <c r="B250" s="6">
        <v>2008</v>
      </c>
      <c r="C250" s="13">
        <v>134400.87820209717</v>
      </c>
      <c r="D250" s="13">
        <v>1496.4590610955338</v>
      </c>
      <c r="E250" s="12">
        <f t="shared" si="12"/>
        <v>135897.33726319269</v>
      </c>
      <c r="F250" s="10">
        <v>64007193</v>
      </c>
      <c r="G250" s="8">
        <f t="shared" si="13"/>
        <v>2123.1572717646386</v>
      </c>
      <c r="J250" s="17">
        <v>4275</v>
      </c>
      <c r="K250" s="17">
        <v>93798</v>
      </c>
      <c r="L250" s="13">
        <v>184453.02359385046</v>
      </c>
      <c r="M250" s="13">
        <v>2885.9996888833748</v>
      </c>
      <c r="N250" s="13">
        <f t="shared" si="14"/>
        <v>1413.3846567212213</v>
      </c>
      <c r="O250" s="11">
        <v>94.448601600000003</v>
      </c>
      <c r="P250" s="12">
        <f t="shared" si="15"/>
        <v>1496.4590610955338</v>
      </c>
    </row>
    <row r="251" spans="1:16">
      <c r="A251" s="44"/>
      <c r="B251" s="6">
        <v>2009</v>
      </c>
      <c r="C251" s="13">
        <v>120802.45569443518</v>
      </c>
      <c r="D251" s="13">
        <v>1433.9494268238284</v>
      </c>
      <c r="E251" s="12">
        <f t="shared" si="12"/>
        <v>122236.40512125901</v>
      </c>
      <c r="F251" s="10">
        <v>64350226</v>
      </c>
      <c r="G251" s="8">
        <f t="shared" si="13"/>
        <v>1899.5489638413858</v>
      </c>
      <c r="J251" s="17">
        <v>4273</v>
      </c>
      <c r="K251" s="17">
        <v>90934</v>
      </c>
      <c r="L251" s="13">
        <v>179272.47455487965</v>
      </c>
      <c r="M251" s="13">
        <v>2804.9434794300901</v>
      </c>
      <c r="N251" s="13">
        <f t="shared" si="14"/>
        <v>1355.2475527550764</v>
      </c>
      <c r="O251" s="11">
        <v>94.511530699999994</v>
      </c>
      <c r="P251" s="12">
        <f t="shared" si="15"/>
        <v>1433.9494268238284</v>
      </c>
    </row>
    <row r="252" spans="1:16">
      <c r="A252" s="44"/>
      <c r="B252" s="6">
        <v>2010</v>
      </c>
      <c r="C252" s="13">
        <v>122812.66496764668</v>
      </c>
      <c r="D252" s="13">
        <v>1362.4096583878998</v>
      </c>
      <c r="E252" s="12">
        <f t="shared" si="12"/>
        <v>124175.07462603458</v>
      </c>
      <c r="F252" s="10">
        <v>64658856</v>
      </c>
      <c r="G252" s="8">
        <f t="shared" si="13"/>
        <v>1920.465073276808</v>
      </c>
      <c r="J252" s="17">
        <v>3992</v>
      </c>
      <c r="K252" s="17">
        <v>84461</v>
      </c>
      <c r="L252" s="13">
        <v>184722.33659921816</v>
      </c>
      <c r="M252" s="13">
        <v>2890.213429783686</v>
      </c>
      <c r="N252" s="13">
        <f t="shared" si="14"/>
        <v>1301.4080111673202</v>
      </c>
      <c r="O252" s="11">
        <v>95.522518000000005</v>
      </c>
      <c r="P252" s="12">
        <f t="shared" si="15"/>
        <v>1362.4096583878998</v>
      </c>
    </row>
    <row r="253" spans="1:16">
      <c r="A253" s="44"/>
      <c r="B253" s="6">
        <v>2011</v>
      </c>
      <c r="C253" s="13">
        <v>124967.54911523478</v>
      </c>
      <c r="D253" s="13">
        <v>1364.1053859911588</v>
      </c>
      <c r="E253" s="12">
        <f t="shared" si="12"/>
        <v>126331.65450122594</v>
      </c>
      <c r="F253" s="10">
        <v>64978721</v>
      </c>
      <c r="G253" s="8">
        <f t="shared" si="13"/>
        <v>1944.2003867885603</v>
      </c>
      <c r="J253" s="17">
        <v>3963</v>
      </c>
      <c r="K253" s="17">
        <v>81251</v>
      </c>
      <c r="L253" s="13">
        <v>190562.23497618444</v>
      </c>
      <c r="M253" s="13">
        <v>2981.5859894232944</v>
      </c>
      <c r="N253" s="13">
        <f t="shared" si="14"/>
        <v>1315.3799972147535</v>
      </c>
      <c r="O253" s="11">
        <v>96.428033400000004</v>
      </c>
      <c r="P253" s="12">
        <f t="shared" si="15"/>
        <v>1364.1053859911588</v>
      </c>
    </row>
    <row r="254" spans="1:16">
      <c r="A254" s="44"/>
      <c r="B254" s="6">
        <v>2012</v>
      </c>
      <c r="C254" s="13">
        <v>123092.79427411953</v>
      </c>
      <c r="D254" s="13">
        <v>1268.0075495831695</v>
      </c>
      <c r="E254" s="12">
        <f t="shared" si="12"/>
        <v>124360.8018237027</v>
      </c>
      <c r="F254" s="10">
        <v>65276983</v>
      </c>
      <c r="G254" s="8">
        <f t="shared" si="13"/>
        <v>1905.1248404618011</v>
      </c>
      <c r="J254" s="17">
        <v>3653</v>
      </c>
      <c r="K254" s="17">
        <v>75851</v>
      </c>
      <c r="L254" s="13">
        <v>193379.8841059081</v>
      </c>
      <c r="M254" s="13">
        <v>3025.671656078835</v>
      </c>
      <c r="N254" s="13">
        <f t="shared" si="14"/>
        <v>1236.9205477384403</v>
      </c>
      <c r="O254" s="11">
        <v>97.548358300000004</v>
      </c>
      <c r="P254" s="12">
        <f t="shared" si="15"/>
        <v>1268.0075495831695</v>
      </c>
    </row>
    <row r="255" spans="1:16">
      <c r="A255" s="44"/>
      <c r="B255" s="6">
        <v>2013</v>
      </c>
      <c r="C255" s="13">
        <v>125570.42702260942</v>
      </c>
      <c r="D255" s="13">
        <v>1160.2098478226901</v>
      </c>
      <c r="E255" s="12">
        <f t="shared" si="12"/>
        <v>126730.63687043211</v>
      </c>
      <c r="F255" s="10">
        <v>65600350</v>
      </c>
      <c r="G255" s="8">
        <f t="shared" si="13"/>
        <v>1931.8591573129122</v>
      </c>
      <c r="J255" s="17">
        <v>3268</v>
      </c>
      <c r="K255" s="17">
        <v>70607</v>
      </c>
      <c r="L255" s="13">
        <v>196007.74579630425</v>
      </c>
      <c r="M255" s="13">
        <v>3066.7878593979581</v>
      </c>
      <c r="N255" s="13">
        <f t="shared" si="14"/>
        <v>1140.5719329017199</v>
      </c>
      <c r="O255" s="11">
        <v>98.307382500000003</v>
      </c>
      <c r="P255" s="12">
        <f t="shared" si="15"/>
        <v>1160.2098478226901</v>
      </c>
    </row>
    <row r="256" spans="1:16">
      <c r="A256" s="44"/>
      <c r="B256" s="6">
        <v>2014</v>
      </c>
      <c r="C256" s="13">
        <v>124271.34733887776</v>
      </c>
      <c r="D256" s="13">
        <v>1212.4174857459134</v>
      </c>
      <c r="E256" s="12">
        <f t="shared" si="12"/>
        <v>125483.76482462368</v>
      </c>
      <c r="F256" s="10">
        <v>66165980</v>
      </c>
      <c r="G256" s="8">
        <f t="shared" si="13"/>
        <v>1896.4997544753917</v>
      </c>
      <c r="J256" s="17">
        <v>3384</v>
      </c>
      <c r="K256" s="17">
        <v>73048</v>
      </c>
      <c r="L256" s="13">
        <v>199023.60707607682</v>
      </c>
      <c r="M256" s="13">
        <v>3113.9748045916785</v>
      </c>
      <c r="N256" s="13">
        <f t="shared" si="14"/>
        <v>1198.7724750054319</v>
      </c>
      <c r="O256" s="11">
        <v>98.874561700000001</v>
      </c>
      <c r="P256" s="12">
        <f t="shared" si="15"/>
        <v>1212.4174857459134</v>
      </c>
    </row>
    <row r="257" spans="1:16">
      <c r="A257" s="44"/>
      <c r="B257" s="6">
        <v>2015</v>
      </c>
      <c r="C257" s="13">
        <v>128436.5</v>
      </c>
      <c r="D257" s="13">
        <v>1225.8030938231259</v>
      </c>
      <c r="E257" s="12">
        <f t="shared" si="12"/>
        <v>129662.30309382312</v>
      </c>
      <c r="F257" s="10">
        <v>66458153</v>
      </c>
      <c r="G257" s="8">
        <f t="shared" si="13"/>
        <v>1951.0368140056967</v>
      </c>
      <c r="J257" s="17">
        <v>3461</v>
      </c>
      <c r="K257" s="17">
        <v>70802</v>
      </c>
      <c r="L257" s="13">
        <v>203529.16088571248</v>
      </c>
      <c r="M257" s="13">
        <v>3184.4698641982231</v>
      </c>
      <c r="N257" s="13">
        <f t="shared" si="14"/>
        <v>1225.8030938231259</v>
      </c>
      <c r="O257" s="11" t="s">
        <v>128</v>
      </c>
      <c r="P257" s="12">
        <f t="shared" si="15"/>
        <v>1225.8030938231259</v>
      </c>
    </row>
    <row r="258" spans="1:16">
      <c r="A258" s="44"/>
      <c r="B258" s="6">
        <v>2016</v>
      </c>
      <c r="C258" s="13">
        <v>128716.38058264203</v>
      </c>
      <c r="D258" s="13">
        <v>1255.9391724036373</v>
      </c>
      <c r="E258" s="12">
        <f t="shared" si="12"/>
        <v>129972.31975504567</v>
      </c>
      <c r="F258" s="10">
        <v>66638391</v>
      </c>
      <c r="G258" s="8">
        <f t="shared" si="13"/>
        <v>1950.4120343338673</v>
      </c>
      <c r="J258" s="17">
        <v>3477</v>
      </c>
      <c r="K258" s="17">
        <v>72645</v>
      </c>
      <c r="L258" s="13">
        <v>206833.9619694564</v>
      </c>
      <c r="M258" s="13">
        <v>3236.1776362568012</v>
      </c>
      <c r="N258" s="13">
        <f t="shared" si="14"/>
        <v>1262.5021993513753</v>
      </c>
      <c r="O258" s="11">
        <v>100.5225593</v>
      </c>
      <c r="P258" s="12">
        <f t="shared" si="15"/>
        <v>1255.9391724036373</v>
      </c>
    </row>
    <row r="259" spans="1:16">
      <c r="A259" s="44"/>
      <c r="B259" s="6">
        <v>2017</v>
      </c>
      <c r="C259" s="13">
        <v>130944.93682264493</v>
      </c>
      <c r="D259" s="13">
        <v>1283.9678449665873</v>
      </c>
      <c r="E259" s="12">
        <f t="shared" si="12"/>
        <v>132228.90466761152</v>
      </c>
      <c r="F259" s="10">
        <v>66809816</v>
      </c>
      <c r="G259" s="8">
        <f t="shared" si="13"/>
        <v>1979.1837874184766</v>
      </c>
      <c r="J259" s="17">
        <v>3448</v>
      </c>
      <c r="K259" s="17">
        <v>73384</v>
      </c>
      <c r="L259" s="13">
        <v>212676.91546129965</v>
      </c>
      <c r="M259" s="13">
        <v>3327.5979970135327</v>
      </c>
      <c r="N259" s="13">
        <f t="shared" si="14"/>
        <v>1297.4092202796651</v>
      </c>
      <c r="O259" s="11">
        <v>101.0468623</v>
      </c>
      <c r="P259" s="12">
        <f t="shared" si="15"/>
        <v>1283.9678449665873</v>
      </c>
    </row>
    <row r="260" spans="1:16">
      <c r="A260" s="44"/>
      <c r="B260" s="6">
        <v>2018</v>
      </c>
      <c r="C260" s="13">
        <v>136014.66467527833</v>
      </c>
      <c r="D260" s="13">
        <v>1237.7829151392054</v>
      </c>
      <c r="E260" s="12">
        <f t="shared" ref="E260:E323" si="16">C260+D260</f>
        <v>137252.44759041752</v>
      </c>
      <c r="F260" s="10">
        <v>67026224</v>
      </c>
      <c r="G260" s="8">
        <f t="shared" ref="G260:G323" si="17">(E260/F260)*1000000</f>
        <v>2047.7425013591326</v>
      </c>
      <c r="J260" s="17">
        <v>3248</v>
      </c>
      <c r="K260" s="17">
        <v>69887</v>
      </c>
      <c r="L260" s="13">
        <v>218793.07028653589</v>
      </c>
      <c r="M260" s="13">
        <v>3423.2929364560041</v>
      </c>
      <c r="N260" s="13">
        <f t="shared" ref="N260:N323" si="18">(J260*L260*$S$1+K260*M260*$S$2)/1000000</f>
        <v>1263.1509553992084</v>
      </c>
      <c r="O260" s="11">
        <v>102.0494741</v>
      </c>
      <c r="P260" s="12">
        <f t="shared" ref="P260:P323" si="19">N260/O260*O$23</f>
        <v>1237.7829151392054</v>
      </c>
    </row>
    <row r="261" spans="1:16">
      <c r="A261" s="44"/>
      <c r="B261" s="6">
        <v>2019</v>
      </c>
      <c r="C261" s="13">
        <v>135461.2625600966</v>
      </c>
      <c r="D261" s="13">
        <v>1264.339189766408</v>
      </c>
      <c r="E261" s="12">
        <f t="shared" si="16"/>
        <v>136725.60174986301</v>
      </c>
      <c r="F261" s="10">
        <v>67177636</v>
      </c>
      <c r="G261" s="8">
        <f t="shared" si="17"/>
        <v>2035.2845067346968</v>
      </c>
      <c r="J261" s="17">
        <v>3244</v>
      </c>
      <c r="K261" s="17">
        <v>70490</v>
      </c>
      <c r="L261" s="13">
        <v>225674.39251959749</v>
      </c>
      <c r="M261" s="13">
        <v>3530.9598829596889</v>
      </c>
      <c r="N261" s="13">
        <f t="shared" si="18"/>
        <v>1306.7485487573599</v>
      </c>
      <c r="O261" s="11">
        <v>103.3542707</v>
      </c>
      <c r="P261" s="12">
        <f t="shared" si="19"/>
        <v>1264.339189766408</v>
      </c>
    </row>
    <row r="262" spans="1:16">
      <c r="A262" s="44"/>
      <c r="B262" s="6">
        <v>2020</v>
      </c>
      <c r="C262" s="13">
        <v>140255.43156741682</v>
      </c>
      <c r="D262" s="13">
        <v>920.58413558271241</v>
      </c>
      <c r="E262" s="12">
        <f t="shared" si="16"/>
        <v>141176.01570299952</v>
      </c>
      <c r="F262" s="10">
        <v>67320216</v>
      </c>
      <c r="G262" s="8">
        <f t="shared" si="17"/>
        <v>2097.0820370362376</v>
      </c>
      <c r="J262" s="17">
        <v>2541</v>
      </c>
      <c r="K262" s="17">
        <v>55836</v>
      </c>
      <c r="L262" s="13">
        <v>214583.12198605767</v>
      </c>
      <c r="M262" s="13">
        <v>3357.4229970607666</v>
      </c>
      <c r="N262" s="13">
        <f t="shared" si="18"/>
        <v>977.95723576964519</v>
      </c>
      <c r="O262" s="11">
        <v>106.23224949999999</v>
      </c>
      <c r="P262" s="12">
        <f t="shared" si="19"/>
        <v>920.58413558271241</v>
      </c>
    </row>
    <row r="263" spans="1:16">
      <c r="A263" s="44" t="s">
        <v>30</v>
      </c>
      <c r="B263" s="6">
        <v>1995</v>
      </c>
      <c r="C263" s="13">
        <v>145206.12185920612</v>
      </c>
      <c r="D263" s="13">
        <v>5814.4131674702794</v>
      </c>
      <c r="E263" s="12">
        <f t="shared" si="16"/>
        <v>151020.5350266764</v>
      </c>
      <c r="F263" s="10">
        <v>81538603</v>
      </c>
      <c r="G263" s="8">
        <f t="shared" si="17"/>
        <v>1852.1354238393856</v>
      </c>
      <c r="J263" s="17">
        <v>9454</v>
      </c>
      <c r="K263" s="17">
        <v>512141</v>
      </c>
      <c r="L263" s="13">
        <v>135851.64554255453</v>
      </c>
      <c r="M263" s="13">
        <v>3148.8792013174898</v>
      </c>
      <c r="N263" s="13">
        <f t="shared" si="18"/>
        <v>4938.5361079428621</v>
      </c>
      <c r="O263" s="11">
        <v>84.936105600000005</v>
      </c>
      <c r="P263" s="12">
        <f t="shared" si="19"/>
        <v>5814.4131674702794</v>
      </c>
    </row>
    <row r="264" spans="1:16">
      <c r="A264" s="44"/>
      <c r="B264" s="6">
        <v>1996</v>
      </c>
      <c r="C264" s="13">
        <v>141346.31728770299</v>
      </c>
      <c r="D264" s="13">
        <v>5587.176716836304</v>
      </c>
      <c r="E264" s="12">
        <f t="shared" si="16"/>
        <v>146933.4940045393</v>
      </c>
      <c r="F264" s="10">
        <v>81817499</v>
      </c>
      <c r="G264" s="8">
        <f t="shared" si="17"/>
        <v>1795.8688031339029</v>
      </c>
      <c r="J264" s="17">
        <v>8758</v>
      </c>
      <c r="K264" s="17">
        <v>493158</v>
      </c>
      <c r="L264" s="13">
        <v>135188.88240860371</v>
      </c>
      <c r="M264" s="13">
        <v>3133.5171419212779</v>
      </c>
      <c r="N264" s="13">
        <f t="shared" si="18"/>
        <v>4684.6317717973725</v>
      </c>
      <c r="O264" s="11">
        <v>83.846135700000005</v>
      </c>
      <c r="P264" s="12">
        <f t="shared" si="19"/>
        <v>5587.176716836304</v>
      </c>
    </row>
    <row r="265" spans="1:16">
      <c r="A265" s="44"/>
      <c r="B265" s="6">
        <v>1997</v>
      </c>
      <c r="C265" s="13">
        <v>138875.20541539858</v>
      </c>
      <c r="D265" s="13">
        <v>5720.261078956637</v>
      </c>
      <c r="E265" s="12">
        <f t="shared" si="16"/>
        <v>144595.46649435521</v>
      </c>
      <c r="F265" s="10">
        <v>82012162</v>
      </c>
      <c r="G265" s="8">
        <f t="shared" si="17"/>
        <v>1763.0978499793141</v>
      </c>
      <c r="J265" s="17">
        <v>8549</v>
      </c>
      <c r="K265" s="17">
        <v>501094</v>
      </c>
      <c r="L265" s="13">
        <v>134135.20999763435</v>
      </c>
      <c r="M265" s="13">
        <v>3109.0942714683456</v>
      </c>
      <c r="N265" s="13">
        <f t="shared" si="18"/>
        <v>4675.0404394262787</v>
      </c>
      <c r="O265" s="11">
        <v>81.727745900000002</v>
      </c>
      <c r="P265" s="12">
        <f t="shared" si="19"/>
        <v>5720.261078956637</v>
      </c>
    </row>
    <row r="266" spans="1:16">
      <c r="A266" s="44"/>
      <c r="B266" s="6">
        <v>1998</v>
      </c>
      <c r="C266" s="13">
        <v>137588.92403398169</v>
      </c>
      <c r="D266" s="13">
        <v>5673.2155378238458</v>
      </c>
      <c r="E266" s="12">
        <f t="shared" si="16"/>
        <v>143262.13957180554</v>
      </c>
      <c r="F266" s="10">
        <v>82057379</v>
      </c>
      <c r="G266" s="8">
        <f t="shared" si="17"/>
        <v>1745.8775958686851</v>
      </c>
      <c r="J266" s="17">
        <v>7792</v>
      </c>
      <c r="K266" s="17">
        <v>497319</v>
      </c>
      <c r="L266" s="13">
        <v>137446.18169162737</v>
      </c>
      <c r="M266" s="13">
        <v>3185.8386484814296</v>
      </c>
      <c r="N266" s="13">
        <f t="shared" si="18"/>
        <v>4657.2509650502898</v>
      </c>
      <c r="O266" s="11">
        <v>82.0919095</v>
      </c>
      <c r="P266" s="12">
        <f t="shared" si="19"/>
        <v>5673.2155378238458</v>
      </c>
    </row>
    <row r="267" spans="1:16">
      <c r="A267" s="44"/>
      <c r="B267" s="6">
        <v>1999</v>
      </c>
      <c r="C267" s="13">
        <v>144372.46405944854</v>
      </c>
      <c r="D267" s="13">
        <v>5988.6096317854108</v>
      </c>
      <c r="E267" s="12">
        <f t="shared" si="16"/>
        <v>150361.07369123396</v>
      </c>
      <c r="F267" s="10">
        <v>82037011</v>
      </c>
      <c r="G267" s="8">
        <f t="shared" si="17"/>
        <v>1832.8443693692591</v>
      </c>
      <c r="J267" s="17">
        <v>7772</v>
      </c>
      <c r="K267" s="17">
        <v>521127</v>
      </c>
      <c r="L267" s="13">
        <v>141476.1159536331</v>
      </c>
      <c r="M267" s="13">
        <v>3279.247720779575</v>
      </c>
      <c r="N267" s="13">
        <f t="shared" si="18"/>
        <v>4966.5786063755386</v>
      </c>
      <c r="O267" s="11">
        <v>82.933751099999995</v>
      </c>
      <c r="P267" s="12">
        <f t="shared" si="19"/>
        <v>5988.6096317854108</v>
      </c>
    </row>
    <row r="268" spans="1:16">
      <c r="A268" s="44"/>
      <c r="B268" s="6">
        <v>2000</v>
      </c>
      <c r="C268" s="13">
        <v>144741.38482833363</v>
      </c>
      <c r="D268" s="13">
        <v>5958.725651307459</v>
      </c>
      <c r="E268" s="12">
        <f t="shared" si="16"/>
        <v>150700.11047964109</v>
      </c>
      <c r="F268" s="10">
        <v>82163475</v>
      </c>
      <c r="G268" s="8">
        <f t="shared" si="17"/>
        <v>1834.1496690547849</v>
      </c>
      <c r="J268" s="17">
        <v>7503</v>
      </c>
      <c r="K268" s="17">
        <v>504074</v>
      </c>
      <c r="L268" s="13">
        <v>144884.07821229048</v>
      </c>
      <c r="M268" s="13">
        <v>3358.240223463687</v>
      </c>
      <c r="N268" s="13">
        <f t="shared" si="18"/>
        <v>4917.6101040083786</v>
      </c>
      <c r="O268" s="11">
        <v>82.527882500000004</v>
      </c>
      <c r="P268" s="12">
        <f t="shared" si="19"/>
        <v>5958.7256513074581</v>
      </c>
    </row>
    <row r="269" spans="1:16">
      <c r="A269" s="44"/>
      <c r="B269" s="6">
        <v>2001</v>
      </c>
      <c r="C269" s="13">
        <v>148831.04813882301</v>
      </c>
      <c r="D269" s="13">
        <v>5876.5748963563428</v>
      </c>
      <c r="E269" s="12">
        <f t="shared" si="16"/>
        <v>154707.62303517936</v>
      </c>
      <c r="F269" s="10">
        <v>82259540</v>
      </c>
      <c r="G269" s="8">
        <f t="shared" si="17"/>
        <v>1880.725603804487</v>
      </c>
      <c r="J269" s="17">
        <v>6977</v>
      </c>
      <c r="K269" s="17">
        <v>494775</v>
      </c>
      <c r="L269" s="13">
        <v>149242.78019398393</v>
      </c>
      <c r="M269" s="13">
        <v>3459.2697395956543</v>
      </c>
      <c r="N269" s="13">
        <f t="shared" si="18"/>
        <v>4913.1026321306836</v>
      </c>
      <c r="O269" s="11">
        <v>83.604867100000007</v>
      </c>
      <c r="P269" s="12">
        <f t="shared" si="19"/>
        <v>5876.5748963563428</v>
      </c>
    </row>
    <row r="270" spans="1:16">
      <c r="A270" s="44"/>
      <c r="B270" s="6">
        <v>2002</v>
      </c>
      <c r="C270" s="13">
        <v>150883.02851852291</v>
      </c>
      <c r="D270" s="13">
        <v>5669.8025266510167</v>
      </c>
      <c r="E270" s="12">
        <f t="shared" si="16"/>
        <v>156552.83104517392</v>
      </c>
      <c r="F270" s="10">
        <v>82440309</v>
      </c>
      <c r="G270" s="8">
        <f t="shared" si="17"/>
        <v>1898.9840400182625</v>
      </c>
      <c r="J270" s="17">
        <v>6842</v>
      </c>
      <c r="K270" s="17">
        <v>476413</v>
      </c>
      <c r="L270" s="13">
        <v>151000</v>
      </c>
      <c r="M270" s="13">
        <v>3500</v>
      </c>
      <c r="N270" s="13">
        <f t="shared" si="18"/>
        <v>4805.5572149999998</v>
      </c>
      <c r="O270" s="11">
        <v>84.757047400000005</v>
      </c>
      <c r="P270" s="12">
        <f t="shared" si="19"/>
        <v>5669.8025266510167</v>
      </c>
    </row>
    <row r="271" spans="1:16">
      <c r="A271" s="44"/>
      <c r="B271" s="6">
        <v>2003</v>
      </c>
      <c r="C271" s="13">
        <v>160888.72017297678</v>
      </c>
      <c r="D271" s="13">
        <v>5457.3759399508181</v>
      </c>
      <c r="E271" s="12">
        <f t="shared" si="16"/>
        <v>166346.0961129276</v>
      </c>
      <c r="F271" s="10">
        <v>82536680</v>
      </c>
      <c r="G271" s="8">
        <f t="shared" si="17"/>
        <v>2015.4202484631996</v>
      </c>
      <c r="J271" s="17">
        <v>6613</v>
      </c>
      <c r="K271" s="17">
        <v>462170</v>
      </c>
      <c r="L271" s="13">
        <v>151923.94864702562</v>
      </c>
      <c r="M271" s="13">
        <v>3521.4160282423163</v>
      </c>
      <c r="N271" s="13">
        <f t="shared" si="18"/>
        <v>4686.6254368395266</v>
      </c>
      <c r="O271" s="11">
        <v>85.876902900000005</v>
      </c>
      <c r="P271" s="12">
        <f t="shared" si="19"/>
        <v>5457.3759399508181</v>
      </c>
    </row>
    <row r="272" spans="1:16">
      <c r="A272" s="44"/>
      <c r="B272" s="6">
        <v>2004</v>
      </c>
      <c r="C272" s="13">
        <v>160159.89277680407</v>
      </c>
      <c r="D272" s="13">
        <v>5174.9727602351331</v>
      </c>
      <c r="E272" s="12">
        <f t="shared" si="16"/>
        <v>165334.86553703921</v>
      </c>
      <c r="F272" s="10">
        <v>82531671</v>
      </c>
      <c r="G272" s="8">
        <f t="shared" si="17"/>
        <v>2003.2899314135927</v>
      </c>
      <c r="J272" s="17">
        <v>5842</v>
      </c>
      <c r="K272" s="17">
        <v>440126</v>
      </c>
      <c r="L272" s="13">
        <v>155423.96229505213</v>
      </c>
      <c r="M272" s="13">
        <v>3602.5421724018706</v>
      </c>
      <c r="N272" s="13">
        <f t="shared" si="18"/>
        <v>4493.6845948659766</v>
      </c>
      <c r="O272" s="11">
        <v>86.834941999999998</v>
      </c>
      <c r="P272" s="12">
        <f t="shared" si="19"/>
        <v>5174.9727602351331</v>
      </c>
    </row>
    <row r="273" spans="1:16">
      <c r="A273" s="44"/>
      <c r="B273" s="6">
        <v>2005</v>
      </c>
      <c r="C273" s="13">
        <v>166441.47280105128</v>
      </c>
      <c r="D273" s="13">
        <v>5061.5410646076252</v>
      </c>
      <c r="E273" s="12">
        <f t="shared" si="16"/>
        <v>171503.0138656589</v>
      </c>
      <c r="F273" s="10">
        <v>82500849</v>
      </c>
      <c r="G273" s="8">
        <f t="shared" si="17"/>
        <v>2078.8030177199621</v>
      </c>
      <c r="J273" s="17">
        <v>5361</v>
      </c>
      <c r="K273" s="17">
        <v>433443</v>
      </c>
      <c r="L273" s="13">
        <v>157195.60806507379</v>
      </c>
      <c r="M273" s="13">
        <v>3643.6068094553525</v>
      </c>
      <c r="N273" s="13">
        <f t="shared" si="18"/>
        <v>4412.9958671328004</v>
      </c>
      <c r="O273" s="11">
        <v>87.186803600000005</v>
      </c>
      <c r="P273" s="12">
        <f t="shared" si="19"/>
        <v>5061.5410646076261</v>
      </c>
    </row>
    <row r="274" spans="1:16">
      <c r="A274" s="44"/>
      <c r="B274" s="6">
        <v>2006</v>
      </c>
      <c r="C274" s="13">
        <v>165109.10434725744</v>
      </c>
      <c r="D274" s="13">
        <v>5094.7484764792189</v>
      </c>
      <c r="E274" s="12">
        <f t="shared" si="16"/>
        <v>170203.85282373667</v>
      </c>
      <c r="F274" s="10">
        <v>82437995</v>
      </c>
      <c r="G274" s="8">
        <f t="shared" si="17"/>
        <v>2064.6287288250605</v>
      </c>
      <c r="J274" s="17">
        <v>5091</v>
      </c>
      <c r="K274" s="17">
        <v>422337</v>
      </c>
      <c r="L274" s="13">
        <v>163843.22966898986</v>
      </c>
      <c r="M274" s="13">
        <v>3797.6907539169833</v>
      </c>
      <c r="N274" s="13">
        <f t="shared" si="18"/>
        <v>4459.5953697480572</v>
      </c>
      <c r="O274" s="11">
        <v>87.533180299999998</v>
      </c>
      <c r="P274" s="12">
        <f t="shared" si="19"/>
        <v>5094.7484764792189</v>
      </c>
    </row>
    <row r="275" spans="1:16">
      <c r="A275" s="44"/>
      <c r="B275" s="6">
        <v>2007</v>
      </c>
      <c r="C275" s="13">
        <v>165987.79080442648</v>
      </c>
      <c r="D275" s="13">
        <v>5309.7688963044784</v>
      </c>
      <c r="E275" s="12">
        <f t="shared" si="16"/>
        <v>171297.55970073096</v>
      </c>
      <c r="F275" s="10">
        <v>82314906</v>
      </c>
      <c r="G275" s="8">
        <f t="shared" si="17"/>
        <v>2081.0029194558147</v>
      </c>
      <c r="J275" s="17">
        <v>4949</v>
      </c>
      <c r="K275" s="17">
        <v>431419</v>
      </c>
      <c r="L275" s="13">
        <v>171706.75395337833</v>
      </c>
      <c r="M275" s="13">
        <v>3979.9578730915509</v>
      </c>
      <c r="N275" s="13">
        <f t="shared" si="18"/>
        <v>4730.0885125369632</v>
      </c>
      <c r="O275" s="11">
        <v>89.082756799999999</v>
      </c>
      <c r="P275" s="12">
        <f t="shared" si="19"/>
        <v>5309.7688963044784</v>
      </c>
    </row>
    <row r="276" spans="1:16">
      <c r="A276" s="44"/>
      <c r="B276" s="6">
        <v>2008</v>
      </c>
      <c r="C276" s="13">
        <v>159739.41026969795</v>
      </c>
      <c r="D276" s="13">
        <v>5039.998374231247</v>
      </c>
      <c r="E276" s="12">
        <f t="shared" si="16"/>
        <v>164779.4086439292</v>
      </c>
      <c r="F276" s="10">
        <v>82217837</v>
      </c>
      <c r="G276" s="8">
        <f t="shared" si="17"/>
        <v>2004.1807794570075</v>
      </c>
      <c r="J276" s="17">
        <v>4477</v>
      </c>
      <c r="K276" s="17">
        <v>409047</v>
      </c>
      <c r="L276" s="13">
        <v>174931.30038396447</v>
      </c>
      <c r="M276" s="13">
        <v>4054.6990155223552</v>
      </c>
      <c r="N276" s="13">
        <f t="shared" si="18"/>
        <v>4530.5963339107284</v>
      </c>
      <c r="O276" s="11">
        <v>89.892813399999994</v>
      </c>
      <c r="P276" s="12">
        <f t="shared" si="19"/>
        <v>5039.998374231247</v>
      </c>
    </row>
    <row r="277" spans="1:16">
      <c r="A277" s="44"/>
      <c r="B277" s="6">
        <v>2009</v>
      </c>
      <c r="C277" s="13">
        <v>155248.78661748121</v>
      </c>
      <c r="D277" s="13">
        <v>4583.312916564234</v>
      </c>
      <c r="E277" s="12">
        <f t="shared" si="16"/>
        <v>159832.09953404544</v>
      </c>
      <c r="F277" s="10">
        <v>82002356</v>
      </c>
      <c r="G277" s="8">
        <f t="shared" si="17"/>
        <v>1949.1159441083062</v>
      </c>
      <c r="J277" s="17">
        <v>4152</v>
      </c>
      <c r="K277" s="17">
        <v>397671</v>
      </c>
      <c r="L277" s="13">
        <v>168009.58546394191</v>
      </c>
      <c r="M277" s="13">
        <v>3894.2619147271303</v>
      </c>
      <c r="N277" s="13">
        <f t="shared" si="18"/>
        <v>4195.9561320789808</v>
      </c>
      <c r="O277" s="11">
        <v>91.548541599999993</v>
      </c>
      <c r="P277" s="12">
        <f t="shared" si="19"/>
        <v>4583.312916564234</v>
      </c>
    </row>
    <row r="278" spans="1:16">
      <c r="A278" s="44"/>
      <c r="B278" s="6">
        <v>2010</v>
      </c>
      <c r="C278" s="13">
        <v>161492.73843594152</v>
      </c>
      <c r="D278" s="13">
        <v>4412.3604369616887</v>
      </c>
      <c r="E278" s="12">
        <f t="shared" si="16"/>
        <v>165905.09887290321</v>
      </c>
      <c r="F278" s="10">
        <v>81802257</v>
      </c>
      <c r="G278" s="8">
        <f t="shared" si="17"/>
        <v>2028.1237334674424</v>
      </c>
      <c r="J278" s="17">
        <v>3648</v>
      </c>
      <c r="K278" s="17">
        <v>371170</v>
      </c>
      <c r="L278" s="13">
        <v>176161.62902844246</v>
      </c>
      <c r="M278" s="13">
        <v>4083.2165668844286</v>
      </c>
      <c r="N278" s="13">
        <f t="shared" si="18"/>
        <v>4065.5172346932832</v>
      </c>
      <c r="O278" s="11">
        <v>92.139282199999997</v>
      </c>
      <c r="P278" s="12">
        <f t="shared" si="19"/>
        <v>4412.3604369616887</v>
      </c>
    </row>
    <row r="279" spans="1:16">
      <c r="A279" s="44"/>
      <c r="B279" s="6">
        <v>2011</v>
      </c>
      <c r="C279" s="13">
        <v>162669.25445710553</v>
      </c>
      <c r="D279" s="13">
        <v>4878.3489969806187</v>
      </c>
      <c r="E279" s="12">
        <f t="shared" si="16"/>
        <v>167547.60345408614</v>
      </c>
      <c r="F279" s="10">
        <v>80222065</v>
      </c>
      <c r="G279" s="8">
        <f t="shared" si="17"/>
        <v>2088.5476265674056</v>
      </c>
      <c r="J279" s="17">
        <v>4009</v>
      </c>
      <c r="K279" s="17">
        <v>392365</v>
      </c>
      <c r="L279" s="13">
        <v>185034.28384255635</v>
      </c>
      <c r="M279" s="13">
        <v>4288.8741288009751</v>
      </c>
      <c r="N279" s="13">
        <f t="shared" si="18"/>
        <v>4542.9477122840426</v>
      </c>
      <c r="O279" s="11">
        <v>93.124696799999995</v>
      </c>
      <c r="P279" s="12">
        <f t="shared" si="19"/>
        <v>4878.3489969806187</v>
      </c>
    </row>
    <row r="280" spans="1:16">
      <c r="A280" s="44"/>
      <c r="B280" s="6">
        <v>2012</v>
      </c>
      <c r="C280" s="13">
        <v>162479.38659707661</v>
      </c>
      <c r="D280" s="13">
        <v>4732.4152451225846</v>
      </c>
      <c r="E280" s="12">
        <f t="shared" si="16"/>
        <v>167211.8018421992</v>
      </c>
      <c r="F280" s="10">
        <v>80327900</v>
      </c>
      <c r="G280" s="8">
        <f t="shared" si="17"/>
        <v>2081.6155014907549</v>
      </c>
      <c r="J280" s="17">
        <v>3600</v>
      </c>
      <c r="K280" s="17">
        <v>384378</v>
      </c>
      <c r="L280" s="13">
        <v>188589.25354393752</v>
      </c>
      <c r="M280" s="13">
        <v>4371.2740887667642</v>
      </c>
      <c r="N280" s="13">
        <f t="shared" si="18"/>
        <v>4472.9983203203192</v>
      </c>
      <c r="O280" s="11">
        <v>94.518297500000003</v>
      </c>
      <c r="P280" s="12">
        <f t="shared" si="19"/>
        <v>4732.4152451225846</v>
      </c>
    </row>
    <row r="281" spans="1:16">
      <c r="A281" s="44"/>
      <c r="B281" s="6">
        <v>2013</v>
      </c>
      <c r="C281" s="13">
        <v>161617.51118767101</v>
      </c>
      <c r="D281" s="13">
        <v>4592.793774368035</v>
      </c>
      <c r="E281" s="12">
        <f t="shared" si="16"/>
        <v>166210.30496203905</v>
      </c>
      <c r="F281" s="10">
        <v>80523746</v>
      </c>
      <c r="G281" s="8">
        <f t="shared" si="17"/>
        <v>2064.1154096586497</v>
      </c>
      <c r="J281" s="17">
        <v>3339</v>
      </c>
      <c r="K281" s="17">
        <v>374142</v>
      </c>
      <c r="L281" s="13">
        <v>193125.87574836676</v>
      </c>
      <c r="M281" s="13">
        <v>4476.4275835714152</v>
      </c>
      <c r="N281" s="13">
        <f t="shared" si="18"/>
        <v>4426.088275294569</v>
      </c>
      <c r="O281" s="11">
        <v>96.370281199999994</v>
      </c>
      <c r="P281" s="12">
        <f t="shared" si="19"/>
        <v>4592.793774368035</v>
      </c>
    </row>
    <row r="282" spans="1:16">
      <c r="A282" s="44"/>
      <c r="B282" s="6">
        <v>2014</v>
      </c>
      <c r="C282" s="13">
        <v>160926.01152092832</v>
      </c>
      <c r="D282" s="13">
        <v>4866.6444195632303</v>
      </c>
      <c r="E282" s="12">
        <f t="shared" si="16"/>
        <v>165792.65594049156</v>
      </c>
      <c r="F282" s="10">
        <v>80767463</v>
      </c>
      <c r="G282" s="8">
        <f t="shared" si="17"/>
        <v>2052.7159054196313</v>
      </c>
      <c r="J282" s="17">
        <v>3377</v>
      </c>
      <c r="K282" s="17">
        <v>389535</v>
      </c>
      <c r="L282" s="13">
        <v>201099.99909013155</v>
      </c>
      <c r="M282" s="13">
        <v>4661.2582570560298</v>
      </c>
      <c r="N282" s="13">
        <f t="shared" si="18"/>
        <v>4778.0742699811426</v>
      </c>
      <c r="O282" s="11">
        <v>98.180057099999999</v>
      </c>
      <c r="P282" s="12">
        <f t="shared" si="19"/>
        <v>4866.6444195632303</v>
      </c>
    </row>
    <row r="283" spans="1:16">
      <c r="A283" s="44"/>
      <c r="B283" s="6">
        <v>2015</v>
      </c>
      <c r="C283" s="13">
        <v>164805.75</v>
      </c>
      <c r="D283" s="13">
        <v>4998.8885786364708</v>
      </c>
      <c r="E283" s="12">
        <f t="shared" si="16"/>
        <v>169804.63857863648</v>
      </c>
      <c r="F283" s="10">
        <v>81197537</v>
      </c>
      <c r="G283" s="8">
        <f t="shared" si="17"/>
        <v>2091.2535632532363</v>
      </c>
      <c r="J283" s="17">
        <v>3459</v>
      </c>
      <c r="K283" s="17">
        <v>393432</v>
      </c>
      <c r="L283" s="13">
        <v>207883.63692610047</v>
      </c>
      <c r="M283" s="13">
        <v>4818.4948956380904</v>
      </c>
      <c r="N283" s="13">
        <f t="shared" si="18"/>
        <v>4998.8885786364708</v>
      </c>
      <c r="O283" s="11" t="s">
        <v>128</v>
      </c>
      <c r="P283" s="12">
        <f t="shared" si="19"/>
        <v>4998.8885786364708</v>
      </c>
    </row>
    <row r="284" spans="1:16">
      <c r="A284" s="44"/>
      <c r="B284" s="6">
        <v>2016</v>
      </c>
      <c r="C284" s="13">
        <v>162272.91776437926</v>
      </c>
      <c r="D284" s="13">
        <v>5091.3646770472487</v>
      </c>
      <c r="E284" s="12">
        <f t="shared" si="16"/>
        <v>167364.28244142651</v>
      </c>
      <c r="F284" s="10">
        <v>82175684</v>
      </c>
      <c r="G284" s="8">
        <f t="shared" si="17"/>
        <v>2036.6643062128512</v>
      </c>
      <c r="J284" s="17">
        <v>3206</v>
      </c>
      <c r="K284" s="17">
        <v>396666</v>
      </c>
      <c r="L284" s="13">
        <v>215341.1733663312</v>
      </c>
      <c r="M284" s="13">
        <v>4991.3517005441008</v>
      </c>
      <c r="N284" s="13">
        <f t="shared" si="18"/>
        <v>5158.9653835567669</v>
      </c>
      <c r="O284" s="11">
        <v>101.32775220000001</v>
      </c>
      <c r="P284" s="12">
        <f t="shared" si="19"/>
        <v>5091.3646770472487</v>
      </c>
    </row>
    <row r="285" spans="1:16">
      <c r="A285" s="44"/>
      <c r="B285" s="6">
        <v>2017</v>
      </c>
      <c r="C285" s="13">
        <v>160965.14786274233</v>
      </c>
      <c r="D285" s="13">
        <v>5149.7266175328859</v>
      </c>
      <c r="E285" s="12">
        <f t="shared" si="16"/>
        <v>166114.87448027523</v>
      </c>
      <c r="F285" s="10">
        <v>82521653</v>
      </c>
      <c r="G285" s="8">
        <f t="shared" si="17"/>
        <v>2012.9853007219235</v>
      </c>
      <c r="J285" s="17">
        <v>3180</v>
      </c>
      <c r="K285" s="17">
        <v>390312</v>
      </c>
      <c r="L285" s="13">
        <v>224437.77409786542</v>
      </c>
      <c r="M285" s="13">
        <v>5202.2000618710526</v>
      </c>
      <c r="N285" s="13">
        <f t="shared" si="18"/>
        <v>5296.5688627991176</v>
      </c>
      <c r="O285" s="11">
        <v>102.8514571</v>
      </c>
      <c r="P285" s="12">
        <f t="shared" si="19"/>
        <v>5149.7266175328859</v>
      </c>
    </row>
    <row r="286" spans="1:16">
      <c r="A286" s="44"/>
      <c r="B286" s="6">
        <v>2018</v>
      </c>
      <c r="C286" s="13">
        <v>162810.42620071294</v>
      </c>
      <c r="D286" s="13">
        <v>5287.1839519862506</v>
      </c>
      <c r="E286" s="12">
        <f t="shared" si="16"/>
        <v>168097.6101526992</v>
      </c>
      <c r="F286" s="10">
        <v>82792351</v>
      </c>
      <c r="G286" s="8">
        <f t="shared" si="17"/>
        <v>2030.3519361673787</v>
      </c>
      <c r="J286" s="17">
        <v>3275</v>
      </c>
      <c r="K286" s="17">
        <v>396018</v>
      </c>
      <c r="L286" s="13">
        <v>231189.81220315539</v>
      </c>
      <c r="M286" s="13">
        <v>5358.7042563645291</v>
      </c>
      <c r="N286" s="13">
        <f t="shared" si="18"/>
        <v>5547.1120876078185</v>
      </c>
      <c r="O286" s="11">
        <v>104.9161924</v>
      </c>
      <c r="P286" s="12">
        <f t="shared" si="19"/>
        <v>5287.1839519862506</v>
      </c>
    </row>
    <row r="287" spans="1:16">
      <c r="A287" s="44"/>
      <c r="B287" s="6">
        <v>2019</v>
      </c>
      <c r="C287" s="13">
        <v>161573.77788022708</v>
      </c>
      <c r="D287" s="13">
        <v>5155.3947809426363</v>
      </c>
      <c r="E287" s="12">
        <f t="shared" si="16"/>
        <v>166729.17266116972</v>
      </c>
      <c r="F287" s="10">
        <v>83019213</v>
      </c>
      <c r="G287" s="8">
        <f t="shared" si="17"/>
        <v>2008.3203229253659</v>
      </c>
      <c r="J287" s="17">
        <v>3046</v>
      </c>
      <c r="K287" s="17">
        <v>384230</v>
      </c>
      <c r="L287" s="13">
        <v>238654.21815005547</v>
      </c>
      <c r="M287" s="13">
        <v>5531.7202882463189</v>
      </c>
      <c r="N287" s="13">
        <f t="shared" si="18"/>
        <v>5523.7485577487578</v>
      </c>
      <c r="O287" s="11">
        <v>107.1450159</v>
      </c>
      <c r="P287" s="12">
        <f t="shared" si="19"/>
        <v>5155.3947809426363</v>
      </c>
    </row>
    <row r="288" spans="1:16">
      <c r="A288" s="44"/>
      <c r="B288" s="6">
        <v>2020</v>
      </c>
      <c r="C288" s="13">
        <v>161371.0987368986</v>
      </c>
      <c r="D288" s="13">
        <v>4256.0208135656776</v>
      </c>
      <c r="E288" s="12">
        <f t="shared" si="16"/>
        <v>165627.11955046427</v>
      </c>
      <c r="F288" s="10">
        <v>83166711</v>
      </c>
      <c r="G288" s="8">
        <f t="shared" si="17"/>
        <v>1991.5073899034467</v>
      </c>
      <c r="J288" s="17">
        <v>2719</v>
      </c>
      <c r="K288" s="17">
        <v>327550</v>
      </c>
      <c r="L288" s="13">
        <v>233819.45935617707</v>
      </c>
      <c r="M288" s="13">
        <v>5419.656342692846</v>
      </c>
      <c r="N288" s="13">
        <f t="shared" si="18"/>
        <v>4642.6891910495788</v>
      </c>
      <c r="O288" s="11">
        <v>109.0852088</v>
      </c>
      <c r="P288" s="12">
        <f t="shared" si="19"/>
        <v>4256.0208135656776</v>
      </c>
    </row>
    <row r="289" spans="1:16">
      <c r="A289" s="44" t="s">
        <v>31</v>
      </c>
      <c r="B289" s="6">
        <v>1995</v>
      </c>
      <c r="C289" s="13">
        <v>11793.464747715374</v>
      </c>
      <c r="D289" s="13">
        <v>199.20637826574438</v>
      </c>
      <c r="E289" s="12">
        <f t="shared" si="16"/>
        <v>11992.671125981118</v>
      </c>
      <c r="F289" s="10">
        <v>10535973</v>
      </c>
      <c r="G289" s="8">
        <f t="shared" si="17"/>
        <v>1138.2594778841135</v>
      </c>
      <c r="J289" s="17">
        <v>2043</v>
      </c>
      <c r="K289" s="17">
        <v>31180</v>
      </c>
      <c r="L289" s="13">
        <v>48661.939743351322</v>
      </c>
      <c r="M289" s="13">
        <v>512.23094466685586</v>
      </c>
      <c r="N289" s="13">
        <f t="shared" si="18"/>
        <v>137.34023167668337</v>
      </c>
      <c r="O289" s="11">
        <v>68.943691900000005</v>
      </c>
      <c r="P289" s="12">
        <f t="shared" si="19"/>
        <v>199.20637826574438</v>
      </c>
    </row>
    <row r="290" spans="1:16">
      <c r="A290" s="44"/>
      <c r="B290" s="6">
        <v>1996</v>
      </c>
      <c r="C290" s="13">
        <v>12281.516548342013</v>
      </c>
      <c r="D290" s="13">
        <v>216.05811873874697</v>
      </c>
      <c r="E290" s="12">
        <f t="shared" si="16"/>
        <v>12497.57466708076</v>
      </c>
      <c r="F290" s="10">
        <v>10588332</v>
      </c>
      <c r="G290" s="8">
        <f t="shared" si="17"/>
        <v>1180.3157161185311</v>
      </c>
      <c r="J290" s="17">
        <v>2157</v>
      </c>
      <c r="K290" s="17">
        <v>32755</v>
      </c>
      <c r="L290" s="13">
        <v>53425.795053003538</v>
      </c>
      <c r="M290" s="13">
        <v>562.37679003161611</v>
      </c>
      <c r="N290" s="13">
        <f t="shared" si="18"/>
        <v>158.99069518225778</v>
      </c>
      <c r="O290" s="11">
        <v>73.5870034</v>
      </c>
      <c r="P290" s="12">
        <f t="shared" si="19"/>
        <v>216.05811873874697</v>
      </c>
    </row>
    <row r="291" spans="1:16">
      <c r="A291" s="44"/>
      <c r="B291" s="6">
        <v>1997</v>
      </c>
      <c r="C291" s="13">
        <v>13271.168884877681</v>
      </c>
      <c r="D291" s="13">
        <v>222.99689171191724</v>
      </c>
      <c r="E291" s="12">
        <f t="shared" si="16"/>
        <v>13494.165776589598</v>
      </c>
      <c r="F291" s="10">
        <v>10629267</v>
      </c>
      <c r="G291" s="8">
        <f t="shared" si="17"/>
        <v>1269.5292889518721</v>
      </c>
      <c r="J291" s="17">
        <v>2105</v>
      </c>
      <c r="K291" s="17">
        <v>33464</v>
      </c>
      <c r="L291" s="13">
        <v>58747.349823321558</v>
      </c>
      <c r="M291" s="13">
        <v>618.39315603496379</v>
      </c>
      <c r="N291" s="13">
        <f t="shared" si="18"/>
        <v>172.69772909615028</v>
      </c>
      <c r="O291" s="11">
        <v>77.444007299999996</v>
      </c>
      <c r="P291" s="12">
        <f t="shared" si="19"/>
        <v>222.99689171191724</v>
      </c>
    </row>
    <row r="292" spans="1:16">
      <c r="A292" s="44"/>
      <c r="B292" s="6">
        <v>1998</v>
      </c>
      <c r="C292" s="13">
        <v>14462.230966847219</v>
      </c>
      <c r="D292" s="13">
        <v>238.35222539636044</v>
      </c>
      <c r="E292" s="12">
        <f t="shared" si="16"/>
        <v>14700.583192243579</v>
      </c>
      <c r="F292" s="10">
        <v>10693250</v>
      </c>
      <c r="G292" s="8">
        <f t="shared" si="17"/>
        <v>1374.7535307080243</v>
      </c>
      <c r="J292" s="17">
        <v>2182</v>
      </c>
      <c r="K292" s="17">
        <v>33721</v>
      </c>
      <c r="L292" s="13">
        <v>60004.323972475358</v>
      </c>
      <c r="M292" s="13">
        <v>631.62446286816169</v>
      </c>
      <c r="N292" s="13">
        <f t="shared" si="18"/>
        <v>181.47079275894896</v>
      </c>
      <c r="O292" s="11">
        <v>76.135556300000005</v>
      </c>
      <c r="P292" s="12">
        <f t="shared" si="19"/>
        <v>238.3522253963605</v>
      </c>
    </row>
    <row r="293" spans="1:16">
      <c r="A293" s="44"/>
      <c r="B293" s="6">
        <v>1999</v>
      </c>
      <c r="C293" s="13">
        <v>15223.597372964619</v>
      </c>
      <c r="D293" s="13">
        <v>238.25694521355922</v>
      </c>
      <c r="E293" s="12">
        <f t="shared" si="16"/>
        <v>15461.854318178179</v>
      </c>
      <c r="F293" s="10">
        <v>10747768</v>
      </c>
      <c r="G293" s="8">
        <f t="shared" si="17"/>
        <v>1438.6107253318251</v>
      </c>
      <c r="J293" s="17">
        <v>2116</v>
      </c>
      <c r="K293" s="17">
        <v>32706</v>
      </c>
      <c r="L293" s="13">
        <v>65066.533382927286</v>
      </c>
      <c r="M293" s="13">
        <v>684.91087771502407</v>
      </c>
      <c r="N293" s="13">
        <f t="shared" si="18"/>
        <v>190.83596445577166</v>
      </c>
      <c r="O293" s="11">
        <v>80.096705799999995</v>
      </c>
      <c r="P293" s="12">
        <f t="shared" si="19"/>
        <v>238.25694521355919</v>
      </c>
    </row>
    <row r="294" spans="1:16">
      <c r="A294" s="44"/>
      <c r="B294" s="6">
        <v>2000</v>
      </c>
      <c r="C294" s="13">
        <v>16053.614748577505</v>
      </c>
      <c r="D294" s="13">
        <v>236.90616527199481</v>
      </c>
      <c r="E294" s="12">
        <f t="shared" si="16"/>
        <v>16290.520913849501</v>
      </c>
      <c r="F294" s="10">
        <v>10775627</v>
      </c>
      <c r="G294" s="8">
        <f t="shared" si="17"/>
        <v>1511.7933196694264</v>
      </c>
      <c r="J294" s="17">
        <v>2037</v>
      </c>
      <c r="K294" s="17">
        <v>30763</v>
      </c>
      <c r="L294" s="13">
        <v>66475.729960944765</v>
      </c>
      <c r="M294" s="13">
        <v>699.74452590468172</v>
      </c>
      <c r="N294" s="13">
        <f t="shared" si="18"/>
        <v>186.55332508246624</v>
      </c>
      <c r="O294" s="11">
        <v>78.745660700000002</v>
      </c>
      <c r="P294" s="12">
        <f t="shared" si="19"/>
        <v>236.90616527199478</v>
      </c>
    </row>
    <row r="295" spans="1:16">
      <c r="A295" s="44"/>
      <c r="B295" s="6">
        <v>2001</v>
      </c>
      <c r="C295" s="13">
        <v>15264.434207626658</v>
      </c>
      <c r="D295" s="13">
        <v>223.3996883273436</v>
      </c>
      <c r="E295" s="12">
        <f t="shared" si="16"/>
        <v>15487.833895954001</v>
      </c>
      <c r="F295" s="10">
        <v>10835989</v>
      </c>
      <c r="G295" s="8">
        <f t="shared" si="17"/>
        <v>1429.2958303994219</v>
      </c>
      <c r="J295" s="17">
        <v>1880</v>
      </c>
      <c r="K295" s="17">
        <v>26336</v>
      </c>
      <c r="L295" s="13">
        <v>70761.484098939924</v>
      </c>
      <c r="M295" s="13">
        <v>744.85772735726243</v>
      </c>
      <c r="N295" s="13">
        <f t="shared" si="18"/>
        <v>179.82951140040913</v>
      </c>
      <c r="O295" s="11">
        <v>80.496760199999997</v>
      </c>
      <c r="P295" s="12">
        <f t="shared" si="19"/>
        <v>223.39968832734357</v>
      </c>
    </row>
    <row r="296" spans="1:16">
      <c r="A296" s="44"/>
      <c r="B296" s="6">
        <v>2002</v>
      </c>
      <c r="C296" s="13">
        <v>15331.266858697412</v>
      </c>
      <c r="D296" s="13">
        <v>200.85231936580271</v>
      </c>
      <c r="E296" s="12">
        <f t="shared" si="16"/>
        <v>15532.119178063214</v>
      </c>
      <c r="F296" s="10">
        <v>10888274</v>
      </c>
      <c r="G296" s="8">
        <f t="shared" si="17"/>
        <v>1426.499661752011</v>
      </c>
      <c r="J296" s="17">
        <v>1634</v>
      </c>
      <c r="K296" s="17">
        <v>22459</v>
      </c>
      <c r="L296" s="13">
        <v>76000</v>
      </c>
      <c r="M296" s="13">
        <v>800</v>
      </c>
      <c r="N296" s="13">
        <f t="shared" si="18"/>
        <v>167.09388000000001</v>
      </c>
      <c r="O296" s="11">
        <v>83.192407500000002</v>
      </c>
      <c r="P296" s="12">
        <f t="shared" si="19"/>
        <v>200.85231936580271</v>
      </c>
    </row>
    <row r="297" spans="1:16">
      <c r="A297" s="44"/>
      <c r="B297" s="6">
        <v>2003</v>
      </c>
      <c r="C297" s="13">
        <v>15183.838639607813</v>
      </c>
      <c r="D297" s="13">
        <v>205.69014964178515</v>
      </c>
      <c r="E297" s="12">
        <f t="shared" si="16"/>
        <v>15389.528789249598</v>
      </c>
      <c r="F297" s="10">
        <v>10915770</v>
      </c>
      <c r="G297" s="8">
        <f t="shared" si="17"/>
        <v>1409.8436289194074</v>
      </c>
      <c r="J297" s="17">
        <v>1605</v>
      </c>
      <c r="K297" s="17">
        <v>20737</v>
      </c>
      <c r="L297" s="13">
        <v>83180.630463083507</v>
      </c>
      <c r="M297" s="13">
        <v>875.58558382193166</v>
      </c>
      <c r="N297" s="13">
        <f t="shared" si="18"/>
        <v>177.02830119747364</v>
      </c>
      <c r="O297" s="11">
        <v>86.065522099999995</v>
      </c>
      <c r="P297" s="12">
        <f t="shared" si="19"/>
        <v>205.69014964178513</v>
      </c>
    </row>
    <row r="298" spans="1:16">
      <c r="A298" s="44"/>
      <c r="B298" s="6">
        <v>2004</v>
      </c>
      <c r="C298" s="13">
        <v>15159.143621199271</v>
      </c>
      <c r="D298" s="13">
        <v>221.49023305516931</v>
      </c>
      <c r="E298" s="12">
        <f t="shared" si="16"/>
        <v>15380.63385425444</v>
      </c>
      <c r="F298" s="10">
        <v>10940369</v>
      </c>
      <c r="G298" s="8">
        <f t="shared" si="17"/>
        <v>1405.8606116717308</v>
      </c>
      <c r="J298" s="17">
        <v>1670</v>
      </c>
      <c r="K298" s="17">
        <v>20179</v>
      </c>
      <c r="L298" s="13">
        <v>90066.858843221125</v>
      </c>
      <c r="M298" s="13">
        <v>948.07219834969612</v>
      </c>
      <c r="N298" s="13">
        <f t="shared" si="18"/>
        <v>196.46497235716453</v>
      </c>
      <c r="O298" s="11">
        <v>88.701415699999998</v>
      </c>
      <c r="P298" s="12">
        <f t="shared" si="19"/>
        <v>221.49023305516931</v>
      </c>
    </row>
    <row r="299" spans="1:16">
      <c r="A299" s="44"/>
      <c r="B299" s="6">
        <v>2005</v>
      </c>
      <c r="C299" s="13">
        <v>14986.390948462677</v>
      </c>
      <c r="D299" s="13">
        <v>226.08864622329929</v>
      </c>
      <c r="E299" s="12">
        <f t="shared" si="16"/>
        <v>15212.479594685976</v>
      </c>
      <c r="F299" s="10">
        <v>10969912</v>
      </c>
      <c r="G299" s="8">
        <f t="shared" si="17"/>
        <v>1386.745818442844</v>
      </c>
      <c r="J299" s="17">
        <v>1658</v>
      </c>
      <c r="K299" s="17">
        <v>22048</v>
      </c>
      <c r="L299" s="13">
        <v>92636.3678631207</v>
      </c>
      <c r="M299" s="13">
        <v>975.11966171706001</v>
      </c>
      <c r="N299" s="13">
        <f t="shared" si="18"/>
        <v>205.03665605385513</v>
      </c>
      <c r="O299" s="11">
        <v>90.688612399999997</v>
      </c>
      <c r="P299" s="12">
        <f t="shared" si="19"/>
        <v>226.08864622329929</v>
      </c>
    </row>
    <row r="300" spans="1:16">
      <c r="A300" s="44"/>
      <c r="B300" s="6">
        <v>2006</v>
      </c>
      <c r="C300" s="13">
        <v>14172.733071037643</v>
      </c>
      <c r="D300" s="13">
        <v>235.24868106648381</v>
      </c>
      <c r="E300" s="12">
        <f t="shared" si="16"/>
        <v>14407.981752104126</v>
      </c>
      <c r="F300" s="10">
        <v>11004716</v>
      </c>
      <c r="G300" s="8">
        <f t="shared" si="17"/>
        <v>1309.2552095032827</v>
      </c>
      <c r="J300" s="17">
        <v>1657</v>
      </c>
      <c r="K300" s="17">
        <v>20675</v>
      </c>
      <c r="L300" s="13">
        <v>101293.28621908127</v>
      </c>
      <c r="M300" s="13">
        <v>1066.2451180955925</v>
      </c>
      <c r="N300" s="13">
        <f t="shared" si="18"/>
        <v>220.80022485772736</v>
      </c>
      <c r="O300" s="11">
        <v>93.858220099999997</v>
      </c>
      <c r="P300" s="12">
        <f t="shared" si="19"/>
        <v>235.24868106648378</v>
      </c>
    </row>
    <row r="301" spans="1:16">
      <c r="A301" s="44"/>
      <c r="B301" s="6">
        <v>2007</v>
      </c>
      <c r="C301" s="13">
        <v>15468.214889059316</v>
      </c>
      <c r="D301" s="13">
        <v>235.4348367558666</v>
      </c>
      <c r="E301" s="12">
        <f t="shared" si="16"/>
        <v>15703.649725815183</v>
      </c>
      <c r="F301" s="10">
        <v>11036008</v>
      </c>
      <c r="G301" s="8">
        <f t="shared" si="17"/>
        <v>1422.9465696124162</v>
      </c>
      <c r="J301" s="17">
        <v>1612</v>
      </c>
      <c r="K301" s="17">
        <v>19766</v>
      </c>
      <c r="L301" s="13">
        <v>108189.78984563884</v>
      </c>
      <c r="M301" s="13">
        <v>1138.8398931119877</v>
      </c>
      <c r="N301" s="13">
        <f t="shared" si="18"/>
        <v>228.5381760421092</v>
      </c>
      <c r="O301" s="11">
        <v>97.070671099999998</v>
      </c>
      <c r="P301" s="12">
        <f t="shared" si="19"/>
        <v>235.4348367558666</v>
      </c>
    </row>
    <row r="302" spans="1:16">
      <c r="A302" s="44"/>
      <c r="B302" s="6">
        <v>2008</v>
      </c>
      <c r="C302" s="13">
        <v>15898.306293482432</v>
      </c>
      <c r="D302" s="13">
        <v>225.97192155170083</v>
      </c>
      <c r="E302" s="12">
        <f t="shared" si="16"/>
        <v>16124.278215034134</v>
      </c>
      <c r="F302" s="10">
        <v>11060937</v>
      </c>
      <c r="G302" s="8">
        <f t="shared" si="17"/>
        <v>1457.7678378453952</v>
      </c>
      <c r="J302" s="17">
        <v>1553</v>
      </c>
      <c r="K302" s="17">
        <v>19010</v>
      </c>
      <c r="L302" s="13">
        <v>112511.80955923378</v>
      </c>
      <c r="M302" s="13">
        <v>1184.3348374656186</v>
      </c>
      <c r="N302" s="13">
        <f t="shared" si="18"/>
        <v>228.88241888589803</v>
      </c>
      <c r="O302" s="11">
        <v>101.28799069999999</v>
      </c>
      <c r="P302" s="12">
        <f t="shared" si="19"/>
        <v>225.97192155170083</v>
      </c>
    </row>
    <row r="303" spans="1:16">
      <c r="A303" s="44"/>
      <c r="B303" s="6">
        <v>2009</v>
      </c>
      <c r="C303" s="13">
        <v>16205.540246412749</v>
      </c>
      <c r="D303" s="13">
        <v>204.80674397167428</v>
      </c>
      <c r="E303" s="12">
        <f t="shared" si="16"/>
        <v>16410.346990384423</v>
      </c>
      <c r="F303" s="10">
        <v>11094745</v>
      </c>
      <c r="G303" s="8">
        <f t="shared" si="17"/>
        <v>1479.1098840382924</v>
      </c>
      <c r="J303" s="17">
        <v>1456</v>
      </c>
      <c r="K303" s="17">
        <v>18641</v>
      </c>
      <c r="L303" s="13">
        <v>110439.92932862192</v>
      </c>
      <c r="M303" s="13">
        <v>1162.5255718802307</v>
      </c>
      <c r="N303" s="13">
        <f t="shared" si="18"/>
        <v>212.77548601171659</v>
      </c>
      <c r="O303" s="11">
        <v>103.89085919999999</v>
      </c>
      <c r="P303" s="12">
        <f t="shared" si="19"/>
        <v>204.80674397167428</v>
      </c>
    </row>
    <row r="304" spans="1:16">
      <c r="A304" s="44"/>
      <c r="B304" s="6">
        <v>2010</v>
      </c>
      <c r="C304" s="13">
        <v>17765.0626811525</v>
      </c>
      <c r="D304" s="13">
        <v>174.40531911358869</v>
      </c>
      <c r="E304" s="12">
        <f t="shared" si="16"/>
        <v>17939.46800026609</v>
      </c>
      <c r="F304" s="10">
        <v>11119289</v>
      </c>
      <c r="G304" s="8">
        <f t="shared" si="17"/>
        <v>1613.3646674950251</v>
      </c>
      <c r="J304" s="17">
        <v>1258</v>
      </c>
      <c r="K304" s="17">
        <v>19108</v>
      </c>
      <c r="L304" s="13">
        <v>104204.94699646643</v>
      </c>
      <c r="M304" s="13">
        <v>1096.894178910173</v>
      </c>
      <c r="N304" s="13">
        <f t="shared" si="18"/>
        <v>180.87039122187093</v>
      </c>
      <c r="O304" s="11">
        <v>103.7069237</v>
      </c>
      <c r="P304" s="12">
        <f t="shared" si="19"/>
        <v>174.40531911358869</v>
      </c>
    </row>
    <row r="305" spans="1:16">
      <c r="A305" s="44"/>
      <c r="B305" s="6">
        <v>2011</v>
      </c>
      <c r="C305" s="13">
        <v>17533.418319008102</v>
      </c>
      <c r="D305" s="13">
        <v>141.97646466226269</v>
      </c>
      <c r="E305" s="12">
        <f t="shared" si="16"/>
        <v>17675.394783670366</v>
      </c>
      <c r="F305" s="10">
        <v>11123392</v>
      </c>
      <c r="G305" s="8">
        <f t="shared" si="17"/>
        <v>1589.0292083269535</v>
      </c>
      <c r="J305" s="17">
        <v>1141</v>
      </c>
      <c r="K305" s="17">
        <v>17259</v>
      </c>
      <c r="L305" s="13">
        <v>94526.780732750616</v>
      </c>
      <c r="M305" s="13">
        <v>995.01874455526968</v>
      </c>
      <c r="N305" s="13">
        <f t="shared" si="18"/>
        <v>148.65147210501846</v>
      </c>
      <c r="O305" s="11">
        <v>104.7014887</v>
      </c>
      <c r="P305" s="12">
        <f t="shared" si="19"/>
        <v>141.97646466226269</v>
      </c>
    </row>
    <row r="306" spans="1:16">
      <c r="A306" s="44"/>
      <c r="B306" s="6">
        <v>2012</v>
      </c>
      <c r="C306" s="13">
        <v>16101.977614815496</v>
      </c>
      <c r="D306" s="13">
        <v>115.60752806780098</v>
      </c>
      <c r="E306" s="12">
        <f t="shared" si="16"/>
        <v>16217.585142883298</v>
      </c>
      <c r="F306" s="10">
        <v>11086406</v>
      </c>
      <c r="G306" s="8">
        <f t="shared" si="17"/>
        <v>1462.8352184543212</v>
      </c>
      <c r="J306" s="17">
        <v>988</v>
      </c>
      <c r="K306" s="17">
        <v>15640</v>
      </c>
      <c r="L306" s="13">
        <v>87586.293472196397</v>
      </c>
      <c r="M306" s="13">
        <v>921.96098391785688</v>
      </c>
      <c r="N306" s="13">
        <f t="shared" si="18"/>
        <v>120.70977013361002</v>
      </c>
      <c r="O306" s="11">
        <v>104.41341679999999</v>
      </c>
      <c r="P306" s="12">
        <f t="shared" si="19"/>
        <v>115.60752806780098</v>
      </c>
    </row>
    <row r="307" spans="1:16">
      <c r="A307" s="44"/>
      <c r="B307" s="6">
        <v>2013</v>
      </c>
      <c r="C307" s="13">
        <v>14973.478019900267</v>
      </c>
      <c r="D307" s="13">
        <v>102.70670463942886</v>
      </c>
      <c r="E307" s="12">
        <f t="shared" si="16"/>
        <v>15076.184724539697</v>
      </c>
      <c r="F307" s="10">
        <v>11003615</v>
      </c>
      <c r="G307" s="8">
        <f t="shared" si="17"/>
        <v>1370.1119790668517</v>
      </c>
      <c r="J307" s="17">
        <v>879</v>
      </c>
      <c r="K307" s="17">
        <v>15175</v>
      </c>
      <c r="L307" s="13">
        <v>83636.042402826861</v>
      </c>
      <c r="M307" s="13">
        <v>880.37939371396692</v>
      </c>
      <c r="N307" s="13">
        <f t="shared" si="18"/>
        <v>105.04585682164777</v>
      </c>
      <c r="O307" s="11">
        <v>102.2775068</v>
      </c>
      <c r="P307" s="12">
        <f t="shared" si="19"/>
        <v>102.70670463942886</v>
      </c>
    </row>
    <row r="308" spans="1:16">
      <c r="A308" s="44"/>
      <c r="B308" s="6">
        <v>2014</v>
      </c>
      <c r="C308" s="13">
        <v>15278.365241565654</v>
      </c>
      <c r="D308" s="13">
        <v>94.966603053784354</v>
      </c>
      <c r="E308" s="12">
        <f t="shared" si="16"/>
        <v>15373.331844619439</v>
      </c>
      <c r="F308" s="10">
        <v>10926807</v>
      </c>
      <c r="G308" s="8">
        <f t="shared" si="17"/>
        <v>1406.937254828372</v>
      </c>
      <c r="J308" s="17">
        <v>795</v>
      </c>
      <c r="K308" s="17">
        <v>14564</v>
      </c>
      <c r="L308" s="13">
        <v>82404.686628231357</v>
      </c>
      <c r="M308" s="13">
        <v>867.4177539813827</v>
      </c>
      <c r="N308" s="13">
        <f t="shared" si="18"/>
        <v>95.24637276704874</v>
      </c>
      <c r="O308" s="11">
        <v>100.29459799999999</v>
      </c>
      <c r="P308" s="12">
        <f t="shared" si="19"/>
        <v>94.966603053784354</v>
      </c>
    </row>
    <row r="309" spans="1:16">
      <c r="A309" s="44"/>
      <c r="B309" s="6">
        <v>2015</v>
      </c>
      <c r="C309" s="13">
        <v>15354.775000000001</v>
      </c>
      <c r="D309" s="13">
        <v>93.704189068106842</v>
      </c>
      <c r="E309" s="12">
        <f t="shared" si="16"/>
        <v>15448.479189068108</v>
      </c>
      <c r="F309" s="10">
        <v>10858018</v>
      </c>
      <c r="G309" s="8">
        <f t="shared" si="17"/>
        <v>1422.7715582225142</v>
      </c>
      <c r="J309" s="17">
        <v>793</v>
      </c>
      <c r="K309" s="17">
        <v>14096</v>
      </c>
      <c r="L309" s="13">
        <v>82001.534312813834</v>
      </c>
      <c r="M309" s="13">
        <v>863.17404539804045</v>
      </c>
      <c r="N309" s="13">
        <f t="shared" si="18"/>
        <v>93.704189068106857</v>
      </c>
      <c r="O309" s="11" t="s">
        <v>128</v>
      </c>
      <c r="P309" s="12">
        <f t="shared" si="19"/>
        <v>93.704189068106857</v>
      </c>
    </row>
    <row r="310" spans="1:16">
      <c r="A310" s="44"/>
      <c r="B310" s="6">
        <v>2016</v>
      </c>
      <c r="C310" s="13">
        <v>15159.811317967458</v>
      </c>
      <c r="D310" s="13">
        <v>95.304178037071679</v>
      </c>
      <c r="E310" s="12">
        <f t="shared" si="16"/>
        <v>15255.11549600453</v>
      </c>
      <c r="F310" s="10">
        <v>10783748</v>
      </c>
      <c r="G310" s="8">
        <f t="shared" si="17"/>
        <v>1414.6394644982922</v>
      </c>
      <c r="J310" s="17">
        <v>824</v>
      </c>
      <c r="K310" s="17">
        <v>13825</v>
      </c>
      <c r="L310" s="13">
        <v>81129.905151571511</v>
      </c>
      <c r="M310" s="13">
        <v>853.99900159548963</v>
      </c>
      <c r="N310" s="13">
        <f t="shared" si="18"/>
        <v>94.75276912517252</v>
      </c>
      <c r="O310" s="11">
        <v>99.421422100000001</v>
      </c>
      <c r="P310" s="12">
        <f t="shared" si="19"/>
        <v>95.304178037071679</v>
      </c>
    </row>
    <row r="311" spans="1:16">
      <c r="A311" s="44"/>
      <c r="B311" s="6">
        <v>2017</v>
      </c>
      <c r="C311" s="13">
        <v>15208.664157022242</v>
      </c>
      <c r="D311" s="13">
        <v>87.437339879143124</v>
      </c>
      <c r="E311" s="12">
        <f t="shared" si="16"/>
        <v>15296.101496901385</v>
      </c>
      <c r="F311" s="10">
        <v>10768193</v>
      </c>
      <c r="G311" s="8">
        <f t="shared" si="17"/>
        <v>1420.4891662790019</v>
      </c>
      <c r="J311" s="17">
        <v>731</v>
      </c>
      <c r="K311" s="17">
        <v>13271</v>
      </c>
      <c r="L311" s="13">
        <v>82250.046494327689</v>
      </c>
      <c r="M311" s="13">
        <v>865.78996309818626</v>
      </c>
      <c r="N311" s="13">
        <f t="shared" si="18"/>
        <v>87.179551517721677</v>
      </c>
      <c r="O311" s="11">
        <v>99.705173599999995</v>
      </c>
      <c r="P311" s="12">
        <f t="shared" si="19"/>
        <v>87.437339879143124</v>
      </c>
    </row>
    <row r="312" spans="1:16">
      <c r="A312" s="44"/>
      <c r="B312" s="6">
        <v>2018</v>
      </c>
      <c r="C312" s="13">
        <v>15104.441888299156</v>
      </c>
      <c r="D312" s="13">
        <v>86.001866761613201</v>
      </c>
      <c r="E312" s="12">
        <f t="shared" si="16"/>
        <v>15190.443755060769</v>
      </c>
      <c r="F312" s="10">
        <v>10741165</v>
      </c>
      <c r="G312" s="8">
        <f t="shared" si="17"/>
        <v>1414.2268324768095</v>
      </c>
      <c r="J312" s="17">
        <v>700</v>
      </c>
      <c r="K312" s="17">
        <v>13149</v>
      </c>
      <c r="L312" s="13">
        <v>83484.145434257036</v>
      </c>
      <c r="M312" s="13">
        <v>878.78047825533713</v>
      </c>
      <c r="N312" s="13">
        <f t="shared" si="18"/>
        <v>85.606619984363249</v>
      </c>
      <c r="O312" s="11">
        <v>99.540420699999999</v>
      </c>
      <c r="P312" s="12">
        <f t="shared" si="19"/>
        <v>86.001866761613201</v>
      </c>
    </row>
    <row r="313" spans="1:16">
      <c r="A313" s="44"/>
      <c r="B313" s="6">
        <v>2019</v>
      </c>
      <c r="C313" s="13">
        <v>15086.147719984825</v>
      </c>
      <c r="D313" s="13">
        <v>86.277219202581918</v>
      </c>
      <c r="E313" s="12">
        <f t="shared" si="16"/>
        <v>15172.424939187407</v>
      </c>
      <c r="F313" s="10">
        <v>10724599</v>
      </c>
      <c r="G313" s="8">
        <f t="shared" si="17"/>
        <v>1414.7312117858587</v>
      </c>
      <c r="J313" s="17">
        <v>688</v>
      </c>
      <c r="K313" s="17">
        <v>13002</v>
      </c>
      <c r="L313" s="13">
        <v>85246.140970801571</v>
      </c>
      <c r="M313" s="13">
        <v>897.327799692648</v>
      </c>
      <c r="N313" s="13">
        <f t="shared" si="18"/>
        <v>86.073208003778277</v>
      </c>
      <c r="O313" s="11">
        <v>99.763539899999998</v>
      </c>
      <c r="P313" s="12">
        <f t="shared" si="19"/>
        <v>86.277219202581918</v>
      </c>
    </row>
    <row r="314" spans="1:16">
      <c r="A314" s="44"/>
      <c r="B314" s="6">
        <v>2020</v>
      </c>
      <c r="C314" s="13">
        <v>15230.795727600622</v>
      </c>
      <c r="D314" s="13">
        <v>66.083755725184929</v>
      </c>
      <c r="E314" s="12">
        <f t="shared" si="16"/>
        <v>15296.879483325807</v>
      </c>
      <c r="F314" s="10">
        <v>10718565</v>
      </c>
      <c r="G314" s="8">
        <f t="shared" si="17"/>
        <v>1427.1387525593032</v>
      </c>
      <c r="J314" s="17">
        <v>584</v>
      </c>
      <c r="K314" s="17">
        <v>10818</v>
      </c>
      <c r="L314" s="13">
        <v>76722.940301283263</v>
      </c>
      <c r="M314" s="13">
        <v>807.60989790824476</v>
      </c>
      <c r="N314" s="13">
        <f t="shared" si="18"/>
        <v>65.359949798704051</v>
      </c>
      <c r="O314" s="11">
        <v>98.904714299999995</v>
      </c>
      <c r="P314" s="12">
        <f t="shared" si="19"/>
        <v>66.083755725184929</v>
      </c>
    </row>
    <row r="315" spans="1:16">
      <c r="A315" s="44" t="s">
        <v>32</v>
      </c>
      <c r="B315" s="6">
        <v>1995</v>
      </c>
      <c r="C315" s="13">
        <v>5332.8323695578092</v>
      </c>
      <c r="D315" s="13">
        <v>55.494153451202941</v>
      </c>
      <c r="E315" s="12">
        <f t="shared" si="16"/>
        <v>5388.3265230090119</v>
      </c>
      <c r="F315" s="10">
        <v>10336700</v>
      </c>
      <c r="G315" s="8">
        <f t="shared" si="17"/>
        <v>521.28111708853032</v>
      </c>
      <c r="J315" s="17">
        <v>1589</v>
      </c>
      <c r="K315" s="17">
        <v>25886</v>
      </c>
      <c r="L315" s="13">
        <v>13391.144209666947</v>
      </c>
      <c r="M315" s="13">
        <v>100.43358157250211</v>
      </c>
      <c r="N315" s="13">
        <f t="shared" si="18"/>
        <v>27.553702020462023</v>
      </c>
      <c r="O315" s="11">
        <v>49.651540400000002</v>
      </c>
      <c r="P315" s="12">
        <f t="shared" si="19"/>
        <v>55.494153451202941</v>
      </c>
    </row>
    <row r="316" spans="1:16">
      <c r="A316" s="44"/>
      <c r="B316" s="6">
        <v>1996</v>
      </c>
      <c r="C316" s="13">
        <v>4840.8726607735352</v>
      </c>
      <c r="D316" s="13">
        <v>57.255967722835109</v>
      </c>
      <c r="E316" s="12">
        <f t="shared" si="16"/>
        <v>4898.1286284963708</v>
      </c>
      <c r="F316" s="10">
        <v>10321229</v>
      </c>
      <c r="G316" s="8">
        <f t="shared" si="17"/>
        <v>474.56835116209231</v>
      </c>
      <c r="J316" s="17">
        <v>1370</v>
      </c>
      <c r="K316" s="17">
        <v>23939</v>
      </c>
      <c r="L316" s="13">
        <v>16341.316056301706</v>
      </c>
      <c r="M316" s="13">
        <v>122.5598704222628</v>
      </c>
      <c r="N316" s="13">
        <f t="shared" si="18"/>
        <v>29.436766717662735</v>
      </c>
      <c r="O316" s="11">
        <v>51.412573899999998</v>
      </c>
      <c r="P316" s="12">
        <f t="shared" si="19"/>
        <v>57.255967722835088</v>
      </c>
    </row>
    <row r="317" spans="1:16">
      <c r="A317" s="44"/>
      <c r="B317" s="6">
        <v>1997</v>
      </c>
      <c r="C317" s="13">
        <v>4823.7623738917928</v>
      </c>
      <c r="D317" s="13">
        <v>65.771544937265432</v>
      </c>
      <c r="E317" s="12">
        <f t="shared" si="16"/>
        <v>4889.5339188290582</v>
      </c>
      <c r="F317" s="10">
        <v>10301247</v>
      </c>
      <c r="G317" s="8">
        <f t="shared" si="17"/>
        <v>474.65456549377546</v>
      </c>
      <c r="J317" s="17">
        <v>1391</v>
      </c>
      <c r="K317" s="17">
        <v>24757</v>
      </c>
      <c r="L317" s="13">
        <v>20269.889758773432</v>
      </c>
      <c r="M317" s="13">
        <v>152.02417319080072</v>
      </c>
      <c r="N317" s="13">
        <f t="shared" si="18"/>
        <v>37.227565512833387</v>
      </c>
      <c r="O317" s="11">
        <v>56.601324400000003</v>
      </c>
      <c r="P317" s="12">
        <f t="shared" si="19"/>
        <v>65.771544937265432</v>
      </c>
    </row>
    <row r="318" spans="1:16">
      <c r="A318" s="44"/>
      <c r="B318" s="6">
        <v>1998</v>
      </c>
      <c r="C318" s="13">
        <v>5364.9379468830975</v>
      </c>
      <c r="D318" s="13">
        <v>77.977811281649252</v>
      </c>
      <c r="E318" s="12">
        <f t="shared" si="16"/>
        <v>5442.9157581647469</v>
      </c>
      <c r="F318" s="10">
        <v>10279724</v>
      </c>
      <c r="G318" s="8">
        <f t="shared" si="17"/>
        <v>529.48072907061965</v>
      </c>
      <c r="J318" s="17">
        <v>1371</v>
      </c>
      <c r="K318" s="17">
        <v>26392</v>
      </c>
      <c r="L318" s="13">
        <v>23959.854212426519</v>
      </c>
      <c r="M318" s="13">
        <v>179.6989065931989</v>
      </c>
      <c r="N318" s="13">
        <f t="shared" si="18"/>
        <v>44.176819799058833</v>
      </c>
      <c r="O318" s="11">
        <v>56.6530646</v>
      </c>
      <c r="P318" s="12">
        <f t="shared" si="19"/>
        <v>77.977811281649252</v>
      </c>
    </row>
    <row r="319" spans="1:16">
      <c r="A319" s="44"/>
      <c r="B319" s="6">
        <v>1999</v>
      </c>
      <c r="C319" s="13">
        <v>5389.1409721829805</v>
      </c>
      <c r="D319" s="13">
        <v>80.07897150745039</v>
      </c>
      <c r="E319" s="12">
        <f t="shared" si="16"/>
        <v>5469.2199436904311</v>
      </c>
      <c r="F319" s="10">
        <v>10253416</v>
      </c>
      <c r="G319" s="8">
        <f t="shared" si="17"/>
        <v>533.40466666820419</v>
      </c>
      <c r="J319" s="17">
        <v>1306</v>
      </c>
      <c r="K319" s="17">
        <v>24670</v>
      </c>
      <c r="L319" s="13">
        <v>26701.021271308895</v>
      </c>
      <c r="M319" s="13">
        <v>200.25765953481672</v>
      </c>
      <c r="N319" s="13">
        <f t="shared" si="18"/>
        <v>46.68476649256484</v>
      </c>
      <c r="O319" s="11">
        <v>58.298409200000002</v>
      </c>
      <c r="P319" s="12">
        <f t="shared" si="19"/>
        <v>80.07897150745039</v>
      </c>
    </row>
    <row r="320" spans="1:16">
      <c r="A320" s="44"/>
      <c r="B320" s="6">
        <v>2000</v>
      </c>
      <c r="C320" s="13">
        <v>5729.7221273011974</v>
      </c>
      <c r="D320" s="13">
        <v>79.113736521380588</v>
      </c>
      <c r="E320" s="12">
        <f t="shared" si="16"/>
        <v>5808.8358638225782</v>
      </c>
      <c r="F320" s="10">
        <v>10221644</v>
      </c>
      <c r="G320" s="8">
        <f t="shared" si="17"/>
        <v>568.28782765498181</v>
      </c>
      <c r="J320" s="17">
        <v>1200</v>
      </c>
      <c r="K320" s="17">
        <v>22698</v>
      </c>
      <c r="L320" s="13">
        <v>30570.516831643527</v>
      </c>
      <c r="M320" s="13">
        <v>229.27887623732647</v>
      </c>
      <c r="N320" s="13">
        <f t="shared" si="18"/>
        <v>49.127699450810063</v>
      </c>
      <c r="O320" s="11">
        <v>62.0975593</v>
      </c>
      <c r="P320" s="12">
        <f t="shared" si="19"/>
        <v>79.113736521380588</v>
      </c>
    </row>
    <row r="321" spans="1:16">
      <c r="A321" s="44"/>
      <c r="B321" s="6">
        <v>2001</v>
      </c>
      <c r="C321" s="13">
        <v>5945.5945050470755</v>
      </c>
      <c r="D321" s="13">
        <v>84.492376093135974</v>
      </c>
      <c r="E321" s="12">
        <f t="shared" si="16"/>
        <v>6030.0868811402115</v>
      </c>
      <c r="F321" s="10">
        <v>10200298</v>
      </c>
      <c r="G321" s="8">
        <f t="shared" si="17"/>
        <v>591.16771697652473</v>
      </c>
      <c r="J321" s="17">
        <v>1239</v>
      </c>
      <c r="K321" s="17">
        <v>24149</v>
      </c>
      <c r="L321" s="13">
        <v>35330.559917916049</v>
      </c>
      <c r="M321" s="13">
        <v>264.97919938437042</v>
      </c>
      <c r="N321" s="13">
        <f t="shared" si="18"/>
        <v>59.047766056413558</v>
      </c>
      <c r="O321" s="11">
        <v>69.885318400000003</v>
      </c>
      <c r="P321" s="12">
        <f t="shared" si="19"/>
        <v>84.492376093135974</v>
      </c>
    </row>
    <row r="322" spans="1:16">
      <c r="A322" s="44"/>
      <c r="B322" s="6">
        <v>2002</v>
      </c>
      <c r="C322" s="13">
        <v>6030.7738918038813</v>
      </c>
      <c r="D322" s="13">
        <v>95.060662117883282</v>
      </c>
      <c r="E322" s="12">
        <f t="shared" si="16"/>
        <v>6125.8345539217644</v>
      </c>
      <c r="F322" s="10">
        <v>10174853</v>
      </c>
      <c r="G322" s="8">
        <f t="shared" si="17"/>
        <v>602.05632001973538</v>
      </c>
      <c r="J322" s="17">
        <v>1429</v>
      </c>
      <c r="K322" s="17">
        <v>25978</v>
      </c>
      <c r="L322" s="13">
        <v>40000</v>
      </c>
      <c r="M322" s="13">
        <v>300</v>
      </c>
      <c r="N322" s="13">
        <f t="shared" si="18"/>
        <v>75.838350000000005</v>
      </c>
      <c r="O322" s="11">
        <v>79.7788994</v>
      </c>
      <c r="P322" s="12">
        <f t="shared" si="19"/>
        <v>95.060662117883282</v>
      </c>
    </row>
    <row r="323" spans="1:16">
      <c r="A323" s="44"/>
      <c r="B323" s="6">
        <v>2003</v>
      </c>
      <c r="C323" s="13">
        <v>6353.3199853371707</v>
      </c>
      <c r="D323" s="13">
        <v>98.148477795745137</v>
      </c>
      <c r="E323" s="12">
        <f t="shared" si="16"/>
        <v>6451.4684631329155</v>
      </c>
      <c r="F323" s="10">
        <v>10142362</v>
      </c>
      <c r="G323" s="8">
        <f t="shared" si="17"/>
        <v>636.09132302050705</v>
      </c>
      <c r="J323" s="17">
        <v>1326</v>
      </c>
      <c r="K323" s="17">
        <v>26627</v>
      </c>
      <c r="L323" s="13">
        <v>43891.627206575431</v>
      </c>
      <c r="M323" s="13">
        <v>329.18720404931577</v>
      </c>
      <c r="N323" s="13">
        <f t="shared" si="18"/>
        <v>79.08615591443494</v>
      </c>
      <c r="O323" s="11">
        <v>80.578076899999999</v>
      </c>
      <c r="P323" s="12">
        <f t="shared" si="19"/>
        <v>98.148477795745137</v>
      </c>
    </row>
    <row r="324" spans="1:16">
      <c r="A324" s="44"/>
      <c r="B324" s="6">
        <v>2004</v>
      </c>
      <c r="C324" s="13">
        <v>6380.5687985074574</v>
      </c>
      <c r="D324" s="13">
        <v>101.89305169424468</v>
      </c>
      <c r="E324" s="12">
        <f t="shared" ref="E324:E387" si="20">C324+D324</f>
        <v>6482.461850201702</v>
      </c>
      <c r="F324" s="10">
        <v>10116742</v>
      </c>
      <c r="G324" s="8">
        <f t="shared" ref="G324:G387" si="21">(E324/F324)*1000000</f>
        <v>640.76575741495651</v>
      </c>
      <c r="J324" s="17">
        <v>1296</v>
      </c>
      <c r="K324" s="17">
        <v>28054</v>
      </c>
      <c r="L324" s="13">
        <v>48434.621388184911</v>
      </c>
      <c r="M324" s="13">
        <v>363.25966041138685</v>
      </c>
      <c r="N324" s="13">
        <f t="shared" ref="N324:N387" si="22">(J324*L324*$S$1+K324*M324*$S$2)/1000000</f>
        <v>86.956189360126757</v>
      </c>
      <c r="O324" s="11">
        <v>85.340646800000002</v>
      </c>
      <c r="P324" s="12">
        <f t="shared" ref="P324:P387" si="23">N324/O324*O$23</f>
        <v>101.89305169424468</v>
      </c>
    </row>
    <row r="325" spans="1:16">
      <c r="A325" s="44"/>
      <c r="B325" s="6">
        <v>2005</v>
      </c>
      <c r="C325" s="13">
        <v>6875.5837533275444</v>
      </c>
      <c r="D325" s="13">
        <v>103.13600709490396</v>
      </c>
      <c r="E325" s="12">
        <f t="shared" si="20"/>
        <v>6978.7197604224484</v>
      </c>
      <c r="F325" s="10">
        <v>10097549</v>
      </c>
      <c r="G325" s="8">
        <f t="shared" si="21"/>
        <v>691.1300713096266</v>
      </c>
      <c r="J325" s="17">
        <v>1278</v>
      </c>
      <c r="K325" s="17">
        <v>27505</v>
      </c>
      <c r="L325" s="13">
        <v>51841.571048612932</v>
      </c>
      <c r="M325" s="13">
        <v>388.81178286459703</v>
      </c>
      <c r="N325" s="13">
        <f t="shared" si="22"/>
        <v>91.640701553434042</v>
      </c>
      <c r="O325" s="11">
        <v>88.854226699999998</v>
      </c>
      <c r="P325" s="12">
        <f t="shared" si="23"/>
        <v>103.13600709490396</v>
      </c>
    </row>
    <row r="326" spans="1:16">
      <c r="A326" s="44"/>
      <c r="B326" s="6">
        <v>2006</v>
      </c>
      <c r="C326" s="13">
        <v>7031.1125824317887</v>
      </c>
      <c r="D326" s="13">
        <v>116.37322202157799</v>
      </c>
      <c r="E326" s="12">
        <f t="shared" si="20"/>
        <v>7147.4858044533667</v>
      </c>
      <c r="F326" s="10">
        <v>10076581</v>
      </c>
      <c r="G326" s="8">
        <f t="shared" si="21"/>
        <v>709.31656327214228</v>
      </c>
      <c r="J326" s="17">
        <v>1303</v>
      </c>
      <c r="K326" s="17">
        <v>27977</v>
      </c>
      <c r="L326" s="13">
        <v>55857.762759237638</v>
      </c>
      <c r="M326" s="13">
        <v>418.93322069428234</v>
      </c>
      <c r="N326" s="13">
        <f t="shared" si="22"/>
        <v>100.60943128236124</v>
      </c>
      <c r="O326" s="11">
        <v>86.454108199999993</v>
      </c>
      <c r="P326" s="12">
        <f t="shared" si="23"/>
        <v>116.37322202157799</v>
      </c>
    </row>
    <row r="327" spans="1:16">
      <c r="A327" s="44"/>
      <c r="B327" s="6">
        <v>2007</v>
      </c>
      <c r="C327" s="13">
        <v>7248.4692111254117</v>
      </c>
      <c r="D327" s="13">
        <v>105.9857762454691</v>
      </c>
      <c r="E327" s="12">
        <f t="shared" si="20"/>
        <v>7354.4549873708811</v>
      </c>
      <c r="F327" s="10">
        <v>10066158</v>
      </c>
      <c r="G327" s="8">
        <f t="shared" si="21"/>
        <v>730.61191642043389</v>
      </c>
      <c r="J327" s="17">
        <v>1232</v>
      </c>
      <c r="K327" s="17">
        <v>27452</v>
      </c>
      <c r="L327" s="13">
        <v>59061.847408539899</v>
      </c>
      <c r="M327" s="13">
        <v>442.96385556404925</v>
      </c>
      <c r="N327" s="13">
        <f t="shared" si="22"/>
        <v>101.5800283940922</v>
      </c>
      <c r="O327" s="11">
        <v>95.843076300000007</v>
      </c>
      <c r="P327" s="12">
        <f t="shared" si="23"/>
        <v>105.98577624546905</v>
      </c>
    </row>
    <row r="328" spans="1:16">
      <c r="A328" s="44"/>
      <c r="B328" s="6">
        <v>2008</v>
      </c>
      <c r="C328" s="13">
        <v>7806.266706756699</v>
      </c>
      <c r="D328" s="13">
        <v>89.936297639329183</v>
      </c>
      <c r="E328" s="12">
        <f t="shared" si="20"/>
        <v>7896.2030043960285</v>
      </c>
      <c r="F328" s="10">
        <v>10045401</v>
      </c>
      <c r="G328" s="8">
        <f t="shared" si="21"/>
        <v>786.05154780740247</v>
      </c>
      <c r="J328" s="17">
        <v>996</v>
      </c>
      <c r="K328" s="17">
        <v>25369</v>
      </c>
      <c r="L328" s="13">
        <v>62521.886863946762</v>
      </c>
      <c r="M328" s="13">
        <v>468.91415147960072</v>
      </c>
      <c r="N328" s="13">
        <f t="shared" si="22"/>
        <v>90.282972297814283</v>
      </c>
      <c r="O328" s="11">
        <v>100.3854669</v>
      </c>
      <c r="P328" s="12">
        <f t="shared" si="23"/>
        <v>89.936297639329183</v>
      </c>
    </row>
    <row r="329" spans="1:16">
      <c r="A329" s="44"/>
      <c r="B329" s="6">
        <v>2009</v>
      </c>
      <c r="C329" s="13">
        <v>7603.2997928721361</v>
      </c>
      <c r="D329" s="13">
        <v>79.826781904593076</v>
      </c>
      <c r="E329" s="12">
        <f t="shared" si="20"/>
        <v>7683.1265747767293</v>
      </c>
      <c r="F329" s="10">
        <v>10030975</v>
      </c>
      <c r="G329" s="8">
        <f t="shared" si="21"/>
        <v>765.94015783876739</v>
      </c>
      <c r="J329" s="17">
        <v>822</v>
      </c>
      <c r="K329" s="17">
        <v>23274</v>
      </c>
      <c r="L329" s="13">
        <v>60848.894097399774</v>
      </c>
      <c r="M329" s="13">
        <v>456.36670573049838</v>
      </c>
      <c r="N329" s="13">
        <f t="shared" si="22"/>
        <v>74.916473862660027</v>
      </c>
      <c r="O329" s="11">
        <v>93.848796199999995</v>
      </c>
      <c r="P329" s="12">
        <f t="shared" si="23"/>
        <v>79.826781904593076</v>
      </c>
    </row>
    <row r="330" spans="1:16">
      <c r="A330" s="44"/>
      <c r="B330" s="6">
        <v>2010</v>
      </c>
      <c r="C330" s="13">
        <v>7496.3666222641414</v>
      </c>
      <c r="D330" s="13">
        <v>71.342838916031297</v>
      </c>
      <c r="E330" s="12">
        <f t="shared" si="20"/>
        <v>7567.7094611801731</v>
      </c>
      <c r="F330" s="10">
        <v>10014324</v>
      </c>
      <c r="G330" s="8">
        <f t="shared" si="21"/>
        <v>755.68849791360583</v>
      </c>
      <c r="J330" s="17">
        <v>740</v>
      </c>
      <c r="K330" s="17">
        <v>20917</v>
      </c>
      <c r="L330" s="13">
        <v>63061.409410274566</v>
      </c>
      <c r="M330" s="13">
        <v>472.96057057705929</v>
      </c>
      <c r="N330" s="13">
        <f t="shared" si="22"/>
        <v>69.857813396086016</v>
      </c>
      <c r="O330" s="11">
        <v>97.918465900000001</v>
      </c>
      <c r="P330" s="12">
        <f t="shared" si="23"/>
        <v>71.342838916031283</v>
      </c>
    </row>
    <row r="331" spans="1:16">
      <c r="A331" s="44"/>
      <c r="B331" s="6">
        <v>2011</v>
      </c>
      <c r="C331" s="13">
        <v>7721.0484332330916</v>
      </c>
      <c r="D331" s="13">
        <v>65.943162501615532</v>
      </c>
      <c r="E331" s="12">
        <f t="shared" si="20"/>
        <v>7786.9915957347075</v>
      </c>
      <c r="F331" s="10">
        <v>9985722</v>
      </c>
      <c r="G331" s="8">
        <f t="shared" si="21"/>
        <v>779.81257596943999</v>
      </c>
      <c r="J331" s="17">
        <v>638</v>
      </c>
      <c r="K331" s="17">
        <v>20172</v>
      </c>
      <c r="L331" s="13">
        <v>65477.647834595882</v>
      </c>
      <c r="M331" s="13">
        <v>491.08235875946917</v>
      </c>
      <c r="N331" s="13">
        <f t="shared" si="22"/>
        <v>64.898989121857639</v>
      </c>
      <c r="O331" s="11">
        <v>98.416555500000001</v>
      </c>
      <c r="P331" s="12">
        <f t="shared" si="23"/>
        <v>65.943162501615532</v>
      </c>
    </row>
    <row r="332" spans="1:16">
      <c r="A332" s="44"/>
      <c r="B332" s="6">
        <v>2012</v>
      </c>
      <c r="C332" s="13">
        <v>8025.1964664939787</v>
      </c>
      <c r="D332" s="13">
        <v>63.761867087548097</v>
      </c>
      <c r="E332" s="12">
        <f t="shared" si="20"/>
        <v>8088.9583335815269</v>
      </c>
      <c r="F332" s="10">
        <v>9931925</v>
      </c>
      <c r="G332" s="8">
        <f t="shared" si="21"/>
        <v>814.44013457426706</v>
      </c>
      <c r="J332" s="17">
        <v>605</v>
      </c>
      <c r="K332" s="17">
        <v>18979</v>
      </c>
      <c r="L332" s="13">
        <v>66529.460861189713</v>
      </c>
      <c r="M332" s="13">
        <v>498.97095645892284</v>
      </c>
      <c r="N332" s="13">
        <f t="shared" si="22"/>
        <v>62.362762308366442</v>
      </c>
      <c r="O332" s="11">
        <v>97.805734299999997</v>
      </c>
      <c r="P332" s="12">
        <f t="shared" si="23"/>
        <v>63.761867087548097</v>
      </c>
    </row>
    <row r="333" spans="1:16">
      <c r="A333" s="44"/>
      <c r="B333" s="6">
        <v>2013</v>
      </c>
      <c r="C333" s="13">
        <v>8100.3948754792609</v>
      </c>
      <c r="D333" s="13">
        <v>66.939576867999307</v>
      </c>
      <c r="E333" s="12">
        <f t="shared" si="20"/>
        <v>8167.3344523472606</v>
      </c>
      <c r="F333" s="10">
        <v>9908798</v>
      </c>
      <c r="G333" s="8">
        <f t="shared" si="21"/>
        <v>824.25077717269653</v>
      </c>
      <c r="J333" s="17">
        <v>591</v>
      </c>
      <c r="K333" s="17">
        <v>20090</v>
      </c>
      <c r="L333" s="13">
        <v>69638.977807495176</v>
      </c>
      <c r="M333" s="13">
        <v>522.29233355621386</v>
      </c>
      <c r="N333" s="13">
        <f t="shared" si="22"/>
        <v>65.588687809489002</v>
      </c>
      <c r="O333" s="11">
        <v>97.9819277</v>
      </c>
      <c r="P333" s="12">
        <f t="shared" si="23"/>
        <v>66.939576867999307</v>
      </c>
    </row>
    <row r="334" spans="1:16">
      <c r="A334" s="44"/>
      <c r="B334" s="6">
        <v>2014</v>
      </c>
      <c r="C334" s="13">
        <v>7715.6728139254546</v>
      </c>
      <c r="D334" s="13">
        <v>75.347999512633166</v>
      </c>
      <c r="E334" s="12">
        <f t="shared" si="20"/>
        <v>7791.0208134380882</v>
      </c>
      <c r="F334" s="10">
        <v>9877365</v>
      </c>
      <c r="G334" s="8">
        <f t="shared" si="21"/>
        <v>788.77522633193041</v>
      </c>
      <c r="J334" s="17">
        <v>626</v>
      </c>
      <c r="K334" s="17">
        <v>20124</v>
      </c>
      <c r="L334" s="13">
        <v>75266.656682264089</v>
      </c>
      <c r="M334" s="13">
        <v>564.49992511698076</v>
      </c>
      <c r="N334" s="13">
        <f t="shared" si="22"/>
        <v>73.61925773413104</v>
      </c>
      <c r="O334" s="11">
        <v>97.705656700000006</v>
      </c>
      <c r="P334" s="12">
        <f t="shared" si="23"/>
        <v>75.347999512633166</v>
      </c>
    </row>
    <row r="335" spans="1:16">
      <c r="A335" s="44"/>
      <c r="B335" s="6">
        <v>2015</v>
      </c>
      <c r="C335" s="13">
        <v>7640.7747689987555</v>
      </c>
      <c r="D335" s="13">
        <v>80.989877542104992</v>
      </c>
      <c r="E335" s="12">
        <f t="shared" si="20"/>
        <v>7721.7646465408607</v>
      </c>
      <c r="F335" s="10">
        <v>9855571</v>
      </c>
      <c r="G335" s="8">
        <f t="shared" si="21"/>
        <v>783.4923665550034</v>
      </c>
      <c r="J335" s="17">
        <v>644</v>
      </c>
      <c r="K335" s="17">
        <v>20899</v>
      </c>
      <c r="L335" s="13">
        <v>80223.691151798354</v>
      </c>
      <c r="M335" s="13">
        <v>601.67768363848768</v>
      </c>
      <c r="N335" s="13">
        <f t="shared" si="22"/>
        <v>80.989877542104992</v>
      </c>
      <c r="O335" s="11" t="s">
        <v>128</v>
      </c>
      <c r="P335" s="12">
        <f t="shared" si="23"/>
        <v>80.989877542104992</v>
      </c>
    </row>
    <row r="336" spans="1:16">
      <c r="A336" s="44"/>
      <c r="B336" s="6">
        <v>2016</v>
      </c>
      <c r="C336" s="13">
        <v>7700.7289834149624</v>
      </c>
      <c r="D336" s="13">
        <v>80.646597072306619</v>
      </c>
      <c r="E336" s="12">
        <f t="shared" si="20"/>
        <v>7781.375580487269</v>
      </c>
      <c r="F336" s="10">
        <v>9830485</v>
      </c>
      <c r="G336" s="8">
        <f t="shared" si="21"/>
        <v>791.55561302288424</v>
      </c>
      <c r="J336" s="17">
        <v>607</v>
      </c>
      <c r="K336" s="17">
        <v>21329</v>
      </c>
      <c r="L336" s="13">
        <v>83072.063391128715</v>
      </c>
      <c r="M336" s="13">
        <v>623.04047543346542</v>
      </c>
      <c r="N336" s="13">
        <f t="shared" si="22"/>
        <v>81.33310550415429</v>
      </c>
      <c r="O336" s="11">
        <v>100.85125530000001</v>
      </c>
      <c r="P336" s="12">
        <f t="shared" si="23"/>
        <v>80.646597072306619</v>
      </c>
    </row>
    <row r="337" spans="1:16">
      <c r="A337" s="44"/>
      <c r="B337" s="6">
        <v>2017</v>
      </c>
      <c r="C337" s="13">
        <v>8079.0885653250944</v>
      </c>
      <c r="D337" s="13">
        <v>85.226841962929399</v>
      </c>
      <c r="E337" s="12">
        <f t="shared" si="20"/>
        <v>8164.3154072880234</v>
      </c>
      <c r="F337" s="10">
        <v>9797561</v>
      </c>
      <c r="G337" s="8">
        <f t="shared" si="21"/>
        <v>833.3007987690022</v>
      </c>
      <c r="J337" s="17">
        <v>625</v>
      </c>
      <c r="K337" s="17">
        <v>21451</v>
      </c>
      <c r="L337" s="13">
        <v>90111.4480735447</v>
      </c>
      <c r="M337" s="13">
        <v>675.83586055158537</v>
      </c>
      <c r="N337" s="13">
        <f t="shared" si="22"/>
        <v>90.06509699744187</v>
      </c>
      <c r="O337" s="11">
        <v>105.6769146</v>
      </c>
      <c r="P337" s="12">
        <f t="shared" si="23"/>
        <v>85.226841962929399</v>
      </c>
    </row>
    <row r="338" spans="1:16">
      <c r="A338" s="44"/>
      <c r="B338" s="6">
        <v>2018</v>
      </c>
      <c r="C338" s="13">
        <v>8257.1802497375829</v>
      </c>
      <c r="D338" s="13">
        <v>94.226065900476513</v>
      </c>
      <c r="E338" s="12">
        <f t="shared" si="20"/>
        <v>8351.4063156380598</v>
      </c>
      <c r="F338" s="10">
        <v>9778371</v>
      </c>
      <c r="G338" s="8">
        <f t="shared" si="21"/>
        <v>854.06928369132856</v>
      </c>
      <c r="J338" s="17">
        <v>633</v>
      </c>
      <c r="K338" s="17">
        <v>21999</v>
      </c>
      <c r="L338" s="13">
        <v>99545.854994009074</v>
      </c>
      <c r="M338" s="13">
        <v>746.59391245506811</v>
      </c>
      <c r="N338" s="13">
        <f t="shared" si="22"/>
        <v>101.22749556565475</v>
      </c>
      <c r="O338" s="11">
        <v>107.4304595</v>
      </c>
      <c r="P338" s="12">
        <f t="shared" si="23"/>
        <v>94.226065900476527</v>
      </c>
    </row>
    <row r="339" spans="1:16">
      <c r="A339" s="44"/>
      <c r="B339" s="6">
        <v>2019</v>
      </c>
      <c r="C339" s="13">
        <v>8829.7880202294327</v>
      </c>
      <c r="D339" s="13">
        <v>96.986429439611527</v>
      </c>
      <c r="E339" s="12">
        <f t="shared" si="20"/>
        <v>8926.7744496690448</v>
      </c>
      <c r="F339" s="10">
        <v>9772756</v>
      </c>
      <c r="G339" s="8">
        <f t="shared" si="21"/>
        <v>913.43470047436415</v>
      </c>
      <c r="J339" s="17">
        <v>602</v>
      </c>
      <c r="K339" s="17">
        <v>21596</v>
      </c>
      <c r="L339" s="13">
        <v>109382.98170244465</v>
      </c>
      <c r="M339" s="13">
        <v>820.37236276833494</v>
      </c>
      <c r="N339" s="13">
        <f t="shared" si="22"/>
        <v>107.02823956384528</v>
      </c>
      <c r="O339" s="11">
        <v>110.3538301</v>
      </c>
      <c r="P339" s="12">
        <f t="shared" si="23"/>
        <v>96.986429439611527</v>
      </c>
    </row>
    <row r="340" spans="1:16">
      <c r="A340" s="44"/>
      <c r="B340" s="6">
        <v>2020</v>
      </c>
      <c r="C340" s="13">
        <v>9024.3445512336275</v>
      </c>
      <c r="D340" s="13">
        <v>78.485628178628303</v>
      </c>
      <c r="E340" s="12">
        <f t="shared" si="20"/>
        <v>9102.8301794122563</v>
      </c>
      <c r="F340" s="10">
        <v>9769526</v>
      </c>
      <c r="G340" s="8">
        <f t="shared" si="21"/>
        <v>931.75760824140866</v>
      </c>
      <c r="J340" s="17">
        <v>460</v>
      </c>
      <c r="K340" s="17">
        <v>17716</v>
      </c>
      <c r="L340" s="13">
        <v>111106.60238791653</v>
      </c>
      <c r="M340" s="13">
        <v>833.299517909374</v>
      </c>
      <c r="N340" s="13">
        <f t="shared" si="22"/>
        <v>85.347369923795995</v>
      </c>
      <c r="O340" s="11">
        <v>108.7426729</v>
      </c>
      <c r="P340" s="12">
        <f t="shared" si="23"/>
        <v>78.485628178628303</v>
      </c>
    </row>
    <row r="341" spans="1:16">
      <c r="A341" s="44" t="s">
        <v>33</v>
      </c>
      <c r="B341" s="6">
        <v>1995</v>
      </c>
      <c r="C341" s="13">
        <v>6596.2705768276619</v>
      </c>
      <c r="D341" s="13">
        <v>83.647744234914029</v>
      </c>
      <c r="E341" s="12">
        <f t="shared" si="20"/>
        <v>6679.9183210625761</v>
      </c>
      <c r="F341" s="10">
        <v>3597617</v>
      </c>
      <c r="G341" s="8">
        <f t="shared" si="21"/>
        <v>1856.7619402128064</v>
      </c>
      <c r="J341" s="17">
        <v>437</v>
      </c>
      <c r="K341" s="17">
        <v>12673</v>
      </c>
      <c r="L341" s="13">
        <v>75434.950322652759</v>
      </c>
      <c r="M341" s="13">
        <v>505.49193515179684</v>
      </c>
      <c r="N341" s="13">
        <f t="shared" si="22"/>
        <v>48.038098168721362</v>
      </c>
      <c r="O341" s="11">
        <v>57.429042000000003</v>
      </c>
      <c r="P341" s="12">
        <f t="shared" si="23"/>
        <v>83.647744234914029</v>
      </c>
    </row>
    <row r="342" spans="1:16">
      <c r="A342" s="44"/>
      <c r="B342" s="6">
        <v>1996</v>
      </c>
      <c r="C342" s="13">
        <v>7142.6785477975827</v>
      </c>
      <c r="D342" s="13">
        <v>93.49622410932183</v>
      </c>
      <c r="E342" s="12">
        <f t="shared" si="20"/>
        <v>7236.1747719069044</v>
      </c>
      <c r="F342" s="10">
        <v>3620065</v>
      </c>
      <c r="G342" s="8">
        <f t="shared" si="21"/>
        <v>1998.9074151726293</v>
      </c>
      <c r="J342" s="17">
        <v>453</v>
      </c>
      <c r="K342" s="17">
        <v>13319</v>
      </c>
      <c r="L342" s="13">
        <v>85163.936716530283</v>
      </c>
      <c r="M342" s="13">
        <v>570.68617387365657</v>
      </c>
      <c r="N342" s="13">
        <f t="shared" si="22"/>
        <v>56.453029186342256</v>
      </c>
      <c r="O342" s="11">
        <v>60.380009700000002</v>
      </c>
      <c r="P342" s="12">
        <f t="shared" si="23"/>
        <v>93.49622410932183</v>
      </c>
    </row>
    <row r="343" spans="1:16">
      <c r="A343" s="44"/>
      <c r="B343" s="6">
        <v>1997</v>
      </c>
      <c r="C343" s="13">
        <v>7499.2425016293855</v>
      </c>
      <c r="D343" s="13">
        <v>106.35425179731955</v>
      </c>
      <c r="E343" s="12">
        <f t="shared" si="20"/>
        <v>7605.5967534267047</v>
      </c>
      <c r="F343" s="10">
        <v>3654955</v>
      </c>
      <c r="G343" s="8">
        <f t="shared" si="21"/>
        <v>2080.9002445794013</v>
      </c>
      <c r="J343" s="17">
        <v>472</v>
      </c>
      <c r="K343" s="17">
        <v>13115</v>
      </c>
      <c r="L343" s="13">
        <v>104303.65829985235</v>
      </c>
      <c r="M343" s="13">
        <v>698.94204015364983</v>
      </c>
      <c r="N343" s="13">
        <f t="shared" si="22"/>
        <v>70.840859179264939</v>
      </c>
      <c r="O343" s="11">
        <v>66.608394099999998</v>
      </c>
      <c r="P343" s="12">
        <f t="shared" si="23"/>
        <v>106.35425179731955</v>
      </c>
    </row>
    <row r="344" spans="1:16">
      <c r="A344" s="44"/>
      <c r="B344" s="6">
        <v>1998</v>
      </c>
      <c r="C344" s="13">
        <v>7926.8388108271647</v>
      </c>
      <c r="D344" s="13">
        <v>112.36702118619992</v>
      </c>
      <c r="E344" s="12">
        <f t="shared" si="20"/>
        <v>8039.2058320133647</v>
      </c>
      <c r="F344" s="10">
        <v>3693386</v>
      </c>
      <c r="G344" s="8">
        <f t="shared" si="21"/>
        <v>2176.6492405649897</v>
      </c>
      <c r="J344" s="17">
        <v>458</v>
      </c>
      <c r="K344" s="17">
        <v>12773</v>
      </c>
      <c r="L344" s="13">
        <v>114926.62958758094</v>
      </c>
      <c r="M344" s="13">
        <v>770.12689929822284</v>
      </c>
      <c r="N344" s="13">
        <f t="shared" si="22"/>
        <v>75.821993768790762</v>
      </c>
      <c r="O344" s="11">
        <v>67.477087999999995</v>
      </c>
      <c r="P344" s="12">
        <f t="shared" si="23"/>
        <v>112.36702118619992</v>
      </c>
    </row>
    <row r="345" spans="1:16">
      <c r="A345" s="44"/>
      <c r="B345" s="6">
        <v>1999</v>
      </c>
      <c r="C345" s="13">
        <v>8821.992343956912</v>
      </c>
      <c r="D345" s="13">
        <v>114.32929572000803</v>
      </c>
      <c r="E345" s="12">
        <f t="shared" si="20"/>
        <v>8936.3216396769203</v>
      </c>
      <c r="F345" s="10">
        <v>3732006</v>
      </c>
      <c r="G345" s="8">
        <f t="shared" si="21"/>
        <v>2394.5089154939515</v>
      </c>
      <c r="J345" s="17">
        <v>413</v>
      </c>
      <c r="K345" s="17">
        <v>12340</v>
      </c>
      <c r="L345" s="13">
        <v>132365.2549750878</v>
      </c>
      <c r="M345" s="13">
        <v>886.98366735883576</v>
      </c>
      <c r="N345" s="13">
        <f t="shared" si="22"/>
        <v>80.387288835023554</v>
      </c>
      <c r="O345" s="11">
        <v>70.312065099999998</v>
      </c>
      <c r="P345" s="12">
        <f t="shared" si="23"/>
        <v>114.32929572000803</v>
      </c>
    </row>
    <row r="346" spans="1:16">
      <c r="A346" s="44"/>
      <c r="B346" s="6">
        <v>2000</v>
      </c>
      <c r="C346" s="13">
        <v>9034.1155758511013</v>
      </c>
      <c r="D346" s="13">
        <v>124.57821552684636</v>
      </c>
      <c r="E346" s="12">
        <f t="shared" si="20"/>
        <v>9158.6937913779475</v>
      </c>
      <c r="F346" s="10">
        <v>3777565</v>
      </c>
      <c r="G346" s="8">
        <f t="shared" si="21"/>
        <v>2424.4966774570253</v>
      </c>
      <c r="J346" s="17">
        <v>415</v>
      </c>
      <c r="K346" s="17">
        <v>12043</v>
      </c>
      <c r="L346" s="13">
        <v>154768.08561327553</v>
      </c>
      <c r="M346" s="13">
        <v>1037.1057283363825</v>
      </c>
      <c r="N346" s="13">
        <f t="shared" si="22"/>
        <v>93.615525284398402</v>
      </c>
      <c r="O346" s="11">
        <v>75.1459835</v>
      </c>
      <c r="P346" s="12">
        <f t="shared" si="23"/>
        <v>124.57821552684636</v>
      </c>
    </row>
    <row r="347" spans="1:16">
      <c r="A347" s="44"/>
      <c r="B347" s="6">
        <v>2001</v>
      </c>
      <c r="C347" s="13">
        <v>9466.6913068653885</v>
      </c>
      <c r="D347" s="13">
        <v>124.34851328431327</v>
      </c>
      <c r="E347" s="12">
        <f t="shared" si="20"/>
        <v>9591.039820149701</v>
      </c>
      <c r="F347" s="10">
        <v>3832783</v>
      </c>
      <c r="G347" s="8">
        <f t="shared" si="21"/>
        <v>2502.369641106658</v>
      </c>
      <c r="J347" s="17">
        <v>411</v>
      </c>
      <c r="K347" s="17">
        <v>10222</v>
      </c>
      <c r="L347" s="13">
        <v>174159.72634811202</v>
      </c>
      <c r="M347" s="13">
        <v>1167.0497126419878</v>
      </c>
      <c r="N347" s="13">
        <f t="shared" si="22"/>
        <v>99.852800345564916</v>
      </c>
      <c r="O347" s="11">
        <v>80.300759299999996</v>
      </c>
      <c r="P347" s="12">
        <f t="shared" si="23"/>
        <v>124.34851328431327</v>
      </c>
    </row>
    <row r="348" spans="1:16">
      <c r="A348" s="44"/>
      <c r="B348" s="6">
        <v>2002</v>
      </c>
      <c r="C348" s="13">
        <v>9596.4128558014345</v>
      </c>
      <c r="D348" s="13">
        <v>119.96639899032313</v>
      </c>
      <c r="E348" s="12">
        <f t="shared" si="20"/>
        <v>9716.3792547917583</v>
      </c>
      <c r="F348" s="10">
        <v>3899702</v>
      </c>
      <c r="G348" s="8">
        <f t="shared" si="21"/>
        <v>2491.5696775783786</v>
      </c>
      <c r="J348" s="17">
        <v>376</v>
      </c>
      <c r="K348" s="17">
        <v>9206</v>
      </c>
      <c r="L348" s="13">
        <v>194000</v>
      </c>
      <c r="M348" s="13">
        <v>1300</v>
      </c>
      <c r="N348" s="13">
        <f t="shared" si="22"/>
        <v>101.33043000000001</v>
      </c>
      <c r="O348" s="11">
        <v>84.465676099999996</v>
      </c>
      <c r="P348" s="12">
        <f t="shared" si="23"/>
        <v>119.96639899032313</v>
      </c>
    </row>
    <row r="349" spans="1:16">
      <c r="A349" s="44"/>
      <c r="B349" s="6">
        <v>2003</v>
      </c>
      <c r="C349" s="13">
        <v>9949.8985342149899</v>
      </c>
      <c r="D349" s="13">
        <v>110.32000313661692</v>
      </c>
      <c r="E349" s="12">
        <f t="shared" si="20"/>
        <v>10060.218537351608</v>
      </c>
      <c r="F349" s="10">
        <v>3964191</v>
      </c>
      <c r="G349" s="8">
        <f t="shared" si="21"/>
        <v>2537.773416404913</v>
      </c>
      <c r="J349" s="17">
        <v>335</v>
      </c>
      <c r="K349" s="17">
        <v>8262</v>
      </c>
      <c r="L349" s="13">
        <v>207664.1176020753</v>
      </c>
      <c r="M349" s="13">
        <v>1391.563674653082</v>
      </c>
      <c r="N349" s="13">
        <f t="shared" si="22"/>
        <v>96.82730191459261</v>
      </c>
      <c r="O349" s="11">
        <v>87.769487999999996</v>
      </c>
      <c r="P349" s="12">
        <f t="shared" si="23"/>
        <v>110.32000313661692</v>
      </c>
    </row>
    <row r="350" spans="1:16">
      <c r="A350" s="44"/>
      <c r="B350" s="6">
        <v>2004</v>
      </c>
      <c r="C350" s="13">
        <v>10402.961785801188</v>
      </c>
      <c r="D350" s="13">
        <v>126.35525193617816</v>
      </c>
      <c r="E350" s="12">
        <f t="shared" si="20"/>
        <v>10529.317037737366</v>
      </c>
      <c r="F350" s="10">
        <v>4028851</v>
      </c>
      <c r="G350" s="8">
        <f t="shared" si="21"/>
        <v>2613.4788895735701</v>
      </c>
      <c r="J350" s="17">
        <v>374</v>
      </c>
      <c r="K350" s="17">
        <v>7867</v>
      </c>
      <c r="L350" s="13">
        <v>222904.65567039416</v>
      </c>
      <c r="M350" s="13">
        <v>1493.6909916057341</v>
      </c>
      <c r="N350" s="13">
        <f t="shared" si="22"/>
        <v>111.47311886480716</v>
      </c>
      <c r="O350" s="11">
        <v>88.221990899999994</v>
      </c>
      <c r="P350" s="12">
        <f t="shared" si="23"/>
        <v>126.35525193617816</v>
      </c>
    </row>
    <row r="351" spans="1:16">
      <c r="A351" s="44"/>
      <c r="B351" s="6">
        <v>2005</v>
      </c>
      <c r="C351" s="13">
        <v>10840.809901435947</v>
      </c>
      <c r="D351" s="13">
        <v>145.4474994184657</v>
      </c>
      <c r="E351" s="12">
        <f t="shared" si="20"/>
        <v>10986.257400854412</v>
      </c>
      <c r="F351" s="10">
        <v>4111672</v>
      </c>
      <c r="G351" s="8">
        <f t="shared" si="21"/>
        <v>2671.968338149155</v>
      </c>
      <c r="J351" s="17">
        <v>396</v>
      </c>
      <c r="K351" s="17">
        <v>9318</v>
      </c>
      <c r="L351" s="13">
        <v>242941.9283869715</v>
      </c>
      <c r="M351" s="13">
        <v>1627.9613757889845</v>
      </c>
      <c r="N351" s="13">
        <f t="shared" si="22"/>
        <v>132.26012793816949</v>
      </c>
      <c r="O351" s="11">
        <v>90.933242899999996</v>
      </c>
      <c r="P351" s="12">
        <f t="shared" si="23"/>
        <v>145.4474994184657</v>
      </c>
    </row>
    <row r="352" spans="1:16">
      <c r="A352" s="44"/>
      <c r="B352" s="6">
        <v>2006</v>
      </c>
      <c r="C352" s="13">
        <v>11102.148242929472</v>
      </c>
      <c r="D352" s="13">
        <v>140.69084642042111</v>
      </c>
      <c r="E352" s="12">
        <f t="shared" si="20"/>
        <v>11242.839089349893</v>
      </c>
      <c r="F352" s="10">
        <v>4208156</v>
      </c>
      <c r="G352" s="8">
        <f t="shared" si="21"/>
        <v>2671.6783050224121</v>
      </c>
      <c r="J352" s="17">
        <v>365</v>
      </c>
      <c r="K352" s="17">
        <v>8575</v>
      </c>
      <c r="L352" s="13">
        <v>263782.17556780414</v>
      </c>
      <c r="M352" s="13">
        <v>1767.6125166914712</v>
      </c>
      <c r="N352" s="13">
        <f t="shared" si="22"/>
        <v>132.30997795780956</v>
      </c>
      <c r="O352" s="11">
        <v>94.043060600000004</v>
      </c>
      <c r="P352" s="12">
        <f t="shared" si="23"/>
        <v>140.69084642042111</v>
      </c>
    </row>
    <row r="353" spans="1:16">
      <c r="A353" s="44"/>
      <c r="B353" s="6">
        <v>2007</v>
      </c>
      <c r="C353" s="13">
        <v>11524.016694691049</v>
      </c>
      <c r="D353" s="13">
        <v>136.60198475988</v>
      </c>
      <c r="E353" s="12">
        <f t="shared" si="20"/>
        <v>11660.618679450929</v>
      </c>
      <c r="F353" s="10">
        <v>4340118</v>
      </c>
      <c r="G353" s="8">
        <f t="shared" si="21"/>
        <v>2686.7054488958429</v>
      </c>
      <c r="J353" s="17">
        <v>338</v>
      </c>
      <c r="K353" s="17">
        <v>7806</v>
      </c>
      <c r="L353" s="13">
        <v>281118.66385877394</v>
      </c>
      <c r="M353" s="13">
        <v>1883.7848609093101</v>
      </c>
      <c r="N353" s="13">
        <f t="shared" si="22"/>
        <v>130.00432595653157</v>
      </c>
      <c r="O353" s="11">
        <v>95.170158900000004</v>
      </c>
      <c r="P353" s="12">
        <f t="shared" si="23"/>
        <v>136.60198475988</v>
      </c>
    </row>
    <row r="354" spans="1:16">
      <c r="A354" s="44"/>
      <c r="B354" s="6">
        <v>2008</v>
      </c>
      <c r="C354" s="13">
        <v>10584.380934572868</v>
      </c>
      <c r="D354" s="13">
        <v>113.98668195182169</v>
      </c>
      <c r="E354" s="12">
        <f t="shared" si="20"/>
        <v>10698.367616524689</v>
      </c>
      <c r="F354" s="10">
        <v>4457765</v>
      </c>
      <c r="G354" s="8">
        <f t="shared" si="21"/>
        <v>2399.9397941624757</v>
      </c>
      <c r="J354" s="17">
        <v>279</v>
      </c>
      <c r="K354" s="17">
        <v>7921</v>
      </c>
      <c r="L354" s="13">
        <v>267158.40573657182</v>
      </c>
      <c r="M354" s="13">
        <v>1790.2367394718731</v>
      </c>
      <c r="N354" s="13">
        <f t="shared" si="22"/>
        <v>107.9339858345662</v>
      </c>
      <c r="O354" s="11">
        <v>94.689997099999999</v>
      </c>
      <c r="P354" s="12">
        <f t="shared" si="23"/>
        <v>113.98668195182171</v>
      </c>
    </row>
    <row r="355" spans="1:16">
      <c r="A355" s="44"/>
      <c r="B355" s="6">
        <v>2009</v>
      </c>
      <c r="C355" s="13">
        <v>8937.0097724431853</v>
      </c>
      <c r="D355" s="13">
        <v>104.33194881891774</v>
      </c>
      <c r="E355" s="12">
        <f t="shared" si="20"/>
        <v>9041.3417212621025</v>
      </c>
      <c r="F355" s="10">
        <v>4521322</v>
      </c>
      <c r="G355" s="8">
        <f t="shared" si="21"/>
        <v>1999.7119694775338</v>
      </c>
      <c r="J355" s="17">
        <v>238</v>
      </c>
      <c r="K355" s="17">
        <v>9742</v>
      </c>
      <c r="L355" s="13">
        <v>241819.1335729454</v>
      </c>
      <c r="M355" s="13">
        <v>1620.4374930145827</v>
      </c>
      <c r="N355" s="13">
        <f t="shared" si="22"/>
        <v>94.223192494301372</v>
      </c>
      <c r="O355" s="11">
        <v>90.310967599999998</v>
      </c>
      <c r="P355" s="12">
        <f t="shared" si="23"/>
        <v>104.33194881891774</v>
      </c>
    </row>
    <row r="356" spans="1:16">
      <c r="A356" s="44"/>
      <c r="B356" s="6">
        <v>2010</v>
      </c>
      <c r="C356" s="13">
        <v>8642.3341282785877</v>
      </c>
      <c r="D356" s="13">
        <v>92.824563684205259</v>
      </c>
      <c r="E356" s="12">
        <f t="shared" si="20"/>
        <v>8735.1586919627935</v>
      </c>
      <c r="F356" s="10">
        <v>4549428</v>
      </c>
      <c r="G356" s="8">
        <f t="shared" si="21"/>
        <v>1920.056475663049</v>
      </c>
      <c r="J356" s="17">
        <v>212</v>
      </c>
      <c r="K356" s="17">
        <v>8270</v>
      </c>
      <c r="L356" s="13">
        <v>238783.12264334076</v>
      </c>
      <c r="M356" s="13">
        <v>1600.0930898780566</v>
      </c>
      <c r="N356" s="13">
        <f t="shared" si="22"/>
        <v>81.408194610301948</v>
      </c>
      <c r="O356" s="11">
        <v>87.701133600000006</v>
      </c>
      <c r="P356" s="12">
        <f t="shared" si="23"/>
        <v>92.824563684205259</v>
      </c>
    </row>
    <row r="357" spans="1:16">
      <c r="A357" s="44"/>
      <c r="B357" s="6">
        <v>2011</v>
      </c>
      <c r="C357" s="13">
        <v>8169.1925667358691</v>
      </c>
      <c r="D357" s="13">
        <v>82.091070283359073</v>
      </c>
      <c r="E357" s="12">
        <f t="shared" si="20"/>
        <v>8251.283637019229</v>
      </c>
      <c r="F357" s="10">
        <v>4570881</v>
      </c>
      <c r="G357" s="8">
        <f t="shared" si="21"/>
        <v>1805.1845228565846</v>
      </c>
      <c r="J357" s="17">
        <v>186</v>
      </c>
      <c r="K357" s="17">
        <v>7235</v>
      </c>
      <c r="L357" s="13">
        <v>245105.49450872661</v>
      </c>
      <c r="M357" s="13">
        <v>1642.4594992852815</v>
      </c>
      <c r="N357" s="13">
        <f t="shared" si="22"/>
        <v>73.238601992185892</v>
      </c>
      <c r="O357" s="11">
        <v>89.216283500000003</v>
      </c>
      <c r="P357" s="12">
        <f t="shared" si="23"/>
        <v>82.091070283359073</v>
      </c>
    </row>
    <row r="358" spans="1:16">
      <c r="A358" s="44"/>
      <c r="B358" s="6">
        <v>2012</v>
      </c>
      <c r="C358" s="13">
        <v>7431.2255162718275</v>
      </c>
      <c r="D358" s="13">
        <v>78.337578679790411</v>
      </c>
      <c r="E358" s="12">
        <f t="shared" si="20"/>
        <v>7509.563094951618</v>
      </c>
      <c r="F358" s="10">
        <v>4589287</v>
      </c>
      <c r="G358" s="8">
        <f t="shared" si="21"/>
        <v>1636.3245739374368</v>
      </c>
      <c r="J358" s="17">
        <v>163</v>
      </c>
      <c r="K358" s="17">
        <v>7942</v>
      </c>
      <c r="L358" s="13">
        <v>249948.44761966387</v>
      </c>
      <c r="M358" s="13">
        <v>1674.912277863727</v>
      </c>
      <c r="N358" s="13">
        <f t="shared" si="22"/>
        <v>71.486273850531191</v>
      </c>
      <c r="O358" s="11">
        <v>91.254127400000002</v>
      </c>
      <c r="P358" s="12">
        <f t="shared" si="23"/>
        <v>78.337578679790425</v>
      </c>
    </row>
    <row r="359" spans="1:16">
      <c r="A359" s="44"/>
      <c r="B359" s="6">
        <v>2013</v>
      </c>
      <c r="C359" s="13">
        <v>8271.620641653346</v>
      </c>
      <c r="D359" s="13">
        <v>81.954230514673881</v>
      </c>
      <c r="E359" s="12">
        <f t="shared" si="20"/>
        <v>8353.5748721680193</v>
      </c>
      <c r="F359" s="10">
        <v>4609779</v>
      </c>
      <c r="G359" s="8">
        <f t="shared" si="21"/>
        <v>1812.1421595629679</v>
      </c>
      <c r="J359" s="17">
        <v>188</v>
      </c>
      <c r="K359" s="17">
        <v>6880</v>
      </c>
      <c r="L359" s="13">
        <v>255750.14853203291</v>
      </c>
      <c r="M359" s="13">
        <v>1713.7896551115609</v>
      </c>
      <c r="N359" s="13">
        <f t="shared" si="22"/>
        <v>75.572112343629598</v>
      </c>
      <c r="O359" s="11">
        <v>92.212582400000002</v>
      </c>
      <c r="P359" s="12">
        <f t="shared" si="23"/>
        <v>81.954230514673881</v>
      </c>
    </row>
    <row r="360" spans="1:16">
      <c r="A360" s="44"/>
      <c r="B360" s="6">
        <v>2014</v>
      </c>
      <c r="C360" s="13">
        <v>8449.9304602249977</v>
      </c>
      <c r="D360" s="13">
        <v>96.000416909204446</v>
      </c>
      <c r="E360" s="12">
        <f t="shared" si="20"/>
        <v>8545.9308771342021</v>
      </c>
      <c r="F360" s="10">
        <v>4637852</v>
      </c>
      <c r="G360" s="8">
        <f t="shared" si="21"/>
        <v>1842.6484668191658</v>
      </c>
      <c r="J360" s="17">
        <v>192</v>
      </c>
      <c r="K360" s="17">
        <v>8079</v>
      </c>
      <c r="L360" s="13">
        <v>278836.98388795095</v>
      </c>
      <c r="M360" s="13">
        <v>1868.4952528574033</v>
      </c>
      <c r="N360" s="13">
        <f t="shared" si="22"/>
        <v>88.572474507244991</v>
      </c>
      <c r="O360" s="11">
        <v>92.262593600000002</v>
      </c>
      <c r="P360" s="12">
        <f t="shared" si="23"/>
        <v>96.000416909204461</v>
      </c>
    </row>
    <row r="361" spans="1:16">
      <c r="A361" s="44"/>
      <c r="B361" s="6">
        <v>2015</v>
      </c>
      <c r="C361" s="13">
        <v>7837.449999999998</v>
      </c>
      <c r="D361" s="13">
        <v>106.54496463325822</v>
      </c>
      <c r="E361" s="12">
        <f t="shared" si="20"/>
        <v>7943.9949646332561</v>
      </c>
      <c r="F361" s="10">
        <v>4677627</v>
      </c>
      <c r="G361" s="8">
        <f t="shared" si="21"/>
        <v>1698.2959446388641</v>
      </c>
      <c r="J361" s="17">
        <v>162</v>
      </c>
      <c r="K361" s="17">
        <v>7840</v>
      </c>
      <c r="L361" s="13">
        <v>375891.3333764713</v>
      </c>
      <c r="M361" s="13">
        <v>2518.8594504608905</v>
      </c>
      <c r="N361" s="13">
        <f t="shared" si="22"/>
        <v>106.54496463325822</v>
      </c>
      <c r="O361" s="11" t="s">
        <v>128</v>
      </c>
      <c r="P361" s="12">
        <f t="shared" si="23"/>
        <v>106.54496463325822</v>
      </c>
    </row>
    <row r="362" spans="1:16">
      <c r="A362" s="44"/>
      <c r="B362" s="6">
        <v>2016</v>
      </c>
      <c r="C362" s="13">
        <v>7621.950591461351</v>
      </c>
      <c r="D362" s="13">
        <v>115.67764021642988</v>
      </c>
      <c r="E362" s="12">
        <f t="shared" si="20"/>
        <v>7737.6282316777806</v>
      </c>
      <c r="F362" s="10">
        <v>4726286</v>
      </c>
      <c r="G362" s="8">
        <f t="shared" si="21"/>
        <v>1637.1476951834445</v>
      </c>
      <c r="J362" s="17">
        <v>182</v>
      </c>
      <c r="K362" s="17">
        <v>7773</v>
      </c>
      <c r="L362" s="13">
        <v>384761.28402265918</v>
      </c>
      <c r="M362" s="13">
        <v>2578.2972640693661</v>
      </c>
      <c r="N362" s="13">
        <f t="shared" si="22"/>
        <v>116.51957019159161</v>
      </c>
      <c r="O362" s="11">
        <v>100.72782429999999</v>
      </c>
      <c r="P362" s="12">
        <f t="shared" si="23"/>
        <v>115.67764021642988</v>
      </c>
    </row>
    <row r="363" spans="1:16">
      <c r="A363" s="44"/>
      <c r="B363" s="6">
        <v>2017</v>
      </c>
      <c r="C363" s="13">
        <v>8292.4391961566689</v>
      </c>
      <c r="D363" s="13">
        <v>115.1648123785137</v>
      </c>
      <c r="E363" s="12">
        <f t="shared" si="20"/>
        <v>8407.6040085351833</v>
      </c>
      <c r="F363" s="10">
        <v>4784383</v>
      </c>
      <c r="G363" s="8">
        <f t="shared" si="21"/>
        <v>1757.3016224945166</v>
      </c>
      <c r="J363" s="17">
        <v>155</v>
      </c>
      <c r="K363" s="17">
        <v>7779</v>
      </c>
      <c r="L363" s="13">
        <v>425849.35469449457</v>
      </c>
      <c r="M363" s="13">
        <v>2853.6296964064072</v>
      </c>
      <c r="N363" s="13">
        <f t="shared" si="22"/>
        <v>117.27315014597683</v>
      </c>
      <c r="O363" s="11">
        <v>101.8307135</v>
      </c>
      <c r="P363" s="12">
        <f t="shared" si="23"/>
        <v>115.1648123785137</v>
      </c>
    </row>
    <row r="364" spans="1:16">
      <c r="A364" s="44"/>
      <c r="B364" s="6">
        <v>2018</v>
      </c>
      <c r="C364" s="13">
        <v>8329.6892789734375</v>
      </c>
      <c r="D364" s="13">
        <v>117.68479695877481</v>
      </c>
      <c r="E364" s="12">
        <f t="shared" si="20"/>
        <v>8447.3740759322118</v>
      </c>
      <c r="F364" s="10">
        <v>4830392</v>
      </c>
      <c r="G364" s="8">
        <f t="shared" si="21"/>
        <v>1748.7968007425095</v>
      </c>
      <c r="J364" s="17">
        <v>136</v>
      </c>
      <c r="K364" s="17">
        <v>7999</v>
      </c>
      <c r="L364" s="13">
        <v>467093.76930181123</v>
      </c>
      <c r="M364" s="13">
        <v>3130.0097942904877</v>
      </c>
      <c r="N364" s="13">
        <f t="shared" si="22"/>
        <v>121.12838145273888</v>
      </c>
      <c r="O364" s="11">
        <v>102.9261082</v>
      </c>
      <c r="P364" s="12">
        <f t="shared" si="23"/>
        <v>117.68479695877481</v>
      </c>
    </row>
    <row r="365" spans="1:16">
      <c r="A365" s="44"/>
      <c r="B365" s="6">
        <v>2019</v>
      </c>
      <c r="C365" s="13">
        <v>8340.7782442173866</v>
      </c>
      <c r="D365" s="13">
        <v>122.69419944354341</v>
      </c>
      <c r="E365" s="12">
        <f t="shared" si="20"/>
        <v>8463.4724436609304</v>
      </c>
      <c r="F365" s="10">
        <v>4904240</v>
      </c>
      <c r="G365" s="8">
        <f t="shared" si="21"/>
        <v>1725.7459756579879</v>
      </c>
      <c r="J365" s="17">
        <v>140</v>
      </c>
      <c r="K365" s="17">
        <v>7594</v>
      </c>
      <c r="L365" s="13">
        <v>508342.32074683672</v>
      </c>
      <c r="M365" s="13">
        <v>3406.4176132519988</v>
      </c>
      <c r="N365" s="13">
        <f t="shared" si="22"/>
        <v>130.79503795147855</v>
      </c>
      <c r="O365" s="11">
        <v>106.6024625</v>
      </c>
      <c r="P365" s="12">
        <f t="shared" si="23"/>
        <v>122.69419944354338</v>
      </c>
    </row>
    <row r="366" spans="1:16">
      <c r="A366" s="44"/>
      <c r="B366" s="6">
        <v>2020</v>
      </c>
      <c r="C366" s="13">
        <v>9652.9396163951224</v>
      </c>
      <c r="D366" s="13">
        <v>119.50528562326117</v>
      </c>
      <c r="E366" s="12">
        <f t="shared" si="20"/>
        <v>9772.4449020183838</v>
      </c>
      <c r="F366" s="10">
        <v>4964440</v>
      </c>
      <c r="G366" s="8">
        <f t="shared" si="21"/>
        <v>1968.4888732703757</v>
      </c>
      <c r="J366" s="17">
        <v>147</v>
      </c>
      <c r="K366" s="17">
        <v>5593</v>
      </c>
      <c r="L366" s="13">
        <v>535291.96397583478</v>
      </c>
      <c r="M366" s="13">
        <v>3587.0080060236355</v>
      </c>
      <c r="N366" s="13">
        <f t="shared" si="22"/>
        <v>125.40148257833961</v>
      </c>
      <c r="O366" s="11">
        <v>104.93383780000001</v>
      </c>
      <c r="P366" s="12">
        <f t="shared" si="23"/>
        <v>119.50528562326117</v>
      </c>
    </row>
    <row r="367" spans="1:16">
      <c r="A367" s="44" t="s">
        <v>34</v>
      </c>
      <c r="B367" s="6">
        <v>1995</v>
      </c>
      <c r="C367" s="13">
        <v>112706.77025700288</v>
      </c>
      <c r="D367" s="13">
        <v>1768.2540698929865</v>
      </c>
      <c r="E367" s="12">
        <f t="shared" si="20"/>
        <v>114475.02432689586</v>
      </c>
      <c r="F367" s="10">
        <v>56844408</v>
      </c>
      <c r="G367" s="8">
        <f t="shared" si="21"/>
        <v>2013.8308824835658</v>
      </c>
      <c r="J367" s="17">
        <v>7033</v>
      </c>
      <c r="K367" s="17">
        <v>266604</v>
      </c>
      <c r="L367" s="13">
        <v>86486.30940333</v>
      </c>
      <c r="M367" s="13">
        <v>731.80723341279224</v>
      </c>
      <c r="N367" s="13">
        <f t="shared" si="22"/>
        <v>1059.4045335420565</v>
      </c>
      <c r="O367" s="11">
        <v>59.912461200000003</v>
      </c>
      <c r="P367" s="12">
        <f t="shared" si="23"/>
        <v>1768.2540698929865</v>
      </c>
    </row>
    <row r="368" spans="1:16">
      <c r="A368" s="44"/>
      <c r="B368" s="6">
        <v>1996</v>
      </c>
      <c r="C368" s="13">
        <v>109671.50101874047</v>
      </c>
      <c r="D368" s="13">
        <v>1773.1672008370385</v>
      </c>
      <c r="E368" s="12">
        <f t="shared" si="20"/>
        <v>111444.66821957751</v>
      </c>
      <c r="F368" s="10">
        <v>56844197</v>
      </c>
      <c r="G368" s="8">
        <f t="shared" si="21"/>
        <v>1960.5284989702207</v>
      </c>
      <c r="J368" s="17">
        <v>6688</v>
      </c>
      <c r="K368" s="17">
        <v>278803</v>
      </c>
      <c r="L368" s="13">
        <v>99528.143084263327</v>
      </c>
      <c r="M368" s="13">
        <v>842.16121071299733</v>
      </c>
      <c r="N368" s="13">
        <f t="shared" si="22"/>
        <v>1207.2505174349399</v>
      </c>
      <c r="O368" s="11">
        <v>68.084415100000001</v>
      </c>
      <c r="P368" s="12">
        <f t="shared" si="23"/>
        <v>1773.1672008370385</v>
      </c>
    </row>
    <row r="369" spans="1:16">
      <c r="A369" s="44"/>
      <c r="B369" s="6">
        <v>1997</v>
      </c>
      <c r="C369" s="13">
        <v>108223.5156639952</v>
      </c>
      <c r="D369" s="13">
        <v>1807.9158846906448</v>
      </c>
      <c r="E369" s="12">
        <f t="shared" si="20"/>
        <v>110031.43154868585</v>
      </c>
      <c r="F369" s="10">
        <v>56876364</v>
      </c>
      <c r="G369" s="8">
        <f t="shared" si="21"/>
        <v>1934.5721809623035</v>
      </c>
      <c r="J369" s="17">
        <v>6724</v>
      </c>
      <c r="K369" s="17">
        <v>277686</v>
      </c>
      <c r="L369" s="13">
        <v>105549.58015829411</v>
      </c>
      <c r="M369" s="13">
        <v>893.11183210864226</v>
      </c>
      <c r="N369" s="13">
        <f t="shared" si="22"/>
        <v>1281.9201519986279</v>
      </c>
      <c r="O369" s="11">
        <v>70.905962099999996</v>
      </c>
      <c r="P369" s="12">
        <f t="shared" si="23"/>
        <v>1807.9158846906446</v>
      </c>
    </row>
    <row r="370" spans="1:16">
      <c r="A370" s="44"/>
      <c r="B370" s="6">
        <v>1998</v>
      </c>
      <c r="C370" s="13">
        <v>108246.39185781445</v>
      </c>
      <c r="D370" s="13">
        <v>1924.9496410421234</v>
      </c>
      <c r="E370" s="12">
        <f t="shared" si="20"/>
        <v>110171.34149885658</v>
      </c>
      <c r="F370" s="10">
        <v>56904379</v>
      </c>
      <c r="G370" s="8">
        <f t="shared" si="21"/>
        <v>1936.0784430817985</v>
      </c>
      <c r="J370" s="17">
        <v>6849</v>
      </c>
      <c r="K370" s="17">
        <v>300206</v>
      </c>
      <c r="L370" s="13">
        <v>109230.56089465509</v>
      </c>
      <c r="M370" s="13">
        <v>924.25859218554308</v>
      </c>
      <c r="N370" s="13">
        <f t="shared" si="22"/>
        <v>1387.3854573815622</v>
      </c>
      <c r="O370" s="11">
        <v>72.0738573</v>
      </c>
      <c r="P370" s="12">
        <f t="shared" si="23"/>
        <v>1924.9496410421234</v>
      </c>
    </row>
    <row r="371" spans="1:16">
      <c r="A371" s="44"/>
      <c r="B371" s="6">
        <v>1999</v>
      </c>
      <c r="C371" s="13">
        <v>109152.72076875973</v>
      </c>
      <c r="D371" s="13">
        <v>2017.4021900972359</v>
      </c>
      <c r="E371" s="12">
        <f t="shared" si="20"/>
        <v>111170.12295885695</v>
      </c>
      <c r="F371" s="10">
        <v>56909109</v>
      </c>
      <c r="G371" s="8">
        <f t="shared" si="21"/>
        <v>1953.4679933023895</v>
      </c>
      <c r="J371" s="17">
        <v>6688</v>
      </c>
      <c r="K371" s="17">
        <v>329687</v>
      </c>
      <c r="L371" s="13">
        <v>113140.84654431829</v>
      </c>
      <c r="M371" s="13">
        <v>957.34562460577013</v>
      </c>
      <c r="N371" s="13">
        <f t="shared" si="22"/>
        <v>1481.9746169358243</v>
      </c>
      <c r="O371" s="11">
        <v>73.459552299999999</v>
      </c>
      <c r="P371" s="12">
        <f t="shared" si="23"/>
        <v>2017.4021900972359</v>
      </c>
    </row>
    <row r="372" spans="1:16">
      <c r="A372" s="44"/>
      <c r="B372" s="6">
        <v>2000</v>
      </c>
      <c r="C372" s="13">
        <v>116115.32651578984</v>
      </c>
      <c r="D372" s="13">
        <v>2268.397136359773</v>
      </c>
      <c r="E372" s="12">
        <f t="shared" si="20"/>
        <v>118383.72365214961</v>
      </c>
      <c r="F372" s="10">
        <v>56923524</v>
      </c>
      <c r="G372" s="8">
        <f t="shared" si="21"/>
        <v>2079.6977301009965</v>
      </c>
      <c r="J372" s="17">
        <v>7061</v>
      </c>
      <c r="K372" s="17">
        <v>367074</v>
      </c>
      <c r="L372" s="13">
        <v>119530.17084353231</v>
      </c>
      <c r="M372" s="13">
        <v>1011.4091379068118</v>
      </c>
      <c r="N372" s="13">
        <f t="shared" si="22"/>
        <v>1696.2220823007167</v>
      </c>
      <c r="O372" s="11">
        <v>74.776239799999999</v>
      </c>
      <c r="P372" s="12">
        <f t="shared" si="23"/>
        <v>2268.397136359773</v>
      </c>
    </row>
    <row r="373" spans="1:16">
      <c r="A373" s="44"/>
      <c r="B373" s="6">
        <v>2001</v>
      </c>
      <c r="C373" s="13">
        <v>118186.5709868706</v>
      </c>
      <c r="D373" s="13">
        <v>2337.7539447632098</v>
      </c>
      <c r="E373" s="12">
        <f t="shared" si="20"/>
        <v>120524.32493163382</v>
      </c>
      <c r="F373" s="10">
        <v>56960692</v>
      </c>
      <c r="G373" s="8">
        <f t="shared" si="21"/>
        <v>2115.9210097313039</v>
      </c>
      <c r="J373" s="17">
        <v>7096</v>
      </c>
      <c r="K373" s="17">
        <v>373286</v>
      </c>
      <c r="L373" s="13">
        <v>125559.46418868266</v>
      </c>
      <c r="M373" s="13">
        <v>1062.4262354426992</v>
      </c>
      <c r="N373" s="13">
        <f t="shared" si="22"/>
        <v>1801.1142464183426</v>
      </c>
      <c r="O373" s="11">
        <v>77.044645799999998</v>
      </c>
      <c r="P373" s="12">
        <f t="shared" si="23"/>
        <v>2337.7539447632098</v>
      </c>
    </row>
    <row r="374" spans="1:16">
      <c r="A374" s="44"/>
      <c r="B374" s="6">
        <v>2002</v>
      </c>
      <c r="C374" s="13">
        <v>114154.29692280984</v>
      </c>
      <c r="D374" s="13">
        <v>2340.5494891246908</v>
      </c>
      <c r="E374" s="12">
        <f t="shared" si="20"/>
        <v>116494.84641193453</v>
      </c>
      <c r="F374" s="10">
        <v>56987507</v>
      </c>
      <c r="G374" s="8">
        <f t="shared" si="21"/>
        <v>2044.2172775154829</v>
      </c>
      <c r="J374" s="17">
        <v>6980</v>
      </c>
      <c r="K374" s="17">
        <v>378491</v>
      </c>
      <c r="L374" s="13">
        <v>130000</v>
      </c>
      <c r="M374" s="13">
        <v>1100</v>
      </c>
      <c r="N374" s="13">
        <f t="shared" si="22"/>
        <v>1862.3132250000001</v>
      </c>
      <c r="O374" s="11">
        <v>79.567350899999994</v>
      </c>
      <c r="P374" s="12">
        <f t="shared" si="23"/>
        <v>2340.5494891246908</v>
      </c>
    </row>
    <row r="375" spans="1:16">
      <c r="A375" s="44"/>
      <c r="B375" s="6">
        <v>2003</v>
      </c>
      <c r="C375" s="13">
        <v>117258.62711414622</v>
      </c>
      <c r="D375" s="13">
        <v>2205.626908244848</v>
      </c>
      <c r="E375" s="12">
        <f t="shared" si="20"/>
        <v>119464.25402239106</v>
      </c>
      <c r="F375" s="10">
        <v>57130506</v>
      </c>
      <c r="G375" s="8">
        <f t="shared" si="21"/>
        <v>2091.0764211048836</v>
      </c>
      <c r="J375" s="17">
        <v>6563</v>
      </c>
      <c r="K375" s="17">
        <v>356475</v>
      </c>
      <c r="L375" s="13">
        <v>134278.03808588118</v>
      </c>
      <c r="M375" s="13">
        <v>1136.1987838036098</v>
      </c>
      <c r="N375" s="13">
        <f t="shared" si="22"/>
        <v>1810.2016375136725</v>
      </c>
      <c r="O375" s="11">
        <v>82.071978299999998</v>
      </c>
      <c r="P375" s="12">
        <f t="shared" si="23"/>
        <v>2205.626908244848</v>
      </c>
    </row>
    <row r="376" spans="1:16">
      <c r="A376" s="44"/>
      <c r="B376" s="6">
        <v>2004</v>
      </c>
      <c r="C376" s="13">
        <v>114349.99275587466</v>
      </c>
      <c r="D376" s="13">
        <v>2120.378205047085</v>
      </c>
      <c r="E376" s="12">
        <f t="shared" si="20"/>
        <v>116470.37096092175</v>
      </c>
      <c r="F376" s="10">
        <v>57495900</v>
      </c>
      <c r="G376" s="8">
        <f t="shared" si="21"/>
        <v>2025.7161112517892</v>
      </c>
      <c r="J376" s="17">
        <v>6122</v>
      </c>
      <c r="K376" s="17">
        <v>343179</v>
      </c>
      <c r="L376" s="13">
        <v>139826.12519717519</v>
      </c>
      <c r="M376" s="13">
        <v>1183.1441362837897</v>
      </c>
      <c r="N376" s="13">
        <f t="shared" si="22"/>
        <v>1786.7038477041517</v>
      </c>
      <c r="O376" s="11">
        <v>84.263450899999995</v>
      </c>
      <c r="P376" s="12">
        <f t="shared" si="23"/>
        <v>2120.378205047085</v>
      </c>
    </row>
    <row r="377" spans="1:16">
      <c r="A377" s="44"/>
      <c r="B377" s="6">
        <v>2005</v>
      </c>
      <c r="C377" s="13">
        <v>118584.89612397502</v>
      </c>
      <c r="D377" s="13">
        <v>2059.3415112117677</v>
      </c>
      <c r="E377" s="12">
        <f t="shared" si="20"/>
        <v>120644.23763518679</v>
      </c>
      <c r="F377" s="10">
        <v>57874753</v>
      </c>
      <c r="G377" s="8">
        <f t="shared" si="21"/>
        <v>2084.5745576691584</v>
      </c>
      <c r="J377" s="17">
        <v>5818</v>
      </c>
      <c r="K377" s="17">
        <v>334858</v>
      </c>
      <c r="L377" s="13">
        <v>143803.96900179665</v>
      </c>
      <c r="M377" s="13">
        <v>1216.8028146305869</v>
      </c>
      <c r="N377" s="13">
        <f t="shared" si="22"/>
        <v>1770.1608745140325</v>
      </c>
      <c r="O377" s="11">
        <v>85.957616299999998</v>
      </c>
      <c r="P377" s="12">
        <f t="shared" si="23"/>
        <v>2059.3415112117677</v>
      </c>
    </row>
    <row r="378" spans="1:16">
      <c r="A378" s="44"/>
      <c r="B378" s="6">
        <v>2006</v>
      </c>
      <c r="C378" s="13">
        <v>123376.31440574673</v>
      </c>
      <c r="D378" s="13">
        <v>2064.1661989372487</v>
      </c>
      <c r="E378" s="12">
        <f t="shared" si="20"/>
        <v>125440.48060468398</v>
      </c>
      <c r="F378" s="10">
        <v>58064214</v>
      </c>
      <c r="G378" s="8">
        <f t="shared" si="21"/>
        <v>2160.3750737878581</v>
      </c>
      <c r="J378" s="17">
        <v>5669</v>
      </c>
      <c r="K378" s="17">
        <v>332955</v>
      </c>
      <c r="L378" s="13">
        <v>149489.31941866854</v>
      </c>
      <c r="M378" s="13">
        <v>1264.9096258502723</v>
      </c>
      <c r="N378" s="13">
        <f t="shared" si="22"/>
        <v>1812.0095158888198</v>
      </c>
      <c r="O378" s="11">
        <v>87.7840901</v>
      </c>
      <c r="P378" s="12">
        <f t="shared" si="23"/>
        <v>2064.1661989372487</v>
      </c>
    </row>
    <row r="379" spans="1:16">
      <c r="A379" s="44"/>
      <c r="B379" s="6">
        <v>2007</v>
      </c>
      <c r="C379" s="13">
        <v>129981.51513648863</v>
      </c>
      <c r="D379" s="13">
        <v>1976.64507552449</v>
      </c>
      <c r="E379" s="12">
        <f t="shared" si="20"/>
        <v>131958.16021201311</v>
      </c>
      <c r="F379" s="10">
        <v>58223744</v>
      </c>
      <c r="G379" s="8">
        <f t="shared" si="21"/>
        <v>2266.3977124523822</v>
      </c>
      <c r="J379" s="17">
        <v>5131</v>
      </c>
      <c r="K379" s="17">
        <v>325850</v>
      </c>
      <c r="L379" s="13">
        <v>155473.27553256642</v>
      </c>
      <c r="M379" s="13">
        <v>1315.5431006601771</v>
      </c>
      <c r="N379" s="13">
        <f t="shared" si="22"/>
        <v>1778.1949128305173</v>
      </c>
      <c r="O379" s="11">
        <v>89.960253100000003</v>
      </c>
      <c r="P379" s="12">
        <f t="shared" si="23"/>
        <v>1976.64507552449</v>
      </c>
    </row>
    <row r="380" spans="1:16">
      <c r="A380" s="44"/>
      <c r="B380" s="6">
        <v>2008</v>
      </c>
      <c r="C380" s="13">
        <v>128771.1816808549</v>
      </c>
      <c r="D380" s="13">
        <v>1837.5259411002321</v>
      </c>
      <c r="E380" s="12">
        <f t="shared" si="20"/>
        <v>130608.70762195514</v>
      </c>
      <c r="F380" s="10">
        <v>58652875</v>
      </c>
      <c r="G380" s="8">
        <f t="shared" si="21"/>
        <v>2226.8082787408994</v>
      </c>
      <c r="J380" s="17">
        <v>4725</v>
      </c>
      <c r="K380" s="17">
        <v>310745</v>
      </c>
      <c r="L380" s="13">
        <v>157674.14826889866</v>
      </c>
      <c r="M380" s="13">
        <v>1334.1658699676038</v>
      </c>
      <c r="N380" s="13">
        <f t="shared" si="22"/>
        <v>1692.727647423894</v>
      </c>
      <c r="O380" s="11">
        <v>92.119932000000006</v>
      </c>
      <c r="P380" s="12">
        <f t="shared" si="23"/>
        <v>1837.5259411002321</v>
      </c>
    </row>
    <row r="381" spans="1:16">
      <c r="A381" s="44"/>
      <c r="B381" s="6">
        <v>2009</v>
      </c>
      <c r="C381" s="13">
        <v>111939.00744679761</v>
      </c>
      <c r="D381" s="13">
        <v>1649.0262019434379</v>
      </c>
      <c r="E381" s="12">
        <f t="shared" si="20"/>
        <v>113588.03364874105</v>
      </c>
      <c r="F381" s="10">
        <v>59000586</v>
      </c>
      <c r="G381" s="8">
        <f t="shared" si="21"/>
        <v>1925.2017878049728</v>
      </c>
      <c r="J381" s="17">
        <v>4237</v>
      </c>
      <c r="K381" s="17">
        <v>307258</v>
      </c>
      <c r="L381" s="13">
        <v>151854.77910939895</v>
      </c>
      <c r="M381" s="13">
        <v>1284.9250540026062</v>
      </c>
      <c r="N381" s="13">
        <f t="shared" si="22"/>
        <v>1544.5847531144027</v>
      </c>
      <c r="O381" s="11">
        <v>93.666477299999997</v>
      </c>
      <c r="P381" s="12">
        <f t="shared" si="23"/>
        <v>1649.0262019434383</v>
      </c>
    </row>
    <row r="382" spans="1:16">
      <c r="A382" s="44"/>
      <c r="B382" s="6">
        <v>2010</v>
      </c>
      <c r="C382" s="13">
        <v>110085.99929548491</v>
      </c>
      <c r="D382" s="13">
        <v>1648.6225506968271</v>
      </c>
      <c r="E382" s="12">
        <f t="shared" si="20"/>
        <v>111734.62184618175</v>
      </c>
      <c r="F382" s="10">
        <v>59190143</v>
      </c>
      <c r="G382" s="8">
        <f t="shared" si="21"/>
        <v>1887.7234651415142</v>
      </c>
      <c r="J382" s="17">
        <v>4114</v>
      </c>
      <c r="K382" s="17">
        <v>304720</v>
      </c>
      <c r="L382" s="13">
        <v>155130.48793827614</v>
      </c>
      <c r="M382" s="13">
        <v>1312.6425902469516</v>
      </c>
      <c r="N382" s="13">
        <f t="shared" si="22"/>
        <v>1550.9449766507444</v>
      </c>
      <c r="O382" s="11">
        <v>94.075200899999999</v>
      </c>
      <c r="P382" s="12">
        <f t="shared" si="23"/>
        <v>1648.6225506968271</v>
      </c>
    </row>
    <row r="383" spans="1:16">
      <c r="A383" s="44"/>
      <c r="B383" s="6">
        <v>2011</v>
      </c>
      <c r="C383" s="13">
        <v>112830.79729421134</v>
      </c>
      <c r="D383" s="13">
        <v>1577.1029704885182</v>
      </c>
      <c r="E383" s="12">
        <f t="shared" si="20"/>
        <v>114407.90026469986</v>
      </c>
      <c r="F383" s="10">
        <v>59364690</v>
      </c>
      <c r="G383" s="8">
        <f t="shared" si="21"/>
        <v>1927.2045430490728</v>
      </c>
      <c r="J383" s="17">
        <v>3860</v>
      </c>
      <c r="K383" s="17">
        <v>292019</v>
      </c>
      <c r="L383" s="13">
        <v>158738.63449446624</v>
      </c>
      <c r="M383" s="13">
        <v>1343.1730611070216</v>
      </c>
      <c r="N383" s="13">
        <f t="shared" si="22"/>
        <v>1507.507873527288</v>
      </c>
      <c r="O383" s="11">
        <v>95.587155800000005</v>
      </c>
      <c r="P383" s="12">
        <f t="shared" si="23"/>
        <v>1577.1029704885182</v>
      </c>
    </row>
    <row r="384" spans="1:16">
      <c r="A384" s="44"/>
      <c r="B384" s="6">
        <v>2012</v>
      </c>
      <c r="C384" s="13">
        <v>107467.2742881366</v>
      </c>
      <c r="D384" s="13">
        <v>1435.3459906361536</v>
      </c>
      <c r="E384" s="12">
        <f t="shared" si="20"/>
        <v>108902.62027877275</v>
      </c>
      <c r="F384" s="10">
        <v>59394207</v>
      </c>
      <c r="G384" s="8">
        <f t="shared" si="21"/>
        <v>1833.5562638082322</v>
      </c>
      <c r="J384" s="17">
        <v>3753</v>
      </c>
      <c r="K384" s="17">
        <v>266864</v>
      </c>
      <c r="L384" s="13">
        <v>156389.73459089958</v>
      </c>
      <c r="M384" s="13">
        <v>1323.2977542306883</v>
      </c>
      <c r="N384" s="13">
        <f t="shared" si="22"/>
        <v>1393.2354841393303</v>
      </c>
      <c r="O384" s="11">
        <v>97.066177300000007</v>
      </c>
      <c r="P384" s="12">
        <f t="shared" si="23"/>
        <v>1435.3459906361536</v>
      </c>
    </row>
    <row r="385" spans="1:16">
      <c r="A385" s="44"/>
      <c r="B385" s="6">
        <v>2013</v>
      </c>
      <c r="C385" s="13">
        <v>107261.32897541643</v>
      </c>
      <c r="D385" s="13">
        <v>1325.7290819413752</v>
      </c>
      <c r="E385" s="12">
        <f t="shared" si="20"/>
        <v>108587.0580573578</v>
      </c>
      <c r="F385" s="10">
        <v>59685227</v>
      </c>
      <c r="G385" s="8">
        <f t="shared" si="21"/>
        <v>1819.3288945245665</v>
      </c>
      <c r="J385" s="17">
        <v>3401</v>
      </c>
      <c r="K385" s="17">
        <v>258093</v>
      </c>
      <c r="L385" s="13">
        <v>155272.19927970853</v>
      </c>
      <c r="M385" s="13">
        <v>1313.8416862129179</v>
      </c>
      <c r="N385" s="13">
        <f t="shared" si="22"/>
        <v>1301.6023849647333</v>
      </c>
      <c r="O385" s="11">
        <v>98.1801186</v>
      </c>
      <c r="P385" s="12">
        <f t="shared" si="23"/>
        <v>1325.7290819413752</v>
      </c>
    </row>
    <row r="386" spans="1:16">
      <c r="A386" s="44"/>
      <c r="B386" s="6">
        <v>2014</v>
      </c>
      <c r="C386" s="13">
        <v>107141.19187524861</v>
      </c>
      <c r="D386" s="13">
        <v>1301.5296407416347</v>
      </c>
      <c r="E386" s="12">
        <f t="shared" si="20"/>
        <v>108442.72151599024</v>
      </c>
      <c r="F386" s="10">
        <v>60782668</v>
      </c>
      <c r="G386" s="8">
        <f t="shared" si="21"/>
        <v>1784.1059809350627</v>
      </c>
      <c r="J386" s="17">
        <v>3381</v>
      </c>
      <c r="K386" s="17">
        <v>251147</v>
      </c>
      <c r="L386" s="13">
        <v>156683.08351827937</v>
      </c>
      <c r="M386" s="13">
        <v>1325.7799374623635</v>
      </c>
      <c r="N386" s="13">
        <f t="shared" si="22"/>
        <v>1289.5131368789939</v>
      </c>
      <c r="O386" s="11">
        <v>99.076739900000007</v>
      </c>
      <c r="P386" s="12">
        <f t="shared" si="23"/>
        <v>1301.5296407416347</v>
      </c>
    </row>
    <row r="387" spans="1:16">
      <c r="A387" s="44"/>
      <c r="B387" s="6">
        <v>2015</v>
      </c>
      <c r="C387" s="13">
        <v>107579.29999999999</v>
      </c>
      <c r="D387" s="13">
        <v>1306.4741771589136</v>
      </c>
      <c r="E387" s="12">
        <f t="shared" si="20"/>
        <v>108885.77417715891</v>
      </c>
      <c r="F387" s="10">
        <v>60795612</v>
      </c>
      <c r="G387" s="8">
        <f t="shared" si="21"/>
        <v>1791.013703047498</v>
      </c>
      <c r="J387" s="17">
        <v>3428</v>
      </c>
      <c r="K387" s="17">
        <v>246920</v>
      </c>
      <c r="L387" s="13">
        <v>159373.99116569426</v>
      </c>
      <c r="M387" s="13">
        <v>1348.5491560174123</v>
      </c>
      <c r="N387" s="13">
        <f t="shared" si="22"/>
        <v>1306.4741771589136</v>
      </c>
      <c r="O387" s="11" t="s">
        <v>128</v>
      </c>
      <c r="P387" s="12">
        <f t="shared" si="23"/>
        <v>1306.4741771589136</v>
      </c>
    </row>
    <row r="388" spans="1:16">
      <c r="A388" s="44"/>
      <c r="B388" s="6">
        <v>2016</v>
      </c>
      <c r="C388" s="13">
        <v>109023.44257910395</v>
      </c>
      <c r="D388" s="13">
        <v>1306.4273358653397</v>
      </c>
      <c r="E388" s="12">
        <f t="shared" ref="E388:E451" si="24">C388+D388</f>
        <v>110329.8699149693</v>
      </c>
      <c r="F388" s="10">
        <v>60665551</v>
      </c>
      <c r="G388" s="8">
        <f t="shared" ref="G388:G451" si="25">(E388/F388)*1000000</f>
        <v>1818.6576746821158</v>
      </c>
      <c r="J388" s="17">
        <v>3283</v>
      </c>
      <c r="K388" s="17">
        <v>249175</v>
      </c>
      <c r="L388" s="13">
        <v>163266.67722760429</v>
      </c>
      <c r="M388" s="13">
        <v>1381.487268848959</v>
      </c>
      <c r="N388" s="13">
        <f t="shared" ref="N388:N451" si="26">(J388*L388*$S$1+K388*M388*$S$2)/1000000</f>
        <v>1321.2467943497281</v>
      </c>
      <c r="O388" s="11">
        <v>101.13435</v>
      </c>
      <c r="P388" s="12">
        <f t="shared" ref="P388:P451" si="27">N388/O388*O$23</f>
        <v>1306.4273358653397</v>
      </c>
    </row>
    <row r="389" spans="1:16">
      <c r="A389" s="44"/>
      <c r="B389" s="6">
        <v>2017</v>
      </c>
      <c r="C389" s="13">
        <v>110152.67093330933</v>
      </c>
      <c r="D389" s="13">
        <v>1336.5431972039778</v>
      </c>
      <c r="E389" s="12">
        <f t="shared" si="24"/>
        <v>111489.21413051331</v>
      </c>
      <c r="F389" s="10">
        <v>60589445</v>
      </c>
      <c r="G389" s="8">
        <f t="shared" si="25"/>
        <v>1840.0765039275952</v>
      </c>
      <c r="J389" s="17">
        <v>3378</v>
      </c>
      <c r="K389" s="17">
        <v>246750</v>
      </c>
      <c r="L389" s="13">
        <v>167195.39045437879</v>
      </c>
      <c r="M389" s="13">
        <v>1414.7302269216664</v>
      </c>
      <c r="N389" s="13">
        <f t="shared" si="26"/>
        <v>1361.522287393062</v>
      </c>
      <c r="O389" s="11">
        <v>101.8689325</v>
      </c>
      <c r="P389" s="12">
        <f t="shared" si="27"/>
        <v>1336.5431972039778</v>
      </c>
    </row>
    <row r="390" spans="1:16">
      <c r="A390" s="44"/>
      <c r="B390" s="6">
        <v>2018</v>
      </c>
      <c r="C390" s="13">
        <v>111414.59026120756</v>
      </c>
      <c r="D390" s="13">
        <v>1326.9406432900382</v>
      </c>
      <c r="E390" s="12">
        <f t="shared" si="24"/>
        <v>112741.5309044976</v>
      </c>
      <c r="F390" s="10">
        <v>60483973</v>
      </c>
      <c r="G390" s="8">
        <f t="shared" si="25"/>
        <v>1863.9901665272155</v>
      </c>
      <c r="J390" s="17">
        <v>3325</v>
      </c>
      <c r="K390" s="17">
        <v>242621</v>
      </c>
      <c r="L390" s="13">
        <v>170545.70497554209</v>
      </c>
      <c r="M390" s="13">
        <v>1443.0790421007405</v>
      </c>
      <c r="N390" s="13">
        <f t="shared" si="26"/>
        <v>1366.1786390399795</v>
      </c>
      <c r="O390" s="11">
        <v>102.9570272</v>
      </c>
      <c r="P390" s="12">
        <f t="shared" si="27"/>
        <v>1326.9406432900382</v>
      </c>
    </row>
    <row r="391" spans="1:16">
      <c r="A391" s="44"/>
      <c r="B391" s="6">
        <v>2019</v>
      </c>
      <c r="C391" s="13">
        <v>112548.26471964545</v>
      </c>
      <c r="D391" s="13">
        <v>1303.6263760428733</v>
      </c>
      <c r="E391" s="12">
        <f t="shared" si="24"/>
        <v>113851.89109568832</v>
      </c>
      <c r="F391" s="10">
        <v>59816673</v>
      </c>
      <c r="G391" s="8">
        <f t="shared" si="25"/>
        <v>1903.3471001586518</v>
      </c>
      <c r="J391" s="17">
        <v>3173</v>
      </c>
      <c r="K391" s="17">
        <v>241384</v>
      </c>
      <c r="L391" s="13">
        <v>172977.42307049411</v>
      </c>
      <c r="M391" s="13">
        <v>1463.6551182887961</v>
      </c>
      <c r="N391" s="13">
        <f t="shared" si="26"/>
        <v>1354.7660965850325</v>
      </c>
      <c r="O391" s="11">
        <v>103.9228817</v>
      </c>
      <c r="P391" s="12">
        <f t="shared" si="27"/>
        <v>1303.6263760428733</v>
      </c>
    </row>
    <row r="392" spans="1:16">
      <c r="A392" s="44"/>
      <c r="B392" s="6">
        <v>2020</v>
      </c>
      <c r="C392" s="13">
        <v>111853.78332127452</v>
      </c>
      <c r="D392" s="13">
        <v>829.5479607609534</v>
      </c>
      <c r="E392" s="12">
        <f t="shared" si="24"/>
        <v>112683.33128203548</v>
      </c>
      <c r="F392" s="10">
        <v>59641488</v>
      </c>
      <c r="G392" s="8">
        <f t="shared" si="25"/>
        <v>1889.3447340219861</v>
      </c>
      <c r="J392" s="17">
        <v>2395</v>
      </c>
      <c r="K392" s="17">
        <v>159249</v>
      </c>
      <c r="L392" s="13">
        <v>159940.56695349314</v>
      </c>
      <c r="M392" s="13">
        <v>1353.3432588372496</v>
      </c>
      <c r="N392" s="13">
        <f t="shared" si="26"/>
        <v>875.63557242047784</v>
      </c>
      <c r="O392" s="11">
        <v>105.5557501</v>
      </c>
      <c r="P392" s="12">
        <f t="shared" si="27"/>
        <v>829.54796076095329</v>
      </c>
    </row>
    <row r="393" spans="1:16">
      <c r="A393" s="44" t="s">
        <v>35</v>
      </c>
      <c r="B393" s="6">
        <v>1995</v>
      </c>
      <c r="C393" s="13">
        <v>1137.8936367085739</v>
      </c>
      <c r="D393" s="13">
        <v>19.470349948916162</v>
      </c>
      <c r="E393" s="12">
        <f t="shared" si="24"/>
        <v>1157.3639866574902</v>
      </c>
      <c r="F393" s="10">
        <v>2500580</v>
      </c>
      <c r="G393" s="8">
        <f t="shared" si="25"/>
        <v>462.8382161968384</v>
      </c>
      <c r="J393" s="17">
        <v>611</v>
      </c>
      <c r="K393" s="17">
        <v>4903</v>
      </c>
      <c r="L393" s="13">
        <v>10171.900046220262</v>
      </c>
      <c r="M393" s="13">
        <v>81.375200369762112</v>
      </c>
      <c r="N393" s="13">
        <f t="shared" si="26"/>
        <v>7.2370424134845157</v>
      </c>
      <c r="O393" s="11">
        <v>37.169554900000001</v>
      </c>
      <c r="P393" s="12">
        <f t="shared" si="27"/>
        <v>19.470349948916162</v>
      </c>
    </row>
    <row r="394" spans="1:16">
      <c r="A394" s="44"/>
      <c r="B394" s="6">
        <v>1996</v>
      </c>
      <c r="C394" s="13">
        <v>1132.4982753906695</v>
      </c>
      <c r="D394" s="13">
        <v>17.934975754984794</v>
      </c>
      <c r="E394" s="12">
        <f t="shared" si="24"/>
        <v>1150.4332511456544</v>
      </c>
      <c r="F394" s="10">
        <v>2469531</v>
      </c>
      <c r="G394" s="8">
        <f t="shared" si="25"/>
        <v>465.85090494739865</v>
      </c>
      <c r="J394" s="17">
        <v>550</v>
      </c>
      <c r="K394" s="17">
        <v>4324</v>
      </c>
      <c r="L394" s="13">
        <v>11563.91672485175</v>
      </c>
      <c r="M394" s="13">
        <v>92.511333798814022</v>
      </c>
      <c r="N394" s="13">
        <f t="shared" si="26"/>
        <v>7.387400049170493</v>
      </c>
      <c r="O394" s="11">
        <v>41.189908199999998</v>
      </c>
      <c r="P394" s="12">
        <f t="shared" si="27"/>
        <v>17.934975754984794</v>
      </c>
    </row>
    <row r="395" spans="1:16">
      <c r="A395" s="44"/>
      <c r="B395" s="6">
        <v>1997</v>
      </c>
      <c r="C395" s="13">
        <v>1094.836658474454</v>
      </c>
      <c r="D395" s="13">
        <v>18.933442992323414</v>
      </c>
      <c r="E395" s="12">
        <f t="shared" si="24"/>
        <v>1113.7701014667773</v>
      </c>
      <c r="F395" s="10">
        <v>2444912</v>
      </c>
      <c r="G395" s="8">
        <f t="shared" si="25"/>
        <v>455.54608978432651</v>
      </c>
      <c r="J395" s="17">
        <v>525</v>
      </c>
      <c r="K395" s="17">
        <v>4674</v>
      </c>
      <c r="L395" s="13">
        <v>14139.467188529505</v>
      </c>
      <c r="M395" s="13">
        <v>113.11573750823605</v>
      </c>
      <c r="N395" s="13">
        <f t="shared" si="26"/>
        <v>8.761266332962915</v>
      </c>
      <c r="O395" s="11">
        <v>46.274025999999999</v>
      </c>
      <c r="P395" s="12">
        <f t="shared" si="27"/>
        <v>18.933442992323414</v>
      </c>
    </row>
    <row r="396" spans="1:16">
      <c r="A396" s="44"/>
      <c r="B396" s="6">
        <v>1998</v>
      </c>
      <c r="C396" s="13">
        <v>1197.0364177368024</v>
      </c>
      <c r="D396" s="13">
        <v>23.946078720568909</v>
      </c>
      <c r="E396" s="12">
        <f t="shared" si="24"/>
        <v>1220.9824964573713</v>
      </c>
      <c r="F396" s="10">
        <v>2420789</v>
      </c>
      <c r="G396" s="8">
        <f t="shared" si="25"/>
        <v>504.37377915108306</v>
      </c>
      <c r="J396" s="17">
        <v>627</v>
      </c>
      <c r="K396" s="17">
        <v>5414</v>
      </c>
      <c r="L396" s="13">
        <v>15740.458465683909</v>
      </c>
      <c r="M396" s="13">
        <v>125.92366772547129</v>
      </c>
      <c r="N396" s="13">
        <f t="shared" si="26"/>
        <v>11.600591965541316</v>
      </c>
      <c r="O396" s="11">
        <v>48.444641400000002</v>
      </c>
      <c r="P396" s="12">
        <f t="shared" si="27"/>
        <v>23.946078720568909</v>
      </c>
    </row>
    <row r="397" spans="1:16">
      <c r="A397" s="44"/>
      <c r="B397" s="6">
        <v>1999</v>
      </c>
      <c r="C397" s="13">
        <v>1135.8216776270617</v>
      </c>
      <c r="D397" s="13">
        <v>23.721611477704467</v>
      </c>
      <c r="E397" s="12">
        <f t="shared" si="24"/>
        <v>1159.5432891047662</v>
      </c>
      <c r="F397" s="10">
        <v>2399248</v>
      </c>
      <c r="G397" s="8">
        <f t="shared" si="25"/>
        <v>483.29446939406273</v>
      </c>
      <c r="J397" s="17">
        <v>604</v>
      </c>
      <c r="K397" s="17">
        <v>5244</v>
      </c>
      <c r="L397" s="13">
        <v>17324.485922487631</v>
      </c>
      <c r="M397" s="13">
        <v>138.59588737990106</v>
      </c>
      <c r="N397" s="13">
        <f t="shared" si="26"/>
        <v>12.308562162321632</v>
      </c>
      <c r="O397" s="11">
        <v>51.887546399999998</v>
      </c>
      <c r="P397" s="12">
        <f t="shared" si="27"/>
        <v>23.721611477704467</v>
      </c>
    </row>
    <row r="398" spans="1:16">
      <c r="A398" s="44"/>
      <c r="B398" s="6">
        <v>2000</v>
      </c>
      <c r="C398" s="13">
        <v>1205.2464201683295</v>
      </c>
      <c r="D398" s="13">
        <v>24.623000619740189</v>
      </c>
      <c r="E398" s="12">
        <f t="shared" si="24"/>
        <v>1229.8694207880696</v>
      </c>
      <c r="F398" s="10">
        <v>2381715</v>
      </c>
      <c r="G398" s="8">
        <f t="shared" si="25"/>
        <v>516.37976029376716</v>
      </c>
      <c r="J398" s="17">
        <v>588</v>
      </c>
      <c r="K398" s="17">
        <v>5449</v>
      </c>
      <c r="L398" s="13">
        <v>21222.722668581035</v>
      </c>
      <c r="M398" s="13">
        <v>169.78178134864825</v>
      </c>
      <c r="N398" s="13">
        <f t="shared" si="26"/>
        <v>14.810107232487924</v>
      </c>
      <c r="O398" s="11">
        <v>60.147450999999997</v>
      </c>
      <c r="P398" s="12">
        <f t="shared" si="27"/>
        <v>24.623000619740189</v>
      </c>
    </row>
    <row r="399" spans="1:16">
      <c r="A399" s="44"/>
      <c r="B399" s="6">
        <v>2001</v>
      </c>
      <c r="C399" s="13">
        <v>1196.2058393346906</v>
      </c>
      <c r="D399" s="13">
        <v>23.731914001419742</v>
      </c>
      <c r="E399" s="12">
        <f t="shared" si="24"/>
        <v>1219.9377533361103</v>
      </c>
      <c r="F399" s="10">
        <v>2353384</v>
      </c>
      <c r="G399" s="8">
        <f t="shared" si="25"/>
        <v>518.37598680712983</v>
      </c>
      <c r="J399" s="17">
        <v>517</v>
      </c>
      <c r="K399" s="17">
        <v>5852</v>
      </c>
      <c r="L399" s="13">
        <v>23047.193839920536</v>
      </c>
      <c r="M399" s="13">
        <v>184.37755071936428</v>
      </c>
      <c r="N399" s="13">
        <f t="shared" si="26"/>
        <v>14.581406409865565</v>
      </c>
      <c r="O399" s="11">
        <v>61.442184599999997</v>
      </c>
      <c r="P399" s="12">
        <f t="shared" si="27"/>
        <v>23.731914001419742</v>
      </c>
    </row>
    <row r="400" spans="1:16">
      <c r="A400" s="44"/>
      <c r="B400" s="6">
        <v>2002</v>
      </c>
      <c r="C400" s="13">
        <v>1231.4183981633623</v>
      </c>
      <c r="D400" s="13">
        <v>25.783011034071308</v>
      </c>
      <c r="E400" s="12">
        <f t="shared" si="24"/>
        <v>1257.2014091974336</v>
      </c>
      <c r="F400" s="10">
        <v>2320956</v>
      </c>
      <c r="G400" s="8">
        <f t="shared" si="25"/>
        <v>541.6739521117305</v>
      </c>
      <c r="J400" s="17">
        <v>518</v>
      </c>
      <c r="K400" s="17">
        <v>6300</v>
      </c>
      <c r="L400" s="13">
        <v>25000</v>
      </c>
      <c r="M400" s="13">
        <v>200</v>
      </c>
      <c r="N400" s="13">
        <f t="shared" si="26"/>
        <v>16.044</v>
      </c>
      <c r="O400" s="11">
        <v>62.2270222</v>
      </c>
      <c r="P400" s="12">
        <f t="shared" si="27"/>
        <v>25.783011034071308</v>
      </c>
    </row>
    <row r="401" spans="1:16">
      <c r="A401" s="44"/>
      <c r="B401" s="6">
        <v>2003</v>
      </c>
      <c r="C401" s="13">
        <v>1288.4376691817868</v>
      </c>
      <c r="D401" s="13">
        <v>27.105626719129194</v>
      </c>
      <c r="E401" s="12">
        <f t="shared" si="24"/>
        <v>1315.5432959009161</v>
      </c>
      <c r="F401" s="10">
        <v>2299390</v>
      </c>
      <c r="G401" s="8">
        <f t="shared" si="25"/>
        <v>572.12708409661525</v>
      </c>
      <c r="J401" s="17">
        <v>493</v>
      </c>
      <c r="K401" s="17">
        <v>6639</v>
      </c>
      <c r="L401" s="13">
        <v>25813.525819426275</v>
      </c>
      <c r="M401" s="13">
        <v>206.5082065554102</v>
      </c>
      <c r="N401" s="13">
        <f t="shared" si="26"/>
        <v>16.065357556029774</v>
      </c>
      <c r="O401" s="11">
        <v>59.2694562</v>
      </c>
      <c r="P401" s="12">
        <f t="shared" si="27"/>
        <v>27.105626719129194</v>
      </c>
    </row>
    <row r="402" spans="1:16">
      <c r="A402" s="44"/>
      <c r="B402" s="6">
        <v>2004</v>
      </c>
      <c r="C402" s="13">
        <v>1296.9835629784329</v>
      </c>
      <c r="D402" s="13">
        <v>30.271637489799051</v>
      </c>
      <c r="E402" s="12">
        <f t="shared" si="24"/>
        <v>1327.255200468232</v>
      </c>
      <c r="F402" s="10">
        <v>2276520</v>
      </c>
      <c r="G402" s="8">
        <f t="shared" si="25"/>
        <v>583.01934552221462</v>
      </c>
      <c r="J402" s="17">
        <v>516</v>
      </c>
      <c r="K402" s="17">
        <v>6416</v>
      </c>
      <c r="L402" s="13">
        <v>28823.743448031702</v>
      </c>
      <c r="M402" s="13">
        <v>230.58994758425359</v>
      </c>
      <c r="N402" s="13">
        <f t="shared" si="26"/>
        <v>18.499309134894329</v>
      </c>
      <c r="O402" s="11">
        <v>61.111028900000001</v>
      </c>
      <c r="P402" s="12">
        <f t="shared" si="27"/>
        <v>30.271637489799048</v>
      </c>
    </row>
    <row r="403" spans="1:16">
      <c r="A403" s="44"/>
      <c r="B403" s="6">
        <v>2005</v>
      </c>
      <c r="C403" s="13">
        <v>1377.8426109316574</v>
      </c>
      <c r="D403" s="13">
        <v>28.806383143015328</v>
      </c>
      <c r="E403" s="12">
        <f t="shared" si="24"/>
        <v>1406.6489940746728</v>
      </c>
      <c r="F403" s="10">
        <v>2249724</v>
      </c>
      <c r="G403" s="8">
        <f t="shared" si="25"/>
        <v>625.25402852735397</v>
      </c>
      <c r="J403" s="17">
        <v>442</v>
      </c>
      <c r="K403" s="17">
        <v>5600</v>
      </c>
      <c r="L403" s="13">
        <v>33907.726651391029</v>
      </c>
      <c r="M403" s="13">
        <v>271.26181321112824</v>
      </c>
      <c r="N403" s="13">
        <f t="shared" si="26"/>
        <v>18.704858329973348</v>
      </c>
      <c r="O403" s="11">
        <v>64.933033199999997</v>
      </c>
      <c r="P403" s="12">
        <f t="shared" si="27"/>
        <v>28.806383143015328</v>
      </c>
    </row>
    <row r="404" spans="1:16">
      <c r="A404" s="44"/>
      <c r="B404" s="6">
        <v>2006</v>
      </c>
      <c r="C404" s="13">
        <v>1458.5356499331431</v>
      </c>
      <c r="D404" s="13">
        <v>29.963361372210993</v>
      </c>
      <c r="E404" s="12">
        <f t="shared" si="24"/>
        <v>1488.4990113053541</v>
      </c>
      <c r="F404" s="10">
        <v>2227874</v>
      </c>
      <c r="G404" s="8">
        <f t="shared" si="25"/>
        <v>668.125311981447</v>
      </c>
      <c r="J404" s="17">
        <v>407</v>
      </c>
      <c r="K404" s="17">
        <v>5404</v>
      </c>
      <c r="L404" s="13">
        <v>42687.610018979802</v>
      </c>
      <c r="M404" s="13">
        <v>341.50088015183843</v>
      </c>
      <c r="N404" s="13">
        <f t="shared" si="26"/>
        <v>21.873643625045478</v>
      </c>
      <c r="O404" s="11">
        <v>73.001300999999998</v>
      </c>
      <c r="P404" s="12">
        <f t="shared" si="27"/>
        <v>29.963361372210993</v>
      </c>
    </row>
    <row r="405" spans="1:16">
      <c r="A405" s="44"/>
      <c r="B405" s="6">
        <v>2007</v>
      </c>
      <c r="C405" s="13">
        <v>1512.0958172297262</v>
      </c>
      <c r="D405" s="13">
        <v>34.516904571002769</v>
      </c>
      <c r="E405" s="12">
        <f t="shared" si="24"/>
        <v>1546.6127218007289</v>
      </c>
      <c r="F405" s="10">
        <v>2208840</v>
      </c>
      <c r="G405" s="8">
        <f t="shared" si="25"/>
        <v>700.19228273697001</v>
      </c>
      <c r="J405" s="17">
        <v>419</v>
      </c>
      <c r="K405" s="17">
        <v>6088</v>
      </c>
      <c r="L405" s="13">
        <v>56033.465438059924</v>
      </c>
      <c r="M405" s="13">
        <v>448.26772350447936</v>
      </c>
      <c r="N405" s="13">
        <f t="shared" si="26"/>
        <v>30.087953735482408</v>
      </c>
      <c r="O405" s="11">
        <v>87.168748500000007</v>
      </c>
      <c r="P405" s="12">
        <f t="shared" si="27"/>
        <v>34.516904571002769</v>
      </c>
    </row>
    <row r="406" spans="1:16">
      <c r="A406" s="44"/>
      <c r="B406" s="6">
        <v>2008</v>
      </c>
      <c r="C406" s="13">
        <v>1498.1814269334016</v>
      </c>
      <c r="D406" s="13">
        <v>26.100660531424523</v>
      </c>
      <c r="E406" s="12">
        <f t="shared" si="24"/>
        <v>1524.282087464826</v>
      </c>
      <c r="F406" s="10">
        <v>2191810</v>
      </c>
      <c r="G406" s="8">
        <f t="shared" si="25"/>
        <v>695.44444430166209</v>
      </c>
      <c r="J406" s="17">
        <v>316</v>
      </c>
      <c r="K406" s="17">
        <v>5408</v>
      </c>
      <c r="L406" s="13">
        <v>60311.298396058482</v>
      </c>
      <c r="M406" s="13">
        <v>482.49038716846786</v>
      </c>
      <c r="N406" s="13">
        <f t="shared" si="26"/>
        <v>25.310480730083487</v>
      </c>
      <c r="O406" s="11">
        <v>96.972567799999993</v>
      </c>
      <c r="P406" s="12">
        <f t="shared" si="27"/>
        <v>26.100660531424523</v>
      </c>
    </row>
    <row r="407" spans="1:16">
      <c r="A407" s="44"/>
      <c r="B407" s="6">
        <v>2009</v>
      </c>
      <c r="C407" s="13">
        <v>1375.1644227676834</v>
      </c>
      <c r="D407" s="13">
        <v>17.588822667579027</v>
      </c>
      <c r="E407" s="12">
        <f t="shared" si="24"/>
        <v>1392.7532454352624</v>
      </c>
      <c r="F407" s="10">
        <v>2162834</v>
      </c>
      <c r="G407" s="8">
        <f t="shared" si="25"/>
        <v>643.94828518289535</v>
      </c>
      <c r="J407" s="17">
        <v>254</v>
      </c>
      <c r="K407" s="17">
        <v>3930</v>
      </c>
      <c r="L407" s="13">
        <v>46520.204155890126</v>
      </c>
      <c r="M407" s="13">
        <v>372.16163324712102</v>
      </c>
      <c r="N407" s="13">
        <f t="shared" si="26"/>
        <v>15.343293734695683</v>
      </c>
      <c r="O407" s="11">
        <v>87.233204999999998</v>
      </c>
      <c r="P407" s="12">
        <f t="shared" si="27"/>
        <v>17.588822667579031</v>
      </c>
    </row>
    <row r="408" spans="1:16">
      <c r="A408" s="44"/>
      <c r="B408" s="6">
        <v>2010</v>
      </c>
      <c r="C408" s="13">
        <v>1451.2052926474059</v>
      </c>
      <c r="D408" s="13">
        <v>15.019526191209289</v>
      </c>
      <c r="E408" s="12">
        <f t="shared" si="24"/>
        <v>1466.2248188386152</v>
      </c>
      <c r="F408" s="10">
        <v>2120504</v>
      </c>
      <c r="G408" s="8">
        <f t="shared" si="25"/>
        <v>691.45109787041906</v>
      </c>
      <c r="J408" s="17">
        <v>218</v>
      </c>
      <c r="K408" s="17">
        <v>4023</v>
      </c>
      <c r="L408" s="13">
        <v>44099.786600057036</v>
      </c>
      <c r="M408" s="13">
        <v>352.79829280045624</v>
      </c>
      <c r="N408" s="13">
        <f t="shared" si="26"/>
        <v>12.999470495245212</v>
      </c>
      <c r="O408" s="11">
        <v>86.550469899999996</v>
      </c>
      <c r="P408" s="12">
        <f t="shared" si="27"/>
        <v>15.019526191209289</v>
      </c>
    </row>
    <row r="409" spans="1:16">
      <c r="A409" s="44"/>
      <c r="B409" s="6">
        <v>2011</v>
      </c>
      <c r="C409" s="13">
        <v>1379.182234336788</v>
      </c>
      <c r="D409" s="13">
        <v>13.515349462511864</v>
      </c>
      <c r="E409" s="12">
        <f t="shared" si="24"/>
        <v>1392.6975837993</v>
      </c>
      <c r="F409" s="10">
        <v>2074605</v>
      </c>
      <c r="G409" s="8">
        <f t="shared" si="25"/>
        <v>671.30734949510872</v>
      </c>
      <c r="J409" s="17">
        <v>179</v>
      </c>
      <c r="K409" s="17">
        <v>4224</v>
      </c>
      <c r="L409" s="13">
        <v>48349.346524137793</v>
      </c>
      <c r="M409" s="13">
        <v>386.79477219310229</v>
      </c>
      <c r="N409" s="13">
        <f t="shared" si="26"/>
        <v>12.503721203300323</v>
      </c>
      <c r="O409" s="11">
        <v>92.514967799999994</v>
      </c>
      <c r="P409" s="12">
        <f t="shared" si="27"/>
        <v>13.515349462511864</v>
      </c>
    </row>
    <row r="410" spans="1:16">
      <c r="A410" s="44"/>
      <c r="B410" s="6">
        <v>2012</v>
      </c>
      <c r="C410" s="13">
        <v>1492.1319145852167</v>
      </c>
      <c r="D410" s="13">
        <v>14.30746192131085</v>
      </c>
      <c r="E410" s="12">
        <f t="shared" si="24"/>
        <v>1506.4393765065277</v>
      </c>
      <c r="F410" s="10">
        <v>2044813</v>
      </c>
      <c r="G410" s="8">
        <f t="shared" si="25"/>
        <v>736.7125387536795</v>
      </c>
      <c r="J410" s="17">
        <v>177</v>
      </c>
      <c r="K410" s="17">
        <v>4179</v>
      </c>
      <c r="L410" s="13">
        <v>54327.249304237506</v>
      </c>
      <c r="M410" s="13">
        <v>434.61799443390004</v>
      </c>
      <c r="N410" s="13">
        <f t="shared" si="26"/>
        <v>13.894845936550393</v>
      </c>
      <c r="O410" s="11">
        <v>97.116078400000006</v>
      </c>
      <c r="P410" s="12">
        <f t="shared" si="27"/>
        <v>14.307461921310852</v>
      </c>
    </row>
    <row r="411" spans="1:16">
      <c r="A411" s="44"/>
      <c r="B411" s="6">
        <v>2013</v>
      </c>
      <c r="C411" s="13">
        <v>1667.5022271094165</v>
      </c>
      <c r="D411" s="13">
        <v>14.874294075876399</v>
      </c>
      <c r="E411" s="12">
        <f t="shared" si="24"/>
        <v>1682.3765211852929</v>
      </c>
      <c r="F411" s="10">
        <v>2023825</v>
      </c>
      <c r="G411" s="8">
        <f t="shared" si="25"/>
        <v>831.28557122542361</v>
      </c>
      <c r="J411" s="17">
        <v>179</v>
      </c>
      <c r="K411" s="17">
        <v>4338</v>
      </c>
      <c r="L411" s="13">
        <v>56032.97373312222</v>
      </c>
      <c r="M411" s="13">
        <v>448.26378986497775</v>
      </c>
      <c r="N411" s="13">
        <f t="shared" si="26"/>
        <v>14.605779065170571</v>
      </c>
      <c r="O411" s="11">
        <v>98.194771399999993</v>
      </c>
      <c r="P411" s="12">
        <f t="shared" si="27"/>
        <v>14.874294075876399</v>
      </c>
    </row>
    <row r="412" spans="1:16">
      <c r="A412" s="44"/>
      <c r="B412" s="6">
        <v>2014</v>
      </c>
      <c r="C412" s="13">
        <v>1596.995922871361</v>
      </c>
      <c r="D412" s="13">
        <v>17.392863040089118</v>
      </c>
      <c r="E412" s="12">
        <f t="shared" si="24"/>
        <v>1614.3887859114502</v>
      </c>
      <c r="F412" s="10">
        <v>2001468</v>
      </c>
      <c r="G412" s="8">
        <f t="shared" si="25"/>
        <v>806.60234683314957</v>
      </c>
      <c r="J412" s="17">
        <v>212</v>
      </c>
      <c r="K412" s="17">
        <v>4603</v>
      </c>
      <c r="L412" s="13">
        <v>58084.612585679577</v>
      </c>
      <c r="M412" s="13">
        <v>464.67690068543658</v>
      </c>
      <c r="N412" s="13">
        <f t="shared" si="26"/>
        <v>17.372759116701246</v>
      </c>
      <c r="O412" s="11">
        <v>99.884412800000007</v>
      </c>
      <c r="P412" s="12">
        <f t="shared" si="27"/>
        <v>17.392863040089118</v>
      </c>
    </row>
    <row r="413" spans="1:16">
      <c r="A413" s="44"/>
      <c r="B413" s="6">
        <v>2015</v>
      </c>
      <c r="C413" s="13">
        <v>1589.0000000000002</v>
      </c>
      <c r="D413" s="13">
        <v>16.549503994610912</v>
      </c>
      <c r="E413" s="12">
        <f t="shared" si="24"/>
        <v>1605.5495039946111</v>
      </c>
      <c r="F413" s="10">
        <v>1986096</v>
      </c>
      <c r="G413" s="8">
        <f t="shared" si="25"/>
        <v>808.39471203537551</v>
      </c>
      <c r="J413" s="17">
        <v>188</v>
      </c>
      <c r="K413" s="17">
        <v>4566</v>
      </c>
      <c r="L413" s="13">
        <v>60411.114498411785</v>
      </c>
      <c r="M413" s="13">
        <v>483.28891598729422</v>
      </c>
      <c r="N413" s="13">
        <f t="shared" si="26"/>
        <v>16.549503994610909</v>
      </c>
      <c r="O413" s="11" t="s">
        <v>128</v>
      </c>
      <c r="P413" s="12">
        <f t="shared" si="27"/>
        <v>16.549503994610909</v>
      </c>
    </row>
    <row r="414" spans="1:16">
      <c r="A414" s="44"/>
      <c r="B414" s="6">
        <v>2016</v>
      </c>
      <c r="C414" s="13">
        <v>1669.8829569487903</v>
      </c>
      <c r="D414" s="13">
        <v>15.14041806644747</v>
      </c>
      <c r="E414" s="12">
        <f t="shared" si="24"/>
        <v>1685.0233750152377</v>
      </c>
      <c r="F414" s="10">
        <v>1968957</v>
      </c>
      <c r="G414" s="8">
        <f t="shared" si="25"/>
        <v>855.79490817485487</v>
      </c>
      <c r="J414" s="17">
        <v>158</v>
      </c>
      <c r="K414" s="17">
        <v>4648</v>
      </c>
      <c r="L414" s="13">
        <v>62375.967429464916</v>
      </c>
      <c r="M414" s="13">
        <v>499.00773943571932</v>
      </c>
      <c r="N414" s="13">
        <f t="shared" si="26"/>
        <v>15.271133849951319</v>
      </c>
      <c r="O414" s="11">
        <v>100.86335649999999</v>
      </c>
      <c r="P414" s="12">
        <f t="shared" si="27"/>
        <v>15.140418066447472</v>
      </c>
    </row>
    <row r="415" spans="1:16">
      <c r="A415" s="44"/>
      <c r="B415" s="6">
        <v>2017</v>
      </c>
      <c r="C415" s="13">
        <v>1737.2709533432551</v>
      </c>
      <c r="D415" s="13">
        <v>14.403734325418128</v>
      </c>
      <c r="E415" s="12">
        <f t="shared" si="24"/>
        <v>1751.6746876686732</v>
      </c>
      <c r="F415" s="10">
        <v>1950116</v>
      </c>
      <c r="G415" s="8">
        <f t="shared" si="25"/>
        <v>898.24127778484626</v>
      </c>
      <c r="J415" s="17">
        <v>136</v>
      </c>
      <c r="K415" s="17">
        <v>4818</v>
      </c>
      <c r="L415" s="13">
        <v>66341.813604492214</v>
      </c>
      <c r="M415" s="13">
        <v>530.73450883593773</v>
      </c>
      <c r="N415" s="13">
        <f t="shared" si="26"/>
        <v>14.956363826251144</v>
      </c>
      <c r="O415" s="11">
        <v>103.8367099</v>
      </c>
      <c r="P415" s="12">
        <f t="shared" si="27"/>
        <v>14.403734325418128</v>
      </c>
    </row>
    <row r="416" spans="1:16">
      <c r="A416" s="44"/>
      <c r="B416" s="6">
        <v>2018</v>
      </c>
      <c r="C416" s="13">
        <v>1742.3505081641363</v>
      </c>
      <c r="D416" s="13">
        <v>15.967791055598898</v>
      </c>
      <c r="E416" s="12">
        <f t="shared" si="24"/>
        <v>1758.3182992197351</v>
      </c>
      <c r="F416" s="10">
        <v>1934379</v>
      </c>
      <c r="G416" s="8">
        <f t="shared" si="25"/>
        <v>908.98334774092109</v>
      </c>
      <c r="J416" s="17">
        <v>151</v>
      </c>
      <c r="K416" s="17">
        <v>4795</v>
      </c>
      <c r="L416" s="13">
        <v>71674.845358797087</v>
      </c>
      <c r="M416" s="13">
        <v>573.39876287037669</v>
      </c>
      <c r="N416" s="13">
        <f t="shared" si="26"/>
        <v>17.225615585079705</v>
      </c>
      <c r="O416" s="11">
        <v>107.87726069999999</v>
      </c>
      <c r="P416" s="12">
        <f t="shared" si="27"/>
        <v>15.967791055598898</v>
      </c>
    </row>
    <row r="417" spans="1:16">
      <c r="A417" s="44"/>
      <c r="B417" s="6">
        <v>2019</v>
      </c>
      <c r="C417" s="13">
        <v>1713.4842585562087</v>
      </c>
      <c r="D417" s="13">
        <v>14.917456261334177</v>
      </c>
      <c r="E417" s="12">
        <f t="shared" si="24"/>
        <v>1728.4017148175428</v>
      </c>
      <c r="F417" s="10">
        <v>1919968</v>
      </c>
      <c r="G417" s="8">
        <f t="shared" si="25"/>
        <v>900.22423020464032</v>
      </c>
      <c r="J417" s="17">
        <v>135</v>
      </c>
      <c r="K417" s="17">
        <v>4553</v>
      </c>
      <c r="L417" s="13">
        <v>75164.22944919212</v>
      </c>
      <c r="M417" s="13">
        <v>601.31383559353708</v>
      </c>
      <c r="N417" s="13">
        <f t="shared" si="26"/>
        <v>16.510123655432849</v>
      </c>
      <c r="O417" s="11">
        <v>110.6765347</v>
      </c>
      <c r="P417" s="12">
        <f t="shared" si="27"/>
        <v>14.917456261334184</v>
      </c>
    </row>
    <row r="418" spans="1:16">
      <c r="A418" s="44"/>
      <c r="B418" s="6">
        <v>2020</v>
      </c>
      <c r="C418" s="13">
        <v>1770.3151532775926</v>
      </c>
      <c r="D418" s="13">
        <v>14.372217507277888</v>
      </c>
      <c r="E418" s="12">
        <f t="shared" si="24"/>
        <v>1784.6873707848704</v>
      </c>
      <c r="F418" s="10">
        <v>1907675</v>
      </c>
      <c r="G418" s="8">
        <f t="shared" si="25"/>
        <v>935.53009332557713</v>
      </c>
      <c r="J418" s="17">
        <v>141</v>
      </c>
      <c r="K418" s="17">
        <v>4064</v>
      </c>
      <c r="L418" s="13">
        <v>74024.949108538945</v>
      </c>
      <c r="M418" s="13">
        <v>592.19959286831158</v>
      </c>
      <c r="N418" s="13">
        <f t="shared" si="26"/>
        <v>16.061341257977915</v>
      </c>
      <c r="O418" s="11">
        <v>111.752701</v>
      </c>
      <c r="P418" s="12">
        <f t="shared" si="27"/>
        <v>14.37221750727789</v>
      </c>
    </row>
    <row r="419" spans="1:16">
      <c r="A419" s="44" t="s">
        <v>36</v>
      </c>
      <c r="B419" s="6">
        <v>1995</v>
      </c>
      <c r="C419" s="13">
        <v>1377.1622136320225</v>
      </c>
      <c r="D419" s="13">
        <v>20.392315545814</v>
      </c>
      <c r="E419" s="12">
        <f t="shared" si="24"/>
        <v>1397.5545291778365</v>
      </c>
      <c r="F419" s="10">
        <v>3642991</v>
      </c>
      <c r="G419" s="8">
        <f t="shared" si="25"/>
        <v>383.62832331395725</v>
      </c>
      <c r="J419" s="17">
        <v>671</v>
      </c>
      <c r="K419" s="17">
        <v>4509</v>
      </c>
      <c r="L419" s="13">
        <v>8449.8096124276562</v>
      </c>
      <c r="M419" s="13">
        <v>67.598476899421243</v>
      </c>
      <c r="N419" s="13">
        <f t="shared" si="26"/>
        <v>6.4690221427015908</v>
      </c>
      <c r="O419" s="11">
        <v>31.722842499999999</v>
      </c>
      <c r="P419" s="12">
        <f t="shared" si="27"/>
        <v>20.392315545814004</v>
      </c>
    </row>
    <row r="420" spans="1:16">
      <c r="A420" s="44"/>
      <c r="B420" s="6">
        <v>1996</v>
      </c>
      <c r="C420" s="13">
        <v>1406.2153742288092</v>
      </c>
      <c r="D420" s="13">
        <v>21.689924118795986</v>
      </c>
      <c r="E420" s="12">
        <f t="shared" si="24"/>
        <v>1427.9052983476051</v>
      </c>
      <c r="F420" s="10">
        <v>3615212</v>
      </c>
      <c r="G420" s="8">
        <f t="shared" si="25"/>
        <v>394.97138711301164</v>
      </c>
      <c r="J420" s="17">
        <v>667</v>
      </c>
      <c r="K420" s="17">
        <v>5223</v>
      </c>
      <c r="L420" s="13">
        <v>10891.686959276198</v>
      </c>
      <c r="M420" s="13">
        <v>87.13349567420957</v>
      </c>
      <c r="N420" s="13">
        <f t="shared" si="26"/>
        <v>8.4340213636633603</v>
      </c>
      <c r="O420" s="11">
        <v>38.884512999999998</v>
      </c>
      <c r="P420" s="12">
        <f t="shared" si="27"/>
        <v>21.689924118795986</v>
      </c>
    </row>
    <row r="421" spans="1:16">
      <c r="A421" s="44"/>
      <c r="B421" s="6">
        <v>1997</v>
      </c>
      <c r="C421" s="13">
        <v>1375.5014260946532</v>
      </c>
      <c r="D421" s="13">
        <v>25.85031007126226</v>
      </c>
      <c r="E421" s="12">
        <f t="shared" si="24"/>
        <v>1401.3517361659156</v>
      </c>
      <c r="F421" s="10">
        <v>3588013</v>
      </c>
      <c r="G421" s="8">
        <f t="shared" si="25"/>
        <v>390.56484359613961</v>
      </c>
      <c r="J421" s="17">
        <v>726</v>
      </c>
      <c r="K421" s="17">
        <v>6197</v>
      </c>
      <c r="L421" s="13">
        <v>14720.885879643376</v>
      </c>
      <c r="M421" s="13">
        <v>117.76708703714701</v>
      </c>
      <c r="N421" s="13">
        <f t="shared" si="26"/>
        <v>12.543166347924213</v>
      </c>
      <c r="O421" s="11">
        <v>48.522305199999998</v>
      </c>
      <c r="P421" s="12">
        <f t="shared" si="27"/>
        <v>25.850310071262268</v>
      </c>
    </row>
    <row r="422" spans="1:16">
      <c r="A422" s="44"/>
      <c r="B422" s="6">
        <v>1998</v>
      </c>
      <c r="C422" s="13">
        <v>1420.7748698856749</v>
      </c>
      <c r="D422" s="13">
        <v>32.071222214950971</v>
      </c>
      <c r="E422" s="12">
        <f t="shared" si="24"/>
        <v>1452.8460921006258</v>
      </c>
      <c r="F422" s="10">
        <v>3562261</v>
      </c>
      <c r="G422" s="8">
        <f t="shared" si="25"/>
        <v>407.84380821636199</v>
      </c>
      <c r="J422" s="17">
        <v>829</v>
      </c>
      <c r="K422" s="17">
        <v>7667</v>
      </c>
      <c r="L422" s="13">
        <v>16540.45653422027</v>
      </c>
      <c r="M422" s="13">
        <v>132.32365227376215</v>
      </c>
      <c r="N422" s="13">
        <f t="shared" si="26"/>
        <v>16.268961480667581</v>
      </c>
      <c r="O422" s="11">
        <v>50.727600500000001</v>
      </c>
      <c r="P422" s="12">
        <f t="shared" si="27"/>
        <v>32.071222214950971</v>
      </c>
    </row>
    <row r="423" spans="1:16">
      <c r="A423" s="44"/>
      <c r="B423" s="6">
        <v>1999</v>
      </c>
      <c r="C423" s="13">
        <v>1455.8794003626231</v>
      </c>
      <c r="D423" s="13">
        <v>29.058800278945142</v>
      </c>
      <c r="E423" s="12">
        <f t="shared" si="24"/>
        <v>1484.9382006415683</v>
      </c>
      <c r="F423" s="10">
        <v>3536401</v>
      </c>
      <c r="G423" s="8">
        <f t="shared" si="25"/>
        <v>419.90096729459367</v>
      </c>
      <c r="J423" s="17">
        <v>748</v>
      </c>
      <c r="K423" s="17">
        <v>7696</v>
      </c>
      <c r="L423" s="13">
        <v>16980.294721281833</v>
      </c>
      <c r="M423" s="13">
        <v>135.84235777025467</v>
      </c>
      <c r="N423" s="13">
        <f t="shared" si="26"/>
        <v>15.307531927698918</v>
      </c>
      <c r="O423" s="11">
        <v>52.677783599999998</v>
      </c>
      <c r="P423" s="12">
        <f t="shared" si="27"/>
        <v>29.058800278945142</v>
      </c>
    </row>
    <row r="424" spans="1:16">
      <c r="A424" s="44"/>
      <c r="B424" s="6">
        <v>2000</v>
      </c>
      <c r="C424" s="13">
        <v>1439.0479692237884</v>
      </c>
      <c r="D424" s="13">
        <v>26.041811806949077</v>
      </c>
      <c r="E424" s="12">
        <f t="shared" si="24"/>
        <v>1465.0897810307374</v>
      </c>
      <c r="F424" s="10">
        <v>3512074</v>
      </c>
      <c r="G424" s="8">
        <f t="shared" si="25"/>
        <v>417.15800436743001</v>
      </c>
      <c r="J424" s="17">
        <v>641</v>
      </c>
      <c r="K424" s="17">
        <v>6960</v>
      </c>
      <c r="L424" s="13">
        <v>20582.480383810791</v>
      </c>
      <c r="M424" s="13">
        <v>164.65984307048632</v>
      </c>
      <c r="N424" s="13">
        <f t="shared" si="26"/>
        <v>16.035810467026987</v>
      </c>
      <c r="O424" s="11">
        <v>61.577168999999998</v>
      </c>
      <c r="P424" s="12">
        <f t="shared" si="27"/>
        <v>26.041811806949077</v>
      </c>
    </row>
    <row r="425" spans="1:16">
      <c r="A425" s="44"/>
      <c r="B425" s="6">
        <v>2001</v>
      </c>
      <c r="C425" s="13">
        <v>1530.4444367367444</v>
      </c>
      <c r="D425" s="13">
        <v>30.193762999896599</v>
      </c>
      <c r="E425" s="12">
        <f t="shared" si="24"/>
        <v>1560.6381997366409</v>
      </c>
      <c r="F425" s="10">
        <v>3486998</v>
      </c>
      <c r="G425" s="8">
        <f t="shared" si="25"/>
        <v>447.55924716235597</v>
      </c>
      <c r="J425" s="17">
        <v>706</v>
      </c>
      <c r="K425" s="17">
        <v>7103</v>
      </c>
      <c r="L425" s="13">
        <v>22543.934324536571</v>
      </c>
      <c r="M425" s="13">
        <v>180.35147459629258</v>
      </c>
      <c r="N425" s="13">
        <f t="shared" si="26"/>
        <v>19.116670164914574</v>
      </c>
      <c r="O425" s="11">
        <v>63.313307999999999</v>
      </c>
      <c r="P425" s="12">
        <f t="shared" si="27"/>
        <v>30.193762999896599</v>
      </c>
    </row>
    <row r="426" spans="1:16">
      <c r="A426" s="44"/>
      <c r="B426" s="6">
        <v>2002</v>
      </c>
      <c r="C426" s="13">
        <v>1679.0533056460872</v>
      </c>
      <c r="D426" s="13">
        <v>32.105636934193605</v>
      </c>
      <c r="E426" s="12">
        <f t="shared" si="24"/>
        <v>1711.1589425802808</v>
      </c>
      <c r="F426" s="10">
        <v>3454637</v>
      </c>
      <c r="G426" s="8">
        <f t="shared" si="25"/>
        <v>495.32235733603289</v>
      </c>
      <c r="J426" s="17">
        <v>697</v>
      </c>
      <c r="K426" s="17">
        <v>7428</v>
      </c>
      <c r="L426" s="13">
        <v>25000</v>
      </c>
      <c r="M426" s="13">
        <v>200</v>
      </c>
      <c r="N426" s="13">
        <f t="shared" si="26"/>
        <v>21.116099999999999</v>
      </c>
      <c r="O426" s="11">
        <v>65.770693300000005</v>
      </c>
      <c r="P426" s="12">
        <f t="shared" si="27"/>
        <v>32.105636934193605</v>
      </c>
    </row>
    <row r="427" spans="1:16">
      <c r="A427" s="44"/>
      <c r="B427" s="6">
        <v>2003</v>
      </c>
      <c r="C427" s="13">
        <v>1868.7478388132818</v>
      </c>
      <c r="D427" s="13">
        <v>35.889619047787789</v>
      </c>
      <c r="E427" s="12">
        <f t="shared" si="24"/>
        <v>1904.6374578610696</v>
      </c>
      <c r="F427" s="10">
        <v>3431497</v>
      </c>
      <c r="G427" s="8">
        <f t="shared" si="25"/>
        <v>555.04564272125822</v>
      </c>
      <c r="J427" s="17">
        <v>709</v>
      </c>
      <c r="K427" s="17">
        <v>7266</v>
      </c>
      <c r="L427" s="13">
        <v>27469.594081817166</v>
      </c>
      <c r="M427" s="13">
        <v>219.75675265453731</v>
      </c>
      <c r="N427" s="13">
        <f t="shared" si="26"/>
        <v>23.458154318861244</v>
      </c>
      <c r="O427" s="11">
        <v>65.361948499999997</v>
      </c>
      <c r="P427" s="12">
        <f t="shared" si="27"/>
        <v>35.889619047787789</v>
      </c>
    </row>
    <row r="428" spans="1:16">
      <c r="A428" s="44"/>
      <c r="B428" s="6">
        <v>2004</v>
      </c>
      <c r="C428" s="13">
        <v>1948.4784089341069</v>
      </c>
      <c r="D428" s="13">
        <v>40.692496569162458</v>
      </c>
      <c r="E428" s="12">
        <f t="shared" si="24"/>
        <v>1989.1709055032693</v>
      </c>
      <c r="F428" s="10">
        <v>3398929</v>
      </c>
      <c r="G428" s="8">
        <f t="shared" si="25"/>
        <v>585.23461522828791</v>
      </c>
      <c r="J428" s="17">
        <v>752</v>
      </c>
      <c r="K428" s="17">
        <v>7862</v>
      </c>
      <c r="L428" s="13">
        <v>30058.469112338571</v>
      </c>
      <c r="M428" s="13">
        <v>240.46775289870857</v>
      </c>
      <c r="N428" s="13">
        <f t="shared" si="26"/>
        <v>27.309802462829886</v>
      </c>
      <c r="O428" s="11">
        <v>67.112624600000004</v>
      </c>
      <c r="P428" s="12">
        <f t="shared" si="27"/>
        <v>40.692496569162465</v>
      </c>
    </row>
    <row r="429" spans="1:16">
      <c r="A429" s="44"/>
      <c r="B429" s="6">
        <v>2005</v>
      </c>
      <c r="C429" s="13">
        <v>1979.9694879289182</v>
      </c>
      <c r="D429" s="13">
        <v>45.396924679569764</v>
      </c>
      <c r="E429" s="12">
        <f t="shared" si="24"/>
        <v>2025.366412608488</v>
      </c>
      <c r="F429" s="10">
        <v>3355220</v>
      </c>
      <c r="G429" s="8">
        <f t="shared" si="25"/>
        <v>603.64638164069356</v>
      </c>
      <c r="J429" s="17">
        <v>773</v>
      </c>
      <c r="K429" s="17">
        <v>8466</v>
      </c>
      <c r="L429" s="13">
        <v>34612.757617152703</v>
      </c>
      <c r="M429" s="13">
        <v>276.90206093722162</v>
      </c>
      <c r="N429" s="13">
        <f t="shared" si="26"/>
        <v>32.565343778582886</v>
      </c>
      <c r="O429" s="11">
        <v>71.734691299999994</v>
      </c>
      <c r="P429" s="12">
        <f t="shared" si="27"/>
        <v>45.396924679569764</v>
      </c>
    </row>
    <row r="430" spans="1:16">
      <c r="A430" s="44"/>
      <c r="B430" s="6">
        <v>2006</v>
      </c>
      <c r="C430" s="13">
        <v>2157.3097059477846</v>
      </c>
      <c r="D430" s="13">
        <v>47.875898038198436</v>
      </c>
      <c r="E430" s="12">
        <f t="shared" si="24"/>
        <v>2205.1856039859831</v>
      </c>
      <c r="F430" s="10">
        <v>3289835</v>
      </c>
      <c r="G430" s="8">
        <f t="shared" si="25"/>
        <v>670.30279755245567</v>
      </c>
      <c r="J430" s="17">
        <v>760</v>
      </c>
      <c r="K430" s="17">
        <v>8252</v>
      </c>
      <c r="L430" s="13">
        <v>39683.270310757398</v>
      </c>
      <c r="M430" s="13">
        <v>317.46616248605915</v>
      </c>
      <c r="N430" s="13">
        <f t="shared" si="26"/>
        <v>36.656865383777799</v>
      </c>
      <c r="O430" s="11">
        <v>76.566428799999997</v>
      </c>
      <c r="P430" s="12">
        <f t="shared" si="27"/>
        <v>47.875898038198436</v>
      </c>
    </row>
    <row r="431" spans="1:16">
      <c r="A431" s="44"/>
      <c r="B431" s="6">
        <v>2007</v>
      </c>
      <c r="C431" s="13">
        <v>2446.0885706473637</v>
      </c>
      <c r="D431" s="13">
        <v>51.802272621811227</v>
      </c>
      <c r="E431" s="12">
        <f t="shared" si="24"/>
        <v>2497.8908432691751</v>
      </c>
      <c r="F431" s="10">
        <v>3249983</v>
      </c>
      <c r="G431" s="8">
        <f t="shared" si="25"/>
        <v>768.58581822402607</v>
      </c>
      <c r="J431" s="17">
        <v>740</v>
      </c>
      <c r="K431" s="17">
        <v>8043</v>
      </c>
      <c r="L431" s="13">
        <v>47862.841757241011</v>
      </c>
      <c r="M431" s="13">
        <v>382.902734057928</v>
      </c>
      <c r="N431" s="13">
        <f t="shared" si="26"/>
        <v>43.056168010928324</v>
      </c>
      <c r="O431" s="11">
        <v>83.116368899999998</v>
      </c>
      <c r="P431" s="12">
        <f t="shared" si="27"/>
        <v>51.802272621811227</v>
      </c>
    </row>
    <row r="432" spans="1:16">
      <c r="A432" s="44"/>
      <c r="B432" s="6">
        <v>2008</v>
      </c>
      <c r="C432" s="13">
        <v>2611.9891778816168</v>
      </c>
      <c r="D432" s="13">
        <v>36.264349549463546</v>
      </c>
      <c r="E432" s="12">
        <f t="shared" si="24"/>
        <v>2648.2535274310803</v>
      </c>
      <c r="F432" s="10">
        <v>3212605</v>
      </c>
      <c r="G432" s="8">
        <f t="shared" si="25"/>
        <v>824.33213153533666</v>
      </c>
      <c r="J432" s="17">
        <v>499</v>
      </c>
      <c r="K432" s="17">
        <v>5818</v>
      </c>
      <c r="L432" s="13">
        <v>53882.817604086245</v>
      </c>
      <c r="M432" s="13">
        <v>431.06254083268988</v>
      </c>
      <c r="N432" s="13">
        <f t="shared" si="26"/>
        <v>33.068100694898149</v>
      </c>
      <c r="O432" s="11">
        <v>91.186250700000002</v>
      </c>
      <c r="P432" s="12">
        <f t="shared" si="27"/>
        <v>36.264349549463546</v>
      </c>
    </row>
    <row r="433" spans="1:16">
      <c r="A433" s="44"/>
      <c r="B433" s="6">
        <v>2009</v>
      </c>
      <c r="C433" s="13">
        <v>2350.146497123983</v>
      </c>
      <c r="D433" s="13">
        <v>23.000858038486339</v>
      </c>
      <c r="E433" s="12">
        <f t="shared" si="24"/>
        <v>2373.1473551624695</v>
      </c>
      <c r="F433" s="10">
        <v>3183856</v>
      </c>
      <c r="G433" s="8">
        <f t="shared" si="25"/>
        <v>745.36893476415685</v>
      </c>
      <c r="J433" s="17">
        <v>370</v>
      </c>
      <c r="K433" s="17">
        <v>4426</v>
      </c>
      <c r="L433" s="13">
        <v>44374.822645892324</v>
      </c>
      <c r="M433" s="13">
        <v>354.99858116713852</v>
      </c>
      <c r="N433" s="13">
        <f t="shared" si="26"/>
        <v>20.28231143711271</v>
      </c>
      <c r="O433" s="11">
        <v>88.180673100000007</v>
      </c>
      <c r="P433" s="12">
        <f t="shared" si="27"/>
        <v>23.000858038486339</v>
      </c>
    </row>
    <row r="434" spans="1:16">
      <c r="A434" s="44"/>
      <c r="B434" s="6">
        <v>2010</v>
      </c>
      <c r="C434" s="13">
        <v>2285.1087270233111</v>
      </c>
      <c r="D434" s="13">
        <v>19.495630453284456</v>
      </c>
      <c r="E434" s="12">
        <f t="shared" si="24"/>
        <v>2304.6043574765954</v>
      </c>
      <c r="F434" s="10">
        <v>3141976</v>
      </c>
      <c r="G434" s="8">
        <f t="shared" si="25"/>
        <v>733.48884825237224</v>
      </c>
      <c r="J434" s="17">
        <v>299</v>
      </c>
      <c r="K434" s="17">
        <v>4230</v>
      </c>
      <c r="L434" s="13">
        <v>46250.321712102326</v>
      </c>
      <c r="M434" s="13">
        <v>370.0025736968185</v>
      </c>
      <c r="N434" s="13">
        <f t="shared" si="26"/>
        <v>17.626922610916434</v>
      </c>
      <c r="O434" s="11">
        <v>90.414734999999993</v>
      </c>
      <c r="P434" s="12">
        <f t="shared" si="27"/>
        <v>19.495630453284452</v>
      </c>
    </row>
    <row r="435" spans="1:16">
      <c r="A435" s="44"/>
      <c r="B435" s="6">
        <v>2011</v>
      </c>
      <c r="C435" s="13">
        <v>2363.2859906981748</v>
      </c>
      <c r="D435" s="13">
        <v>20.20337848346681</v>
      </c>
      <c r="E435" s="12">
        <f t="shared" si="24"/>
        <v>2383.4893691816415</v>
      </c>
      <c r="F435" s="10">
        <v>3052588</v>
      </c>
      <c r="G435" s="8">
        <f t="shared" si="25"/>
        <v>780.80938835559903</v>
      </c>
      <c r="J435" s="17">
        <v>296</v>
      </c>
      <c r="K435" s="17">
        <v>3919</v>
      </c>
      <c r="L435" s="13">
        <v>51667.293592814785</v>
      </c>
      <c r="M435" s="13">
        <v>413.33834874251818</v>
      </c>
      <c r="N435" s="13">
        <f t="shared" si="26"/>
        <v>19.244103506166979</v>
      </c>
      <c r="O435" s="11">
        <v>95.251908099999994</v>
      </c>
      <c r="P435" s="12">
        <f t="shared" si="27"/>
        <v>20.20337848346681</v>
      </c>
    </row>
    <row r="436" spans="1:16">
      <c r="A436" s="44"/>
      <c r="B436" s="6">
        <v>2012</v>
      </c>
      <c r="C436" s="13">
        <v>2326.0125020573787</v>
      </c>
      <c r="D436" s="13">
        <v>21.357147753017276</v>
      </c>
      <c r="E436" s="12">
        <f t="shared" si="24"/>
        <v>2347.3696498103959</v>
      </c>
      <c r="F436" s="10">
        <v>3003641</v>
      </c>
      <c r="G436" s="8">
        <f t="shared" si="25"/>
        <v>781.50805965506402</v>
      </c>
      <c r="J436" s="17">
        <v>302</v>
      </c>
      <c r="K436" s="17">
        <v>3951</v>
      </c>
      <c r="L436" s="13">
        <v>55120.336824322112</v>
      </c>
      <c r="M436" s="13">
        <v>440.9626945945767</v>
      </c>
      <c r="N436" s="13">
        <f t="shared" si="26"/>
        <v>20.899316669636324</v>
      </c>
      <c r="O436" s="11">
        <v>97.856309800000005</v>
      </c>
      <c r="P436" s="12">
        <f t="shared" si="27"/>
        <v>21.357147753017276</v>
      </c>
    </row>
    <row r="437" spans="1:16">
      <c r="A437" s="44"/>
      <c r="B437" s="6">
        <v>2013</v>
      </c>
      <c r="C437" s="13">
        <v>2382.1469462105588</v>
      </c>
      <c r="D437" s="13">
        <v>19.437365052862631</v>
      </c>
      <c r="E437" s="12">
        <f t="shared" si="24"/>
        <v>2401.5843112634216</v>
      </c>
      <c r="F437" s="10">
        <v>2971905</v>
      </c>
      <c r="G437" s="8">
        <f t="shared" si="25"/>
        <v>808.09592206460889</v>
      </c>
      <c r="J437" s="17">
        <v>256</v>
      </c>
      <c r="K437" s="17">
        <v>4007</v>
      </c>
      <c r="L437" s="13">
        <v>57808.365174582454</v>
      </c>
      <c r="M437" s="13">
        <v>462.46692139665947</v>
      </c>
      <c r="N437" s="13">
        <f t="shared" si="26"/>
        <v>19.264406460968903</v>
      </c>
      <c r="O437" s="11">
        <v>99.110174700000002</v>
      </c>
      <c r="P437" s="12">
        <f t="shared" si="27"/>
        <v>19.437365052862631</v>
      </c>
    </row>
    <row r="438" spans="1:16">
      <c r="A438" s="44"/>
      <c r="B438" s="6">
        <v>2014</v>
      </c>
      <c r="C438" s="13">
        <v>2450.5348438452229</v>
      </c>
      <c r="D438" s="13">
        <v>20.5198382783685</v>
      </c>
      <c r="E438" s="12">
        <f t="shared" si="24"/>
        <v>2471.0546821235912</v>
      </c>
      <c r="F438" s="10">
        <v>2943472</v>
      </c>
      <c r="G438" s="8">
        <f t="shared" si="25"/>
        <v>839.50337632686546</v>
      </c>
      <c r="J438" s="17">
        <v>267</v>
      </c>
      <c r="K438" s="17">
        <v>3747</v>
      </c>
      <c r="L438" s="13">
        <v>60352.035530214569</v>
      </c>
      <c r="M438" s="13">
        <v>482.8162842417164</v>
      </c>
      <c r="N438" s="13">
        <f t="shared" si="26"/>
        <v>20.506776744669487</v>
      </c>
      <c r="O438" s="11">
        <v>99.936346799999995</v>
      </c>
      <c r="P438" s="12">
        <f t="shared" si="27"/>
        <v>20.519838278368493</v>
      </c>
    </row>
    <row r="439" spans="1:16">
      <c r="A439" s="44"/>
      <c r="B439" s="6">
        <v>2015</v>
      </c>
      <c r="C439" s="13">
        <v>2517.5750000000003</v>
      </c>
      <c r="D439" s="13">
        <v>19.194466902258917</v>
      </c>
      <c r="E439" s="12">
        <f t="shared" si="24"/>
        <v>2536.7694669022594</v>
      </c>
      <c r="F439" s="10">
        <v>2921262</v>
      </c>
      <c r="G439" s="8">
        <f t="shared" si="25"/>
        <v>868.38135946117097</v>
      </c>
      <c r="J439" s="17">
        <v>242</v>
      </c>
      <c r="K439" s="17">
        <v>3594</v>
      </c>
      <c r="L439" s="13">
        <v>61613.146971286798</v>
      </c>
      <c r="M439" s="13">
        <v>492.90517577029425</v>
      </c>
      <c r="N439" s="13">
        <f t="shared" si="26"/>
        <v>19.194466902258917</v>
      </c>
      <c r="O439" s="11" t="s">
        <v>128</v>
      </c>
      <c r="P439" s="12">
        <f t="shared" si="27"/>
        <v>19.194466902258917</v>
      </c>
    </row>
    <row r="440" spans="1:16">
      <c r="A440" s="44"/>
      <c r="B440" s="6">
        <v>2016</v>
      </c>
      <c r="C440" s="13">
        <v>2531.2264693709726</v>
      </c>
      <c r="D440" s="13">
        <v>16.632769571732112</v>
      </c>
      <c r="E440" s="12">
        <f t="shared" si="24"/>
        <v>2547.8592389427049</v>
      </c>
      <c r="F440" s="10">
        <v>2888558</v>
      </c>
      <c r="G440" s="8">
        <f t="shared" si="25"/>
        <v>882.05230393251748</v>
      </c>
      <c r="J440" s="17">
        <v>192</v>
      </c>
      <c r="K440" s="17">
        <v>3749</v>
      </c>
      <c r="L440" s="13">
        <v>64160.776860485857</v>
      </c>
      <c r="M440" s="13">
        <v>513.28621488388671</v>
      </c>
      <c r="N440" s="13">
        <f t="shared" si="26"/>
        <v>16.894944084456856</v>
      </c>
      <c r="O440" s="11">
        <v>101.5762529</v>
      </c>
      <c r="P440" s="12">
        <f t="shared" si="27"/>
        <v>16.632769571732112</v>
      </c>
    </row>
    <row r="441" spans="1:16">
      <c r="A441" s="44"/>
      <c r="B441" s="6">
        <v>2017</v>
      </c>
      <c r="C441" s="13">
        <v>2506.3608811825038</v>
      </c>
      <c r="D441" s="13">
        <v>17.054973587549245</v>
      </c>
      <c r="E441" s="12">
        <f t="shared" si="24"/>
        <v>2523.4158547700531</v>
      </c>
      <c r="F441" s="10">
        <v>2847904</v>
      </c>
      <c r="G441" s="8">
        <f t="shared" si="25"/>
        <v>886.06071509785897</v>
      </c>
      <c r="J441" s="17">
        <v>191</v>
      </c>
      <c r="K441" s="17">
        <v>3561</v>
      </c>
      <c r="L441" s="13">
        <v>69747.678723446414</v>
      </c>
      <c r="M441" s="13">
        <v>557.98142978757107</v>
      </c>
      <c r="N441" s="13">
        <f t="shared" si="26"/>
        <v>18.058929479717296</v>
      </c>
      <c r="O441" s="11">
        <v>105.88658719999999</v>
      </c>
      <c r="P441" s="12">
        <f t="shared" si="27"/>
        <v>17.054973587549245</v>
      </c>
    </row>
    <row r="442" spans="1:16">
      <c r="A442" s="44"/>
      <c r="B442" s="6">
        <v>2018</v>
      </c>
      <c r="C442" s="13">
        <v>2569.8222926800022</v>
      </c>
      <c r="D442" s="13">
        <v>16.26750562983052</v>
      </c>
      <c r="E442" s="12">
        <f t="shared" si="24"/>
        <v>2586.0897983098325</v>
      </c>
      <c r="F442" s="10">
        <v>2808901</v>
      </c>
      <c r="G442" s="8">
        <f t="shared" si="25"/>
        <v>920.67673382217185</v>
      </c>
      <c r="J442" s="17">
        <v>173</v>
      </c>
      <c r="K442" s="17">
        <v>3390</v>
      </c>
      <c r="L442" s="13">
        <v>75091.234252605078</v>
      </c>
      <c r="M442" s="13">
        <v>600.72987402084027</v>
      </c>
      <c r="N442" s="13">
        <f t="shared" si="26"/>
        <v>17.83266631030865</v>
      </c>
      <c r="O442" s="11">
        <v>109.6213932</v>
      </c>
      <c r="P442" s="12">
        <f t="shared" si="27"/>
        <v>16.26750562983052</v>
      </c>
    </row>
    <row r="443" spans="1:16">
      <c r="A443" s="44"/>
      <c r="B443" s="6">
        <v>2019</v>
      </c>
      <c r="C443" s="13">
        <v>2592.2301495807405</v>
      </c>
      <c r="D443" s="13">
        <v>18.47532432449503</v>
      </c>
      <c r="E443" s="12">
        <f t="shared" si="24"/>
        <v>2610.7054739052355</v>
      </c>
      <c r="F443" s="10">
        <v>2794184</v>
      </c>
      <c r="G443" s="8">
        <f t="shared" si="25"/>
        <v>934.33556054477287</v>
      </c>
      <c r="J443" s="17">
        <v>186</v>
      </c>
      <c r="K443" s="17">
        <v>3769</v>
      </c>
      <c r="L443" s="13">
        <v>80773.164921172327</v>
      </c>
      <c r="M443" s="13">
        <v>646.18531936937813</v>
      </c>
      <c r="N443" s="13">
        <f t="shared" si="26"/>
        <v>20.804097903426982</v>
      </c>
      <c r="O443" s="11">
        <v>112.60477779999999</v>
      </c>
      <c r="P443" s="12">
        <f t="shared" si="27"/>
        <v>18.47532432449503</v>
      </c>
    </row>
    <row r="444" spans="1:16">
      <c r="A444" s="44"/>
      <c r="B444" s="6">
        <v>2020</v>
      </c>
      <c r="C444" s="13">
        <v>2711.7624302860136</v>
      </c>
      <c r="D444" s="13">
        <v>16.971761928070887</v>
      </c>
      <c r="E444" s="12">
        <f t="shared" si="24"/>
        <v>2728.7341922140845</v>
      </c>
      <c r="F444" s="10">
        <v>2794090</v>
      </c>
      <c r="G444" s="8">
        <f t="shared" si="25"/>
        <v>976.60926892622808</v>
      </c>
      <c r="J444" s="17">
        <v>176</v>
      </c>
      <c r="K444" s="17">
        <v>3174</v>
      </c>
      <c r="L444" s="13">
        <v>82281.087287917529</v>
      </c>
      <c r="M444" s="13">
        <v>658.24869830333967</v>
      </c>
      <c r="N444" s="13">
        <f t="shared" si="26"/>
        <v>19.471983868860256</v>
      </c>
      <c r="O444" s="11">
        <v>114.7316581</v>
      </c>
      <c r="P444" s="12">
        <f t="shared" si="27"/>
        <v>16.971761928070887</v>
      </c>
    </row>
    <row r="445" spans="1:16">
      <c r="A445" s="44" t="s">
        <v>37</v>
      </c>
      <c r="B445" s="6">
        <v>1995</v>
      </c>
      <c r="C445" s="13">
        <v>1527.5786473330345</v>
      </c>
      <c r="D445" s="13">
        <v>19.577096079173263</v>
      </c>
      <c r="E445" s="12">
        <f t="shared" si="24"/>
        <v>1547.1557434122078</v>
      </c>
      <c r="F445" s="10">
        <v>405650</v>
      </c>
      <c r="G445" s="8">
        <f t="shared" si="25"/>
        <v>3814.0163772025339</v>
      </c>
      <c r="J445" s="17">
        <v>70</v>
      </c>
      <c r="K445" s="17">
        <v>1660</v>
      </c>
      <c r="L445" s="13">
        <v>135163.76328909968</v>
      </c>
      <c r="M445" s="13">
        <v>446.29544482249878</v>
      </c>
      <c r="N445" s="13">
        <f t="shared" si="26"/>
        <v>11.31760618525375</v>
      </c>
      <c r="O445" s="11">
        <v>57.810444099999998</v>
      </c>
      <c r="P445" s="12">
        <f t="shared" si="27"/>
        <v>19.577096079173263</v>
      </c>
    </row>
    <row r="446" spans="1:16">
      <c r="A446" s="44"/>
      <c r="B446" s="6">
        <v>1996</v>
      </c>
      <c r="C446" s="13">
        <v>1529.238458259734</v>
      </c>
      <c r="D446" s="13">
        <v>19.877789775708276</v>
      </c>
      <c r="E446" s="12">
        <f t="shared" si="24"/>
        <v>1549.1162480354424</v>
      </c>
      <c r="F446" s="10">
        <v>411600</v>
      </c>
      <c r="G446" s="8">
        <f t="shared" si="25"/>
        <v>3763.6449174816385</v>
      </c>
      <c r="J446" s="17">
        <v>71</v>
      </c>
      <c r="K446" s="17">
        <v>1538</v>
      </c>
      <c r="L446" s="13">
        <v>139536.65372574577</v>
      </c>
      <c r="M446" s="13">
        <v>460.73423400010387</v>
      </c>
      <c r="N446" s="13">
        <f t="shared" si="26"/>
        <v>11.699615279575868</v>
      </c>
      <c r="O446" s="11">
        <v>58.857727199999999</v>
      </c>
      <c r="P446" s="12">
        <f t="shared" si="27"/>
        <v>19.877789775708273</v>
      </c>
    </row>
    <row r="447" spans="1:16">
      <c r="A447" s="44"/>
      <c r="B447" s="6">
        <v>1997</v>
      </c>
      <c r="C447" s="13">
        <v>1768.4475997295842</v>
      </c>
      <c r="D447" s="13">
        <v>18.076737553339257</v>
      </c>
      <c r="E447" s="12">
        <f t="shared" si="24"/>
        <v>1786.5243372829234</v>
      </c>
      <c r="F447" s="10">
        <v>416850</v>
      </c>
      <c r="G447" s="8">
        <f t="shared" si="25"/>
        <v>4285.7726695044339</v>
      </c>
      <c r="J447" s="17">
        <v>60</v>
      </c>
      <c r="K447" s="17">
        <v>1498</v>
      </c>
      <c r="L447" s="13">
        <v>146354.93840734716</v>
      </c>
      <c r="M447" s="13">
        <v>483.24743813746693</v>
      </c>
      <c r="N447" s="13">
        <f t="shared" si="26"/>
        <v>10.58570772077198</v>
      </c>
      <c r="O447" s="11">
        <v>58.559835200000002</v>
      </c>
      <c r="P447" s="12">
        <f t="shared" si="27"/>
        <v>18.076737553339257</v>
      </c>
    </row>
    <row r="448" spans="1:16">
      <c r="A448" s="44"/>
      <c r="B448" s="6">
        <v>1998</v>
      </c>
      <c r="C448" s="13">
        <v>2011.7558968637234</v>
      </c>
      <c r="D448" s="13">
        <v>18.507058956161494</v>
      </c>
      <c r="E448" s="12">
        <f t="shared" si="24"/>
        <v>2030.2629558198848</v>
      </c>
      <c r="F448" s="10">
        <v>422050</v>
      </c>
      <c r="G448" s="8">
        <f t="shared" si="25"/>
        <v>4810.4796962916362</v>
      </c>
      <c r="J448" s="17">
        <v>57</v>
      </c>
      <c r="K448" s="17">
        <v>1518</v>
      </c>
      <c r="L448" s="13">
        <v>152620.57246582521</v>
      </c>
      <c r="M448" s="13">
        <v>503.93585248149816</v>
      </c>
      <c r="N448" s="13">
        <f t="shared" si="26"/>
        <v>10.594552987313634</v>
      </c>
      <c r="O448" s="11">
        <v>57.246010900000002</v>
      </c>
      <c r="P448" s="12">
        <f t="shared" si="27"/>
        <v>18.50705895616149</v>
      </c>
    </row>
    <row r="449" spans="1:16">
      <c r="A449" s="44"/>
      <c r="B449" s="6">
        <v>1999</v>
      </c>
      <c r="C449" s="13">
        <v>2478.9282447249493</v>
      </c>
      <c r="D449" s="13">
        <v>20.337807852653768</v>
      </c>
      <c r="E449" s="12">
        <f t="shared" si="24"/>
        <v>2499.2660525776032</v>
      </c>
      <c r="F449" s="10">
        <v>427350</v>
      </c>
      <c r="G449" s="8">
        <f t="shared" si="25"/>
        <v>5848.2884113200025</v>
      </c>
      <c r="J449" s="17">
        <v>58</v>
      </c>
      <c r="K449" s="17">
        <v>1529</v>
      </c>
      <c r="L449" s="13">
        <v>174168.01340204952</v>
      </c>
      <c r="M449" s="13">
        <v>575.08306311997467</v>
      </c>
      <c r="N449" s="13">
        <f t="shared" si="26"/>
        <v>12.282209180763742</v>
      </c>
      <c r="O449" s="11">
        <v>60.391017900000001</v>
      </c>
      <c r="P449" s="12">
        <f t="shared" si="27"/>
        <v>20.337807852653768</v>
      </c>
    </row>
    <row r="450" spans="1:16">
      <c r="A450" s="44"/>
      <c r="B450" s="6">
        <v>2000</v>
      </c>
      <c r="C450" s="13">
        <v>2677.836317626281</v>
      </c>
      <c r="D450" s="13">
        <v>26.787968545785812</v>
      </c>
      <c r="E450" s="12">
        <f t="shared" si="24"/>
        <v>2704.6242861720666</v>
      </c>
      <c r="F450" s="10">
        <v>433600</v>
      </c>
      <c r="G450" s="8">
        <f t="shared" si="25"/>
        <v>6237.6021360056884</v>
      </c>
      <c r="J450" s="17">
        <v>76</v>
      </c>
      <c r="K450" s="17">
        <v>1257</v>
      </c>
      <c r="L450" s="13">
        <v>194834.77336062791</v>
      </c>
      <c r="M450" s="13">
        <v>643.32236486999773</v>
      </c>
      <c r="N450" s="13">
        <f t="shared" si="26"/>
        <v>16.923068109359448</v>
      </c>
      <c r="O450" s="11">
        <v>63.174137600000002</v>
      </c>
      <c r="P450" s="12">
        <f t="shared" si="27"/>
        <v>26.787968545785812</v>
      </c>
    </row>
    <row r="451" spans="1:16">
      <c r="A451" s="44"/>
      <c r="B451" s="6">
        <v>2001</v>
      </c>
      <c r="C451" s="13">
        <v>2336.4598119237962</v>
      </c>
      <c r="D451" s="13">
        <v>25.479505598340751</v>
      </c>
      <c r="E451" s="12">
        <f t="shared" si="24"/>
        <v>2361.9393175221371</v>
      </c>
      <c r="F451" s="10">
        <v>439000</v>
      </c>
      <c r="G451" s="8">
        <f t="shared" si="25"/>
        <v>5380.271793900084</v>
      </c>
      <c r="J451" s="17">
        <v>70</v>
      </c>
      <c r="K451" s="17">
        <v>1178</v>
      </c>
      <c r="L451" s="13">
        <v>202411.68121354122</v>
      </c>
      <c r="M451" s="13">
        <v>668.34045683716431</v>
      </c>
      <c r="N451" s="13">
        <f t="shared" si="26"/>
        <v>16.223630419493748</v>
      </c>
      <c r="O451" s="11">
        <v>63.673254399999998</v>
      </c>
      <c r="P451" s="12">
        <f t="shared" si="27"/>
        <v>25.479505598340751</v>
      </c>
    </row>
    <row r="452" spans="1:16">
      <c r="A452" s="44"/>
      <c r="B452" s="6">
        <v>2002</v>
      </c>
      <c r="C452" s="13">
        <v>2695.2742943021035</v>
      </c>
      <c r="D452" s="13">
        <v>23.440829791943926</v>
      </c>
      <c r="E452" s="12">
        <f t="shared" ref="E452:E515" si="28">C452+D452</f>
        <v>2718.7151240940475</v>
      </c>
      <c r="F452" s="10">
        <v>444050</v>
      </c>
      <c r="G452" s="8">
        <f t="shared" ref="G452:G515" si="29">(E452/F452)*1000000</f>
        <v>6122.5427859341235</v>
      </c>
      <c r="J452" s="17">
        <v>62</v>
      </c>
      <c r="K452" s="17">
        <v>1103</v>
      </c>
      <c r="L452" s="13">
        <v>212000</v>
      </c>
      <c r="M452" s="13">
        <v>700</v>
      </c>
      <c r="N452" s="13">
        <f t="shared" ref="N452:N469" si="30">(J452*L452*$S$1+K452*M452*$S$2)/1000000</f>
        <v>15.144105</v>
      </c>
      <c r="O452" s="11">
        <v>64.605669399999996</v>
      </c>
      <c r="P452" s="12">
        <f t="shared" ref="P452:P515" si="31">N452/O452*O$23</f>
        <v>23.440829791943926</v>
      </c>
    </row>
    <row r="453" spans="1:16">
      <c r="A453" s="44"/>
      <c r="B453" s="6">
        <v>2003</v>
      </c>
      <c r="C453" s="13">
        <v>2594.4835450357882</v>
      </c>
      <c r="D453" s="13">
        <v>20.835971971570181</v>
      </c>
      <c r="E453" s="12">
        <f t="shared" si="28"/>
        <v>2615.3195170073582</v>
      </c>
      <c r="F453" s="10">
        <v>448300</v>
      </c>
      <c r="G453" s="8">
        <f t="shared" si="29"/>
        <v>5833.8601762376948</v>
      </c>
      <c r="J453" s="17">
        <v>53</v>
      </c>
      <c r="K453" s="17">
        <v>1052</v>
      </c>
      <c r="L453" s="13">
        <v>222308.79889329142</v>
      </c>
      <c r="M453" s="13">
        <v>734.03848691181111</v>
      </c>
      <c r="N453" s="13">
        <f t="shared" si="30"/>
        <v>13.755482766691591</v>
      </c>
      <c r="O453" s="11">
        <v>66.017955799999996</v>
      </c>
      <c r="P453" s="12">
        <f t="shared" si="31"/>
        <v>20.835971971570181</v>
      </c>
    </row>
    <row r="454" spans="1:16">
      <c r="A454" s="44"/>
      <c r="B454" s="6">
        <v>2004</v>
      </c>
      <c r="C454" s="13">
        <v>2770.3979943498084</v>
      </c>
      <c r="D454" s="13">
        <v>20.482023279755936</v>
      </c>
      <c r="E454" s="12">
        <f t="shared" si="28"/>
        <v>2790.8800176295645</v>
      </c>
      <c r="F454" s="10">
        <v>454960</v>
      </c>
      <c r="G454" s="8">
        <f t="shared" si="29"/>
        <v>6134.3415193194223</v>
      </c>
      <c r="J454" s="17">
        <v>50</v>
      </c>
      <c r="K454" s="17">
        <v>990</v>
      </c>
      <c r="L454" s="13">
        <v>238940.02262995235</v>
      </c>
      <c r="M454" s="13">
        <v>788.9529049102199</v>
      </c>
      <c r="N454" s="13">
        <f t="shared" si="30"/>
        <v>13.943333749815084</v>
      </c>
      <c r="O454" s="11">
        <v>68.075958900000003</v>
      </c>
      <c r="P454" s="12">
        <f t="shared" si="31"/>
        <v>20.482023279755936</v>
      </c>
    </row>
    <row r="455" spans="1:16">
      <c r="A455" s="44"/>
      <c r="B455" s="6">
        <v>2005</v>
      </c>
      <c r="C455" s="13">
        <v>2704.1752631432341</v>
      </c>
      <c r="D455" s="13">
        <v>20.058227241558328</v>
      </c>
      <c r="E455" s="12">
        <f t="shared" si="28"/>
        <v>2724.2334903847923</v>
      </c>
      <c r="F455" s="10">
        <v>461230</v>
      </c>
      <c r="G455" s="8">
        <f t="shared" si="29"/>
        <v>5906.4533755063467</v>
      </c>
      <c r="J455" s="17">
        <v>47</v>
      </c>
      <c r="K455" s="17">
        <v>1053</v>
      </c>
      <c r="L455" s="13">
        <v>256668.91899996405</v>
      </c>
      <c r="M455" s="13">
        <v>847.49171367912652</v>
      </c>
      <c r="N455" s="13">
        <f t="shared" si="30"/>
        <v>14.312627719492546</v>
      </c>
      <c r="O455" s="11">
        <v>71.355397199999999</v>
      </c>
      <c r="P455" s="12">
        <f t="shared" si="31"/>
        <v>20.058227241558328</v>
      </c>
    </row>
    <row r="456" spans="1:16">
      <c r="A456" s="44"/>
      <c r="B456" s="6">
        <v>2006</v>
      </c>
      <c r="C456" s="13">
        <v>2480.5772816326867</v>
      </c>
      <c r="D456" s="13">
        <v>19.811135364095861</v>
      </c>
      <c r="E456" s="12">
        <f t="shared" si="28"/>
        <v>2500.3884169967823</v>
      </c>
      <c r="F456" s="10">
        <v>469086</v>
      </c>
      <c r="G456" s="8">
        <f t="shared" si="29"/>
        <v>5330.341167710787</v>
      </c>
      <c r="J456" s="17">
        <v>43</v>
      </c>
      <c r="K456" s="17">
        <v>1089</v>
      </c>
      <c r="L456" s="13">
        <v>289675.38412944658</v>
      </c>
      <c r="M456" s="13">
        <v>956.47532495571966</v>
      </c>
      <c r="N456" s="13">
        <f t="shared" si="30"/>
        <v>15.04876601289028</v>
      </c>
      <c r="O456" s="11">
        <v>75.961148800000004</v>
      </c>
      <c r="P456" s="12">
        <f t="shared" si="31"/>
        <v>19.811135364095861</v>
      </c>
    </row>
    <row r="457" spans="1:16">
      <c r="A457" s="44"/>
      <c r="B457" s="6">
        <v>2007</v>
      </c>
      <c r="C457" s="13">
        <v>2467.3544790129918</v>
      </c>
      <c r="D457" s="13">
        <v>22.982383263384111</v>
      </c>
      <c r="E457" s="12">
        <f t="shared" si="28"/>
        <v>2490.336862276376</v>
      </c>
      <c r="F457" s="10">
        <v>476187</v>
      </c>
      <c r="G457" s="8">
        <f t="shared" si="29"/>
        <v>5229.7455879231811</v>
      </c>
      <c r="J457" s="17">
        <v>45</v>
      </c>
      <c r="K457" s="17">
        <v>1326</v>
      </c>
      <c r="L457" s="13">
        <v>319061.64862800925</v>
      </c>
      <c r="M457" s="13">
        <v>1053.5054435830491</v>
      </c>
      <c r="N457" s="13">
        <f t="shared" si="30"/>
        <v>17.788063162955652</v>
      </c>
      <c r="O457" s="11">
        <v>77.398688199999995</v>
      </c>
      <c r="P457" s="12">
        <f t="shared" si="31"/>
        <v>22.982383263384111</v>
      </c>
    </row>
    <row r="458" spans="1:16">
      <c r="A458" s="44"/>
      <c r="B458" s="6">
        <v>2008</v>
      </c>
      <c r="C458" s="13">
        <v>2470.4983426080107</v>
      </c>
      <c r="D458" s="13">
        <v>18.455631358147155</v>
      </c>
      <c r="E458" s="12">
        <f t="shared" si="28"/>
        <v>2488.9539739661577</v>
      </c>
      <c r="F458" s="10">
        <v>483799</v>
      </c>
      <c r="G458" s="8">
        <f t="shared" si="29"/>
        <v>5144.6033868738004</v>
      </c>
      <c r="J458" s="17">
        <v>35</v>
      </c>
      <c r="K458" s="17">
        <v>1239</v>
      </c>
      <c r="L458" s="13">
        <v>339130.83390974411</v>
      </c>
      <c r="M458" s="13">
        <v>1119.7716214000982</v>
      </c>
      <c r="N458" s="13">
        <f t="shared" si="30"/>
        <v>15.228614108135991</v>
      </c>
      <c r="O458" s="11">
        <v>82.514728500000004</v>
      </c>
      <c r="P458" s="12">
        <f t="shared" si="31"/>
        <v>18.455631358147158</v>
      </c>
    </row>
    <row r="459" spans="1:16">
      <c r="A459" s="44"/>
      <c r="B459" s="6">
        <v>2009</v>
      </c>
      <c r="C459" s="13">
        <v>2311.5788830468859</v>
      </c>
      <c r="D459" s="13">
        <v>22.885865613010768</v>
      </c>
      <c r="E459" s="12">
        <f t="shared" si="28"/>
        <v>2334.4647486598969</v>
      </c>
      <c r="F459" s="10">
        <v>493500</v>
      </c>
      <c r="G459" s="8">
        <f t="shared" si="29"/>
        <v>4730.4250226137729</v>
      </c>
      <c r="J459" s="17">
        <v>48</v>
      </c>
      <c r="K459" s="17">
        <v>1156</v>
      </c>
      <c r="L459" s="13">
        <v>331002.97068101767</v>
      </c>
      <c r="M459" s="13">
        <v>1092.9343371543032</v>
      </c>
      <c r="N459" s="13">
        <f t="shared" si="30"/>
        <v>19.048627655480967</v>
      </c>
      <c r="O459" s="11">
        <v>83.2331535</v>
      </c>
      <c r="P459" s="12">
        <f t="shared" si="31"/>
        <v>22.885865613010768</v>
      </c>
    </row>
    <row r="460" spans="1:16">
      <c r="A460" s="44"/>
      <c r="B460" s="6">
        <v>2010</v>
      </c>
      <c r="C460" s="13">
        <v>2266.9059190916082</v>
      </c>
      <c r="D460" s="13">
        <v>17.101157067846724</v>
      </c>
      <c r="E460" s="12">
        <f t="shared" si="28"/>
        <v>2284.0070761594548</v>
      </c>
      <c r="F460" s="10">
        <v>502066</v>
      </c>
      <c r="G460" s="8">
        <f t="shared" si="29"/>
        <v>4549.2167885486269</v>
      </c>
      <c r="J460" s="17">
        <v>32</v>
      </c>
      <c r="K460" s="17">
        <v>1185</v>
      </c>
      <c r="L460" s="13">
        <v>359415.31559987366</v>
      </c>
      <c r="M460" s="13">
        <v>1186.7486835844882</v>
      </c>
      <c r="N460" s="13">
        <f t="shared" si="30"/>
        <v>14.895484578787018</v>
      </c>
      <c r="O460" s="11">
        <v>87.102203200000005</v>
      </c>
      <c r="P460" s="12">
        <f t="shared" si="31"/>
        <v>17.101157067846724</v>
      </c>
    </row>
    <row r="461" spans="1:16">
      <c r="A461" s="44"/>
      <c r="B461" s="6">
        <v>2011</v>
      </c>
      <c r="C461" s="13">
        <v>2370.0219711374457</v>
      </c>
      <c r="D461" s="13">
        <v>18.086052601943763</v>
      </c>
      <c r="E461" s="12">
        <f t="shared" si="28"/>
        <v>2388.1080237393894</v>
      </c>
      <c r="F461" s="10">
        <v>511840</v>
      </c>
      <c r="G461" s="8">
        <f t="shared" si="29"/>
        <v>4665.7315249675466</v>
      </c>
      <c r="J461" s="17">
        <v>33</v>
      </c>
      <c r="K461" s="17">
        <v>1308</v>
      </c>
      <c r="L461" s="13">
        <v>375696.4707669795</v>
      </c>
      <c r="M461" s="13">
        <v>1240.50721479663</v>
      </c>
      <c r="N461" s="13">
        <f t="shared" si="30"/>
        <v>16.296755939163013</v>
      </c>
      <c r="O461" s="11">
        <v>90.106759600000004</v>
      </c>
      <c r="P461" s="12">
        <f t="shared" si="31"/>
        <v>18.086052601943763</v>
      </c>
    </row>
    <row r="462" spans="1:16">
      <c r="A462" s="44"/>
      <c r="B462" s="6">
        <v>2012</v>
      </c>
      <c r="C462" s="13">
        <v>2446.9741460217406</v>
      </c>
      <c r="D462" s="13">
        <v>19.037137717637474</v>
      </c>
      <c r="E462" s="12">
        <f t="shared" si="28"/>
        <v>2466.0112837393781</v>
      </c>
      <c r="F462" s="10">
        <v>524853</v>
      </c>
      <c r="G462" s="8">
        <f t="shared" si="29"/>
        <v>4698.4799243585885</v>
      </c>
      <c r="J462" s="17">
        <v>34</v>
      </c>
      <c r="K462" s="17">
        <v>1378</v>
      </c>
      <c r="L462" s="13">
        <v>394367.07701780414</v>
      </c>
      <c r="M462" s="13">
        <v>1302.155442983315</v>
      </c>
      <c r="N462" s="13">
        <f t="shared" si="30"/>
        <v>17.713983181947217</v>
      </c>
      <c r="O462" s="11">
        <v>93.049614099999999</v>
      </c>
      <c r="P462" s="12">
        <f t="shared" si="31"/>
        <v>19.037137717637474</v>
      </c>
    </row>
    <row r="463" spans="1:16">
      <c r="A463" s="44"/>
      <c r="B463" s="6">
        <v>2013</v>
      </c>
      <c r="C463" s="13">
        <v>2382.3796521439895</v>
      </c>
      <c r="D463" s="13">
        <v>24.137799819040485</v>
      </c>
      <c r="E463" s="12">
        <f t="shared" si="28"/>
        <v>2406.51745196303</v>
      </c>
      <c r="F463" s="10">
        <v>537039</v>
      </c>
      <c r="G463" s="8">
        <f t="shared" si="29"/>
        <v>4481.0850831374064</v>
      </c>
      <c r="J463" s="17">
        <v>45</v>
      </c>
      <c r="K463" s="17">
        <v>1252</v>
      </c>
      <c r="L463" s="13">
        <v>416136.59535166394</v>
      </c>
      <c r="M463" s="13">
        <v>1374.0359280479463</v>
      </c>
      <c r="N463" s="13">
        <f t="shared" si="30"/>
        <v>22.971328935952439</v>
      </c>
      <c r="O463" s="11">
        <v>95.167451499999999</v>
      </c>
      <c r="P463" s="12">
        <f t="shared" si="31"/>
        <v>24.137799819040485</v>
      </c>
    </row>
    <row r="464" spans="1:16">
      <c r="A464" s="44"/>
      <c r="B464" s="6">
        <v>2014</v>
      </c>
      <c r="C464" s="13">
        <v>2566.9795154615567</v>
      </c>
      <c r="D464" s="13">
        <v>20.107142800207072</v>
      </c>
      <c r="E464" s="12">
        <f t="shared" si="28"/>
        <v>2587.0866582617637</v>
      </c>
      <c r="F464" s="10">
        <v>549680</v>
      </c>
      <c r="G464" s="8">
        <f t="shared" si="29"/>
        <v>4706.5322701603909</v>
      </c>
      <c r="J464" s="17">
        <v>35</v>
      </c>
      <c r="K464" s="17">
        <v>1226</v>
      </c>
      <c r="L464" s="13">
        <v>438995.31008232356</v>
      </c>
      <c r="M464" s="13">
        <v>1449.512816309558</v>
      </c>
      <c r="N464" s="13">
        <f t="shared" si="30"/>
        <v>19.670613673728869</v>
      </c>
      <c r="O464" s="11">
        <v>97.828984800000001</v>
      </c>
      <c r="P464" s="12">
        <f t="shared" si="31"/>
        <v>20.107142800207072</v>
      </c>
    </row>
    <row r="465" spans="1:16">
      <c r="A465" s="44"/>
      <c r="B465" s="6">
        <v>2015</v>
      </c>
      <c r="C465" s="13">
        <v>2397.0249999999996</v>
      </c>
      <c r="D465" s="13">
        <v>21.447590525886508</v>
      </c>
      <c r="E465" s="12">
        <f t="shared" si="28"/>
        <v>2418.4725905258861</v>
      </c>
      <c r="F465" s="10">
        <v>562958</v>
      </c>
      <c r="G465" s="8">
        <f t="shared" si="29"/>
        <v>4296.0089216706865</v>
      </c>
      <c r="J465" s="17">
        <v>36</v>
      </c>
      <c r="K465" s="17">
        <v>1348</v>
      </c>
      <c r="L465" s="13">
        <v>458922.94221365725</v>
      </c>
      <c r="M465" s="13">
        <v>1515.3116016488675</v>
      </c>
      <c r="N465" s="13">
        <f t="shared" si="30"/>
        <v>21.447590525886515</v>
      </c>
      <c r="O465" s="11" t="s">
        <v>128</v>
      </c>
      <c r="P465" s="12">
        <f t="shared" si="31"/>
        <v>21.447590525886515</v>
      </c>
    </row>
    <row r="466" spans="1:16">
      <c r="A466" s="44"/>
      <c r="B466" s="6">
        <v>2016</v>
      </c>
      <c r="C466" s="13">
        <v>2584.1473180398461</v>
      </c>
      <c r="D466" s="13">
        <v>20.030705619886124</v>
      </c>
      <c r="E466" s="12">
        <f t="shared" si="28"/>
        <v>2604.1780236597324</v>
      </c>
      <c r="F466" s="10">
        <v>576249</v>
      </c>
      <c r="G466" s="8">
        <f t="shared" si="29"/>
        <v>4519.1887945310664</v>
      </c>
      <c r="J466" s="17">
        <v>32</v>
      </c>
      <c r="K466" s="17">
        <v>1203</v>
      </c>
      <c r="L466" s="13">
        <v>476433.15168065386</v>
      </c>
      <c r="M466" s="13">
        <v>1573.128331021026</v>
      </c>
      <c r="N466" s="13">
        <f t="shared" si="30"/>
        <v>19.808843180847706</v>
      </c>
      <c r="O466" s="11">
        <v>98.892388299999993</v>
      </c>
      <c r="P466" s="12">
        <f t="shared" si="31"/>
        <v>20.030705619886124</v>
      </c>
    </row>
    <row r="467" spans="1:16">
      <c r="A467" s="44"/>
      <c r="B467" s="6">
        <v>2017</v>
      </c>
      <c r="C467" s="13">
        <v>2725.9755793929899</v>
      </c>
      <c r="D467" s="13">
        <v>22.038392902386004</v>
      </c>
      <c r="E467" s="12">
        <f t="shared" si="28"/>
        <v>2748.0139722953759</v>
      </c>
      <c r="F467" s="10">
        <v>590667</v>
      </c>
      <c r="G467" s="8">
        <f t="shared" si="29"/>
        <v>4652.3912327849293</v>
      </c>
      <c r="J467" s="17">
        <v>35</v>
      </c>
      <c r="K467" s="17">
        <v>1272</v>
      </c>
      <c r="L467" s="13">
        <v>493052.50868614344</v>
      </c>
      <c r="M467" s="13">
        <v>1628.0035664165105</v>
      </c>
      <c r="N467" s="13">
        <f t="shared" si="30"/>
        <v>22.261320767179374</v>
      </c>
      <c r="O467" s="11">
        <v>101.01154320000001</v>
      </c>
      <c r="P467" s="12">
        <f t="shared" si="31"/>
        <v>22.038392902386004</v>
      </c>
    </row>
    <row r="468" spans="1:16">
      <c r="A468" s="44"/>
      <c r="B468" s="6">
        <v>2018</v>
      </c>
      <c r="C468" s="13">
        <v>2813.5355982717606</v>
      </c>
      <c r="D468" s="13">
        <v>22.612857080467784</v>
      </c>
      <c r="E468" s="12">
        <f t="shared" si="28"/>
        <v>2836.1484553522282</v>
      </c>
      <c r="F468" s="10">
        <v>602005</v>
      </c>
      <c r="G468" s="8">
        <f t="shared" si="29"/>
        <v>4711.1709293979757</v>
      </c>
      <c r="J468" s="17">
        <v>36</v>
      </c>
      <c r="K468" s="17">
        <v>1218</v>
      </c>
      <c r="L468" s="13">
        <v>509601.51292825991</v>
      </c>
      <c r="M468" s="13">
        <v>1682.6465049518006</v>
      </c>
      <c r="N468" s="13">
        <f t="shared" si="30"/>
        <v>23.323860301546112</v>
      </c>
      <c r="O468" s="11">
        <v>103.14424320000001</v>
      </c>
      <c r="P468" s="12">
        <f t="shared" si="31"/>
        <v>22.612857080467784</v>
      </c>
    </row>
    <row r="469" spans="1:16">
      <c r="A469" s="44"/>
      <c r="B469" s="6">
        <v>2019</v>
      </c>
      <c r="C469" s="13">
        <v>2864.849247834135</v>
      </c>
      <c r="D469" s="13">
        <v>16.226492244611663</v>
      </c>
      <c r="E469" s="12">
        <f t="shared" si="28"/>
        <v>2881.0757400787465</v>
      </c>
      <c r="F469" s="10">
        <v>613894</v>
      </c>
      <c r="G469" s="8">
        <f t="shared" si="29"/>
        <v>4693.1159778052015</v>
      </c>
      <c r="J469" s="17">
        <v>22</v>
      </c>
      <c r="K469" s="17">
        <v>1296</v>
      </c>
      <c r="L469" s="13">
        <v>529184.16223196907</v>
      </c>
      <c r="M469" s="13">
        <v>1747.3061960489533</v>
      </c>
      <c r="N469" s="13">
        <f t="shared" si="30"/>
        <v>16.970037468164136</v>
      </c>
      <c r="O469" s="11">
        <v>104.58229179999999</v>
      </c>
      <c r="P469" s="12">
        <f t="shared" si="31"/>
        <v>16.226492244611663</v>
      </c>
    </row>
    <row r="470" spans="1:16">
      <c r="A470" s="44"/>
      <c r="B470" s="6">
        <v>2020</v>
      </c>
      <c r="C470" s="13">
        <v>2767.3728154297078</v>
      </c>
      <c r="D470" s="13">
        <v>16.81697244532193</v>
      </c>
      <c r="E470" s="12">
        <f t="shared" si="28"/>
        <v>2784.1897878750297</v>
      </c>
      <c r="F470" s="10">
        <v>626108</v>
      </c>
      <c r="G470" s="8">
        <f t="shared" si="29"/>
        <v>4446.8203375057174</v>
      </c>
      <c r="J470" s="17">
        <v>26</v>
      </c>
      <c r="K470" s="17">
        <v>962</v>
      </c>
      <c r="L470" s="13">
        <v>546923.23008584196</v>
      </c>
      <c r="M470" s="13">
        <v>1805.8785899060808</v>
      </c>
      <c r="N470" s="13">
        <f>(J470*L470*$S$1+K470*M470*$S$2)/1000000</f>
        <v>18.41322826972824</v>
      </c>
      <c r="O470" s="11">
        <v>109.49193339999999</v>
      </c>
      <c r="P470" s="12">
        <f t="shared" si="31"/>
        <v>16.81697244532193</v>
      </c>
    </row>
    <row r="471" spans="1:16">
      <c r="A471" s="44" t="s">
        <v>38</v>
      </c>
      <c r="B471" s="6">
        <v>1995</v>
      </c>
      <c r="C471" s="13">
        <v>323.1627244461182</v>
      </c>
      <c r="D471" s="13">
        <v>1.9256088437535563</v>
      </c>
      <c r="E471" s="12">
        <f t="shared" si="28"/>
        <v>325.08833328987174</v>
      </c>
      <c r="F471" s="10">
        <v>376433</v>
      </c>
      <c r="G471" s="8">
        <f t="shared" si="29"/>
        <v>863.6021105744494</v>
      </c>
      <c r="J471" s="17">
        <v>14</v>
      </c>
      <c r="K471" s="17">
        <v>652</v>
      </c>
      <c r="L471" s="13">
        <v>54639.541015419018</v>
      </c>
      <c r="M471" s="13">
        <v>240.17380666118248</v>
      </c>
      <c r="N471" s="13">
        <f t="shared" ref="N471:N534" si="32">(J471*L471*$S$1+K471*M471*$S$2)/1000000</f>
        <v>1.1325876200721383</v>
      </c>
      <c r="O471" s="11">
        <v>58.817117699999997</v>
      </c>
      <c r="P471" s="12">
        <f t="shared" si="31"/>
        <v>1.9256088437535563</v>
      </c>
    </row>
    <row r="472" spans="1:16">
      <c r="A472" s="44"/>
      <c r="B472" s="6">
        <v>1996</v>
      </c>
      <c r="C472" s="13">
        <v>344.48682803982666</v>
      </c>
      <c r="D472" s="13">
        <v>2.0682349050303426</v>
      </c>
      <c r="E472" s="12">
        <f t="shared" si="28"/>
        <v>346.55506294485701</v>
      </c>
      <c r="F472" s="10">
        <v>378404</v>
      </c>
      <c r="G472" s="8">
        <f t="shared" si="29"/>
        <v>915.83350848526186</v>
      </c>
      <c r="J472" s="17">
        <v>13.5</v>
      </c>
      <c r="K472" s="17">
        <v>772.5</v>
      </c>
      <c r="L472" s="13">
        <v>57787.466514796775</v>
      </c>
      <c r="M472" s="13">
        <v>254.01084182328253</v>
      </c>
      <c r="N472" s="13">
        <f t="shared" si="32"/>
        <v>1.2372360083528444</v>
      </c>
      <c r="O472" s="11">
        <v>59.820864899999997</v>
      </c>
      <c r="P472" s="12">
        <f t="shared" si="31"/>
        <v>2.0682349050303426</v>
      </c>
    </row>
    <row r="473" spans="1:16">
      <c r="A473" s="44"/>
      <c r="B473" s="6">
        <v>1997</v>
      </c>
      <c r="C473" s="13">
        <v>370.5008256480225</v>
      </c>
      <c r="D473" s="13">
        <v>2.2377435905956347</v>
      </c>
      <c r="E473" s="12">
        <f t="shared" si="28"/>
        <v>372.73856923861814</v>
      </c>
      <c r="F473" s="10">
        <v>381405</v>
      </c>
      <c r="G473" s="8">
        <f t="shared" si="29"/>
        <v>977.27761628352562</v>
      </c>
      <c r="J473" s="17">
        <v>13</v>
      </c>
      <c r="K473" s="17">
        <v>893</v>
      </c>
      <c r="L473" s="13">
        <v>64240.713788521178</v>
      </c>
      <c r="M473" s="13">
        <v>282.37676390558761</v>
      </c>
      <c r="N473" s="13">
        <f t="shared" si="32"/>
        <v>1.4191973777130926</v>
      </c>
      <c r="O473" s="11">
        <v>63.4209113</v>
      </c>
      <c r="P473" s="12">
        <f t="shared" si="31"/>
        <v>2.2377435905956347</v>
      </c>
    </row>
    <row r="474" spans="1:16">
      <c r="A474" s="44"/>
      <c r="B474" s="6">
        <v>1998</v>
      </c>
      <c r="C474" s="13">
        <v>393.24768453873872</v>
      </c>
      <c r="D474" s="13">
        <v>2.385801784336381</v>
      </c>
      <c r="E474" s="12">
        <f t="shared" si="28"/>
        <v>395.63348632307509</v>
      </c>
      <c r="F474" s="10">
        <v>384176</v>
      </c>
      <c r="G474" s="8">
        <f t="shared" si="29"/>
        <v>1029.8235348462035</v>
      </c>
      <c r="J474" s="17">
        <v>12.5</v>
      </c>
      <c r="K474" s="17">
        <v>1013.5</v>
      </c>
      <c r="L474" s="13">
        <v>68751.460693117348</v>
      </c>
      <c r="M474" s="13">
        <v>302.20422282688946</v>
      </c>
      <c r="N474" s="13">
        <f t="shared" si="32"/>
        <v>1.5657200784661141</v>
      </c>
      <c r="O474" s="11">
        <v>65.6265784</v>
      </c>
      <c r="P474" s="12">
        <f t="shared" si="31"/>
        <v>2.385801784336381</v>
      </c>
    </row>
    <row r="475" spans="1:16">
      <c r="A475" s="44"/>
      <c r="B475" s="6">
        <v>1999</v>
      </c>
      <c r="C475" s="13">
        <v>374.97818915478467</v>
      </c>
      <c r="D475" s="13">
        <v>2.5569164509808577</v>
      </c>
      <c r="E475" s="12">
        <f t="shared" si="28"/>
        <v>377.53510560576552</v>
      </c>
      <c r="F475" s="10">
        <v>386397</v>
      </c>
      <c r="G475" s="8">
        <f t="shared" si="29"/>
        <v>977.06531263380805</v>
      </c>
      <c r="J475" s="17">
        <v>12</v>
      </c>
      <c r="K475" s="17">
        <v>1134</v>
      </c>
      <c r="L475" s="13">
        <v>74110.611909131185</v>
      </c>
      <c r="M475" s="13">
        <v>325.76093146870852</v>
      </c>
      <c r="N475" s="13">
        <f t="shared" si="32"/>
        <v>1.7382929064101753</v>
      </c>
      <c r="O475" s="11">
        <v>67.983954100000005</v>
      </c>
      <c r="P475" s="12">
        <f t="shared" si="31"/>
        <v>2.5569164509808577</v>
      </c>
    </row>
    <row r="476" spans="1:16">
      <c r="A476" s="44"/>
      <c r="B476" s="6">
        <v>2000</v>
      </c>
      <c r="C476" s="13">
        <v>407.20949606408601</v>
      </c>
      <c r="D476" s="13">
        <v>3.1160853465256784</v>
      </c>
      <c r="E476" s="12">
        <f t="shared" si="28"/>
        <v>410.32558141061168</v>
      </c>
      <c r="F476" s="10">
        <v>388759</v>
      </c>
      <c r="G476" s="8">
        <f t="shared" si="29"/>
        <v>1055.4754524283983</v>
      </c>
      <c r="J476" s="17">
        <v>15</v>
      </c>
      <c r="K476" s="17">
        <v>1169</v>
      </c>
      <c r="L476" s="13">
        <v>84694.551667404929</v>
      </c>
      <c r="M476" s="13">
        <v>372.28374359298869</v>
      </c>
      <c r="N476" s="13">
        <f t="shared" si="32"/>
        <v>2.2750259570967541</v>
      </c>
      <c r="O476" s="11">
        <v>73.009102900000002</v>
      </c>
      <c r="P476" s="12">
        <f t="shared" si="31"/>
        <v>3.1160853465256784</v>
      </c>
    </row>
    <row r="477" spans="1:16">
      <c r="A477" s="44"/>
      <c r="B477" s="6">
        <v>2001</v>
      </c>
      <c r="C477" s="13">
        <v>415.70945947028741</v>
      </c>
      <c r="D477" s="13">
        <v>3.248516512448469</v>
      </c>
      <c r="E477" s="12">
        <f t="shared" si="28"/>
        <v>418.95797598273589</v>
      </c>
      <c r="F477" s="10">
        <v>391415</v>
      </c>
      <c r="G477" s="8">
        <f t="shared" si="29"/>
        <v>1070.3677068654392</v>
      </c>
      <c r="J477" s="17">
        <v>16</v>
      </c>
      <c r="K477" s="17">
        <v>1215</v>
      </c>
      <c r="L477" s="13">
        <v>87633.255289080145</v>
      </c>
      <c r="M477" s="13">
        <v>385.20112214980281</v>
      </c>
      <c r="N477" s="13">
        <f t="shared" si="32"/>
        <v>2.4832182939948115</v>
      </c>
      <c r="O477" s="11">
        <v>76.441609099999994</v>
      </c>
      <c r="P477" s="12">
        <f t="shared" si="31"/>
        <v>3.248516512448469</v>
      </c>
    </row>
    <row r="478" spans="1:16">
      <c r="A478" s="44"/>
      <c r="B478" s="6">
        <v>2002</v>
      </c>
      <c r="C478" s="13">
        <v>410.05429511671838</v>
      </c>
      <c r="D478" s="13">
        <v>3.4260821319926928</v>
      </c>
      <c r="E478" s="12">
        <f t="shared" si="28"/>
        <v>413.48037724871108</v>
      </c>
      <c r="F478" s="10">
        <v>394641</v>
      </c>
      <c r="G478" s="8">
        <f t="shared" si="29"/>
        <v>1047.7380131529949</v>
      </c>
      <c r="J478" s="17">
        <v>16</v>
      </c>
      <c r="K478" s="17">
        <v>1296</v>
      </c>
      <c r="L478" s="13">
        <v>91000</v>
      </c>
      <c r="M478" s="13">
        <v>400</v>
      </c>
      <c r="N478" s="13">
        <f t="shared" si="32"/>
        <v>2.6515200000000001</v>
      </c>
      <c r="O478" s="11">
        <v>77.392190200000002</v>
      </c>
      <c r="P478" s="12">
        <f t="shared" si="31"/>
        <v>3.4260821319926928</v>
      </c>
    </row>
    <row r="479" spans="1:16">
      <c r="A479" s="44"/>
      <c r="B479" s="6">
        <v>2003</v>
      </c>
      <c r="C479" s="13">
        <v>423.68251247105604</v>
      </c>
      <c r="D479" s="13">
        <v>3.5392050820680163</v>
      </c>
      <c r="E479" s="12">
        <f t="shared" si="28"/>
        <v>427.22171755312405</v>
      </c>
      <c r="F479" s="10">
        <v>397296</v>
      </c>
      <c r="G479" s="8">
        <f t="shared" si="29"/>
        <v>1075.3234806117455</v>
      </c>
      <c r="J479" s="17">
        <v>17</v>
      </c>
      <c r="K479" s="17">
        <v>1171</v>
      </c>
      <c r="L479" s="13">
        <v>92585.479550296368</v>
      </c>
      <c r="M479" s="13">
        <v>406.96914088042359</v>
      </c>
      <c r="N479" s="13">
        <f t="shared" si="32"/>
        <v>2.6776941593368351</v>
      </c>
      <c r="O479" s="11">
        <v>75.658067200000005</v>
      </c>
      <c r="P479" s="12">
        <f t="shared" si="31"/>
        <v>3.5392050820680163</v>
      </c>
    </row>
    <row r="480" spans="1:16">
      <c r="A480" s="44"/>
      <c r="B480" s="6">
        <v>2004</v>
      </c>
      <c r="C480" s="13">
        <v>478.09899772351929</v>
      </c>
      <c r="D480" s="13">
        <v>3.1617166754251849</v>
      </c>
      <c r="E480" s="12">
        <f t="shared" si="28"/>
        <v>481.26071439894446</v>
      </c>
      <c r="F480" s="10">
        <v>399867</v>
      </c>
      <c r="G480" s="8">
        <f t="shared" si="29"/>
        <v>1203.5519670263975</v>
      </c>
      <c r="J480" s="17">
        <v>13</v>
      </c>
      <c r="K480" s="17">
        <v>1268</v>
      </c>
      <c r="L480" s="13">
        <v>94253.496171612991</v>
      </c>
      <c r="M480" s="13">
        <v>414.30108207302413</v>
      </c>
      <c r="N480" s="13">
        <f t="shared" si="32"/>
        <v>2.4318023463899259</v>
      </c>
      <c r="O480" s="11">
        <v>76.913986800000004</v>
      </c>
      <c r="P480" s="12">
        <f t="shared" si="31"/>
        <v>3.1617166754251849</v>
      </c>
    </row>
    <row r="481" spans="1:16">
      <c r="A481" s="44"/>
      <c r="B481" s="6">
        <v>2005</v>
      </c>
      <c r="C481" s="13">
        <v>554.62270062098207</v>
      </c>
      <c r="D481" s="13">
        <v>3.4960362867168109</v>
      </c>
      <c r="E481" s="12">
        <f t="shared" si="28"/>
        <v>558.11873690769892</v>
      </c>
      <c r="F481" s="10">
        <v>402668</v>
      </c>
      <c r="G481" s="8">
        <f t="shared" si="29"/>
        <v>1386.051876254629</v>
      </c>
      <c r="J481" s="17">
        <v>16</v>
      </c>
      <c r="K481" s="17">
        <v>1140</v>
      </c>
      <c r="L481" s="13">
        <v>98892.847349659365</v>
      </c>
      <c r="M481" s="13">
        <v>434.69383450399721</v>
      </c>
      <c r="N481" s="13">
        <f t="shared" si="32"/>
        <v>2.7289209542491939</v>
      </c>
      <c r="O481" s="11">
        <v>78.0575695</v>
      </c>
      <c r="P481" s="12">
        <f t="shared" si="31"/>
        <v>3.4960362867168109</v>
      </c>
    </row>
    <row r="482" spans="1:16">
      <c r="A482" s="44"/>
      <c r="B482" s="6">
        <v>2006</v>
      </c>
      <c r="C482" s="13">
        <v>539.41412207910969</v>
      </c>
      <c r="D482" s="13">
        <v>2.8480308817697315</v>
      </c>
      <c r="E482" s="12">
        <f t="shared" si="28"/>
        <v>542.26215296087946</v>
      </c>
      <c r="F482" s="10">
        <v>404999</v>
      </c>
      <c r="G482" s="8">
        <f t="shared" si="29"/>
        <v>1338.9222021804485</v>
      </c>
      <c r="J482" s="17">
        <v>10</v>
      </c>
      <c r="K482" s="17">
        <v>1186</v>
      </c>
      <c r="L482" s="13">
        <v>103708.78947035375</v>
      </c>
      <c r="M482" s="13">
        <v>455.86281085869774</v>
      </c>
      <c r="N482" s="13">
        <f t="shared" si="32"/>
        <v>2.2742995633740435</v>
      </c>
      <c r="O482" s="11">
        <v>79.855158099999997</v>
      </c>
      <c r="P482" s="12">
        <f t="shared" si="31"/>
        <v>2.848030881769732</v>
      </c>
    </row>
    <row r="483" spans="1:16">
      <c r="A483" s="44"/>
      <c r="B483" s="6">
        <v>2007</v>
      </c>
      <c r="C483" s="13">
        <v>546.65150712867296</v>
      </c>
      <c r="D483" s="13">
        <v>3.5513159665454248</v>
      </c>
      <c r="E483" s="12">
        <f t="shared" si="28"/>
        <v>550.20282309521838</v>
      </c>
      <c r="F483" s="10">
        <v>405616</v>
      </c>
      <c r="G483" s="8">
        <f t="shared" si="29"/>
        <v>1356.4623266715771</v>
      </c>
      <c r="J483" s="17">
        <v>14</v>
      </c>
      <c r="K483" s="17">
        <v>1195</v>
      </c>
      <c r="L483" s="13">
        <v>111142.88426248182</v>
      </c>
      <c r="M483" s="13">
        <v>488.54015060431573</v>
      </c>
      <c r="N483" s="13">
        <f t="shared" si="32"/>
        <v>2.9006827172055942</v>
      </c>
      <c r="O483" s="11">
        <v>81.679094300000003</v>
      </c>
      <c r="P483" s="12">
        <f t="shared" si="31"/>
        <v>3.5513159665454248</v>
      </c>
    </row>
    <row r="484" spans="1:16">
      <c r="A484" s="44"/>
      <c r="B484" s="6">
        <v>2008</v>
      </c>
      <c r="C484" s="13">
        <v>550.39072760480053</v>
      </c>
      <c r="D484" s="13">
        <v>3.7781840350271705</v>
      </c>
      <c r="E484" s="12">
        <f t="shared" si="28"/>
        <v>554.16891163982768</v>
      </c>
      <c r="F484" s="10">
        <v>407832</v>
      </c>
      <c r="G484" s="8">
        <f t="shared" si="29"/>
        <v>1358.8166491099955</v>
      </c>
      <c r="J484" s="17">
        <v>15</v>
      </c>
      <c r="K484" s="17">
        <v>1157</v>
      </c>
      <c r="L484" s="13">
        <v>119122.10761669726</v>
      </c>
      <c r="M484" s="13">
        <v>523.61365985361431</v>
      </c>
      <c r="N484" s="13">
        <f t="shared" si="32"/>
        <v>3.1856655065493902</v>
      </c>
      <c r="O484" s="11">
        <v>84.317372500000005</v>
      </c>
      <c r="P484" s="12">
        <f t="shared" si="31"/>
        <v>3.7781840350271705</v>
      </c>
    </row>
    <row r="485" spans="1:16">
      <c r="A485" s="44"/>
      <c r="B485" s="6">
        <v>2009</v>
      </c>
      <c r="C485" s="13">
        <v>382.34722196965225</v>
      </c>
      <c r="D485" s="13">
        <v>4.439573071567807</v>
      </c>
      <c r="E485" s="12">
        <f t="shared" si="28"/>
        <v>386.78679504122005</v>
      </c>
      <c r="F485" s="10">
        <v>410926</v>
      </c>
      <c r="G485" s="8">
        <f t="shared" si="29"/>
        <v>941.25656454256978</v>
      </c>
      <c r="J485" s="17">
        <v>21</v>
      </c>
      <c r="K485" s="17">
        <v>1048</v>
      </c>
      <c r="L485" s="13">
        <v>120150.94180429878</v>
      </c>
      <c r="M485" s="13">
        <v>528.13600793098362</v>
      </c>
      <c r="N485" s="13">
        <f t="shared" si="32"/>
        <v>3.8189778801493395</v>
      </c>
      <c r="O485" s="11">
        <v>86.021286700000005</v>
      </c>
      <c r="P485" s="12">
        <f t="shared" si="31"/>
        <v>4.439573071567807</v>
      </c>
    </row>
    <row r="486" spans="1:16">
      <c r="A486" s="44"/>
      <c r="B486" s="6">
        <v>2010</v>
      </c>
      <c r="C486" s="13">
        <v>424.30850404783041</v>
      </c>
      <c r="D486" s="13">
        <v>3.8068389898685808</v>
      </c>
      <c r="E486" s="12">
        <f t="shared" si="28"/>
        <v>428.11534303769901</v>
      </c>
      <c r="F486" s="10">
        <v>414027</v>
      </c>
      <c r="G486" s="8">
        <f t="shared" si="29"/>
        <v>1034.0275949097497</v>
      </c>
      <c r="J486" s="17">
        <v>15</v>
      </c>
      <c r="K486" s="17">
        <v>1064</v>
      </c>
      <c r="L486" s="13">
        <v>130827.01596743237</v>
      </c>
      <c r="M486" s="13">
        <v>575.06380645025217</v>
      </c>
      <c r="N486" s="13">
        <f t="shared" si="32"/>
        <v>3.3783560969436186</v>
      </c>
      <c r="O486" s="11">
        <v>88.744391500000006</v>
      </c>
      <c r="P486" s="12">
        <f t="shared" si="31"/>
        <v>3.8068389898685808</v>
      </c>
    </row>
    <row r="487" spans="1:16">
      <c r="A487" s="44"/>
      <c r="B487" s="6">
        <v>2011</v>
      </c>
      <c r="C487" s="13">
        <v>477.95411422990668</v>
      </c>
      <c r="D487" s="13">
        <v>4.8533056352729975</v>
      </c>
      <c r="E487" s="12">
        <f t="shared" si="28"/>
        <v>482.80741986517967</v>
      </c>
      <c r="F487" s="10">
        <v>414989</v>
      </c>
      <c r="G487" s="8">
        <f t="shared" si="29"/>
        <v>1163.4222108662632</v>
      </c>
      <c r="J487" s="17">
        <v>17</v>
      </c>
      <c r="K487" s="17">
        <v>1560</v>
      </c>
      <c r="L487" s="13">
        <v>132915.395810922</v>
      </c>
      <c r="M487" s="13">
        <v>584.2434980699868</v>
      </c>
      <c r="N487" s="13">
        <f t="shared" si="32"/>
        <v>4.3554476415870411</v>
      </c>
      <c r="O487" s="11">
        <v>89.741878400000004</v>
      </c>
      <c r="P487" s="12">
        <f t="shared" si="31"/>
        <v>4.8533056352729975</v>
      </c>
    </row>
    <row r="488" spans="1:16">
      <c r="A488" s="44"/>
      <c r="B488" s="6">
        <v>2012</v>
      </c>
      <c r="C488" s="13">
        <v>493.00256373442085</v>
      </c>
      <c r="D488" s="13">
        <v>3.8405905744920852</v>
      </c>
      <c r="E488" s="12">
        <f t="shared" si="28"/>
        <v>496.84315430891291</v>
      </c>
      <c r="F488" s="10">
        <v>417546</v>
      </c>
      <c r="G488" s="8">
        <f t="shared" si="29"/>
        <v>1189.9123792562086</v>
      </c>
      <c r="J488" s="17">
        <v>9</v>
      </c>
      <c r="K488" s="17">
        <v>1590</v>
      </c>
      <c r="L488" s="13">
        <v>141359.13012297245</v>
      </c>
      <c r="M488" s="13">
        <v>621.35881372735139</v>
      </c>
      <c r="N488" s="13">
        <f t="shared" si="32"/>
        <v>3.5205879706384868</v>
      </c>
      <c r="O488" s="11">
        <v>91.667880299999993</v>
      </c>
      <c r="P488" s="12">
        <f t="shared" si="31"/>
        <v>3.8405905744920852</v>
      </c>
    </row>
    <row r="489" spans="1:16">
      <c r="A489" s="44"/>
      <c r="B489" s="6">
        <v>2013</v>
      </c>
      <c r="C489" s="13">
        <v>533.46857014908198</v>
      </c>
      <c r="D489" s="13">
        <v>5.5020282112120036</v>
      </c>
      <c r="E489" s="12">
        <f t="shared" si="28"/>
        <v>538.97059836029393</v>
      </c>
      <c r="F489" s="10">
        <v>422509</v>
      </c>
      <c r="G489" s="8">
        <f t="shared" si="29"/>
        <v>1275.6428818327986</v>
      </c>
      <c r="J489" s="17">
        <v>18</v>
      </c>
      <c r="K489" s="17">
        <v>1564</v>
      </c>
      <c r="L489" s="13">
        <v>152488.19844333356</v>
      </c>
      <c r="M489" s="13">
        <v>670.27779535531238</v>
      </c>
      <c r="N489" s="13">
        <f t="shared" si="32"/>
        <v>5.1583908852749483</v>
      </c>
      <c r="O489" s="11">
        <v>93.754351799999995</v>
      </c>
      <c r="P489" s="12">
        <f t="shared" si="31"/>
        <v>5.5020282112120036</v>
      </c>
    </row>
    <row r="490" spans="1:16">
      <c r="A490" s="44"/>
      <c r="B490" s="6">
        <v>2014</v>
      </c>
      <c r="C490" s="13">
        <v>523.83655489488228</v>
      </c>
      <c r="D490" s="13">
        <v>4.8779159215383796</v>
      </c>
      <c r="E490" s="12">
        <f t="shared" si="28"/>
        <v>528.71447081642066</v>
      </c>
      <c r="F490" s="10">
        <v>429424</v>
      </c>
      <c r="G490" s="8">
        <f t="shared" si="29"/>
        <v>1231.2177959695327</v>
      </c>
      <c r="J490" s="17">
        <v>10</v>
      </c>
      <c r="K490" s="17">
        <v>1786</v>
      </c>
      <c r="L490" s="13">
        <v>167974.45632685779</v>
      </c>
      <c r="M490" s="13">
        <v>738.34925857959468</v>
      </c>
      <c r="N490" s="13">
        <f t="shared" si="32"/>
        <v>4.6803959501360506</v>
      </c>
      <c r="O490" s="11">
        <v>95.950730300000004</v>
      </c>
      <c r="P490" s="12">
        <f t="shared" si="31"/>
        <v>4.8779159215383796</v>
      </c>
    </row>
    <row r="491" spans="1:16">
      <c r="A491" s="44"/>
      <c r="B491" s="6">
        <v>2015</v>
      </c>
      <c r="C491" s="13">
        <v>531.45000000000005</v>
      </c>
      <c r="D491" s="13">
        <v>5.3791013592355883</v>
      </c>
      <c r="E491" s="12">
        <f t="shared" si="28"/>
        <v>536.82910135923566</v>
      </c>
      <c r="F491" s="10">
        <v>439691</v>
      </c>
      <c r="G491" s="8">
        <f t="shared" si="29"/>
        <v>1220.923560771623</v>
      </c>
      <c r="J491" s="17">
        <v>11</v>
      </c>
      <c r="K491" s="17">
        <v>1700</v>
      </c>
      <c r="L491" s="13">
        <v>191883.33438798544</v>
      </c>
      <c r="M491" s="13">
        <v>843.44322807905689</v>
      </c>
      <c r="N491" s="13">
        <f t="shared" si="32"/>
        <v>5.3791013592355883</v>
      </c>
      <c r="O491" s="11" t="s">
        <v>128</v>
      </c>
      <c r="P491" s="12">
        <f t="shared" si="31"/>
        <v>5.3791013592355883</v>
      </c>
    </row>
    <row r="492" spans="1:16">
      <c r="A492" s="44"/>
      <c r="B492" s="6">
        <v>2016</v>
      </c>
      <c r="C492" s="13">
        <v>517.34339020451705</v>
      </c>
      <c r="D492" s="13">
        <v>8.2421327916001275</v>
      </c>
      <c r="E492" s="12">
        <f t="shared" si="28"/>
        <v>525.58552299611722</v>
      </c>
      <c r="F492" s="10">
        <v>450415</v>
      </c>
      <c r="G492" s="8">
        <f t="shared" si="29"/>
        <v>1166.8916954278104</v>
      </c>
      <c r="J492" s="17">
        <v>23</v>
      </c>
      <c r="K492" s="17">
        <v>1829</v>
      </c>
      <c r="L492" s="13">
        <v>202332.91147250525</v>
      </c>
      <c r="M492" s="13">
        <v>889.37543504397911</v>
      </c>
      <c r="N492" s="13">
        <f t="shared" si="32"/>
        <v>8.4067323622097074</v>
      </c>
      <c r="O492" s="11">
        <v>101.9970507</v>
      </c>
      <c r="P492" s="12">
        <f t="shared" si="31"/>
        <v>8.2421327916001275</v>
      </c>
    </row>
    <row r="493" spans="1:16">
      <c r="A493" s="44"/>
      <c r="B493" s="6">
        <v>2017</v>
      </c>
      <c r="C493" s="13">
        <v>535.00529211281264</v>
      </c>
      <c r="D493" s="13">
        <v>8.2950684602863625</v>
      </c>
      <c r="E493" s="12">
        <f t="shared" si="28"/>
        <v>543.30036057309906</v>
      </c>
      <c r="F493" s="10">
        <v>460297</v>
      </c>
      <c r="G493" s="8">
        <f t="shared" si="29"/>
        <v>1180.3256605476445</v>
      </c>
      <c r="J493" s="17">
        <v>19</v>
      </c>
      <c r="K493" s="17">
        <v>1854</v>
      </c>
      <c r="L493" s="13">
        <v>229119.07021873488</v>
      </c>
      <c r="M493" s="13">
        <v>1007.1167921702631</v>
      </c>
      <c r="N493" s="13">
        <f t="shared" si="32"/>
        <v>8.6415152793773338</v>
      </c>
      <c r="O493" s="11">
        <v>104.1765396</v>
      </c>
      <c r="P493" s="12">
        <f t="shared" si="31"/>
        <v>8.2950684602863625</v>
      </c>
    </row>
    <row r="494" spans="1:16">
      <c r="A494" s="44"/>
      <c r="B494" s="6">
        <v>2018</v>
      </c>
      <c r="C494" s="13">
        <v>619.00244166499385</v>
      </c>
      <c r="D494" s="13">
        <v>7.4206951194604311</v>
      </c>
      <c r="E494" s="12">
        <f t="shared" si="28"/>
        <v>626.4231367844543</v>
      </c>
      <c r="F494" s="10">
        <v>475701</v>
      </c>
      <c r="G494" s="8">
        <f t="shared" si="29"/>
        <v>1316.8421693131911</v>
      </c>
      <c r="J494" s="17">
        <v>18</v>
      </c>
      <c r="K494" s="17">
        <v>1334</v>
      </c>
      <c r="L494" s="13">
        <v>250375.24520660637</v>
      </c>
      <c r="M494" s="13">
        <v>1100.5505283806874</v>
      </c>
      <c r="N494" s="13">
        <f t="shared" si="32"/>
        <v>7.9001919129279257</v>
      </c>
      <c r="O494" s="11">
        <v>106.4616156</v>
      </c>
      <c r="P494" s="12">
        <f t="shared" si="31"/>
        <v>7.4206951194604311</v>
      </c>
    </row>
    <row r="495" spans="1:16">
      <c r="A495" s="44"/>
      <c r="B495" s="6">
        <v>2019</v>
      </c>
      <c r="C495" s="13">
        <v>717.98787423364331</v>
      </c>
      <c r="D495" s="13">
        <v>7.4122765006131033</v>
      </c>
      <c r="E495" s="12">
        <f t="shared" si="28"/>
        <v>725.40015073425639</v>
      </c>
      <c r="F495" s="10">
        <v>493559</v>
      </c>
      <c r="G495" s="8">
        <f t="shared" si="29"/>
        <v>1469.733407220325</v>
      </c>
      <c r="J495" s="17">
        <v>16</v>
      </c>
      <c r="K495" s="17">
        <v>1326</v>
      </c>
      <c r="L495" s="13">
        <v>274372.41873905802</v>
      </c>
      <c r="M495" s="13">
        <v>1206.0326098420132</v>
      </c>
      <c r="N495" s="13">
        <f t="shared" si="32"/>
        <v>8.0759561652850724</v>
      </c>
      <c r="O495" s="11">
        <v>108.9537899</v>
      </c>
      <c r="P495" s="12">
        <f t="shared" si="31"/>
        <v>7.4122765006131033</v>
      </c>
    </row>
    <row r="496" spans="1:16">
      <c r="A496" s="44"/>
      <c r="B496" s="6">
        <v>2020</v>
      </c>
      <c r="C496" s="13">
        <v>655.99728539565831</v>
      </c>
      <c r="D496" s="13">
        <v>5.1050364979863527</v>
      </c>
      <c r="E496" s="12">
        <f t="shared" si="28"/>
        <v>661.10232189364467</v>
      </c>
      <c r="F496" s="10">
        <v>514564</v>
      </c>
      <c r="G496" s="8">
        <f t="shared" si="29"/>
        <v>1284.7815274555637</v>
      </c>
      <c r="J496" s="17">
        <v>12</v>
      </c>
      <c r="K496" s="17">
        <v>992</v>
      </c>
      <c r="L496" s="13">
        <v>256294.88071885088</v>
      </c>
      <c r="M496" s="13">
        <v>1126.5709042586852</v>
      </c>
      <c r="N496" s="13">
        <f t="shared" si="32"/>
        <v>5.651555598304121</v>
      </c>
      <c r="O496" s="11">
        <v>110.7054886</v>
      </c>
      <c r="P496" s="12">
        <f t="shared" si="31"/>
        <v>5.1050364979863527</v>
      </c>
    </row>
    <row r="497" spans="1:16">
      <c r="A497" s="44" t="s">
        <v>39</v>
      </c>
      <c r="B497" s="6">
        <v>1995</v>
      </c>
      <c r="C497" s="13">
        <v>32073.372437171092</v>
      </c>
      <c r="D497" s="13">
        <v>275.50055866699512</v>
      </c>
      <c r="E497" s="12">
        <f t="shared" si="28"/>
        <v>32348.872995838086</v>
      </c>
      <c r="F497" s="10">
        <v>15424122</v>
      </c>
      <c r="G497" s="8">
        <f t="shared" si="29"/>
        <v>2097.2910481282556</v>
      </c>
      <c r="J497" s="17">
        <v>1334</v>
      </c>
      <c r="K497" s="17">
        <v>11688</v>
      </c>
      <c r="L497" s="13">
        <v>111849.91249897733</v>
      </c>
      <c r="M497" s="13">
        <v>1933.2083641798547</v>
      </c>
      <c r="N497" s="13">
        <f t="shared" si="32"/>
        <v>203.03145250031028</v>
      </c>
      <c r="O497" s="11">
        <v>73.695477600000004</v>
      </c>
      <c r="P497" s="12">
        <f t="shared" si="31"/>
        <v>275.50055866699512</v>
      </c>
    </row>
    <row r="498" spans="1:16">
      <c r="A498" s="44"/>
      <c r="B498" s="6">
        <v>1996</v>
      </c>
      <c r="C498" s="13">
        <v>32663.836521657315</v>
      </c>
      <c r="D498" s="13">
        <v>273.5393431940937</v>
      </c>
      <c r="E498" s="12">
        <f t="shared" si="28"/>
        <v>32937.375864851405</v>
      </c>
      <c r="F498" s="10">
        <v>15493889</v>
      </c>
      <c r="G498" s="8">
        <f t="shared" si="29"/>
        <v>2125.8301169481338</v>
      </c>
      <c r="J498" s="17">
        <v>1251</v>
      </c>
      <c r="K498" s="17">
        <v>11966</v>
      </c>
      <c r="L498" s="13">
        <v>114736.11846660695</v>
      </c>
      <c r="M498" s="13">
        <v>1983.093405595675</v>
      </c>
      <c r="N498" s="13">
        <f t="shared" si="32"/>
        <v>199.79739719131493</v>
      </c>
      <c r="O498" s="11">
        <v>73.041557699999998</v>
      </c>
      <c r="P498" s="12">
        <f t="shared" si="31"/>
        <v>273.53934319409365</v>
      </c>
    </row>
    <row r="499" spans="1:16">
      <c r="A499" s="44"/>
      <c r="B499" s="6">
        <v>1997</v>
      </c>
      <c r="C499" s="13">
        <v>34905.924816803381</v>
      </c>
      <c r="D499" s="13">
        <v>281.12687930980547</v>
      </c>
      <c r="E499" s="12">
        <f t="shared" si="28"/>
        <v>35187.051696113187</v>
      </c>
      <c r="F499" s="10">
        <v>15567107</v>
      </c>
      <c r="G499" s="8">
        <f t="shared" si="29"/>
        <v>2260.3462349242659</v>
      </c>
      <c r="J499" s="17">
        <v>1235</v>
      </c>
      <c r="K499" s="17">
        <v>11718</v>
      </c>
      <c r="L499" s="13">
        <v>118916.74172930756</v>
      </c>
      <c r="M499" s="13">
        <v>2055.351091617661</v>
      </c>
      <c r="N499" s="13">
        <f t="shared" si="32"/>
        <v>203.98977876245419</v>
      </c>
      <c r="O499" s="11">
        <v>72.561463799999999</v>
      </c>
      <c r="P499" s="12">
        <f t="shared" si="31"/>
        <v>281.12687930980547</v>
      </c>
    </row>
    <row r="500" spans="1:16">
      <c r="A500" s="44"/>
      <c r="B500" s="6">
        <v>1998</v>
      </c>
      <c r="C500" s="13">
        <v>36652.529244779376</v>
      </c>
      <c r="D500" s="13">
        <v>279.29090615386042</v>
      </c>
      <c r="E500" s="12">
        <f t="shared" si="28"/>
        <v>36931.820150933236</v>
      </c>
      <c r="F500" s="10">
        <v>15654192</v>
      </c>
      <c r="G500" s="8">
        <f t="shared" si="29"/>
        <v>2359.2287708578783</v>
      </c>
      <c r="J500" s="17">
        <v>1149</v>
      </c>
      <c r="K500" s="17">
        <v>11733</v>
      </c>
      <c r="L500" s="13">
        <v>126545.56698068594</v>
      </c>
      <c r="M500" s="13">
        <v>2187.2073305303738</v>
      </c>
      <c r="N500" s="13">
        <f t="shared" si="32"/>
        <v>206.04950671052825</v>
      </c>
      <c r="O500" s="11">
        <v>73.775945500000006</v>
      </c>
      <c r="P500" s="12">
        <f t="shared" si="31"/>
        <v>279.29090615386042</v>
      </c>
    </row>
    <row r="501" spans="1:16">
      <c r="A501" s="44"/>
      <c r="B501" s="6">
        <v>1999</v>
      </c>
      <c r="C501" s="13">
        <v>38594.357659965164</v>
      </c>
      <c r="D501" s="13">
        <v>304.73956666524657</v>
      </c>
      <c r="E501" s="12">
        <f t="shared" si="28"/>
        <v>38899.097226630409</v>
      </c>
      <c r="F501" s="10">
        <v>15760225</v>
      </c>
      <c r="G501" s="8">
        <f t="shared" si="29"/>
        <v>2468.181591736819</v>
      </c>
      <c r="J501" s="17">
        <v>1186</v>
      </c>
      <c r="K501" s="17">
        <v>12388</v>
      </c>
      <c r="L501" s="13">
        <v>135596.36985494985</v>
      </c>
      <c r="M501" s="13">
        <v>2343.6409604559231</v>
      </c>
      <c r="N501" s="13">
        <f t="shared" si="32"/>
        <v>229.35794503171789</v>
      </c>
      <c r="O501" s="11">
        <v>75.263592299999999</v>
      </c>
      <c r="P501" s="12">
        <f t="shared" si="31"/>
        <v>304.73956666524657</v>
      </c>
    </row>
    <row r="502" spans="1:16">
      <c r="A502" s="44"/>
      <c r="B502" s="6">
        <v>2000</v>
      </c>
      <c r="C502" s="13">
        <v>40096.477750620877</v>
      </c>
      <c r="D502" s="13">
        <v>307.26431963346221</v>
      </c>
      <c r="E502" s="12">
        <f t="shared" si="28"/>
        <v>40403.742070254339</v>
      </c>
      <c r="F502" s="10">
        <v>15863950</v>
      </c>
      <c r="G502" s="8">
        <f t="shared" si="29"/>
        <v>2546.8904068819138</v>
      </c>
      <c r="J502" s="17">
        <v>1166</v>
      </c>
      <c r="K502" s="17">
        <v>11507</v>
      </c>
      <c r="L502" s="13">
        <v>146117.99567782864</v>
      </c>
      <c r="M502" s="13">
        <v>2525.4962215920996</v>
      </c>
      <c r="N502" s="13">
        <f t="shared" si="32"/>
        <v>239.1680459187408</v>
      </c>
      <c r="O502" s="11">
        <v>77.837884399999993</v>
      </c>
      <c r="P502" s="12">
        <f t="shared" si="31"/>
        <v>307.26431963346221</v>
      </c>
    </row>
    <row r="503" spans="1:16">
      <c r="A503" s="44"/>
      <c r="B503" s="6">
        <v>2001</v>
      </c>
      <c r="C503" s="13">
        <v>36837.8374896655</v>
      </c>
      <c r="D503" s="13">
        <v>294.58123571839548</v>
      </c>
      <c r="E503" s="12">
        <f t="shared" si="28"/>
        <v>37132.418725383897</v>
      </c>
      <c r="F503" s="10">
        <v>15987075</v>
      </c>
      <c r="G503" s="8">
        <f t="shared" si="29"/>
        <v>2322.6524380090727</v>
      </c>
      <c r="J503" s="17">
        <v>1083</v>
      </c>
      <c r="K503" s="17">
        <v>11029</v>
      </c>
      <c r="L503" s="13">
        <v>155775.21116979988</v>
      </c>
      <c r="M503" s="13">
        <v>2692.4110572558002</v>
      </c>
      <c r="N503" s="13">
        <f t="shared" si="32"/>
        <v>238.89149825939813</v>
      </c>
      <c r="O503" s="11">
        <v>81.095286900000005</v>
      </c>
      <c r="P503" s="12">
        <f t="shared" si="31"/>
        <v>294.58123571839548</v>
      </c>
    </row>
    <row r="504" spans="1:16">
      <c r="A504" s="44"/>
      <c r="B504" s="6">
        <v>2002</v>
      </c>
      <c r="C504" s="13">
        <v>36334.109501963583</v>
      </c>
      <c r="D504" s="13">
        <v>291.80086882397143</v>
      </c>
      <c r="E504" s="12">
        <f t="shared" si="28"/>
        <v>36625.910370787555</v>
      </c>
      <c r="F504" s="10">
        <v>16105285</v>
      </c>
      <c r="G504" s="8">
        <f t="shared" si="29"/>
        <v>2274.154749250793</v>
      </c>
      <c r="J504" s="17">
        <v>1066</v>
      </c>
      <c r="K504" s="17">
        <v>11018</v>
      </c>
      <c r="L504" s="13">
        <v>162000</v>
      </c>
      <c r="M504" s="13">
        <v>2800</v>
      </c>
      <c r="N504" s="13">
        <f t="shared" si="32"/>
        <v>245.55923999999999</v>
      </c>
      <c r="O504" s="11">
        <v>84.153018799999998</v>
      </c>
      <c r="P504" s="12">
        <f t="shared" si="31"/>
        <v>291.80086882397143</v>
      </c>
    </row>
    <row r="505" spans="1:16">
      <c r="A505" s="44"/>
      <c r="B505" s="6">
        <v>2003</v>
      </c>
      <c r="C505" s="13">
        <v>37469.16061253933</v>
      </c>
      <c r="D505" s="13">
        <v>293.41745025094355</v>
      </c>
      <c r="E505" s="12">
        <f t="shared" si="28"/>
        <v>37762.578062790271</v>
      </c>
      <c r="F505" s="10">
        <v>16192572</v>
      </c>
      <c r="G505" s="8">
        <f t="shared" si="29"/>
        <v>2332.0926448738514</v>
      </c>
      <c r="J505" s="17">
        <v>1088</v>
      </c>
      <c r="K505" s="17">
        <v>10596</v>
      </c>
      <c r="L505" s="13">
        <v>165773.47112665797</v>
      </c>
      <c r="M505" s="13">
        <v>2865.2204886089035</v>
      </c>
      <c r="N505" s="13">
        <f t="shared" si="32"/>
        <v>252.27848898644481</v>
      </c>
      <c r="O505" s="11">
        <v>85.979374699999994</v>
      </c>
      <c r="P505" s="12">
        <f t="shared" si="31"/>
        <v>293.41745025094355</v>
      </c>
    </row>
    <row r="506" spans="1:16">
      <c r="A506" s="44"/>
      <c r="B506" s="6">
        <v>2004</v>
      </c>
      <c r="C506" s="13">
        <v>37955.124466829853</v>
      </c>
      <c r="D506" s="13">
        <v>249.24414554051361</v>
      </c>
      <c r="E506" s="12">
        <f t="shared" si="28"/>
        <v>38204.368612370366</v>
      </c>
      <c r="F506" s="10">
        <v>16258032</v>
      </c>
      <c r="G506" s="8">
        <f t="shared" si="29"/>
        <v>2349.8765786886365</v>
      </c>
      <c r="J506" s="17">
        <v>881</v>
      </c>
      <c r="K506" s="17">
        <v>9487</v>
      </c>
      <c r="L506" s="13">
        <v>171099.58354701407</v>
      </c>
      <c r="M506" s="13">
        <v>2957.2767526644411</v>
      </c>
      <c r="N506" s="13">
        <f t="shared" si="32"/>
        <v>216.8787980102048</v>
      </c>
      <c r="O506" s="11">
        <v>87.014600700000003</v>
      </c>
      <c r="P506" s="12">
        <f t="shared" si="31"/>
        <v>249.24414554051361</v>
      </c>
    </row>
    <row r="507" spans="1:16">
      <c r="A507" s="44"/>
      <c r="B507" s="6">
        <v>2005</v>
      </c>
      <c r="C507" s="13">
        <v>38532.552354203646</v>
      </c>
      <c r="D507" s="13">
        <v>240.58524976181525</v>
      </c>
      <c r="E507" s="12">
        <f t="shared" si="28"/>
        <v>38773.137603965464</v>
      </c>
      <c r="F507" s="10">
        <v>16305526</v>
      </c>
      <c r="G507" s="8">
        <f t="shared" si="29"/>
        <v>2377.9139418112281</v>
      </c>
      <c r="J507" s="17">
        <v>817</v>
      </c>
      <c r="K507" s="17">
        <v>9401</v>
      </c>
      <c r="L507" s="13">
        <v>178081.13549787781</v>
      </c>
      <c r="M507" s="13">
        <v>3077.9455518151722</v>
      </c>
      <c r="N507" s="13">
        <f t="shared" si="32"/>
        <v>213.50760725418394</v>
      </c>
      <c r="O507" s="11">
        <v>88.745094499999993</v>
      </c>
      <c r="P507" s="12">
        <f t="shared" si="31"/>
        <v>240.58524976181525</v>
      </c>
    </row>
    <row r="508" spans="1:16">
      <c r="A508" s="44"/>
      <c r="B508" s="6">
        <v>2006</v>
      </c>
      <c r="C508" s="13">
        <v>41100.958024858381</v>
      </c>
      <c r="D508" s="13">
        <v>244.81548295720606</v>
      </c>
      <c r="E508" s="12">
        <f t="shared" si="28"/>
        <v>41345.773507815589</v>
      </c>
      <c r="F508" s="10">
        <v>16334210</v>
      </c>
      <c r="G508" s="8">
        <f t="shared" si="29"/>
        <v>2531.2380279068034</v>
      </c>
      <c r="J508" s="17">
        <v>811</v>
      </c>
      <c r="K508" s="17">
        <v>9051</v>
      </c>
      <c r="L508" s="13">
        <v>188963.20167938108</v>
      </c>
      <c r="M508" s="13">
        <v>3266.0306463102906</v>
      </c>
      <c r="N508" s="13">
        <f t="shared" si="32"/>
        <v>222.8260372976651</v>
      </c>
      <c r="O508" s="11">
        <v>91.017951400000001</v>
      </c>
      <c r="P508" s="12">
        <f t="shared" si="31"/>
        <v>244.81548295720606</v>
      </c>
    </row>
    <row r="509" spans="1:16">
      <c r="A509" s="44"/>
      <c r="B509" s="6">
        <v>2007</v>
      </c>
      <c r="C509" s="13">
        <v>43092.587095621784</v>
      </c>
      <c r="D509" s="13">
        <v>254.95206363012483</v>
      </c>
      <c r="E509" s="12">
        <f t="shared" si="28"/>
        <v>43347.539159251908</v>
      </c>
      <c r="F509" s="10">
        <v>16357992</v>
      </c>
      <c r="G509" s="8">
        <f t="shared" si="29"/>
        <v>2649.9303312565448</v>
      </c>
      <c r="J509" s="17">
        <v>791</v>
      </c>
      <c r="K509" s="17">
        <v>9683</v>
      </c>
      <c r="L509" s="13">
        <v>200155.92542558222</v>
      </c>
      <c r="M509" s="13">
        <v>3459.4851308125321</v>
      </c>
      <c r="N509" s="13">
        <f t="shared" si="32"/>
        <v>236.86074142559821</v>
      </c>
      <c r="O509" s="11">
        <v>92.904029899999998</v>
      </c>
      <c r="P509" s="12">
        <f t="shared" si="31"/>
        <v>254.95206363012483</v>
      </c>
    </row>
    <row r="510" spans="1:16">
      <c r="A510" s="44"/>
      <c r="B510" s="6">
        <v>2008</v>
      </c>
      <c r="C510" s="13">
        <v>42726.627843330556</v>
      </c>
      <c r="D510" s="13">
        <v>248.08699075365541</v>
      </c>
      <c r="E510" s="12">
        <f t="shared" si="28"/>
        <v>42974.71483408421</v>
      </c>
      <c r="F510" s="10">
        <v>16405399</v>
      </c>
      <c r="G510" s="8">
        <f t="shared" si="29"/>
        <v>2619.5470670408085</v>
      </c>
      <c r="J510" s="17">
        <v>750</v>
      </c>
      <c r="K510" s="17">
        <v>9310</v>
      </c>
      <c r="L510" s="13">
        <v>209216.39392022538</v>
      </c>
      <c r="M510" s="13">
        <v>3616.085820843402</v>
      </c>
      <c r="N510" s="13">
        <f t="shared" si="32"/>
        <v>235.79849908108955</v>
      </c>
      <c r="O510" s="11">
        <v>95.0467005</v>
      </c>
      <c r="P510" s="12">
        <f t="shared" si="31"/>
        <v>248.08699075365541</v>
      </c>
    </row>
    <row r="511" spans="1:16">
      <c r="A511" s="44"/>
      <c r="B511" s="6">
        <v>2009</v>
      </c>
      <c r="C511" s="13">
        <v>37115.32704408768</v>
      </c>
      <c r="D511" s="13">
        <v>213.65018965895905</v>
      </c>
      <c r="E511" s="12">
        <f t="shared" si="28"/>
        <v>37328.977233746642</v>
      </c>
      <c r="F511" s="10">
        <v>16485787</v>
      </c>
      <c r="G511" s="8">
        <f t="shared" si="29"/>
        <v>2264.3127218461968</v>
      </c>
      <c r="J511" s="17">
        <v>720</v>
      </c>
      <c r="K511" s="17">
        <v>7024</v>
      </c>
      <c r="L511" s="13">
        <v>201989.48391358051</v>
      </c>
      <c r="M511" s="13">
        <v>3491.1762651729964</v>
      </c>
      <c r="N511" s="13">
        <f t="shared" si="32"/>
        <v>203.51562668092754</v>
      </c>
      <c r="O511" s="11">
        <v>95.256468999999996</v>
      </c>
      <c r="P511" s="12">
        <f t="shared" si="31"/>
        <v>213.65018965895905</v>
      </c>
    </row>
    <row r="512" spans="1:16">
      <c r="A512" s="44"/>
      <c r="B512" s="6">
        <v>2010</v>
      </c>
      <c r="C512" s="13">
        <v>37399.79154044739</v>
      </c>
      <c r="D512" s="13">
        <v>170.91093817657378</v>
      </c>
      <c r="E512" s="12">
        <f t="shared" si="28"/>
        <v>37570.702478623964</v>
      </c>
      <c r="F512" s="10">
        <v>16574989</v>
      </c>
      <c r="G512" s="8">
        <f t="shared" si="29"/>
        <v>2266.7105527867293</v>
      </c>
      <c r="J512" s="17">
        <v>640</v>
      </c>
      <c r="K512" s="17">
        <v>3664.8487054316183</v>
      </c>
      <c r="L512" s="13">
        <v>206626.71884135474</v>
      </c>
      <c r="M512" s="13">
        <v>3571.3260046653909</v>
      </c>
      <c r="N512" s="13">
        <f t="shared" si="32"/>
        <v>164.33475340059891</v>
      </c>
      <c r="O512" s="11">
        <v>96.152273899999997</v>
      </c>
      <c r="P512" s="12">
        <f t="shared" si="31"/>
        <v>170.91093817657381</v>
      </c>
    </row>
    <row r="513" spans="1:16">
      <c r="A513" s="44"/>
      <c r="B513" s="6">
        <v>2011</v>
      </c>
      <c r="C513" s="13">
        <v>38063.711908766643</v>
      </c>
      <c r="D513" s="13">
        <v>161.09665292397807</v>
      </c>
      <c r="E513" s="12">
        <f t="shared" si="28"/>
        <v>38224.808561690625</v>
      </c>
      <c r="F513" s="10">
        <v>16655799</v>
      </c>
      <c r="G513" s="8">
        <f t="shared" si="29"/>
        <v>2294.9849816085452</v>
      </c>
      <c r="J513" s="17">
        <v>661</v>
      </c>
      <c r="K513" s="17">
        <v>1645.2239664196816</v>
      </c>
      <c r="L513" s="13">
        <v>210238.23425530343</v>
      </c>
      <c r="M513" s="13">
        <v>3633.7472587336397</v>
      </c>
      <c r="N513" s="13">
        <f t="shared" si="32"/>
        <v>155.19806047506657</v>
      </c>
      <c r="O513" s="11">
        <v>96.338476099999994</v>
      </c>
      <c r="P513" s="12">
        <f t="shared" si="31"/>
        <v>161.09665292397807</v>
      </c>
    </row>
    <row r="514" spans="1:16">
      <c r="A514" s="44"/>
      <c r="B514" s="6">
        <v>2012</v>
      </c>
      <c r="C514" s="13">
        <v>34736.4493196642</v>
      </c>
      <c r="D514" s="13">
        <v>156.4803924088414</v>
      </c>
      <c r="E514" s="12">
        <f t="shared" si="28"/>
        <v>34892.929712073041</v>
      </c>
      <c r="F514" s="10">
        <v>16730348</v>
      </c>
      <c r="G514" s="8">
        <f t="shared" si="29"/>
        <v>2085.606928921804</v>
      </c>
      <c r="J514" s="17">
        <v>650</v>
      </c>
      <c r="K514" s="17">
        <v>1581.7541211611849</v>
      </c>
      <c r="L514" s="13">
        <v>211080.98583820389</v>
      </c>
      <c r="M514" s="13">
        <v>3648.3133354751294</v>
      </c>
      <c r="N514" s="13">
        <f t="shared" si="32"/>
        <v>152.93084658149814</v>
      </c>
      <c r="O514" s="11">
        <v>97.731635400000002</v>
      </c>
      <c r="P514" s="12">
        <f t="shared" si="31"/>
        <v>156.4803924088414</v>
      </c>
    </row>
    <row r="515" spans="1:16">
      <c r="A515" s="44"/>
      <c r="B515" s="6">
        <v>2013</v>
      </c>
      <c r="C515" s="13">
        <v>35029.645890910928</v>
      </c>
      <c r="D515" s="13">
        <v>152.52413370196757</v>
      </c>
      <c r="E515" s="12">
        <f t="shared" si="28"/>
        <v>35182.170024612897</v>
      </c>
      <c r="F515" s="10">
        <v>16779575</v>
      </c>
      <c r="G515" s="8">
        <f t="shared" si="29"/>
        <v>2096.725931652792</v>
      </c>
      <c r="J515" s="17">
        <v>570</v>
      </c>
      <c r="K515" s="17">
        <v>3232.6832422108437</v>
      </c>
      <c r="L515" s="13">
        <v>213504.5027607221</v>
      </c>
      <c r="M515" s="13">
        <v>3690.2012822840861</v>
      </c>
      <c r="N515" s="13">
        <f t="shared" si="32"/>
        <v>150.97233455773949</v>
      </c>
      <c r="O515" s="11">
        <v>98.982587800000005</v>
      </c>
      <c r="P515" s="12">
        <f t="shared" si="31"/>
        <v>152.5241337019676</v>
      </c>
    </row>
    <row r="516" spans="1:16">
      <c r="A516" s="44"/>
      <c r="B516" s="6">
        <v>2014</v>
      </c>
      <c r="C516" s="13">
        <v>35617.112876346531</v>
      </c>
      <c r="D516" s="13">
        <v>166.33510616728816</v>
      </c>
      <c r="E516" s="12">
        <f t="shared" ref="E516:E579" si="33">C516+D516</f>
        <v>35783.447982513819</v>
      </c>
      <c r="F516" s="10">
        <v>16829289</v>
      </c>
      <c r="G516" s="8">
        <f t="shared" ref="G516:G579" si="34">(E516/F516)*1000000</f>
        <v>2126.260234910329</v>
      </c>
      <c r="J516" s="17">
        <v>570</v>
      </c>
      <c r="K516" s="17">
        <v>4600.850636912257</v>
      </c>
      <c r="L516" s="13">
        <v>217091.77330749872</v>
      </c>
      <c r="M516" s="13">
        <v>3752.2034892654106</v>
      </c>
      <c r="N516" s="13">
        <f t="shared" si="32"/>
        <v>165.05964458115486</v>
      </c>
      <c r="O516" s="11">
        <v>99.233197599999997</v>
      </c>
      <c r="P516" s="12">
        <f t="shared" ref="P516:P579" si="35">N516/O516*O$23</f>
        <v>166.33510616728816</v>
      </c>
    </row>
    <row r="517" spans="1:16">
      <c r="A517" s="44"/>
      <c r="B517" s="6">
        <v>2015</v>
      </c>
      <c r="C517" s="13">
        <v>35213.5</v>
      </c>
      <c r="D517" s="13">
        <v>197.01813723037452</v>
      </c>
      <c r="E517" s="12">
        <f t="shared" si="33"/>
        <v>35410.518137230378</v>
      </c>
      <c r="F517" s="10">
        <v>16900726</v>
      </c>
      <c r="G517" s="8">
        <f t="shared" si="34"/>
        <v>2095.2069240830469</v>
      </c>
      <c r="J517" s="17">
        <v>621</v>
      </c>
      <c r="K517" s="17">
        <v>6424.7172576830999</v>
      </c>
      <c r="L517" s="13">
        <v>223055.36410203195</v>
      </c>
      <c r="M517" s="13">
        <v>3855.2778980598118</v>
      </c>
      <c r="N517" s="13">
        <f t="shared" si="32"/>
        <v>197.01813723037458</v>
      </c>
      <c r="O517" s="11" t="s">
        <v>128</v>
      </c>
      <c r="P517" s="12">
        <f t="shared" si="35"/>
        <v>197.01813723037458</v>
      </c>
    </row>
    <row r="518" spans="1:16">
      <c r="A518" s="44"/>
      <c r="B518" s="6">
        <v>2016</v>
      </c>
      <c r="C518" s="13">
        <v>36253.915302151421</v>
      </c>
      <c r="D518" s="13">
        <v>203.90742165632037</v>
      </c>
      <c r="E518" s="12">
        <f t="shared" si="33"/>
        <v>36457.822723807738</v>
      </c>
      <c r="F518" s="10">
        <v>16979120</v>
      </c>
      <c r="G518" s="8">
        <f t="shared" si="34"/>
        <v>2147.2150926436548</v>
      </c>
      <c r="J518" s="17">
        <v>629</v>
      </c>
      <c r="K518" s="17">
        <v>6504.945994667155</v>
      </c>
      <c r="L518" s="13">
        <v>228980.48637398554</v>
      </c>
      <c r="M518" s="13">
        <v>3957.6874188096272</v>
      </c>
      <c r="N518" s="13">
        <f t="shared" si="32"/>
        <v>204.83452202486473</v>
      </c>
      <c r="O518" s="11">
        <v>100.4546673</v>
      </c>
      <c r="P518" s="12">
        <f t="shared" si="35"/>
        <v>203.90742165632031</v>
      </c>
    </row>
    <row r="519" spans="1:16">
      <c r="A519" s="44"/>
      <c r="B519" s="6">
        <v>2017</v>
      </c>
      <c r="C519" s="13">
        <v>36617.032100119948</v>
      </c>
      <c r="D519" s="13">
        <v>205.86175095120228</v>
      </c>
      <c r="E519" s="12">
        <f t="shared" si="33"/>
        <v>36822.893851071152</v>
      </c>
      <c r="F519" s="10">
        <v>17081507</v>
      </c>
      <c r="G519" s="8">
        <f t="shared" si="34"/>
        <v>2155.716931244483</v>
      </c>
      <c r="J519" s="17">
        <v>613</v>
      </c>
      <c r="K519" s="17">
        <v>6488.1871029415961</v>
      </c>
      <c r="L519" s="13">
        <v>238616.689647741</v>
      </c>
      <c r="M519" s="13">
        <v>4124.2390803313265</v>
      </c>
      <c r="N519" s="13">
        <f t="shared" si="32"/>
        <v>209.40484969266677</v>
      </c>
      <c r="O519" s="11">
        <v>101.7211059</v>
      </c>
      <c r="P519" s="12">
        <f t="shared" si="35"/>
        <v>205.86175095120231</v>
      </c>
    </row>
    <row r="520" spans="1:16">
      <c r="A520" s="44"/>
      <c r="B520" s="6">
        <v>2018</v>
      </c>
      <c r="C520" s="13">
        <v>37833.921315733474</v>
      </c>
      <c r="D520" s="13">
        <v>228.37317433573944</v>
      </c>
      <c r="E520" s="12">
        <f t="shared" si="33"/>
        <v>38062.294490069216</v>
      </c>
      <c r="F520" s="10">
        <v>17181084</v>
      </c>
      <c r="G520" s="8">
        <f t="shared" si="34"/>
        <v>2215.3604795872725</v>
      </c>
      <c r="J520" s="17">
        <v>678</v>
      </c>
      <c r="K520" s="17">
        <v>6673.6046284158565</v>
      </c>
      <c r="L520" s="13">
        <v>250202.82677192063</v>
      </c>
      <c r="M520" s="13">
        <v>4324.4933022307277</v>
      </c>
      <c r="N520" s="13">
        <f t="shared" si="32"/>
        <v>237.96517354636023</v>
      </c>
      <c r="O520" s="11">
        <v>104.2001427</v>
      </c>
      <c r="P520" s="12">
        <f t="shared" si="35"/>
        <v>228.37317433573938</v>
      </c>
    </row>
    <row r="521" spans="1:16">
      <c r="A521" s="44"/>
      <c r="B521" s="6">
        <v>2019</v>
      </c>
      <c r="C521" s="13">
        <v>37150.619832034776</v>
      </c>
      <c r="D521" s="13">
        <v>227.84051951198032</v>
      </c>
      <c r="E521" s="12">
        <f t="shared" si="33"/>
        <v>37378.460351546753</v>
      </c>
      <c r="F521" s="10">
        <v>17282163</v>
      </c>
      <c r="G521" s="8">
        <f t="shared" si="34"/>
        <v>2162.8346145992691</v>
      </c>
      <c r="J521" s="17">
        <v>661</v>
      </c>
      <c r="K521" s="17">
        <v>6594.4456079249221</v>
      </c>
      <c r="L521" s="13">
        <v>262832.13971428969</v>
      </c>
      <c r="M521" s="13">
        <v>4542.7777234568603</v>
      </c>
      <c r="N521" s="13">
        <f t="shared" si="32"/>
        <v>244.61016160218423</v>
      </c>
      <c r="O521" s="11">
        <v>107.3602545</v>
      </c>
      <c r="P521" s="12">
        <f t="shared" si="35"/>
        <v>227.84051951198032</v>
      </c>
    </row>
    <row r="522" spans="1:16">
      <c r="A522" s="44"/>
      <c r="B522" s="6">
        <v>2020</v>
      </c>
      <c r="C522" s="13">
        <v>37767.48356413679</v>
      </c>
      <c r="D522" s="13">
        <v>200.39343234074417</v>
      </c>
      <c r="E522" s="12">
        <f t="shared" si="33"/>
        <v>37967.876996477535</v>
      </c>
      <c r="F522" s="10">
        <v>17407585</v>
      </c>
      <c r="G522" s="8">
        <f t="shared" si="34"/>
        <v>2181.111107398156</v>
      </c>
      <c r="J522" s="17">
        <v>610</v>
      </c>
      <c r="K522" s="17">
        <v>5900.1996038895686</v>
      </c>
      <c r="L522" s="13">
        <v>257490.18731404783</v>
      </c>
      <c r="M522" s="13">
        <v>4450.447681971199</v>
      </c>
      <c r="N522" s="13">
        <f t="shared" si="32"/>
        <v>219.29208625997043</v>
      </c>
      <c r="O522" s="11">
        <v>109.43077510000001</v>
      </c>
      <c r="P522" s="12">
        <f t="shared" si="35"/>
        <v>200.39343234074417</v>
      </c>
    </row>
    <row r="523" spans="1:16">
      <c r="A523" s="44" t="s">
        <v>40</v>
      </c>
      <c r="B523" s="6">
        <v>1995</v>
      </c>
      <c r="C523" s="13">
        <v>17922.630869749049</v>
      </c>
      <c r="D523" s="13">
        <v>193.18695726580617</v>
      </c>
      <c r="E523" s="12">
        <f t="shared" si="33"/>
        <v>18115.817827014856</v>
      </c>
      <c r="F523" s="10">
        <v>38580597</v>
      </c>
      <c r="G523" s="8">
        <f t="shared" si="34"/>
        <v>469.55773719662392</v>
      </c>
      <c r="J523" s="17">
        <v>6900</v>
      </c>
      <c r="K523" s="17">
        <v>77126</v>
      </c>
      <c r="L523" s="13">
        <v>13170.001994548235</v>
      </c>
      <c r="M523" s="13">
        <v>84.967754803536991</v>
      </c>
      <c r="N523" s="13">
        <f t="shared" si="32"/>
        <v>107.43522591583007</v>
      </c>
      <c r="O523" s="11">
        <v>55.612049300000002</v>
      </c>
      <c r="P523" s="12">
        <f t="shared" si="35"/>
        <v>193.1869572658062</v>
      </c>
    </row>
    <row r="524" spans="1:16">
      <c r="A524" s="44"/>
      <c r="B524" s="6">
        <v>1996</v>
      </c>
      <c r="C524" s="13">
        <v>18780.711310290506</v>
      </c>
      <c r="D524" s="13">
        <v>206.5724337757585</v>
      </c>
      <c r="E524" s="12">
        <f t="shared" si="33"/>
        <v>18987.283744066266</v>
      </c>
      <c r="F524" s="10">
        <v>38609399</v>
      </c>
      <c r="G524" s="8">
        <f t="shared" si="34"/>
        <v>491.77879572966845</v>
      </c>
      <c r="J524" s="17">
        <v>6359</v>
      </c>
      <c r="K524" s="17">
        <v>77778</v>
      </c>
      <c r="L524" s="13">
        <v>16484.334177938326</v>
      </c>
      <c r="M524" s="13">
        <v>106.35054308347307</v>
      </c>
      <c r="N524" s="13">
        <f t="shared" si="32"/>
        <v>125.53175687313936</v>
      </c>
      <c r="O524" s="11">
        <v>60.768881200000003</v>
      </c>
      <c r="P524" s="12">
        <f t="shared" si="35"/>
        <v>206.5724337757585</v>
      </c>
    </row>
    <row r="525" spans="1:16">
      <c r="A525" s="44"/>
      <c r="B525" s="6">
        <v>1997</v>
      </c>
      <c r="C525" s="13">
        <v>20586.422069697954</v>
      </c>
      <c r="D525" s="13">
        <v>274.98022086411714</v>
      </c>
      <c r="E525" s="12">
        <f t="shared" si="33"/>
        <v>20861.40229056207</v>
      </c>
      <c r="F525" s="10">
        <v>38639341</v>
      </c>
      <c r="G525" s="8">
        <f t="shared" si="34"/>
        <v>539.9005715589733</v>
      </c>
      <c r="J525" s="17">
        <v>7312</v>
      </c>
      <c r="K525" s="17">
        <v>90476</v>
      </c>
      <c r="L525" s="13">
        <v>19945.534058757912</v>
      </c>
      <c r="M525" s="13">
        <v>128.68086489521232</v>
      </c>
      <c r="N525" s="13">
        <f t="shared" si="32"/>
        <v>174.95427228597387</v>
      </c>
      <c r="O525" s="11">
        <v>63.624311499999997</v>
      </c>
      <c r="P525" s="12">
        <f t="shared" si="35"/>
        <v>274.98022086411714</v>
      </c>
    </row>
    <row r="526" spans="1:16">
      <c r="A526" s="44"/>
      <c r="B526" s="6">
        <v>1998</v>
      </c>
      <c r="C526" s="13">
        <v>20467.629743717738</v>
      </c>
      <c r="D526" s="13">
        <v>292.19658365571991</v>
      </c>
      <c r="E526" s="12">
        <f t="shared" si="33"/>
        <v>20759.826327373459</v>
      </c>
      <c r="F526" s="10">
        <v>38659979</v>
      </c>
      <c r="G526" s="8">
        <f t="shared" si="34"/>
        <v>536.98493543862139</v>
      </c>
      <c r="J526" s="17">
        <v>7080</v>
      </c>
      <c r="K526" s="17">
        <v>84640</v>
      </c>
      <c r="L526" s="13">
        <v>23171.470819266844</v>
      </c>
      <c r="M526" s="13">
        <v>149.4933601243022</v>
      </c>
      <c r="N526" s="13">
        <f t="shared" si="32"/>
        <v>195.80460917048956</v>
      </c>
      <c r="O526" s="11">
        <v>67.011258900000001</v>
      </c>
      <c r="P526" s="12">
        <f t="shared" si="35"/>
        <v>292.19658365571991</v>
      </c>
    </row>
    <row r="527" spans="1:16">
      <c r="A527" s="44"/>
      <c r="B527" s="6">
        <v>1999</v>
      </c>
      <c r="C527" s="13">
        <v>21093.530266153779</v>
      </c>
      <c r="D527" s="13">
        <v>306.95046324299801</v>
      </c>
      <c r="E527" s="12">
        <f t="shared" si="33"/>
        <v>21400.480729396775</v>
      </c>
      <c r="F527" s="10">
        <v>38666983</v>
      </c>
      <c r="G527" s="8">
        <f t="shared" si="34"/>
        <v>553.45618067478335</v>
      </c>
      <c r="J527" s="17">
        <v>6730</v>
      </c>
      <c r="K527" s="17">
        <v>68449</v>
      </c>
      <c r="L527" s="13">
        <v>25744.976077733209</v>
      </c>
      <c r="M527" s="13">
        <v>166.09661985634327</v>
      </c>
      <c r="N527" s="13">
        <f t="shared" si="32"/>
        <v>202.30954473143777</v>
      </c>
      <c r="O527" s="11">
        <v>65.909509499999999</v>
      </c>
      <c r="P527" s="12">
        <f t="shared" si="35"/>
        <v>306.95046324299801</v>
      </c>
    </row>
    <row r="528" spans="1:16">
      <c r="A528" s="44"/>
      <c r="B528" s="6">
        <v>2000</v>
      </c>
      <c r="C528" s="13">
        <v>24716.12899247621</v>
      </c>
      <c r="D528" s="13">
        <v>288.87678614800996</v>
      </c>
      <c r="E528" s="12">
        <f t="shared" si="33"/>
        <v>25005.005778624218</v>
      </c>
      <c r="F528" s="10">
        <v>38263303</v>
      </c>
      <c r="G528" s="8">
        <f t="shared" si="34"/>
        <v>653.49836052115563</v>
      </c>
      <c r="J528" s="17">
        <v>6294</v>
      </c>
      <c r="K528" s="17">
        <v>71638</v>
      </c>
      <c r="L528" s="13">
        <v>28567.56101224554</v>
      </c>
      <c r="M528" s="13">
        <v>184.3068452402938</v>
      </c>
      <c r="N528" s="13">
        <f t="shared" si="32"/>
        <v>213.10790459477431</v>
      </c>
      <c r="O528" s="11">
        <v>73.771211399999999</v>
      </c>
      <c r="P528" s="12">
        <f t="shared" si="35"/>
        <v>288.87678614800996</v>
      </c>
    </row>
    <row r="529" spans="1:16">
      <c r="A529" s="44"/>
      <c r="B529" s="6">
        <v>2001</v>
      </c>
      <c r="C529" s="13">
        <v>24003.061695320976</v>
      </c>
      <c r="D529" s="13">
        <v>238.3444402524797</v>
      </c>
      <c r="E529" s="12">
        <f t="shared" si="33"/>
        <v>24241.406135573456</v>
      </c>
      <c r="F529" s="10">
        <v>38253955</v>
      </c>
      <c r="G529" s="8">
        <f t="shared" si="34"/>
        <v>633.69672849705228</v>
      </c>
      <c r="J529" s="17">
        <v>5534</v>
      </c>
      <c r="K529" s="17">
        <v>68194</v>
      </c>
      <c r="L529" s="13">
        <v>29829.562159726378</v>
      </c>
      <c r="M529" s="13">
        <v>192.44878812726694</v>
      </c>
      <c r="N529" s="13">
        <f t="shared" si="32"/>
        <v>197.9070014112537</v>
      </c>
      <c r="O529" s="11">
        <v>83.034033100000002</v>
      </c>
      <c r="P529" s="12">
        <f t="shared" si="35"/>
        <v>238.3444402524797</v>
      </c>
    </row>
    <row r="530" spans="1:16">
      <c r="A530" s="44"/>
      <c r="B530" s="6">
        <v>2002</v>
      </c>
      <c r="C530" s="13">
        <v>25060.746605573873</v>
      </c>
      <c r="D530" s="13">
        <v>266.5866243738152</v>
      </c>
      <c r="E530" s="12">
        <f t="shared" si="33"/>
        <v>25327.33322994769</v>
      </c>
      <c r="F530" s="10">
        <v>38242197</v>
      </c>
      <c r="G530" s="8">
        <f t="shared" si="34"/>
        <v>662.28760941605128</v>
      </c>
      <c r="J530" s="17">
        <v>5827</v>
      </c>
      <c r="K530" s="17">
        <v>67498</v>
      </c>
      <c r="L530" s="13">
        <v>31000</v>
      </c>
      <c r="M530" s="13">
        <v>200</v>
      </c>
      <c r="N530" s="13">
        <f t="shared" si="32"/>
        <v>214.62384</v>
      </c>
      <c r="O530" s="11">
        <v>80.508105200000003</v>
      </c>
      <c r="P530" s="12">
        <f t="shared" si="35"/>
        <v>266.5866243738152</v>
      </c>
    </row>
    <row r="531" spans="1:16">
      <c r="A531" s="44"/>
      <c r="B531" s="6">
        <v>2003</v>
      </c>
      <c r="C531" s="13">
        <v>24974.429576401657</v>
      </c>
      <c r="D531" s="13">
        <v>303.64810068581221</v>
      </c>
      <c r="E531" s="12">
        <f t="shared" si="33"/>
        <v>25278.077677087469</v>
      </c>
      <c r="F531" s="10">
        <v>38218531</v>
      </c>
      <c r="G531" s="8">
        <f t="shared" si="34"/>
        <v>661.40892953440493</v>
      </c>
      <c r="J531" s="17">
        <v>5640</v>
      </c>
      <c r="K531" s="17">
        <v>63900</v>
      </c>
      <c r="L531" s="13">
        <v>32333.488464862708</v>
      </c>
      <c r="M531" s="13">
        <v>208.60315138621101</v>
      </c>
      <c r="N531" s="13">
        <f t="shared" si="32"/>
        <v>216.00001053121468</v>
      </c>
      <c r="O531" s="11">
        <v>71.1349783</v>
      </c>
      <c r="P531" s="12">
        <f t="shared" si="35"/>
        <v>303.64810068581221</v>
      </c>
    </row>
    <row r="532" spans="1:16">
      <c r="A532" s="44"/>
      <c r="B532" s="6">
        <v>2004</v>
      </c>
      <c r="C532" s="13">
        <v>25514.093750853262</v>
      </c>
      <c r="D532" s="13">
        <v>332.14145702187102</v>
      </c>
      <c r="E532" s="12">
        <f t="shared" si="33"/>
        <v>25846.235207875132</v>
      </c>
      <c r="F532" s="10">
        <v>38190608</v>
      </c>
      <c r="G532" s="8">
        <f t="shared" si="34"/>
        <v>676.76940906191203</v>
      </c>
      <c r="J532" s="17">
        <v>5712</v>
      </c>
      <c r="K532" s="17">
        <v>64661</v>
      </c>
      <c r="L532" s="13">
        <v>35613.546429881782</v>
      </c>
      <c r="M532" s="13">
        <v>229.76481567665661</v>
      </c>
      <c r="N532" s="13">
        <f t="shared" si="32"/>
        <v>240.92091993118811</v>
      </c>
      <c r="O532" s="11">
        <v>72.535636499999995</v>
      </c>
      <c r="P532" s="12">
        <f t="shared" si="35"/>
        <v>332.14145702187108</v>
      </c>
    </row>
    <row r="533" spans="1:16">
      <c r="A533" s="44"/>
      <c r="B533" s="6">
        <v>2005</v>
      </c>
      <c r="C533" s="13">
        <v>26546.675785847772</v>
      </c>
      <c r="D533" s="13">
        <v>290.91159681259472</v>
      </c>
      <c r="E533" s="12">
        <f t="shared" si="33"/>
        <v>26837.587382660367</v>
      </c>
      <c r="F533" s="10">
        <v>38173835</v>
      </c>
      <c r="G533" s="8">
        <f t="shared" si="34"/>
        <v>703.03618650471901</v>
      </c>
      <c r="J533" s="17">
        <v>5444</v>
      </c>
      <c r="K533" s="17">
        <v>61191</v>
      </c>
      <c r="L533" s="13">
        <v>37805.836885352874</v>
      </c>
      <c r="M533" s="13">
        <v>243.90862506679272</v>
      </c>
      <c r="N533" s="13">
        <f t="shared" si="32"/>
        <v>243.51255404597802</v>
      </c>
      <c r="O533" s="11">
        <v>83.706719399999997</v>
      </c>
      <c r="P533" s="12">
        <f t="shared" si="35"/>
        <v>290.91159681259472</v>
      </c>
    </row>
    <row r="534" spans="1:16">
      <c r="A534" s="44"/>
      <c r="B534" s="6">
        <v>2006</v>
      </c>
      <c r="C534" s="13">
        <v>29001.625761862932</v>
      </c>
      <c r="D534" s="13">
        <v>288.07794589418671</v>
      </c>
      <c r="E534" s="12">
        <f t="shared" si="33"/>
        <v>29289.703707757119</v>
      </c>
      <c r="F534" s="10">
        <v>38157055</v>
      </c>
      <c r="G534" s="8">
        <f t="shared" si="34"/>
        <v>767.60912779450928</v>
      </c>
      <c r="J534" s="17">
        <v>5243</v>
      </c>
      <c r="K534" s="17">
        <v>59123</v>
      </c>
      <c r="L534" s="13">
        <v>40817.27352643515</v>
      </c>
      <c r="M534" s="13">
        <v>263.33724855764609</v>
      </c>
      <c r="N534" s="13">
        <f t="shared" si="32"/>
        <v>253.31596273064733</v>
      </c>
      <c r="O534" s="11">
        <v>87.933132799999996</v>
      </c>
      <c r="P534" s="12">
        <f t="shared" si="35"/>
        <v>288.07794589418671</v>
      </c>
    </row>
    <row r="535" spans="1:16">
      <c r="A535" s="44"/>
      <c r="B535" s="6">
        <v>2007</v>
      </c>
      <c r="C535" s="13">
        <v>31066.215833652896</v>
      </c>
      <c r="D535" s="13">
        <v>319.15375061880297</v>
      </c>
      <c r="E535" s="12">
        <f t="shared" si="33"/>
        <v>31385.369584271699</v>
      </c>
      <c r="F535" s="10">
        <v>38125479</v>
      </c>
      <c r="G535" s="8">
        <f t="shared" si="34"/>
        <v>823.21246598034088</v>
      </c>
      <c r="J535" s="17">
        <v>5583</v>
      </c>
      <c r="K535" s="17">
        <v>63224</v>
      </c>
      <c r="L535" s="13">
        <v>45323.95156941397</v>
      </c>
      <c r="M535" s="13">
        <v>292.41259077041269</v>
      </c>
      <c r="N535" s="13">
        <f t="shared" ref="N535:N598" si="36">(J535*L535*$S$1+K535*M535*$S$2)/1000000</f>
        <v>299.7013547317332</v>
      </c>
      <c r="O535" s="11">
        <v>93.905007900000001</v>
      </c>
      <c r="P535" s="12">
        <f t="shared" si="35"/>
        <v>319.15375061880297</v>
      </c>
    </row>
    <row r="536" spans="1:16">
      <c r="A536" s="44"/>
      <c r="B536" s="6">
        <v>2008</v>
      </c>
      <c r="C536" s="13">
        <v>33932.170794693862</v>
      </c>
      <c r="D536" s="13">
        <v>300.97062236151959</v>
      </c>
      <c r="E536" s="12">
        <f t="shared" si="33"/>
        <v>34233.141417055383</v>
      </c>
      <c r="F536" s="10">
        <v>38115641</v>
      </c>
      <c r="G536" s="8">
        <f t="shared" si="34"/>
        <v>898.13894031207246</v>
      </c>
      <c r="J536" s="17">
        <v>5437</v>
      </c>
      <c r="K536" s="17">
        <v>62097</v>
      </c>
      <c r="L536" s="13">
        <v>49066.749649722857</v>
      </c>
      <c r="M536" s="13">
        <v>316.55967515950226</v>
      </c>
      <c r="N536" s="13">
        <f t="shared" si="36"/>
        <v>316.34060003630816</v>
      </c>
      <c r="O536" s="11">
        <v>105.1068033</v>
      </c>
      <c r="P536" s="12">
        <f t="shared" si="35"/>
        <v>300.97062236151959</v>
      </c>
    </row>
    <row r="537" spans="1:16">
      <c r="A537" s="44"/>
      <c r="B537" s="6">
        <v>2009</v>
      </c>
      <c r="C537" s="13">
        <v>34029.327934163266</v>
      </c>
      <c r="D537" s="13">
        <v>323.97469132033592</v>
      </c>
      <c r="E537" s="12">
        <f t="shared" si="33"/>
        <v>34353.3026254836</v>
      </c>
      <c r="F537" s="10">
        <v>38135876</v>
      </c>
      <c r="G537" s="8">
        <f t="shared" si="34"/>
        <v>900.81325588229834</v>
      </c>
      <c r="J537" s="17">
        <v>4572</v>
      </c>
      <c r="K537" s="17">
        <v>56046</v>
      </c>
      <c r="L537" s="13">
        <v>52366.463764475862</v>
      </c>
      <c r="M537" s="13">
        <v>337.84815331919907</v>
      </c>
      <c r="N537" s="13">
        <f t="shared" si="36"/>
        <v>286.81169637989495</v>
      </c>
      <c r="O537" s="11">
        <v>88.529043799999997</v>
      </c>
      <c r="P537" s="12">
        <f t="shared" si="35"/>
        <v>323.97469132033592</v>
      </c>
    </row>
    <row r="538" spans="1:16">
      <c r="A538" s="44"/>
      <c r="B538" s="6">
        <v>2010</v>
      </c>
      <c r="C538" s="13">
        <v>34103.127767752463</v>
      </c>
      <c r="D538" s="13">
        <v>263.91533280225258</v>
      </c>
      <c r="E538" s="12">
        <f t="shared" si="33"/>
        <v>34367.043100554714</v>
      </c>
      <c r="F538" s="10">
        <v>38022869</v>
      </c>
      <c r="G538" s="8">
        <f t="shared" si="34"/>
        <v>903.85191871120287</v>
      </c>
      <c r="J538" s="17">
        <v>3907</v>
      </c>
      <c r="K538" s="17">
        <v>48952</v>
      </c>
      <c r="L538" s="13">
        <v>54745.926566151284</v>
      </c>
      <c r="M538" s="13">
        <v>353.19952623323405</v>
      </c>
      <c r="N538" s="13">
        <f t="shared" si="36"/>
        <v>257.07228401421298</v>
      </c>
      <c r="O538" s="11">
        <v>97.407104500000003</v>
      </c>
      <c r="P538" s="12">
        <f t="shared" si="35"/>
        <v>263.91533280225258</v>
      </c>
    </row>
    <row r="539" spans="1:16">
      <c r="A539" s="44"/>
      <c r="B539" s="6">
        <v>2011</v>
      </c>
      <c r="C539" s="13">
        <v>34573.304220098806</v>
      </c>
      <c r="D539" s="13">
        <v>303.96472722573725</v>
      </c>
      <c r="E539" s="12">
        <f t="shared" si="33"/>
        <v>34877.268947324541</v>
      </c>
      <c r="F539" s="10">
        <v>38062718</v>
      </c>
      <c r="G539" s="8">
        <f t="shared" si="34"/>
        <v>916.31052063398477</v>
      </c>
      <c r="J539" s="17">
        <v>4189</v>
      </c>
      <c r="K539" s="17">
        <v>49501</v>
      </c>
      <c r="L539" s="13">
        <v>59298.252677250086</v>
      </c>
      <c r="M539" s="13">
        <v>382.56937211129082</v>
      </c>
      <c r="N539" s="13">
        <f t="shared" si="36"/>
        <v>295.97791267428289</v>
      </c>
      <c r="O539" s="11">
        <v>97.372453500000006</v>
      </c>
      <c r="P539" s="12">
        <f t="shared" si="35"/>
        <v>303.96472722573725</v>
      </c>
    </row>
    <row r="540" spans="1:16">
      <c r="A540" s="44"/>
      <c r="B540" s="6">
        <v>2012</v>
      </c>
      <c r="C540" s="13">
        <v>34004.695078862111</v>
      </c>
      <c r="D540" s="13">
        <v>270.88045128166294</v>
      </c>
      <c r="E540" s="12">
        <f t="shared" si="33"/>
        <v>34275.575530143775</v>
      </c>
      <c r="F540" s="10">
        <v>38063792</v>
      </c>
      <c r="G540" s="8">
        <f t="shared" si="34"/>
        <v>900.47716554734677</v>
      </c>
      <c r="J540" s="17">
        <v>3577</v>
      </c>
      <c r="K540" s="17">
        <v>45792</v>
      </c>
      <c r="L540" s="13">
        <v>61553.862651961186</v>
      </c>
      <c r="M540" s="13">
        <v>397.1216945287818</v>
      </c>
      <c r="N540" s="13">
        <f t="shared" si="36"/>
        <v>265.49797247087594</v>
      </c>
      <c r="O540" s="11">
        <v>98.012968900000004</v>
      </c>
      <c r="P540" s="12">
        <f t="shared" si="35"/>
        <v>270.88045128166294</v>
      </c>
    </row>
    <row r="541" spans="1:16">
      <c r="A541" s="44"/>
      <c r="B541" s="6">
        <v>2013</v>
      </c>
      <c r="C541" s="13">
        <v>33490.384161265392</v>
      </c>
      <c r="D541" s="13">
        <v>258.17818728605999</v>
      </c>
      <c r="E541" s="12">
        <f t="shared" si="33"/>
        <v>33748.562348551452</v>
      </c>
      <c r="F541" s="10">
        <v>38062535</v>
      </c>
      <c r="G541" s="8">
        <f t="shared" si="34"/>
        <v>886.66092125896114</v>
      </c>
      <c r="J541" s="17">
        <v>3357</v>
      </c>
      <c r="K541" s="17">
        <v>44059</v>
      </c>
      <c r="L541" s="13">
        <v>62217.477167347519</v>
      </c>
      <c r="M541" s="13">
        <v>401.4030784990162</v>
      </c>
      <c r="N541" s="13">
        <f t="shared" si="36"/>
        <v>252.83354329787466</v>
      </c>
      <c r="O541" s="11">
        <v>97.929862299999996</v>
      </c>
      <c r="P541" s="12">
        <f t="shared" si="35"/>
        <v>258.17818728605999</v>
      </c>
    </row>
    <row r="542" spans="1:16">
      <c r="A542" s="44"/>
      <c r="B542" s="6">
        <v>2014</v>
      </c>
      <c r="C542" s="13">
        <v>33962.35120507441</v>
      </c>
      <c r="D542" s="13">
        <v>255.39707981567713</v>
      </c>
      <c r="E542" s="12">
        <f t="shared" si="33"/>
        <v>34217.748284890091</v>
      </c>
      <c r="F542" s="10">
        <v>38017856</v>
      </c>
      <c r="G542" s="8">
        <f t="shared" si="34"/>
        <v>900.04413412713461</v>
      </c>
      <c r="J542" s="17">
        <v>3202</v>
      </c>
      <c r="K542" s="17">
        <v>42545</v>
      </c>
      <c r="L542" s="13">
        <v>64905.44610164316</v>
      </c>
      <c r="M542" s="13">
        <v>418.74481355898808</v>
      </c>
      <c r="N542" s="13">
        <f t="shared" si="36"/>
        <v>252.06865389476172</v>
      </c>
      <c r="O542" s="11">
        <v>98.696764299999998</v>
      </c>
      <c r="P542" s="12">
        <f t="shared" si="35"/>
        <v>255.39707981567713</v>
      </c>
    </row>
    <row r="543" spans="1:16">
      <c r="A543" s="44"/>
      <c r="B543" s="6">
        <v>2015</v>
      </c>
      <c r="C543" s="13">
        <v>33206.983665062238</v>
      </c>
      <c r="D543" s="13">
        <v>245.3417145233399</v>
      </c>
      <c r="E543" s="12">
        <f t="shared" si="33"/>
        <v>33452.325379585578</v>
      </c>
      <c r="F543" s="10">
        <v>38005614</v>
      </c>
      <c r="G543" s="8">
        <f t="shared" si="34"/>
        <v>880.19431496582524</v>
      </c>
      <c r="J543" s="17">
        <v>2938</v>
      </c>
      <c r="K543" s="17">
        <v>39778</v>
      </c>
      <c r="L543" s="13">
        <v>68642.748093482747</v>
      </c>
      <c r="M543" s="13">
        <v>442.85643931279191</v>
      </c>
      <c r="N543" s="13">
        <f t="shared" si="36"/>
        <v>245.3417145233399</v>
      </c>
      <c r="O543" s="11" t="s">
        <v>128</v>
      </c>
      <c r="P543" s="12">
        <f t="shared" si="35"/>
        <v>245.3417145233399</v>
      </c>
    </row>
    <row r="544" spans="1:16">
      <c r="A544" s="44"/>
      <c r="B544" s="6">
        <v>2016</v>
      </c>
      <c r="C544" s="13">
        <v>34531.211434596546</v>
      </c>
      <c r="D544" s="13">
        <v>271.07098199088762</v>
      </c>
      <c r="E544" s="12">
        <f t="shared" si="33"/>
        <v>34802.282416587434</v>
      </c>
      <c r="F544" s="10">
        <v>37967209</v>
      </c>
      <c r="G544" s="8">
        <f t="shared" si="34"/>
        <v>916.64052568592638</v>
      </c>
      <c r="J544" s="17">
        <v>3026</v>
      </c>
      <c r="K544" s="17">
        <v>40766</v>
      </c>
      <c r="L544" s="13">
        <v>70731.796053749378</v>
      </c>
      <c r="M544" s="13">
        <v>456.33416808870561</v>
      </c>
      <c r="N544" s="13">
        <f t="shared" si="36"/>
        <v>260.17167022250294</v>
      </c>
      <c r="O544" s="11">
        <v>95.979166899999996</v>
      </c>
      <c r="P544" s="12">
        <f t="shared" si="35"/>
        <v>271.07098199088762</v>
      </c>
    </row>
    <row r="545" spans="1:16">
      <c r="A545" s="44"/>
      <c r="B545" s="6">
        <v>2017</v>
      </c>
      <c r="C545" s="13">
        <v>35883.259868041765</v>
      </c>
      <c r="D545" s="13">
        <v>261.60460423816289</v>
      </c>
      <c r="E545" s="12">
        <f t="shared" si="33"/>
        <v>36144.864472279929</v>
      </c>
      <c r="F545" s="10">
        <v>37972964</v>
      </c>
      <c r="G545" s="8">
        <f t="shared" si="34"/>
        <v>951.85786583001345</v>
      </c>
      <c r="J545" s="17">
        <v>2831</v>
      </c>
      <c r="K545" s="17">
        <v>39466</v>
      </c>
      <c r="L545" s="13">
        <v>75677.855836023518</v>
      </c>
      <c r="M545" s="13">
        <v>488.24423120015166</v>
      </c>
      <c r="N545" s="13">
        <f t="shared" si="36"/>
        <v>261.8842454334449</v>
      </c>
      <c r="O545" s="11">
        <v>100.1068946</v>
      </c>
      <c r="P545" s="12">
        <f t="shared" si="35"/>
        <v>261.60460423816289</v>
      </c>
    </row>
    <row r="546" spans="1:16">
      <c r="A546" s="44"/>
      <c r="B546" s="6">
        <v>2018</v>
      </c>
      <c r="C546" s="13">
        <v>37744.273617689098</v>
      </c>
      <c r="D546" s="13">
        <v>277.53198291131974</v>
      </c>
      <c r="E546" s="12">
        <f t="shared" si="33"/>
        <v>38021.805600600419</v>
      </c>
      <c r="F546" s="10">
        <v>37976687</v>
      </c>
      <c r="G546" s="8">
        <f t="shared" si="34"/>
        <v>1001.1880604698463</v>
      </c>
      <c r="J546" s="17">
        <v>2862</v>
      </c>
      <c r="K546" s="17">
        <v>37359</v>
      </c>
      <c r="L546" s="13">
        <v>81162.95212837997</v>
      </c>
      <c r="M546" s="13">
        <v>523.63194921535455</v>
      </c>
      <c r="N546" s="13">
        <f t="shared" si="36"/>
        <v>280.94945985040891</v>
      </c>
      <c r="O546" s="11">
        <v>101.2313813</v>
      </c>
      <c r="P546" s="12">
        <f t="shared" si="35"/>
        <v>277.53198291131974</v>
      </c>
    </row>
    <row r="547" spans="1:16">
      <c r="A547" s="44"/>
      <c r="B547" s="6">
        <v>2019</v>
      </c>
      <c r="C547" s="13">
        <v>38443.908056326072</v>
      </c>
      <c r="D547" s="13">
        <v>294.08137215921329</v>
      </c>
      <c r="E547" s="12">
        <f t="shared" si="33"/>
        <v>38737.989428485285</v>
      </c>
      <c r="F547" s="10">
        <v>37972812</v>
      </c>
      <c r="G547" s="8">
        <f t="shared" si="34"/>
        <v>1020.1506653888389</v>
      </c>
      <c r="J547" s="17">
        <v>2909</v>
      </c>
      <c r="K547" s="17">
        <v>35477</v>
      </c>
      <c r="L547" s="13">
        <v>87345.517314402372</v>
      </c>
      <c r="M547" s="13">
        <v>563.51946654453127</v>
      </c>
      <c r="N547" s="13">
        <f t="shared" si="36"/>
        <v>304.15182732279919</v>
      </c>
      <c r="O547" s="11">
        <v>103.4243771</v>
      </c>
      <c r="P547" s="12">
        <f t="shared" si="35"/>
        <v>294.08137215921329</v>
      </c>
    </row>
    <row r="548" spans="1:16">
      <c r="A548" s="44"/>
      <c r="B548" s="6">
        <v>2020</v>
      </c>
      <c r="C548" s="13">
        <v>38097.127349436596</v>
      </c>
      <c r="D548" s="13">
        <v>250.22318797505122</v>
      </c>
      <c r="E548" s="12">
        <f t="shared" si="33"/>
        <v>38347.35053741165</v>
      </c>
      <c r="F548" s="10">
        <v>37958138</v>
      </c>
      <c r="G548" s="8">
        <f t="shared" si="34"/>
        <v>1010.2537310289471</v>
      </c>
      <c r="J548" s="17">
        <v>2491</v>
      </c>
      <c r="K548" s="17">
        <v>26463</v>
      </c>
      <c r="L548" s="13">
        <v>89222.584195790783</v>
      </c>
      <c r="M548" s="13">
        <v>575.62957545671452</v>
      </c>
      <c r="N548" s="13">
        <f t="shared" si="36"/>
        <v>260.97251865079897</v>
      </c>
      <c r="O548" s="11">
        <v>104.2958971</v>
      </c>
      <c r="P548" s="12">
        <f t="shared" si="35"/>
        <v>250.22318797505122</v>
      </c>
    </row>
    <row r="549" spans="1:16">
      <c r="A549" s="44" t="s">
        <v>41</v>
      </c>
      <c r="B549" s="6">
        <v>1995</v>
      </c>
      <c r="C549" s="13">
        <v>9714.037716647179</v>
      </c>
      <c r="D549" s="13">
        <v>192.92585888833131</v>
      </c>
      <c r="E549" s="12">
        <f t="shared" si="33"/>
        <v>9906.9635755355102</v>
      </c>
      <c r="F549" s="10">
        <v>10008659</v>
      </c>
      <c r="G549" s="8">
        <f t="shared" si="34"/>
        <v>989.83925574200396</v>
      </c>
      <c r="J549" s="17">
        <v>2397</v>
      </c>
      <c r="K549" s="17">
        <v>63456</v>
      </c>
      <c r="L549" s="13">
        <v>46607.877840233516</v>
      </c>
      <c r="M549" s="13">
        <v>63.846408000319883</v>
      </c>
      <c r="N549" s="13">
        <f t="shared" si="36"/>
        <v>123.06919959535421</v>
      </c>
      <c r="O549" s="11">
        <v>63.790930000000003</v>
      </c>
      <c r="P549" s="12">
        <f t="shared" si="35"/>
        <v>192.92585888833131</v>
      </c>
    </row>
    <row r="550" spans="1:16">
      <c r="A550" s="44"/>
      <c r="B550" s="6">
        <v>1996</v>
      </c>
      <c r="C550" s="13">
        <v>10052.355066496917</v>
      </c>
      <c r="D550" s="13">
        <v>200.12492027092384</v>
      </c>
      <c r="E550" s="12">
        <f t="shared" si="33"/>
        <v>10252.479986767841</v>
      </c>
      <c r="F550" s="10">
        <v>10043693</v>
      </c>
      <c r="G550" s="8">
        <f t="shared" si="34"/>
        <v>1020.7878702353647</v>
      </c>
      <c r="J550" s="17">
        <v>2394</v>
      </c>
      <c r="K550" s="17">
        <v>66333</v>
      </c>
      <c r="L550" s="13">
        <v>49481.189974627217</v>
      </c>
      <c r="M550" s="13">
        <v>67.782452020037283</v>
      </c>
      <c r="N550" s="13">
        <f t="shared" si="36"/>
        <v>130.94360830239427</v>
      </c>
      <c r="O550" s="11">
        <v>65.430935899999994</v>
      </c>
      <c r="P550" s="12">
        <f t="shared" si="35"/>
        <v>200.12492027092384</v>
      </c>
    </row>
    <row r="551" spans="1:16">
      <c r="A551" s="44"/>
      <c r="B551" s="6">
        <v>1997</v>
      </c>
      <c r="C551" s="13">
        <v>10293.135248096694</v>
      </c>
      <c r="D551" s="13">
        <v>194.09384361391045</v>
      </c>
      <c r="E551" s="12">
        <f t="shared" si="33"/>
        <v>10487.229091710606</v>
      </c>
      <c r="F551" s="10">
        <v>10084196</v>
      </c>
      <c r="G551" s="8">
        <f t="shared" si="34"/>
        <v>1039.9668046625238</v>
      </c>
      <c r="J551" s="17">
        <v>2210</v>
      </c>
      <c r="K551" s="17">
        <v>66245</v>
      </c>
      <c r="L551" s="13">
        <v>52901.819166450965</v>
      </c>
      <c r="M551" s="13">
        <v>72.468245433494474</v>
      </c>
      <c r="N551" s="13">
        <f t="shared" si="36"/>
        <v>130.05276333218291</v>
      </c>
      <c r="O551" s="11">
        <v>67.005094499999998</v>
      </c>
      <c r="P551" s="12">
        <f t="shared" si="35"/>
        <v>194.09384361391045</v>
      </c>
    </row>
    <row r="552" spans="1:16">
      <c r="A552" s="44"/>
      <c r="B552" s="6">
        <v>1998</v>
      </c>
      <c r="C552" s="13">
        <v>10809.38170371693</v>
      </c>
      <c r="D552" s="13">
        <v>196.36033443619812</v>
      </c>
      <c r="E552" s="12">
        <f t="shared" si="33"/>
        <v>11005.742038153128</v>
      </c>
      <c r="F552" s="10">
        <v>10133758</v>
      </c>
      <c r="G552" s="8">
        <f t="shared" si="34"/>
        <v>1086.0474503291994</v>
      </c>
      <c r="J552" s="17">
        <v>2126</v>
      </c>
      <c r="K552" s="17">
        <v>66342</v>
      </c>
      <c r="L552" s="13">
        <v>56679.525626375354</v>
      </c>
      <c r="M552" s="13">
        <v>77.643185789555275</v>
      </c>
      <c r="N552" s="13">
        <f t="shared" si="36"/>
        <v>134.5004444325215</v>
      </c>
      <c r="O552" s="11">
        <v>68.496748499999995</v>
      </c>
      <c r="P552" s="12">
        <f t="shared" si="35"/>
        <v>196.36033443619812</v>
      </c>
    </row>
    <row r="553" spans="1:16">
      <c r="A553" s="44"/>
      <c r="B553" s="6">
        <v>1999</v>
      </c>
      <c r="C553" s="13">
        <v>11423.710642235088</v>
      </c>
      <c r="D553" s="13">
        <v>192.20866733229769</v>
      </c>
      <c r="E553" s="12">
        <f t="shared" si="33"/>
        <v>11615.919309567385</v>
      </c>
      <c r="F553" s="10">
        <v>10186634</v>
      </c>
      <c r="G553" s="8">
        <f t="shared" si="34"/>
        <v>1140.3098716973032</v>
      </c>
      <c r="J553" s="17">
        <v>1995</v>
      </c>
      <c r="K553" s="17">
        <v>65082</v>
      </c>
      <c r="L553" s="13">
        <v>61247.124078333662</v>
      </c>
      <c r="M553" s="13">
        <v>83.900169970320093</v>
      </c>
      <c r="N553" s="13">
        <f t="shared" si="36"/>
        <v>136.91765222652</v>
      </c>
      <c r="O553" s="11">
        <v>71.233859600000002</v>
      </c>
      <c r="P553" s="12">
        <f t="shared" si="35"/>
        <v>192.20866733229769</v>
      </c>
    </row>
    <row r="554" spans="1:16">
      <c r="A554" s="44"/>
      <c r="B554" s="6">
        <v>2000</v>
      </c>
      <c r="C554" s="13">
        <v>11832.965202821844</v>
      </c>
      <c r="D554" s="13">
        <v>185.4973802442986</v>
      </c>
      <c r="E554" s="12">
        <f t="shared" si="33"/>
        <v>12018.462583066143</v>
      </c>
      <c r="F554" s="10">
        <v>10249022</v>
      </c>
      <c r="G554" s="8">
        <f t="shared" si="34"/>
        <v>1172.6448224099961</v>
      </c>
      <c r="J554" s="17">
        <v>1857</v>
      </c>
      <c r="K554" s="17">
        <v>59696</v>
      </c>
      <c r="L554" s="13">
        <v>65759.161245925236</v>
      </c>
      <c r="M554" s="13">
        <v>90.081042802637313</v>
      </c>
      <c r="N554" s="13">
        <f t="shared" si="36"/>
        <v>136.65638302743585</v>
      </c>
      <c r="O554" s="11">
        <v>73.670249600000005</v>
      </c>
      <c r="P554" s="12">
        <f t="shared" si="35"/>
        <v>185.49738024429857</v>
      </c>
    </row>
    <row r="555" spans="1:16">
      <c r="A555" s="44"/>
      <c r="B555" s="6">
        <v>2001</v>
      </c>
      <c r="C555" s="13">
        <v>12300.704766502222</v>
      </c>
      <c r="D555" s="13">
        <v>171.03776130163371</v>
      </c>
      <c r="E555" s="12">
        <f t="shared" si="33"/>
        <v>12471.742527803855</v>
      </c>
      <c r="F555" s="10">
        <v>10330774</v>
      </c>
      <c r="G555" s="8">
        <f t="shared" si="34"/>
        <v>1207.2418318127814</v>
      </c>
      <c r="J555" s="17">
        <v>1671</v>
      </c>
      <c r="K555" s="17">
        <v>56839</v>
      </c>
      <c r="L555" s="13">
        <v>69528.418293941329</v>
      </c>
      <c r="M555" s="13">
        <v>95.244408621837437</v>
      </c>
      <c r="N555" s="13">
        <f t="shared" si="36"/>
        <v>130.68621982728686</v>
      </c>
      <c r="O555" s="11">
        <v>76.407817100000003</v>
      </c>
      <c r="P555" s="12">
        <f t="shared" si="35"/>
        <v>171.03776130163371</v>
      </c>
    </row>
    <row r="556" spans="1:16">
      <c r="A556" s="44"/>
      <c r="B556" s="6">
        <v>2002</v>
      </c>
      <c r="C556" s="13">
        <v>12457.646539163999</v>
      </c>
      <c r="D556" s="13">
        <v>172.60050642075916</v>
      </c>
      <c r="E556" s="12">
        <f t="shared" si="33"/>
        <v>12630.247045584758</v>
      </c>
      <c r="F556" s="10">
        <v>10394669</v>
      </c>
      <c r="G556" s="8">
        <f t="shared" si="34"/>
        <v>1215.069671346414</v>
      </c>
      <c r="J556" s="17">
        <v>1675</v>
      </c>
      <c r="K556" s="17">
        <v>56379</v>
      </c>
      <c r="L556" s="13">
        <v>73000</v>
      </c>
      <c r="M556" s="13">
        <v>100</v>
      </c>
      <c r="N556" s="13">
        <f t="shared" si="36"/>
        <v>137.40577500000001</v>
      </c>
      <c r="O556" s="11">
        <v>79.609137799999999</v>
      </c>
      <c r="P556" s="12">
        <f t="shared" si="35"/>
        <v>172.60050642075916</v>
      </c>
    </row>
    <row r="557" spans="1:16">
      <c r="A557" s="44"/>
      <c r="B557" s="6">
        <v>2003</v>
      </c>
      <c r="C557" s="13">
        <v>12978.23507973165</v>
      </c>
      <c r="D557" s="13">
        <v>158.67399076527425</v>
      </c>
      <c r="E557" s="12">
        <f t="shared" si="33"/>
        <v>13136.909070496924</v>
      </c>
      <c r="F557" s="10">
        <v>10444592</v>
      </c>
      <c r="G557" s="8">
        <f t="shared" si="34"/>
        <v>1257.771396958055</v>
      </c>
      <c r="J557" s="17">
        <v>1546</v>
      </c>
      <c r="K557" s="17">
        <v>55068</v>
      </c>
      <c r="L557" s="13">
        <v>74799.263859455663</v>
      </c>
      <c r="M557" s="13">
        <v>102.46474501295296</v>
      </c>
      <c r="N557" s="13">
        <f t="shared" si="36"/>
        <v>130.64814446659275</v>
      </c>
      <c r="O557" s="11">
        <v>82.337466800000001</v>
      </c>
      <c r="P557" s="12">
        <f t="shared" si="35"/>
        <v>158.67399076527425</v>
      </c>
    </row>
    <row r="558" spans="1:16">
      <c r="A558" s="44"/>
      <c r="B558" s="6">
        <v>2004</v>
      </c>
      <c r="C558" s="13">
        <v>13397.656936012243</v>
      </c>
      <c r="D558" s="13">
        <v>136.82664116661076</v>
      </c>
      <c r="E558" s="12">
        <f t="shared" si="33"/>
        <v>13534.483577178853</v>
      </c>
      <c r="F558" s="10">
        <v>10473050</v>
      </c>
      <c r="G558" s="8">
        <f t="shared" si="34"/>
        <v>1292.3153787271954</v>
      </c>
      <c r="J558" s="17">
        <v>1294</v>
      </c>
      <c r="K558" s="17">
        <v>51850</v>
      </c>
      <c r="L558" s="13">
        <v>77964.208726078417</v>
      </c>
      <c r="M558" s="13">
        <v>106.80028592613482</v>
      </c>
      <c r="N558" s="13">
        <f t="shared" si="36"/>
        <v>115.36298817023409</v>
      </c>
      <c r="O558" s="11">
        <v>84.313250100000005</v>
      </c>
      <c r="P558" s="12">
        <f t="shared" si="35"/>
        <v>136.82664116661076</v>
      </c>
    </row>
    <row r="559" spans="1:16">
      <c r="A559" s="44"/>
      <c r="B559" s="6">
        <v>2005</v>
      </c>
      <c r="C559" s="13">
        <v>13622.844273926927</v>
      </c>
      <c r="D559" s="13">
        <v>132.63769981477012</v>
      </c>
      <c r="E559" s="12">
        <f t="shared" si="33"/>
        <v>13755.481973741696</v>
      </c>
      <c r="F559" s="10">
        <v>10494672</v>
      </c>
      <c r="G559" s="8">
        <f t="shared" si="34"/>
        <v>1310.7109944685928</v>
      </c>
      <c r="J559" s="17">
        <v>1247</v>
      </c>
      <c r="K559" s="17">
        <v>49096</v>
      </c>
      <c r="L559" s="13">
        <v>81192.549786291973</v>
      </c>
      <c r="M559" s="13">
        <v>111.22267094012599</v>
      </c>
      <c r="N559" s="13">
        <f t="shared" si="36"/>
        <v>115.55837534324817</v>
      </c>
      <c r="O559" s="11">
        <v>87.123325800000003</v>
      </c>
      <c r="P559" s="12">
        <f t="shared" si="35"/>
        <v>132.63769981477012</v>
      </c>
    </row>
    <row r="560" spans="1:16">
      <c r="A560" s="44"/>
      <c r="B560" s="6">
        <v>2006</v>
      </c>
      <c r="C560" s="13">
        <v>14611.062352970905</v>
      </c>
      <c r="D560" s="13">
        <v>107.33140691731977</v>
      </c>
      <c r="E560" s="12">
        <f t="shared" si="33"/>
        <v>14718.393759888224</v>
      </c>
      <c r="F560" s="10">
        <v>10511988</v>
      </c>
      <c r="G560" s="8">
        <f t="shared" si="34"/>
        <v>1400.1532117319982</v>
      </c>
      <c r="J560" s="17">
        <v>969</v>
      </c>
      <c r="K560" s="17">
        <v>47018</v>
      </c>
      <c r="L560" s="13">
        <v>85139.602944281592</v>
      </c>
      <c r="M560" s="13">
        <v>116.62959307435834</v>
      </c>
      <c r="N560" s="13">
        <f t="shared" si="36"/>
        <v>96.488583724201945</v>
      </c>
      <c r="O560" s="11">
        <v>89.897809499999994</v>
      </c>
      <c r="P560" s="12">
        <f t="shared" si="35"/>
        <v>107.33140691731977</v>
      </c>
    </row>
    <row r="561" spans="1:16">
      <c r="A561" s="44"/>
      <c r="B561" s="6">
        <v>2007</v>
      </c>
      <c r="C561" s="13">
        <v>15168.776565858212</v>
      </c>
      <c r="D561" s="13">
        <v>110.27148797454724</v>
      </c>
      <c r="E561" s="12">
        <f t="shared" si="33"/>
        <v>15279.048053832759</v>
      </c>
      <c r="F561" s="10">
        <v>10532588</v>
      </c>
      <c r="G561" s="8">
        <f t="shared" si="34"/>
        <v>1450.6451836749675</v>
      </c>
      <c r="J561" s="17">
        <v>974</v>
      </c>
      <c r="K561" s="17">
        <v>46198</v>
      </c>
      <c r="L561" s="13">
        <v>89862.516949681638</v>
      </c>
      <c r="M561" s="13">
        <v>123.09933828723511</v>
      </c>
      <c r="N561" s="13">
        <f t="shared" si="36"/>
        <v>102.07223560710551</v>
      </c>
      <c r="O561" s="11">
        <v>92.564485599999998</v>
      </c>
      <c r="P561" s="12">
        <f t="shared" si="35"/>
        <v>110.27148797454724</v>
      </c>
    </row>
    <row r="562" spans="1:16">
      <c r="A562" s="44"/>
      <c r="B562" s="6">
        <v>2008</v>
      </c>
      <c r="C562" s="13">
        <v>15782.336662637888</v>
      </c>
      <c r="D562" s="13">
        <v>101.06977052447621</v>
      </c>
      <c r="E562" s="12">
        <f t="shared" si="33"/>
        <v>15883.406433162365</v>
      </c>
      <c r="F562" s="10">
        <v>10553339</v>
      </c>
      <c r="G562" s="8">
        <f t="shared" si="34"/>
        <v>1505.059814070444</v>
      </c>
      <c r="J562" s="17">
        <v>885</v>
      </c>
      <c r="K562" s="17">
        <v>43824</v>
      </c>
      <c r="L562" s="13">
        <v>91715.959462464481</v>
      </c>
      <c r="M562" s="13">
        <v>125.63830063351298</v>
      </c>
      <c r="N562" s="13">
        <f t="shared" si="36"/>
        <v>95.18043560243359</v>
      </c>
      <c r="O562" s="11">
        <v>94.173000599999995</v>
      </c>
      <c r="P562" s="12">
        <f t="shared" si="35"/>
        <v>101.06977052447621</v>
      </c>
    </row>
    <row r="563" spans="1:16">
      <c r="A563" s="44"/>
      <c r="B563" s="6">
        <v>2009</v>
      </c>
      <c r="C563" s="13">
        <v>14497.28315150518</v>
      </c>
      <c r="D563" s="13">
        <v>84.42432892101111</v>
      </c>
      <c r="E563" s="12">
        <f t="shared" si="33"/>
        <v>14581.707480426192</v>
      </c>
      <c r="F563" s="10">
        <v>10563014</v>
      </c>
      <c r="G563" s="8">
        <f t="shared" si="34"/>
        <v>1380.4495081068899</v>
      </c>
      <c r="J563" s="17">
        <v>737</v>
      </c>
      <c r="K563" s="17">
        <v>46414</v>
      </c>
      <c r="L563" s="13">
        <v>89828.207216478215</v>
      </c>
      <c r="M563" s="13">
        <v>123.05233865270988</v>
      </c>
      <c r="N563" s="13">
        <f t="shared" si="36"/>
        <v>80.3779967969258</v>
      </c>
      <c r="O563" s="11">
        <v>95.207149200000003</v>
      </c>
      <c r="P563" s="12">
        <f t="shared" si="35"/>
        <v>84.42432892101111</v>
      </c>
    </row>
    <row r="564" spans="1:16">
      <c r="A564" s="44"/>
      <c r="B564" s="6">
        <v>2010</v>
      </c>
      <c r="C564" s="13">
        <v>14860.910569530779</v>
      </c>
      <c r="D564" s="13">
        <v>105.45874826943744</v>
      </c>
      <c r="E564" s="12">
        <f t="shared" si="33"/>
        <v>14966.369317800216</v>
      </c>
      <c r="F564" s="10">
        <v>10573479</v>
      </c>
      <c r="G564" s="8">
        <f t="shared" si="34"/>
        <v>1415.4630957133613</v>
      </c>
      <c r="J564" s="17">
        <v>937</v>
      </c>
      <c r="K564" s="17">
        <v>46365</v>
      </c>
      <c r="L564" s="13">
        <v>91976.098932126217</v>
      </c>
      <c r="M564" s="13">
        <v>125.99465607140577</v>
      </c>
      <c r="N564" s="13">
        <f t="shared" si="36"/>
        <v>101.04915680807945</v>
      </c>
      <c r="O564" s="11">
        <v>95.8186575</v>
      </c>
      <c r="P564" s="12">
        <f t="shared" si="35"/>
        <v>105.45874826943744</v>
      </c>
    </row>
    <row r="565" spans="1:16">
      <c r="A565" s="44"/>
      <c r="B565" s="6">
        <v>2011</v>
      </c>
      <c r="C565" s="13">
        <v>14694.951991008706</v>
      </c>
      <c r="D565" s="13">
        <v>97.961399028942324</v>
      </c>
      <c r="E565" s="12">
        <f t="shared" si="33"/>
        <v>14792.913390037647</v>
      </c>
      <c r="F565" s="10">
        <v>10572721</v>
      </c>
      <c r="G565" s="8">
        <f t="shared" si="34"/>
        <v>1399.1585884123535</v>
      </c>
      <c r="J565" s="17">
        <v>891</v>
      </c>
      <c r="K565" s="17">
        <v>41960</v>
      </c>
      <c r="L565" s="13">
        <v>90176.322987100357</v>
      </c>
      <c r="M565" s="13">
        <v>123.52920957137036</v>
      </c>
      <c r="N565" s="13">
        <f t="shared" si="36"/>
        <v>93.616438532769621</v>
      </c>
      <c r="O565" s="11">
        <v>95.564619800000003</v>
      </c>
      <c r="P565" s="12">
        <f t="shared" si="35"/>
        <v>97.961399028942324</v>
      </c>
    </row>
    <row r="566" spans="1:16">
      <c r="A566" s="44"/>
      <c r="B566" s="6">
        <v>2012</v>
      </c>
      <c r="C566" s="13">
        <v>13779.43932200261</v>
      </c>
      <c r="D566" s="13">
        <v>76.935649392920837</v>
      </c>
      <c r="E566" s="12">
        <f t="shared" si="33"/>
        <v>13856.374971395531</v>
      </c>
      <c r="F566" s="10">
        <v>10542398</v>
      </c>
      <c r="G566" s="8">
        <f t="shared" si="34"/>
        <v>1314.3475489538084</v>
      </c>
      <c r="J566" s="17">
        <v>718</v>
      </c>
      <c r="K566" s="17">
        <v>38105</v>
      </c>
      <c r="L566" s="13">
        <v>86181.748288196148</v>
      </c>
      <c r="M566" s="13">
        <v>118.05718943588515</v>
      </c>
      <c r="N566" s="13">
        <f t="shared" si="36"/>
        <v>73.237845884115742</v>
      </c>
      <c r="O566" s="11">
        <v>95.193641</v>
      </c>
      <c r="P566" s="12">
        <f t="shared" si="35"/>
        <v>76.935649392920837</v>
      </c>
    </row>
    <row r="567" spans="1:16">
      <c r="A567" s="44"/>
      <c r="B567" s="6">
        <v>2013</v>
      </c>
      <c r="C567" s="13">
        <v>13357.815302722296</v>
      </c>
      <c r="D567" s="13">
        <v>68.994124550783624</v>
      </c>
      <c r="E567" s="12">
        <f t="shared" si="33"/>
        <v>13426.80942727308</v>
      </c>
      <c r="F567" s="10">
        <v>10487289</v>
      </c>
      <c r="G567" s="8">
        <f t="shared" si="34"/>
        <v>1280.293641881432</v>
      </c>
      <c r="J567" s="17">
        <v>637</v>
      </c>
      <c r="K567" s="17">
        <v>38753</v>
      </c>
      <c r="L567" s="13">
        <v>87306.646660255079</v>
      </c>
      <c r="M567" s="13">
        <v>119.59814610993845</v>
      </c>
      <c r="N567" s="13">
        <f t="shared" si="36"/>
        <v>67.154891252480638</v>
      </c>
      <c r="O567" s="11">
        <v>97.334217499999994</v>
      </c>
      <c r="P567" s="12">
        <f t="shared" si="35"/>
        <v>68.994124550783624</v>
      </c>
    </row>
    <row r="568" spans="1:16">
      <c r="A568" s="44"/>
      <c r="B568" s="6">
        <v>2014</v>
      </c>
      <c r="C568" s="13">
        <v>12846.251685416968</v>
      </c>
      <c r="D568" s="13">
        <v>69.705903923456006</v>
      </c>
      <c r="E568" s="12">
        <f t="shared" si="33"/>
        <v>12915.957589340424</v>
      </c>
      <c r="F568" s="10">
        <v>10427301</v>
      </c>
      <c r="G568" s="8">
        <f t="shared" si="34"/>
        <v>1238.6673780051447</v>
      </c>
      <c r="J568" s="17">
        <v>638</v>
      </c>
      <c r="K568" s="17">
        <v>39015</v>
      </c>
      <c r="L568" s="13">
        <v>88618.302639766043</v>
      </c>
      <c r="M568" s="13">
        <v>121.3949351229672</v>
      </c>
      <c r="N568" s="13">
        <f t="shared" si="36"/>
        <v>68.325749261954925</v>
      </c>
      <c r="O568" s="11">
        <v>98.020031900000006</v>
      </c>
      <c r="P568" s="12">
        <f t="shared" si="35"/>
        <v>69.705903923456006</v>
      </c>
    </row>
    <row r="569" spans="1:16">
      <c r="A569" s="44"/>
      <c r="B569" s="6">
        <v>2015</v>
      </c>
      <c r="C569" s="13">
        <v>12621.975</v>
      </c>
      <c r="D569" s="13">
        <v>67.281533551888657</v>
      </c>
      <c r="E569" s="12">
        <f t="shared" si="33"/>
        <v>12689.256533551888</v>
      </c>
      <c r="F569" s="10">
        <v>10374822</v>
      </c>
      <c r="G569" s="8">
        <f t="shared" si="34"/>
        <v>1223.0818546623632</v>
      </c>
      <c r="J569" s="17">
        <v>593</v>
      </c>
      <c r="K569" s="17">
        <v>40956</v>
      </c>
      <c r="L569" s="13">
        <v>92028.53649451473</v>
      </c>
      <c r="M569" s="13">
        <v>126.06648834865032</v>
      </c>
      <c r="N569" s="13">
        <f t="shared" si="36"/>
        <v>67.281533551888657</v>
      </c>
      <c r="O569" s="11" t="s">
        <v>128</v>
      </c>
      <c r="P569" s="12">
        <f t="shared" si="35"/>
        <v>67.281533551888657</v>
      </c>
    </row>
    <row r="570" spans="1:16">
      <c r="A570" s="44"/>
      <c r="B570" s="6">
        <v>2016</v>
      </c>
      <c r="C570" s="13">
        <v>12914.206720625572</v>
      </c>
      <c r="D570" s="13">
        <v>65.810429651081463</v>
      </c>
      <c r="E570" s="12">
        <f t="shared" si="33"/>
        <v>12980.017150276653</v>
      </c>
      <c r="F570" s="10">
        <v>10341330</v>
      </c>
      <c r="G570" s="8">
        <f t="shared" si="34"/>
        <v>1255.1593605732196</v>
      </c>
      <c r="J570" s="17">
        <v>563</v>
      </c>
      <c r="K570" s="17">
        <v>41105</v>
      </c>
      <c r="L570" s="13">
        <v>95498.735569533848</v>
      </c>
      <c r="M570" s="13">
        <v>130.82018571169021</v>
      </c>
      <c r="N570" s="13">
        <f t="shared" si="36"/>
        <v>66.940172288938328</v>
      </c>
      <c r="O570" s="11">
        <v>101.716662</v>
      </c>
      <c r="P570" s="12">
        <f t="shared" si="35"/>
        <v>65.810429651081478</v>
      </c>
    </row>
    <row r="571" spans="1:16">
      <c r="A571" s="44"/>
      <c r="B571" s="6">
        <v>2017</v>
      </c>
      <c r="C571" s="13">
        <v>13257.626976989835</v>
      </c>
      <c r="D571" s="13">
        <v>72.818826288947974</v>
      </c>
      <c r="E571" s="12">
        <f t="shared" si="33"/>
        <v>13330.445803278782</v>
      </c>
      <c r="F571" s="10">
        <v>10309573</v>
      </c>
      <c r="G571" s="8">
        <f t="shared" si="34"/>
        <v>1293.0162872195369</v>
      </c>
      <c r="J571" s="17">
        <v>602</v>
      </c>
      <c r="K571" s="17">
        <v>43893</v>
      </c>
      <c r="L571" s="13">
        <v>100341.73364114588</v>
      </c>
      <c r="M571" s="13">
        <v>137.4544296454053</v>
      </c>
      <c r="N571" s="13">
        <f t="shared" si="36"/>
        <v>75.188734505967219</v>
      </c>
      <c r="O571" s="11">
        <v>103.25452679999999</v>
      </c>
      <c r="P571" s="12">
        <f t="shared" si="35"/>
        <v>72.818826288947974</v>
      </c>
    </row>
    <row r="572" spans="1:16">
      <c r="A572" s="44"/>
      <c r="B572" s="6">
        <v>2018</v>
      </c>
      <c r="C572" s="13">
        <v>13599.635704514443</v>
      </c>
      <c r="D572" s="13">
        <v>85.734931971719803</v>
      </c>
      <c r="E572" s="12">
        <f t="shared" si="33"/>
        <v>13685.370636486163</v>
      </c>
      <c r="F572" s="10">
        <v>10291027</v>
      </c>
      <c r="G572" s="8">
        <f t="shared" si="34"/>
        <v>1329.8352668286811</v>
      </c>
      <c r="J572" s="17">
        <v>704</v>
      </c>
      <c r="K572" s="17">
        <v>45330</v>
      </c>
      <c r="L572" s="13">
        <v>105071.81684452873</v>
      </c>
      <c r="M572" s="13">
        <v>143.9339956774366</v>
      </c>
      <c r="N572" s="13">
        <f t="shared" si="36"/>
        <v>90.130158293850158</v>
      </c>
      <c r="O572" s="11">
        <v>105.12652919999999</v>
      </c>
      <c r="P572" s="12">
        <f t="shared" si="35"/>
        <v>85.734931971719803</v>
      </c>
    </row>
    <row r="573" spans="1:16">
      <c r="A573" s="44"/>
      <c r="B573" s="6">
        <v>2019</v>
      </c>
      <c r="C573" s="13">
        <v>13372.30485388721</v>
      </c>
      <c r="D573" s="13">
        <v>87.099313262425653</v>
      </c>
      <c r="E573" s="12">
        <f t="shared" si="33"/>
        <v>13459.404167149636</v>
      </c>
      <c r="F573" s="10">
        <v>10276617</v>
      </c>
      <c r="G573" s="8">
        <f t="shared" si="34"/>
        <v>1309.711568228108</v>
      </c>
      <c r="J573" s="17">
        <v>689</v>
      </c>
      <c r="K573" s="17">
        <v>47336</v>
      </c>
      <c r="L573" s="13">
        <v>109778.13927745428</v>
      </c>
      <c r="M573" s="13">
        <v>150.3810127088415</v>
      </c>
      <c r="N573" s="13">
        <f t="shared" si="36"/>
        <v>93.166360860977193</v>
      </c>
      <c r="O573" s="11">
        <v>106.9656664</v>
      </c>
      <c r="P573" s="12">
        <f t="shared" si="35"/>
        <v>87.099313262425653</v>
      </c>
    </row>
    <row r="574" spans="1:16">
      <c r="A574" s="44"/>
      <c r="B574" s="6">
        <v>2020</v>
      </c>
      <c r="C574" s="13">
        <v>13329.322495075949</v>
      </c>
      <c r="D574" s="13">
        <v>61.295560030509414</v>
      </c>
      <c r="E574" s="12">
        <f t="shared" si="33"/>
        <v>13390.618055106457</v>
      </c>
      <c r="F574" s="10">
        <v>10295909</v>
      </c>
      <c r="G574" s="8">
        <f t="shared" si="34"/>
        <v>1300.5765741622674</v>
      </c>
      <c r="J574" s="17">
        <v>536</v>
      </c>
      <c r="K574" s="17">
        <v>33935</v>
      </c>
      <c r="L574" s="13">
        <v>102682.83524243043</v>
      </c>
      <c r="M574" s="13">
        <v>140.66141814031565</v>
      </c>
      <c r="N574" s="13">
        <f t="shared" si="36"/>
        <v>66.878786439072684</v>
      </c>
      <c r="O574" s="11">
        <v>109.10869630000001</v>
      </c>
      <c r="P574" s="12">
        <f t="shared" si="35"/>
        <v>61.295560030509385</v>
      </c>
    </row>
    <row r="575" spans="1:16">
      <c r="A575" s="44" t="s">
        <v>42</v>
      </c>
      <c r="B575" s="6">
        <v>1995</v>
      </c>
      <c r="C575" s="13">
        <v>8631.4000158794206</v>
      </c>
      <c r="D575" s="13">
        <v>53.021683068982071</v>
      </c>
      <c r="E575" s="12">
        <f t="shared" si="33"/>
        <v>8684.421698948403</v>
      </c>
      <c r="F575" s="10">
        <v>22712394</v>
      </c>
      <c r="G575" s="8">
        <f t="shared" si="34"/>
        <v>382.36487527243509</v>
      </c>
      <c r="J575" s="17">
        <v>2845</v>
      </c>
      <c r="K575" s="17">
        <v>7716</v>
      </c>
      <c r="L575" s="13">
        <v>5277.1038353642452</v>
      </c>
      <c r="M575" s="13">
        <v>52.687737582760633</v>
      </c>
      <c r="N575" s="13">
        <f t="shared" si="36"/>
        <v>16.228339432017812</v>
      </c>
      <c r="O575" s="11">
        <v>30.606986599999999</v>
      </c>
      <c r="P575" s="12">
        <f t="shared" si="35"/>
        <v>53.021683068982071</v>
      </c>
    </row>
    <row r="576" spans="1:16">
      <c r="A576" s="44"/>
      <c r="B576" s="6">
        <v>1996</v>
      </c>
      <c r="C576" s="13">
        <v>9697.9481839669461</v>
      </c>
      <c r="D576" s="13">
        <v>81.054990172562512</v>
      </c>
      <c r="E576" s="12">
        <f t="shared" si="33"/>
        <v>9779.0031741395087</v>
      </c>
      <c r="F576" s="10">
        <v>22656145</v>
      </c>
      <c r="G576" s="8">
        <f t="shared" si="34"/>
        <v>431.62696805389925</v>
      </c>
      <c r="J576" s="17">
        <v>2845</v>
      </c>
      <c r="K576" s="17">
        <v>7504</v>
      </c>
      <c r="L576" s="13">
        <v>7896.1021924654315</v>
      </c>
      <c r="M576" s="13">
        <v>78.836379427535704</v>
      </c>
      <c r="N576" s="13">
        <f t="shared" si="36"/>
        <v>24.244772382569948</v>
      </c>
      <c r="O576" s="11">
        <v>29.911511099999998</v>
      </c>
      <c r="P576" s="12">
        <f t="shared" si="35"/>
        <v>81.054990172562526</v>
      </c>
    </row>
    <row r="577" spans="1:16">
      <c r="A577" s="44"/>
      <c r="B577" s="6">
        <v>1997</v>
      </c>
      <c r="C577" s="13">
        <v>8078.5344020414568</v>
      </c>
      <c r="D577" s="13">
        <v>160.3935667018585</v>
      </c>
      <c r="E577" s="12">
        <f t="shared" si="33"/>
        <v>8238.9279687433154</v>
      </c>
      <c r="F577" s="10">
        <v>22581862</v>
      </c>
      <c r="G577" s="8">
        <f t="shared" si="34"/>
        <v>364.84714895269997</v>
      </c>
      <c r="J577" s="17">
        <v>2863</v>
      </c>
      <c r="K577" s="17">
        <v>7451</v>
      </c>
      <c r="L577" s="13">
        <v>17681.48050247967</v>
      </c>
      <c r="M577" s="13">
        <v>176.53569720313169</v>
      </c>
      <c r="N577" s="13">
        <f t="shared" si="36"/>
        <v>54.594097081857477</v>
      </c>
      <c r="O577" s="11">
        <v>34.037585300000003</v>
      </c>
      <c r="P577" s="12">
        <f t="shared" si="35"/>
        <v>160.39356670185848</v>
      </c>
    </row>
    <row r="578" spans="1:16">
      <c r="A578" s="44"/>
      <c r="B578" s="6">
        <v>1998</v>
      </c>
      <c r="C578" s="13">
        <v>7959.3618216791638</v>
      </c>
      <c r="D578" s="13">
        <v>187.67435163266867</v>
      </c>
      <c r="E578" s="12">
        <f t="shared" si="33"/>
        <v>8147.0361733118325</v>
      </c>
      <c r="F578" s="10">
        <v>22526093</v>
      </c>
      <c r="G578" s="8">
        <f t="shared" si="34"/>
        <v>361.67107066954895</v>
      </c>
      <c r="J578" s="17">
        <v>2778</v>
      </c>
      <c r="K578" s="17">
        <v>7221</v>
      </c>
      <c r="L578" s="13">
        <v>25660.719996847736</v>
      </c>
      <c r="M578" s="13">
        <v>256.20213730080809</v>
      </c>
      <c r="N578" s="13">
        <f t="shared" si="36"/>
        <v>76.873769929528436</v>
      </c>
      <c r="O578" s="11">
        <v>40.961255100000002</v>
      </c>
      <c r="P578" s="12">
        <f t="shared" si="35"/>
        <v>187.67435163266867</v>
      </c>
    </row>
    <row r="579" spans="1:16">
      <c r="A579" s="44"/>
      <c r="B579" s="6">
        <v>1999</v>
      </c>
      <c r="C579" s="13">
        <v>7129.7829009557172</v>
      </c>
      <c r="D579" s="13">
        <v>276.19282426733872</v>
      </c>
      <c r="E579" s="12">
        <f t="shared" si="33"/>
        <v>7405.9757252230556</v>
      </c>
      <c r="F579" s="10">
        <v>22488595</v>
      </c>
      <c r="G579" s="8">
        <f t="shared" si="34"/>
        <v>329.32140603817425</v>
      </c>
      <c r="J579" s="17">
        <v>2505</v>
      </c>
      <c r="K579" s="17">
        <v>6601</v>
      </c>
      <c r="L579" s="13">
        <v>38224.021347833754</v>
      </c>
      <c r="M579" s="13">
        <v>381.63683508294946</v>
      </c>
      <c r="N579" s="13">
        <f t="shared" si="36"/>
        <v>103.33436262971077</v>
      </c>
      <c r="O579" s="11">
        <v>37.413847699999998</v>
      </c>
      <c r="P579" s="12">
        <f t="shared" si="35"/>
        <v>276.19282426733878</v>
      </c>
    </row>
    <row r="580" spans="1:16">
      <c r="A580" s="44"/>
      <c r="B580" s="6">
        <v>2000</v>
      </c>
      <c r="C580" s="13">
        <v>6888.9923621343341</v>
      </c>
      <c r="D580" s="13">
        <v>343.3130302771022</v>
      </c>
      <c r="E580" s="12">
        <f t="shared" ref="E580:E643" si="37">C580+D580</f>
        <v>7232.3053924114365</v>
      </c>
      <c r="F580" s="10">
        <v>22455485</v>
      </c>
      <c r="G580" s="8">
        <f t="shared" ref="G580:G643" si="38">(E580/F580)*1000000</f>
        <v>322.07299875337526</v>
      </c>
      <c r="J580" s="17">
        <v>2499</v>
      </c>
      <c r="K580" s="17">
        <v>6315</v>
      </c>
      <c r="L580" s="13">
        <v>56076.491497095652</v>
      </c>
      <c r="M580" s="13">
        <v>559.87972962767174</v>
      </c>
      <c r="N580" s="13">
        <f t="shared" si="36"/>
        <v>150.89304640461407</v>
      </c>
      <c r="O580" s="11">
        <v>43.952030100000002</v>
      </c>
      <c r="P580" s="12">
        <f t="shared" ref="P580:P643" si="39">N580/O580*O$23</f>
        <v>343.3130302771022</v>
      </c>
    </row>
    <row r="581" spans="1:16">
      <c r="A581" s="44"/>
      <c r="B581" s="6">
        <v>2001</v>
      </c>
      <c r="C581" s="13">
        <v>7566.3539922182599</v>
      </c>
      <c r="D581" s="13">
        <v>463.33408622415897</v>
      </c>
      <c r="E581" s="12">
        <f t="shared" si="37"/>
        <v>8029.6880784424193</v>
      </c>
      <c r="F581" s="10">
        <v>22430457</v>
      </c>
      <c r="G581" s="8">
        <f t="shared" si="38"/>
        <v>357.98147485102152</v>
      </c>
      <c r="J581" s="17">
        <v>2461</v>
      </c>
      <c r="K581" s="17">
        <v>5963</v>
      </c>
      <c r="L581" s="13">
        <v>81397.867077336647</v>
      </c>
      <c r="M581" s="13">
        <v>812.69377942250082</v>
      </c>
      <c r="N581" s="13">
        <f t="shared" si="36"/>
        <v>215.2302631599388</v>
      </c>
      <c r="O581" s="11">
        <v>46.452499299999999</v>
      </c>
      <c r="P581" s="12">
        <f t="shared" si="39"/>
        <v>463.33408622415891</v>
      </c>
    </row>
    <row r="582" spans="1:16">
      <c r="A582" s="44"/>
      <c r="B582" s="6">
        <v>2002</v>
      </c>
      <c r="C582" s="13">
        <v>7772.8467320499358</v>
      </c>
      <c r="D582" s="13">
        <v>573.68842106515979</v>
      </c>
      <c r="E582" s="12">
        <f t="shared" si="37"/>
        <v>8346.5351531150955</v>
      </c>
      <c r="F582" s="10">
        <v>21833483</v>
      </c>
      <c r="G582" s="8">
        <f t="shared" si="38"/>
        <v>382.2814322898044</v>
      </c>
      <c r="J582" s="17">
        <v>2398</v>
      </c>
      <c r="K582" s="17">
        <v>5777</v>
      </c>
      <c r="L582" s="13">
        <v>105583.33333333333</v>
      </c>
      <c r="M582" s="13">
        <v>1054.1666666666667</v>
      </c>
      <c r="N582" s="13">
        <f t="shared" si="36"/>
        <v>271.954931875</v>
      </c>
      <c r="O582" s="11">
        <v>47.404640200000003</v>
      </c>
      <c r="P582" s="12">
        <f t="shared" si="39"/>
        <v>573.68842106515979</v>
      </c>
    </row>
    <row r="583" spans="1:16">
      <c r="A583" s="44"/>
      <c r="B583" s="6">
        <v>2003</v>
      </c>
      <c r="C583" s="13">
        <v>8066.9964394764702</v>
      </c>
      <c r="D583" s="13">
        <v>658.06989643762176</v>
      </c>
      <c r="E583" s="12">
        <f t="shared" si="37"/>
        <v>8725.0663359140926</v>
      </c>
      <c r="F583" s="10">
        <v>21627509</v>
      </c>
      <c r="G583" s="8">
        <f t="shared" si="38"/>
        <v>403.42446908305953</v>
      </c>
      <c r="J583" s="17">
        <v>2235</v>
      </c>
      <c r="K583" s="17">
        <v>5538</v>
      </c>
      <c r="L583" s="13">
        <v>133073.49000524284</v>
      </c>
      <c r="M583" s="13">
        <v>1328.6342924753924</v>
      </c>
      <c r="N583" s="13">
        <f t="shared" si="36"/>
        <v>319.92308276634179</v>
      </c>
      <c r="O583" s="11">
        <v>48.615365099999998</v>
      </c>
      <c r="P583" s="12">
        <f t="shared" si="39"/>
        <v>658.06989643762199</v>
      </c>
    </row>
    <row r="584" spans="1:16">
      <c r="A584" s="44"/>
      <c r="B584" s="6">
        <v>2004</v>
      </c>
      <c r="C584" s="13">
        <v>8871.1073975398249</v>
      </c>
      <c r="D584" s="13">
        <v>845.23872517963525</v>
      </c>
      <c r="E584" s="12">
        <f t="shared" si="37"/>
        <v>9716.3461227194603</v>
      </c>
      <c r="F584" s="10">
        <v>21521142</v>
      </c>
      <c r="G584" s="8">
        <f t="shared" si="38"/>
        <v>451.47911401353423</v>
      </c>
      <c r="J584" s="17">
        <v>2418</v>
      </c>
      <c r="K584" s="17">
        <v>5594</v>
      </c>
      <c r="L584" s="13">
        <v>169664.09565589533</v>
      </c>
      <c r="M584" s="13">
        <v>1693.9627545754352</v>
      </c>
      <c r="N584" s="13">
        <f t="shared" si="36"/>
        <v>439.77380117233776</v>
      </c>
      <c r="O584" s="11">
        <v>52.029537699999999</v>
      </c>
      <c r="P584" s="12">
        <f t="shared" si="39"/>
        <v>845.23872517963548</v>
      </c>
    </row>
    <row r="585" spans="1:16">
      <c r="A585" s="44"/>
      <c r="B585" s="6">
        <v>2005</v>
      </c>
      <c r="C585" s="13">
        <v>8532.7760066218052</v>
      </c>
      <c r="D585" s="13">
        <v>862.04341949225011</v>
      </c>
      <c r="E585" s="12">
        <f t="shared" si="37"/>
        <v>9394.8194261140561</v>
      </c>
      <c r="F585" s="10">
        <v>21382354</v>
      </c>
      <c r="G585" s="8">
        <f t="shared" si="38"/>
        <v>439.37255112856406</v>
      </c>
      <c r="J585" s="17">
        <v>2641</v>
      </c>
      <c r="K585" s="17">
        <v>5868</v>
      </c>
      <c r="L585" s="13">
        <v>198906.79219902173</v>
      </c>
      <c r="M585" s="13">
        <v>1985.9281146942583</v>
      </c>
      <c r="N585" s="13">
        <f t="shared" si="36"/>
        <v>562.03930385987701</v>
      </c>
      <c r="O585" s="11">
        <v>65.198491300000001</v>
      </c>
      <c r="P585" s="12">
        <f t="shared" si="39"/>
        <v>862.04341949224988</v>
      </c>
    </row>
    <row r="586" spans="1:16">
      <c r="A586" s="44"/>
      <c r="B586" s="6">
        <v>2006</v>
      </c>
      <c r="C586" s="13">
        <v>8627.8268338694961</v>
      </c>
      <c r="D586" s="13">
        <v>1035.1631701808456</v>
      </c>
      <c r="E586" s="12">
        <f t="shared" si="37"/>
        <v>9662.9900040503417</v>
      </c>
      <c r="F586" s="10">
        <v>21257016</v>
      </c>
      <c r="G586" s="8">
        <f t="shared" si="38"/>
        <v>454.57885547295734</v>
      </c>
      <c r="J586" s="17">
        <v>2587</v>
      </c>
      <c r="K586" s="17">
        <v>26124</v>
      </c>
      <c r="L586" s="13">
        <v>237667.70439642348</v>
      </c>
      <c r="M586" s="13">
        <v>2372.9253832792087</v>
      </c>
      <c r="N586" s="13">
        <f t="shared" si="36"/>
        <v>766.62145940278708</v>
      </c>
      <c r="O586" s="11">
        <v>74.058030799999997</v>
      </c>
      <c r="P586" s="12">
        <f t="shared" si="39"/>
        <v>1035.1631701808456</v>
      </c>
    </row>
    <row r="587" spans="1:16">
      <c r="A587" s="44"/>
      <c r="B587" s="6">
        <v>2007</v>
      </c>
      <c r="C587" s="13">
        <v>9811.6152293050473</v>
      </c>
      <c r="D587" s="13">
        <v>1146.2325261421968</v>
      </c>
      <c r="E587" s="12">
        <f t="shared" si="37"/>
        <v>10957.847755447245</v>
      </c>
      <c r="F587" s="10">
        <v>21130503</v>
      </c>
      <c r="G587" s="8">
        <f t="shared" si="38"/>
        <v>518.57959819731911</v>
      </c>
      <c r="J587" s="17">
        <v>2800</v>
      </c>
      <c r="K587" s="17">
        <v>29604</v>
      </c>
      <c r="L587" s="13">
        <v>295169.38697217358</v>
      </c>
      <c r="M587" s="13">
        <v>2947.0345265966821</v>
      </c>
      <c r="N587" s="13">
        <f t="shared" si="36"/>
        <v>1039.3027919746062</v>
      </c>
      <c r="O587" s="11">
        <v>90.671200499999998</v>
      </c>
      <c r="P587" s="12">
        <f t="shared" si="39"/>
        <v>1146.2325261421968</v>
      </c>
    </row>
    <row r="588" spans="1:16">
      <c r="A588" s="44"/>
      <c r="B588" s="6">
        <v>2008</v>
      </c>
      <c r="C588" s="13">
        <v>10329.539988091705</v>
      </c>
      <c r="D588" s="13">
        <v>1554.2685584031669</v>
      </c>
      <c r="E588" s="12">
        <f t="shared" si="37"/>
        <v>11883.808546494871</v>
      </c>
      <c r="F588" s="10">
        <v>20635460</v>
      </c>
      <c r="G588" s="8">
        <f t="shared" si="38"/>
        <v>575.89259199915443</v>
      </c>
      <c r="J588" s="17">
        <v>3065</v>
      </c>
      <c r="K588" s="17">
        <v>36931</v>
      </c>
      <c r="L588" s="13">
        <v>374315.19697820448</v>
      </c>
      <c r="M588" s="13">
        <v>3737.2432847468722</v>
      </c>
      <c r="N588" s="13">
        <f t="shared" si="36"/>
        <v>1480.7668967481809</v>
      </c>
      <c r="O588" s="11">
        <v>95.270980600000001</v>
      </c>
      <c r="P588" s="12">
        <f t="shared" si="39"/>
        <v>1554.2685584031669</v>
      </c>
    </row>
    <row r="589" spans="1:16">
      <c r="A589" s="44"/>
      <c r="B589" s="6">
        <v>2009</v>
      </c>
      <c r="C589" s="13">
        <v>9555.7799482560422</v>
      </c>
      <c r="D589" s="13">
        <v>1560.3875961540427</v>
      </c>
      <c r="E589" s="12">
        <f t="shared" si="37"/>
        <v>11116.167544410086</v>
      </c>
      <c r="F589" s="10">
        <v>20440290</v>
      </c>
      <c r="G589" s="8">
        <f t="shared" si="38"/>
        <v>543.83609745312253</v>
      </c>
      <c r="J589" s="17">
        <v>2797</v>
      </c>
      <c r="K589" s="17">
        <v>35523</v>
      </c>
      <c r="L589" s="13">
        <v>368116.16356310935</v>
      </c>
      <c r="M589" s="13">
        <v>3675.3508043199158</v>
      </c>
      <c r="N589" s="13">
        <f t="shared" si="36"/>
        <v>1343.9721725749139</v>
      </c>
      <c r="O589" s="11">
        <v>86.130662400000006</v>
      </c>
      <c r="P589" s="12">
        <f t="shared" si="39"/>
        <v>1560.3875961540427</v>
      </c>
    </row>
    <row r="590" spans="1:16">
      <c r="A590" s="44"/>
      <c r="B590" s="6">
        <v>2010</v>
      </c>
      <c r="C590" s="13">
        <v>10389.680873960073</v>
      </c>
      <c r="D590" s="13">
        <v>1286.3963518835665</v>
      </c>
      <c r="E590" s="12">
        <f t="shared" si="37"/>
        <v>11676.077225843639</v>
      </c>
      <c r="F590" s="10">
        <v>20294683</v>
      </c>
      <c r="G590" s="8">
        <f t="shared" si="38"/>
        <v>575.3269083258723</v>
      </c>
      <c r="J590" s="17">
        <v>2377</v>
      </c>
      <c r="K590" s="17">
        <v>32414</v>
      </c>
      <c r="L590" s="13">
        <v>374663.07007549022</v>
      </c>
      <c r="M590" s="13">
        <v>3740.7165244316902</v>
      </c>
      <c r="N590" s="13">
        <f t="shared" si="36"/>
        <v>1181.2016671224189</v>
      </c>
      <c r="O590" s="11">
        <v>91.822529299999999</v>
      </c>
      <c r="P590" s="12">
        <f t="shared" si="39"/>
        <v>1286.3963518835665</v>
      </c>
    </row>
    <row r="591" spans="1:16">
      <c r="A591" s="44"/>
      <c r="B591" s="6">
        <v>2011</v>
      </c>
      <c r="C591" s="13">
        <v>10606.618496361809</v>
      </c>
      <c r="D591" s="13">
        <v>1206.3228532697162</v>
      </c>
      <c r="E591" s="12">
        <f t="shared" si="37"/>
        <v>11812.941349631525</v>
      </c>
      <c r="F591" s="10">
        <v>20199059</v>
      </c>
      <c r="G591" s="8">
        <f t="shared" si="38"/>
        <v>584.82632035638517</v>
      </c>
      <c r="J591" s="17">
        <v>2018</v>
      </c>
      <c r="K591" s="17">
        <v>33491</v>
      </c>
      <c r="L591" s="13">
        <v>407160.11701686354</v>
      </c>
      <c r="M591" s="13">
        <v>4065.1740175716845</v>
      </c>
      <c r="N591" s="13">
        <f t="shared" si="36"/>
        <v>1144.4122702634411</v>
      </c>
      <c r="O591" s="11">
        <v>94.867826399999998</v>
      </c>
      <c r="P591" s="12">
        <f t="shared" si="39"/>
        <v>1206.3228532697162</v>
      </c>
    </row>
    <row r="592" spans="1:16">
      <c r="A592" s="44"/>
      <c r="B592" s="6">
        <v>2012</v>
      </c>
      <c r="C592" s="13">
        <v>10619.990286048729</v>
      </c>
      <c r="D592" s="13">
        <v>1312.1071894089287</v>
      </c>
      <c r="E592" s="12">
        <f t="shared" si="37"/>
        <v>11932.097475457658</v>
      </c>
      <c r="F592" s="10">
        <v>20095996</v>
      </c>
      <c r="G592" s="8">
        <f t="shared" si="38"/>
        <v>593.75496867424022</v>
      </c>
      <c r="J592" s="17">
        <v>2042</v>
      </c>
      <c r="K592" s="17">
        <v>34209</v>
      </c>
      <c r="L592" s="13">
        <v>430780.6795208996</v>
      </c>
      <c r="M592" s="13">
        <v>4301.0067844825417</v>
      </c>
      <c r="N592" s="13">
        <f t="shared" si="36"/>
        <v>1228.2967979866278</v>
      </c>
      <c r="O592" s="11">
        <v>93.612534699999998</v>
      </c>
      <c r="P592" s="12">
        <f t="shared" si="39"/>
        <v>1312.1071894089282</v>
      </c>
    </row>
    <row r="593" spans="1:16">
      <c r="A593" s="44"/>
      <c r="B593" s="6">
        <v>2013</v>
      </c>
      <c r="C593" s="13">
        <v>10564.741906871255</v>
      </c>
      <c r="D593" s="13">
        <v>1191.141710224721</v>
      </c>
      <c r="E593" s="12">
        <f t="shared" si="37"/>
        <v>11755.883617095977</v>
      </c>
      <c r="F593" s="10">
        <v>20020074</v>
      </c>
      <c r="G593" s="8">
        <f t="shared" si="38"/>
        <v>587.20480339363269</v>
      </c>
      <c r="J593" s="17">
        <v>1861</v>
      </c>
      <c r="K593" s="17">
        <v>31464</v>
      </c>
      <c r="L593" s="13">
        <v>437946.2967462723</v>
      </c>
      <c r="M593" s="13">
        <v>4372.5498451778576</v>
      </c>
      <c r="N593" s="13">
        <f t="shared" si="36"/>
        <v>1140.8687131492302</v>
      </c>
      <c r="O593" s="11">
        <v>95.779427699999999</v>
      </c>
      <c r="P593" s="12">
        <f t="shared" si="39"/>
        <v>1191.141710224721</v>
      </c>
    </row>
    <row r="594" spans="1:16">
      <c r="A594" s="44"/>
      <c r="B594" s="6">
        <v>2014</v>
      </c>
      <c r="C594" s="13">
        <v>10712.533083808285</v>
      </c>
      <c r="D594" s="13">
        <v>1235.5250650354674</v>
      </c>
      <c r="E594" s="12">
        <f t="shared" si="37"/>
        <v>11948.058148843753</v>
      </c>
      <c r="F594" s="10">
        <v>19947311</v>
      </c>
      <c r="G594" s="8">
        <f t="shared" si="38"/>
        <v>598.98089265484225</v>
      </c>
      <c r="J594" s="17">
        <v>1818</v>
      </c>
      <c r="K594" s="17">
        <v>32334</v>
      </c>
      <c r="L594" s="13">
        <v>463791.31945242546</v>
      </c>
      <c r="M594" s="13">
        <v>4630.5921002945406</v>
      </c>
      <c r="N594" s="13">
        <f t="shared" si="36"/>
        <v>1196.9185923243779</v>
      </c>
      <c r="O594" s="11">
        <v>96.875298299999997</v>
      </c>
      <c r="P594" s="12">
        <f t="shared" si="39"/>
        <v>1235.5250650354674</v>
      </c>
    </row>
    <row r="595" spans="1:16">
      <c r="A595" s="44"/>
      <c r="B595" s="6">
        <v>2015</v>
      </c>
      <c r="C595" s="13">
        <v>10670.624865582135</v>
      </c>
      <c r="D595" s="13">
        <v>1363.499869580698</v>
      </c>
      <c r="E595" s="12">
        <f t="shared" si="37"/>
        <v>12034.124735162834</v>
      </c>
      <c r="F595" s="10">
        <v>19870647</v>
      </c>
      <c r="G595" s="8">
        <f t="shared" si="38"/>
        <v>605.62319561928882</v>
      </c>
      <c r="J595" s="17">
        <v>1893</v>
      </c>
      <c r="K595" s="17">
        <v>36897</v>
      </c>
      <c r="L595" s="13">
        <v>494069.66131766833</v>
      </c>
      <c r="M595" s="13">
        <v>4932.8975656420716</v>
      </c>
      <c r="N595" s="13">
        <f t="shared" si="36"/>
        <v>1363.499869580698</v>
      </c>
      <c r="O595" s="11" t="s">
        <v>128</v>
      </c>
      <c r="P595" s="12">
        <f t="shared" si="39"/>
        <v>1363.499869580698</v>
      </c>
    </row>
    <row r="596" spans="1:16">
      <c r="A596" s="44"/>
      <c r="B596" s="6">
        <v>2016</v>
      </c>
      <c r="C596" s="13">
        <v>11249.783130460024</v>
      </c>
      <c r="D596" s="13">
        <v>1457.867259611706</v>
      </c>
      <c r="E596" s="12">
        <f t="shared" si="37"/>
        <v>12707.650390071731</v>
      </c>
      <c r="F596" s="10">
        <v>19760585</v>
      </c>
      <c r="G596" s="8">
        <f t="shared" si="38"/>
        <v>643.08067752405771</v>
      </c>
      <c r="J596" s="17">
        <v>1913</v>
      </c>
      <c r="K596" s="17">
        <v>39562</v>
      </c>
      <c r="L596" s="13">
        <v>521508.99259984086</v>
      </c>
      <c r="M596" s="13">
        <v>5206.8577398484513</v>
      </c>
      <c r="N596" s="13">
        <f t="shared" si="36"/>
        <v>1481.0854751841057</v>
      </c>
      <c r="O596" s="11">
        <v>101.5926152</v>
      </c>
      <c r="P596" s="12">
        <f t="shared" si="39"/>
        <v>1457.8672596117062</v>
      </c>
    </row>
    <row r="597" spans="1:16">
      <c r="A597" s="44"/>
      <c r="B597" s="6">
        <v>2017</v>
      </c>
      <c r="C597" s="13">
        <v>11379.077544045533</v>
      </c>
      <c r="D597" s="13">
        <v>1635.0304327303731</v>
      </c>
      <c r="E597" s="12">
        <f t="shared" si="37"/>
        <v>13014.107976775906</v>
      </c>
      <c r="F597" s="10">
        <v>19643949</v>
      </c>
      <c r="G597" s="8">
        <f t="shared" si="38"/>
        <v>662.4995807500776</v>
      </c>
      <c r="J597" s="17">
        <v>1951</v>
      </c>
      <c r="K597" s="17">
        <v>40211</v>
      </c>
      <c r="L597" s="13">
        <v>590503.45375420433</v>
      </c>
      <c r="M597" s="13">
        <v>5895.7132517684968</v>
      </c>
      <c r="N597" s="13">
        <f t="shared" si="36"/>
        <v>1708.5268655653836</v>
      </c>
      <c r="O597" s="11">
        <v>104.49511099999999</v>
      </c>
      <c r="P597" s="12">
        <f t="shared" si="39"/>
        <v>1635.0304327303731</v>
      </c>
    </row>
    <row r="598" spans="1:16">
      <c r="A598" s="44"/>
      <c r="B598" s="6">
        <v>2018</v>
      </c>
      <c r="C598" s="13">
        <v>12234.641662077967</v>
      </c>
      <c r="D598" s="13">
        <v>1693.0563097267789</v>
      </c>
      <c r="E598" s="12">
        <f t="shared" si="37"/>
        <v>13927.697971804746</v>
      </c>
      <c r="F598" s="10">
        <v>19533481</v>
      </c>
      <c r="G598" s="8">
        <f t="shared" si="38"/>
        <v>713.01669025632168</v>
      </c>
      <c r="J598" s="17">
        <v>1867</v>
      </c>
      <c r="K598" s="17">
        <v>38709</v>
      </c>
      <c r="L598" s="13">
        <v>665000.37006268394</v>
      </c>
      <c r="M598" s="13">
        <v>6639.5064572162219</v>
      </c>
      <c r="N598" s="13">
        <f t="shared" si="36"/>
        <v>1844.6562794930328</v>
      </c>
      <c r="O598" s="11">
        <v>108.95421899999999</v>
      </c>
      <c r="P598" s="12">
        <f t="shared" si="39"/>
        <v>1693.0563097267789</v>
      </c>
    </row>
    <row r="599" spans="1:16">
      <c r="A599" s="44"/>
      <c r="B599" s="6">
        <v>2019</v>
      </c>
      <c r="C599" s="13">
        <v>12690.903784598891</v>
      </c>
      <c r="D599" s="13">
        <v>1804.7585551850325</v>
      </c>
      <c r="E599" s="12">
        <f t="shared" si="37"/>
        <v>14495.662339783925</v>
      </c>
      <c r="F599" s="10">
        <v>19414458</v>
      </c>
      <c r="G599" s="8">
        <f t="shared" si="38"/>
        <v>746.64264847279924</v>
      </c>
      <c r="J599" s="17">
        <v>1864</v>
      </c>
      <c r="K599" s="17">
        <v>39669</v>
      </c>
      <c r="L599" s="13">
        <v>737623.12612668821</v>
      </c>
      <c r="M599" s="13">
        <v>7364.5876444377318</v>
      </c>
      <c r="N599" s="13">
        <f t="shared" ref="N599:N662" si="40">(J599*L599*$S$1+K599*M599*$S$2)/1000000</f>
        <v>2059.7562085933509</v>
      </c>
      <c r="O599" s="11">
        <v>114.12918380000001</v>
      </c>
      <c r="P599" s="12">
        <f t="shared" si="39"/>
        <v>1804.7585551850332</v>
      </c>
    </row>
    <row r="600" spans="1:16">
      <c r="A600" s="44"/>
      <c r="B600" s="6">
        <v>2020</v>
      </c>
      <c r="C600" s="13">
        <v>13072.454313295062</v>
      </c>
      <c r="D600" s="13">
        <v>1463.8375574094161</v>
      </c>
      <c r="E600" s="12">
        <f t="shared" si="37"/>
        <v>14536.291870704477</v>
      </c>
      <c r="F600" s="10">
        <v>19328838</v>
      </c>
      <c r="G600" s="8">
        <f t="shared" si="38"/>
        <v>752.05203078966667</v>
      </c>
      <c r="J600" s="17">
        <v>1646</v>
      </c>
      <c r="K600" s="17">
        <v>27925</v>
      </c>
      <c r="L600" s="13">
        <v>739693.5153656461</v>
      </c>
      <c r="M600" s="13">
        <v>7385.258855071369</v>
      </c>
      <c r="N600" s="13">
        <f t="shared" si="40"/>
        <v>1705.9112822553934</v>
      </c>
      <c r="O600" s="11">
        <v>116.5369254</v>
      </c>
      <c r="P600" s="12">
        <f t="shared" si="39"/>
        <v>1463.8375574094161</v>
      </c>
    </row>
    <row r="601" spans="1:16">
      <c r="A601" s="44" t="s">
        <v>43</v>
      </c>
      <c r="B601" s="6">
        <v>1995</v>
      </c>
      <c r="C601" s="13">
        <v>2289.537494919427</v>
      </c>
      <c r="D601" s="13">
        <v>34.767834150319871</v>
      </c>
      <c r="E601" s="12">
        <f t="shared" si="37"/>
        <v>2324.3053290697467</v>
      </c>
      <c r="F601" s="10">
        <v>5356207</v>
      </c>
      <c r="G601" s="8">
        <f t="shared" si="38"/>
        <v>433.94613558993274</v>
      </c>
      <c r="J601" s="17">
        <v>698</v>
      </c>
      <c r="K601" s="17">
        <v>11535</v>
      </c>
      <c r="L601" s="13">
        <v>16288.147239822782</v>
      </c>
      <c r="M601" s="13">
        <v>116.34390885587703</v>
      </c>
      <c r="N601" s="13">
        <f t="shared" si="40"/>
        <v>14.616070033332447</v>
      </c>
      <c r="O601" s="11">
        <v>42.039058199999999</v>
      </c>
      <c r="P601" s="12">
        <f t="shared" si="39"/>
        <v>34.767834150319871</v>
      </c>
    </row>
    <row r="602" spans="1:16">
      <c r="A602" s="44"/>
      <c r="B602" s="6">
        <v>1996</v>
      </c>
      <c r="C602" s="13">
        <v>2637.8999365830668</v>
      </c>
      <c r="D602" s="13">
        <v>34.601519007176627</v>
      </c>
      <c r="E602" s="12">
        <f t="shared" si="37"/>
        <v>2672.5014555902435</v>
      </c>
      <c r="F602" s="10">
        <v>5367790</v>
      </c>
      <c r="G602" s="8">
        <f t="shared" si="38"/>
        <v>497.87742359336772</v>
      </c>
      <c r="J602" s="17">
        <v>638</v>
      </c>
      <c r="K602" s="17">
        <v>11626</v>
      </c>
      <c r="L602" s="13">
        <v>18127.445360222013</v>
      </c>
      <c r="M602" s="13">
        <v>129.4817525730144</v>
      </c>
      <c r="N602" s="13">
        <f t="shared" si="40"/>
        <v>15.183664767299275</v>
      </c>
      <c r="O602" s="11">
        <v>43.881497699999997</v>
      </c>
      <c r="P602" s="12">
        <f t="shared" si="39"/>
        <v>34.601519007176627</v>
      </c>
    </row>
    <row r="603" spans="1:16">
      <c r="A603" s="44"/>
      <c r="B603" s="6">
        <v>1997</v>
      </c>
      <c r="C603" s="13">
        <v>2718.6894106994218</v>
      </c>
      <c r="D603" s="13">
        <v>45.770192508568257</v>
      </c>
      <c r="E603" s="12">
        <f t="shared" si="37"/>
        <v>2764.4596032079903</v>
      </c>
      <c r="F603" s="10">
        <v>5378932</v>
      </c>
      <c r="G603" s="8">
        <f t="shared" si="38"/>
        <v>513.9420991393813</v>
      </c>
      <c r="J603" s="17">
        <v>828</v>
      </c>
      <c r="K603" s="17">
        <v>12533</v>
      </c>
      <c r="L603" s="13">
        <v>20548.838869126481</v>
      </c>
      <c r="M603" s="13">
        <v>146.77742049376062</v>
      </c>
      <c r="N603" s="13">
        <f t="shared" si="40"/>
        <v>21.493740530168139</v>
      </c>
      <c r="O603" s="11">
        <v>46.960127</v>
      </c>
      <c r="P603" s="12">
        <f t="shared" si="39"/>
        <v>45.770192508568257</v>
      </c>
    </row>
    <row r="604" spans="1:16">
      <c r="A604" s="44"/>
      <c r="B604" s="6">
        <v>1998</v>
      </c>
      <c r="C604" s="13">
        <v>2642.7884392672486</v>
      </c>
      <c r="D604" s="13">
        <v>49.408239583919624</v>
      </c>
      <c r="E604" s="12">
        <f t="shared" si="37"/>
        <v>2692.1966788511681</v>
      </c>
      <c r="F604" s="10">
        <v>5387650</v>
      </c>
      <c r="G604" s="8">
        <f t="shared" si="38"/>
        <v>499.69776783034683</v>
      </c>
      <c r="J604" s="17">
        <v>861</v>
      </c>
      <c r="K604" s="17">
        <v>12860</v>
      </c>
      <c r="L604" s="13">
        <v>21614.70272240297</v>
      </c>
      <c r="M604" s="13">
        <v>154.39073373144981</v>
      </c>
      <c r="N604" s="13">
        <f t="shared" si="40"/>
        <v>23.44976010538824</v>
      </c>
      <c r="O604" s="11">
        <v>47.461233800000002</v>
      </c>
      <c r="P604" s="12">
        <f t="shared" si="39"/>
        <v>49.408239583919624</v>
      </c>
    </row>
    <row r="605" spans="1:16">
      <c r="A605" s="44"/>
      <c r="B605" s="6">
        <v>1999</v>
      </c>
      <c r="C605" s="13">
        <v>2502.4679950538266</v>
      </c>
      <c r="D605" s="13">
        <v>39.548119027389944</v>
      </c>
      <c r="E605" s="12">
        <f t="shared" si="37"/>
        <v>2542.0161140812165</v>
      </c>
      <c r="F605" s="10">
        <v>5393382</v>
      </c>
      <c r="G605" s="8">
        <f t="shared" si="38"/>
        <v>471.32135533533813</v>
      </c>
      <c r="J605" s="17">
        <v>672</v>
      </c>
      <c r="K605" s="17">
        <v>11441</v>
      </c>
      <c r="L605" s="13">
        <v>20745.492716594468</v>
      </c>
      <c r="M605" s="13">
        <v>148.18209083281766</v>
      </c>
      <c r="N605" s="13">
        <f t="shared" si="40"/>
        <v>18.034330955403615</v>
      </c>
      <c r="O605" s="11">
        <v>45.600982799999997</v>
      </c>
      <c r="P605" s="12">
        <f t="shared" si="39"/>
        <v>39.548119027389944</v>
      </c>
    </row>
    <row r="606" spans="1:16">
      <c r="A606" s="44"/>
      <c r="B606" s="6">
        <v>2000</v>
      </c>
      <c r="C606" s="13">
        <v>2479.7974465592465</v>
      </c>
      <c r="D606" s="13">
        <v>37.871568369811087</v>
      </c>
      <c r="E606" s="12">
        <f t="shared" si="37"/>
        <v>2517.6690149290575</v>
      </c>
      <c r="F606" s="10">
        <v>5398657</v>
      </c>
      <c r="G606" s="8">
        <f t="shared" si="38"/>
        <v>466.35098598207992</v>
      </c>
      <c r="J606" s="17">
        <v>648</v>
      </c>
      <c r="K606" s="17">
        <v>10074</v>
      </c>
      <c r="L606" s="13">
        <v>23799.473818083796</v>
      </c>
      <c r="M606" s="13">
        <v>169.99624155774146</v>
      </c>
      <c r="N606" s="13">
        <f t="shared" si="40"/>
        <v>19.583720024069212</v>
      </c>
      <c r="O606" s="11">
        <v>51.7108767</v>
      </c>
      <c r="P606" s="12">
        <f t="shared" si="39"/>
        <v>37.871568369811087</v>
      </c>
    </row>
    <row r="607" spans="1:16">
      <c r="A607" s="44"/>
      <c r="B607" s="6">
        <v>2001</v>
      </c>
      <c r="C607" s="13">
        <v>2587.5526601042598</v>
      </c>
      <c r="D607" s="13">
        <v>38.573206374706906</v>
      </c>
      <c r="E607" s="12">
        <f t="shared" si="37"/>
        <v>2626.1258664789666</v>
      </c>
      <c r="F607" s="10">
        <v>5378783</v>
      </c>
      <c r="G607" s="8">
        <f t="shared" si="38"/>
        <v>488.23792788795657</v>
      </c>
      <c r="J607" s="17">
        <v>625</v>
      </c>
      <c r="K607" s="17">
        <v>10839</v>
      </c>
      <c r="L607" s="13">
        <v>25415.968444270649</v>
      </c>
      <c r="M607" s="13">
        <v>181.54263174479038</v>
      </c>
      <c r="N607" s="13">
        <f t="shared" si="40"/>
        <v>20.630096200556551</v>
      </c>
      <c r="O607" s="11">
        <v>53.482969500000003</v>
      </c>
      <c r="P607" s="12">
        <f t="shared" si="39"/>
        <v>38.573206374706906</v>
      </c>
    </row>
    <row r="608" spans="1:16">
      <c r="A608" s="44"/>
      <c r="B608" s="6">
        <v>2002</v>
      </c>
      <c r="C608" s="13">
        <v>2849.3348566206682</v>
      </c>
      <c r="D608" s="13">
        <v>39.903654027177588</v>
      </c>
      <c r="E608" s="12">
        <f t="shared" si="37"/>
        <v>2889.2385106478459</v>
      </c>
      <c r="F608" s="10">
        <v>5378951</v>
      </c>
      <c r="G608" s="8">
        <f t="shared" si="38"/>
        <v>537.13791232674282</v>
      </c>
      <c r="J608" s="17">
        <v>626</v>
      </c>
      <c r="K608" s="17">
        <v>10263</v>
      </c>
      <c r="L608" s="13">
        <v>28000</v>
      </c>
      <c r="M608" s="13">
        <v>200</v>
      </c>
      <c r="N608" s="13">
        <f t="shared" si="40"/>
        <v>22.49691</v>
      </c>
      <c r="O608" s="11">
        <v>56.378070000000001</v>
      </c>
      <c r="P608" s="12">
        <f t="shared" si="39"/>
        <v>39.903654027177588</v>
      </c>
    </row>
    <row r="609" spans="1:16">
      <c r="A609" s="44"/>
      <c r="B609" s="6">
        <v>2003</v>
      </c>
      <c r="C609" s="13">
        <v>2835.610889497309</v>
      </c>
      <c r="D609" s="13">
        <v>44.431829901479887</v>
      </c>
      <c r="E609" s="12">
        <f t="shared" si="37"/>
        <v>2880.0427193987889</v>
      </c>
      <c r="F609" s="10">
        <v>5374873</v>
      </c>
      <c r="G609" s="8">
        <f t="shared" si="38"/>
        <v>535.83456193267989</v>
      </c>
      <c r="J609" s="17">
        <v>653</v>
      </c>
      <c r="K609" s="17">
        <v>11321</v>
      </c>
      <c r="L609" s="13">
        <v>32016.415660935352</v>
      </c>
      <c r="M609" s="13">
        <v>228.68868329239541</v>
      </c>
      <c r="N609" s="13">
        <f t="shared" si="40"/>
        <v>27.15006912811732</v>
      </c>
      <c r="O609" s="11">
        <v>61.104998799999997</v>
      </c>
      <c r="P609" s="12">
        <f t="shared" si="39"/>
        <v>44.43182990147988</v>
      </c>
    </row>
    <row r="610" spans="1:16">
      <c r="A610" s="44"/>
      <c r="B610" s="6">
        <v>2004</v>
      </c>
      <c r="C610" s="13">
        <v>2956.5547602851739</v>
      </c>
      <c r="D610" s="13">
        <v>44.129223810087979</v>
      </c>
      <c r="E610" s="12">
        <f t="shared" si="37"/>
        <v>3000.6839840952616</v>
      </c>
      <c r="F610" s="10">
        <v>5371875</v>
      </c>
      <c r="G610" s="8">
        <f t="shared" si="38"/>
        <v>558.59155026787892</v>
      </c>
      <c r="J610" s="17">
        <v>608</v>
      </c>
      <c r="K610" s="17">
        <v>11190</v>
      </c>
      <c r="L610" s="13">
        <v>36947.218562908347</v>
      </c>
      <c r="M610" s="13">
        <v>263.90870402077388</v>
      </c>
      <c r="N610" s="13">
        <f t="shared" si="40"/>
        <v>29.557748459456274</v>
      </c>
      <c r="O610" s="11">
        <v>66.979987199999997</v>
      </c>
      <c r="P610" s="12">
        <f t="shared" si="39"/>
        <v>44.129223810087971</v>
      </c>
    </row>
    <row r="611" spans="1:16">
      <c r="A611" s="44"/>
      <c r="B611" s="6">
        <v>2005</v>
      </c>
      <c r="C611" s="13">
        <v>3114.8436368574212</v>
      </c>
      <c r="D611" s="13">
        <v>45.910578229712613</v>
      </c>
      <c r="E611" s="12">
        <f t="shared" si="37"/>
        <v>3160.7542150871336</v>
      </c>
      <c r="F611" s="10">
        <v>5372685</v>
      </c>
      <c r="G611" s="8">
        <f t="shared" si="38"/>
        <v>588.30067556298832</v>
      </c>
      <c r="J611" s="17">
        <v>600</v>
      </c>
      <c r="K611" s="17">
        <v>10490</v>
      </c>
      <c r="L611" s="13">
        <v>41885.568720649033</v>
      </c>
      <c r="M611" s="13">
        <v>299.18263371892164</v>
      </c>
      <c r="N611" s="13">
        <f t="shared" si="40"/>
        <v>32.695426169388057</v>
      </c>
      <c r="O611" s="11">
        <v>71.215452799999994</v>
      </c>
      <c r="P611" s="12">
        <f t="shared" si="39"/>
        <v>45.910578229712613</v>
      </c>
    </row>
    <row r="612" spans="1:16">
      <c r="A612" s="44"/>
      <c r="B612" s="6">
        <v>2006</v>
      </c>
      <c r="C612" s="13">
        <v>3335.6809208000013</v>
      </c>
      <c r="D612" s="13">
        <v>50.537683514456276</v>
      </c>
      <c r="E612" s="12">
        <f t="shared" si="37"/>
        <v>3386.2186043144575</v>
      </c>
      <c r="F612" s="10">
        <v>5372928</v>
      </c>
      <c r="G612" s="8">
        <f t="shared" si="38"/>
        <v>630.23710801902746</v>
      </c>
      <c r="J612" s="17">
        <v>608</v>
      </c>
      <c r="K612" s="17">
        <v>10692</v>
      </c>
      <c r="L612" s="13">
        <v>48474.641903973694</v>
      </c>
      <c r="M612" s="13">
        <v>346.24744217124066</v>
      </c>
      <c r="N612" s="13">
        <f t="shared" si="40"/>
        <v>38.391708639481863</v>
      </c>
      <c r="O612" s="11">
        <v>75.966498599999994</v>
      </c>
      <c r="P612" s="12">
        <f t="shared" si="39"/>
        <v>50.53768351445629</v>
      </c>
    </row>
    <row r="613" spans="1:16">
      <c r="A613" s="44"/>
      <c r="B613" s="6">
        <v>2007</v>
      </c>
      <c r="C613" s="13">
        <v>3697.6850457501564</v>
      </c>
      <c r="D613" s="13">
        <v>60.537629487470667</v>
      </c>
      <c r="E613" s="12">
        <f t="shared" si="37"/>
        <v>3758.2226752376273</v>
      </c>
      <c r="F613" s="10">
        <v>5373180</v>
      </c>
      <c r="G613" s="8">
        <f t="shared" si="38"/>
        <v>699.44105264249981</v>
      </c>
      <c r="J613" s="17">
        <v>661</v>
      </c>
      <c r="K613" s="17">
        <v>11310</v>
      </c>
      <c r="L613" s="13">
        <v>59888.324911638636</v>
      </c>
      <c r="M613" s="13">
        <v>427.7737493688474</v>
      </c>
      <c r="N613" s="13">
        <f t="shared" si="40"/>
        <v>51.263678908988744</v>
      </c>
      <c r="O613" s="11">
        <v>84.680684299999996</v>
      </c>
      <c r="P613" s="12">
        <f t="shared" si="39"/>
        <v>60.537629487470667</v>
      </c>
    </row>
    <row r="614" spans="1:16">
      <c r="A614" s="44"/>
      <c r="B614" s="6">
        <v>2008</v>
      </c>
      <c r="C614" s="13">
        <v>3946.0149994923681</v>
      </c>
      <c r="D614" s="13">
        <v>59.399814596932053</v>
      </c>
      <c r="E614" s="12">
        <f t="shared" si="37"/>
        <v>4005.4148140893003</v>
      </c>
      <c r="F614" s="10">
        <v>5376064</v>
      </c>
      <c r="G614" s="8">
        <f t="shared" si="38"/>
        <v>745.04596933542837</v>
      </c>
      <c r="J614" s="17">
        <v>606</v>
      </c>
      <c r="K614" s="17">
        <v>11040</v>
      </c>
      <c r="L614" s="13">
        <v>70261.868515263443</v>
      </c>
      <c r="M614" s="13">
        <v>501.87048939473891</v>
      </c>
      <c r="N614" s="13">
        <f t="shared" si="40"/>
        <v>55.896729123219949</v>
      </c>
      <c r="O614" s="11">
        <v>94.102531299999995</v>
      </c>
      <c r="P614" s="12">
        <f t="shared" si="39"/>
        <v>59.399814596932053</v>
      </c>
    </row>
    <row r="615" spans="1:16">
      <c r="A615" s="44"/>
      <c r="B615" s="6">
        <v>2009</v>
      </c>
      <c r="C615" s="13">
        <v>3994.6319937375606</v>
      </c>
      <c r="D615" s="13">
        <v>37.331319861450126</v>
      </c>
      <c r="E615" s="12">
        <f t="shared" si="37"/>
        <v>4031.9633135990107</v>
      </c>
      <c r="F615" s="10">
        <v>5382401</v>
      </c>
      <c r="G615" s="8">
        <f t="shared" si="38"/>
        <v>749.1012493493165</v>
      </c>
      <c r="J615" s="17">
        <v>384</v>
      </c>
      <c r="K615" s="17">
        <v>8534</v>
      </c>
      <c r="L615" s="13">
        <v>68133.117191266734</v>
      </c>
      <c r="M615" s="13">
        <v>486.6651227947624</v>
      </c>
      <c r="N615" s="13">
        <f t="shared" si="40"/>
        <v>36.031079696818985</v>
      </c>
      <c r="O615" s="11">
        <v>96.517026000000001</v>
      </c>
      <c r="P615" s="12">
        <f t="shared" si="39"/>
        <v>37.331319861450126</v>
      </c>
    </row>
    <row r="616" spans="1:16">
      <c r="A616" s="44"/>
      <c r="B616" s="6">
        <v>2010</v>
      </c>
      <c r="C616" s="13">
        <v>4392.7635820184778</v>
      </c>
      <c r="D616" s="13">
        <v>36.991762398896455</v>
      </c>
      <c r="E616" s="12">
        <f t="shared" si="37"/>
        <v>4429.7553444173745</v>
      </c>
      <c r="F616" s="10">
        <v>5390410</v>
      </c>
      <c r="G616" s="8">
        <f t="shared" si="38"/>
        <v>821.78449216615695</v>
      </c>
      <c r="J616" s="17">
        <v>353</v>
      </c>
      <c r="K616" s="17">
        <v>8150</v>
      </c>
      <c r="L616" s="13">
        <v>73096.660301358716</v>
      </c>
      <c r="M616" s="13">
        <v>522.1190021525623</v>
      </c>
      <c r="N616" s="13">
        <f t="shared" si="40"/>
        <v>35.893540710079833</v>
      </c>
      <c r="O616" s="11">
        <v>97.031172299999994</v>
      </c>
      <c r="P616" s="12">
        <f t="shared" si="39"/>
        <v>36.991762398896455</v>
      </c>
    </row>
    <row r="617" spans="1:16">
      <c r="A617" s="44"/>
      <c r="B617" s="6">
        <v>2011</v>
      </c>
      <c r="C617" s="13">
        <v>4591.9890694974683</v>
      </c>
      <c r="D617" s="13">
        <v>34.412327804367777</v>
      </c>
      <c r="E617" s="12">
        <f t="shared" si="37"/>
        <v>4626.4013973018364</v>
      </c>
      <c r="F617" s="10">
        <v>5392446</v>
      </c>
      <c r="G617" s="8">
        <f t="shared" si="38"/>
        <v>857.94116386178678</v>
      </c>
      <c r="J617" s="17">
        <v>325</v>
      </c>
      <c r="K617" s="17">
        <v>7057</v>
      </c>
      <c r="L617" s="13">
        <v>76307.858181445437</v>
      </c>
      <c r="M617" s="13">
        <v>545.05612986746746</v>
      </c>
      <c r="N617" s="13">
        <f t="shared" si="40"/>
        <v>33.950592481217278</v>
      </c>
      <c r="O617" s="11">
        <v>98.658226999999997</v>
      </c>
      <c r="P617" s="12">
        <f t="shared" si="39"/>
        <v>34.412327804367777</v>
      </c>
    </row>
    <row r="618" spans="1:16">
      <c r="A618" s="44"/>
      <c r="B618" s="6">
        <v>2012</v>
      </c>
      <c r="C618" s="13">
        <v>4644.115792779935</v>
      </c>
      <c r="D618" s="13">
        <v>36.244794172398535</v>
      </c>
      <c r="E618" s="12">
        <f t="shared" si="37"/>
        <v>4680.3605869523335</v>
      </c>
      <c r="F618" s="10">
        <v>5404322</v>
      </c>
      <c r="G618" s="8">
        <f t="shared" si="38"/>
        <v>866.04028904131417</v>
      </c>
      <c r="J618" s="17">
        <v>352</v>
      </c>
      <c r="K618" s="17">
        <v>6438</v>
      </c>
      <c r="L618" s="13">
        <v>78288.747072021622</v>
      </c>
      <c r="M618" s="13">
        <v>559.20533622872586</v>
      </c>
      <c r="N618" s="13">
        <f t="shared" si="40"/>
        <v>36.209160646679855</v>
      </c>
      <c r="O618" s="11">
        <v>99.901686499999997</v>
      </c>
      <c r="P618" s="12">
        <f t="shared" si="39"/>
        <v>36.244794172398535</v>
      </c>
    </row>
    <row r="619" spans="1:16">
      <c r="A619" s="44"/>
      <c r="B619" s="6">
        <v>2013</v>
      </c>
      <c r="C619" s="13">
        <v>4695.5721173713864</v>
      </c>
      <c r="D619" s="13">
        <v>28.188829875253546</v>
      </c>
      <c r="E619" s="12">
        <f t="shared" si="37"/>
        <v>4723.7609472466402</v>
      </c>
      <c r="F619" s="10">
        <v>5410836</v>
      </c>
      <c r="G619" s="8">
        <f t="shared" si="38"/>
        <v>873.01868828525573</v>
      </c>
      <c r="J619" s="17">
        <v>251</v>
      </c>
      <c r="K619" s="17">
        <v>6311</v>
      </c>
      <c r="L619" s="13">
        <v>79185.382317098629</v>
      </c>
      <c r="M619" s="13">
        <v>565.60987369356167</v>
      </c>
      <c r="N619" s="13">
        <f t="shared" si="40"/>
        <v>28.304560384803743</v>
      </c>
      <c r="O619" s="11">
        <v>100.4105545</v>
      </c>
      <c r="P619" s="12">
        <f t="shared" si="39"/>
        <v>28.188829875253546</v>
      </c>
    </row>
    <row r="620" spans="1:16">
      <c r="A620" s="44"/>
      <c r="B620" s="6">
        <v>2014</v>
      </c>
      <c r="C620" s="13">
        <v>4685.3840940189029</v>
      </c>
      <c r="D620" s="13">
        <v>32.982188260919813</v>
      </c>
      <c r="E620" s="12">
        <f t="shared" si="37"/>
        <v>4718.3662822798224</v>
      </c>
      <c r="F620" s="10">
        <v>5415949</v>
      </c>
      <c r="G620" s="8">
        <f t="shared" si="38"/>
        <v>871.19843305020459</v>
      </c>
      <c r="J620" s="17">
        <v>295</v>
      </c>
      <c r="K620" s="17">
        <v>6617</v>
      </c>
      <c r="L620" s="13">
        <v>81164.357818888631</v>
      </c>
      <c r="M620" s="13">
        <v>579.74541299206169</v>
      </c>
      <c r="N620" s="13">
        <f t="shared" si="40"/>
        <v>33.053749912682655</v>
      </c>
      <c r="O620" s="11">
        <v>100.2169706</v>
      </c>
      <c r="P620" s="12">
        <f t="shared" si="39"/>
        <v>32.982188260919813</v>
      </c>
    </row>
    <row r="621" spans="1:16">
      <c r="A621" s="44"/>
      <c r="B621" s="6">
        <v>2015</v>
      </c>
      <c r="C621" s="13">
        <v>4789.4250000000002</v>
      </c>
      <c r="D621" s="13">
        <v>36.170269654944626</v>
      </c>
      <c r="E621" s="12">
        <f t="shared" si="37"/>
        <v>4825.5952696549448</v>
      </c>
      <c r="F621" s="10">
        <v>5421349</v>
      </c>
      <c r="G621" s="8">
        <f t="shared" si="38"/>
        <v>890.10968850279608</v>
      </c>
      <c r="J621" s="17">
        <v>310</v>
      </c>
      <c r="K621" s="17">
        <v>6749</v>
      </c>
      <c r="L621" s="13">
        <v>85173.43882281032</v>
      </c>
      <c r="M621" s="13">
        <v>608.38170587721663</v>
      </c>
      <c r="N621" s="13">
        <f t="shared" si="40"/>
        <v>36.170269654944626</v>
      </c>
      <c r="O621" s="11" t="s">
        <v>128</v>
      </c>
      <c r="P621" s="12">
        <f t="shared" si="39"/>
        <v>36.170269654944626</v>
      </c>
    </row>
    <row r="622" spans="1:16">
      <c r="A622" s="44"/>
      <c r="B622" s="6">
        <v>2016</v>
      </c>
      <c r="C622" s="13">
        <v>4951.0639739684184</v>
      </c>
      <c r="D622" s="13">
        <v>34.041551418778191</v>
      </c>
      <c r="E622" s="12">
        <f t="shared" si="37"/>
        <v>4985.1055253871964</v>
      </c>
      <c r="F622" s="10">
        <v>5426252</v>
      </c>
      <c r="G622" s="8">
        <f t="shared" si="38"/>
        <v>918.7014398496782</v>
      </c>
      <c r="J622" s="17">
        <v>275</v>
      </c>
      <c r="K622" s="17">
        <v>6941</v>
      </c>
      <c r="L622" s="13">
        <v>86384.401325705068</v>
      </c>
      <c r="M622" s="13">
        <v>617.03143804075057</v>
      </c>
      <c r="N622" s="13">
        <f t="shared" si="40"/>
        <v>33.867158797602187</v>
      </c>
      <c r="O622" s="11">
        <v>99.487706599999996</v>
      </c>
      <c r="P622" s="12">
        <f t="shared" si="39"/>
        <v>34.041551418778191</v>
      </c>
    </row>
    <row r="623" spans="1:16">
      <c r="A623" s="44"/>
      <c r="B623" s="6">
        <v>2017</v>
      </c>
      <c r="C623" s="13">
        <v>5251.2337300870468</v>
      </c>
      <c r="D623" s="13">
        <v>35.051009917274953</v>
      </c>
      <c r="E623" s="12">
        <f t="shared" si="37"/>
        <v>5286.284740004322</v>
      </c>
      <c r="F623" s="10">
        <v>5435343</v>
      </c>
      <c r="G623" s="8">
        <f t="shared" si="38"/>
        <v>972.57610789315811</v>
      </c>
      <c r="J623" s="17">
        <v>276</v>
      </c>
      <c r="K623" s="17">
        <v>6884</v>
      </c>
      <c r="L623" s="13">
        <v>90003.576214755099</v>
      </c>
      <c r="M623" s="13">
        <v>642.8826872482507</v>
      </c>
      <c r="N623" s="13">
        <f t="shared" si="40"/>
        <v>35.295416718766013</v>
      </c>
      <c r="O623" s="11">
        <v>100.6972889</v>
      </c>
      <c r="P623" s="12">
        <f t="shared" si="39"/>
        <v>35.051009917274953</v>
      </c>
    </row>
    <row r="624" spans="1:16">
      <c r="A624" s="44"/>
      <c r="B624" s="6">
        <v>2018</v>
      </c>
      <c r="C624" s="13">
        <v>5574.0225636678642</v>
      </c>
      <c r="D624" s="13">
        <v>34.992542857314959</v>
      </c>
      <c r="E624" s="12">
        <f t="shared" si="37"/>
        <v>5609.0151065251794</v>
      </c>
      <c r="F624" s="10">
        <v>5443120</v>
      </c>
      <c r="G624" s="8">
        <f t="shared" si="38"/>
        <v>1030.4779439963072</v>
      </c>
      <c r="J624" s="17">
        <v>260</v>
      </c>
      <c r="K624" s="17">
        <v>6915</v>
      </c>
      <c r="L624" s="13">
        <v>95536.246189357145</v>
      </c>
      <c r="M624" s="13">
        <v>682.4017584954081</v>
      </c>
      <c r="N624" s="13">
        <f t="shared" si="40"/>
        <v>35.953530849407947</v>
      </c>
      <c r="O624" s="11">
        <v>102.7462651</v>
      </c>
      <c r="P624" s="12">
        <f t="shared" si="39"/>
        <v>34.992542857314959</v>
      </c>
    </row>
    <row r="625" spans="1:16">
      <c r="A625" s="44"/>
      <c r="B625" s="6">
        <v>2019</v>
      </c>
      <c r="C625" s="13">
        <v>5592.0414981369295</v>
      </c>
      <c r="D625" s="13">
        <v>36.30737445038968</v>
      </c>
      <c r="E625" s="12">
        <f t="shared" si="37"/>
        <v>5628.3488725873194</v>
      </c>
      <c r="F625" s="10">
        <v>5450421</v>
      </c>
      <c r="G625" s="8">
        <f t="shared" si="38"/>
        <v>1032.6447943355788</v>
      </c>
      <c r="J625" s="17">
        <v>270</v>
      </c>
      <c r="K625" s="17">
        <v>6565</v>
      </c>
      <c r="L625" s="13">
        <v>100378.18281215</v>
      </c>
      <c r="M625" s="13">
        <v>716.98702008678572</v>
      </c>
      <c r="N625" s="13">
        <f t="shared" si="40"/>
        <v>38.234946066923044</v>
      </c>
      <c r="O625" s="11">
        <v>105.3090361</v>
      </c>
      <c r="P625" s="12">
        <f t="shared" si="39"/>
        <v>36.30737445038968</v>
      </c>
    </row>
    <row r="626" spans="1:16">
      <c r="A626" s="44"/>
      <c r="B626" s="6">
        <v>2020</v>
      </c>
      <c r="C626" s="13">
        <v>5785.1817170496151</v>
      </c>
      <c r="D626" s="13">
        <v>31.174149877189915</v>
      </c>
      <c r="E626" s="12">
        <f t="shared" si="37"/>
        <v>5816.355866926805</v>
      </c>
      <c r="F626" s="10">
        <v>5457873</v>
      </c>
      <c r="G626" s="8">
        <f t="shared" si="38"/>
        <v>1065.6817897607375</v>
      </c>
      <c r="J626" s="17">
        <v>247</v>
      </c>
      <c r="K626" s="17">
        <v>5376</v>
      </c>
      <c r="L626" s="13">
        <v>99330.496152342181</v>
      </c>
      <c r="M626" s="13">
        <v>709.50354394530132</v>
      </c>
      <c r="N626" s="13">
        <f t="shared" si="40"/>
        <v>33.607480068183449</v>
      </c>
      <c r="O626" s="11">
        <v>107.8056024</v>
      </c>
      <c r="P626" s="12">
        <f t="shared" si="39"/>
        <v>31.174149877189915</v>
      </c>
    </row>
    <row r="627" spans="1:16">
      <c r="A627" s="44" t="s">
        <v>44</v>
      </c>
      <c r="B627" s="6">
        <v>1995</v>
      </c>
      <c r="C627" s="13">
        <v>1669.8824994756371</v>
      </c>
      <c r="D627" s="13">
        <v>34.692788237173403</v>
      </c>
      <c r="E627" s="12">
        <f t="shared" si="37"/>
        <v>1704.5752877128105</v>
      </c>
      <c r="F627" s="10">
        <v>1989477</v>
      </c>
      <c r="G627" s="8">
        <f t="shared" si="38"/>
        <v>856.79567429671738</v>
      </c>
      <c r="J627" s="17">
        <v>415</v>
      </c>
      <c r="K627" s="17">
        <v>7976</v>
      </c>
      <c r="L627" s="13">
        <v>45149.348881164806</v>
      </c>
      <c r="M627" s="13">
        <v>261.73535583283945</v>
      </c>
      <c r="N627" s="13">
        <f t="shared" si="40"/>
        <v>23.808822077173197</v>
      </c>
      <c r="O627" s="11">
        <v>68.627583099999995</v>
      </c>
      <c r="P627" s="12">
        <f t="shared" si="39"/>
        <v>34.692788237173403</v>
      </c>
    </row>
    <row r="628" spans="1:16">
      <c r="A628" s="44"/>
      <c r="B628" s="6">
        <v>1996</v>
      </c>
      <c r="C628" s="13">
        <v>1785.0868325658503</v>
      </c>
      <c r="D628" s="13">
        <v>33.845530757320198</v>
      </c>
      <c r="E628" s="12">
        <f t="shared" si="37"/>
        <v>1818.9323633231704</v>
      </c>
      <c r="F628" s="10">
        <v>1990266</v>
      </c>
      <c r="G628" s="8">
        <f t="shared" si="38"/>
        <v>913.91420208312388</v>
      </c>
      <c r="J628" s="17">
        <v>389</v>
      </c>
      <c r="K628" s="17">
        <v>7798</v>
      </c>
      <c r="L628" s="13">
        <v>46822.928513078434</v>
      </c>
      <c r="M628" s="13">
        <v>271.4372667424837</v>
      </c>
      <c r="N628" s="13">
        <f t="shared" si="40"/>
        <v>23.34090413904951</v>
      </c>
      <c r="O628" s="11">
        <v>68.963031799999996</v>
      </c>
      <c r="P628" s="12">
        <f t="shared" si="39"/>
        <v>33.845530757320205</v>
      </c>
    </row>
    <row r="629" spans="1:16">
      <c r="A629" s="44"/>
      <c r="B629" s="6">
        <v>1997</v>
      </c>
      <c r="C629" s="13">
        <v>1790.0886032954968</v>
      </c>
      <c r="D629" s="13">
        <v>34.037086021099469</v>
      </c>
      <c r="E629" s="12">
        <f t="shared" si="37"/>
        <v>1824.1256893165962</v>
      </c>
      <c r="F629" s="10">
        <v>1986989</v>
      </c>
      <c r="G629" s="8">
        <f t="shared" si="38"/>
        <v>918.03512214541513</v>
      </c>
      <c r="J629" s="17">
        <v>357</v>
      </c>
      <c r="K629" s="17">
        <v>8669</v>
      </c>
      <c r="L629" s="13">
        <v>50621.017603434193</v>
      </c>
      <c r="M629" s="13">
        <v>293.45517451266198</v>
      </c>
      <c r="N629" s="13">
        <f t="shared" si="40"/>
        <v>24.157053892777629</v>
      </c>
      <c r="O629" s="11">
        <v>70.972743899999998</v>
      </c>
      <c r="P629" s="12">
        <f t="shared" si="39"/>
        <v>34.037086021099469</v>
      </c>
    </row>
    <row r="630" spans="1:16">
      <c r="A630" s="44"/>
      <c r="B630" s="6">
        <v>1998</v>
      </c>
      <c r="C630" s="13">
        <v>1729.9545082198777</v>
      </c>
      <c r="D630" s="13">
        <v>30.248675855448688</v>
      </c>
      <c r="E630" s="12">
        <f t="shared" si="37"/>
        <v>1760.2031840753264</v>
      </c>
      <c r="F630" s="10">
        <v>1984923</v>
      </c>
      <c r="G630" s="8">
        <f t="shared" si="38"/>
        <v>886.78663307106945</v>
      </c>
      <c r="J630" s="17">
        <v>309</v>
      </c>
      <c r="K630" s="17">
        <v>7318</v>
      </c>
      <c r="L630" s="13">
        <v>54665.847095193087</v>
      </c>
      <c r="M630" s="13">
        <v>316.90346142140925</v>
      </c>
      <c r="N630" s="13">
        <f t="shared" si="40"/>
        <v>22.447555631497167</v>
      </c>
      <c r="O630" s="11">
        <v>74.210043900000002</v>
      </c>
      <c r="P630" s="12">
        <f t="shared" si="39"/>
        <v>30.248675855448681</v>
      </c>
    </row>
    <row r="631" spans="1:16">
      <c r="A631" s="44"/>
      <c r="B631" s="6">
        <v>1999</v>
      </c>
      <c r="C631" s="13">
        <v>1884.0785645892006</v>
      </c>
      <c r="D631" s="13">
        <v>35.522324065090388</v>
      </c>
      <c r="E631" s="12">
        <f t="shared" si="37"/>
        <v>1919.6008886542909</v>
      </c>
      <c r="F631" s="10">
        <v>1978334</v>
      </c>
      <c r="G631" s="8">
        <f t="shared" si="38"/>
        <v>970.3118324076172</v>
      </c>
      <c r="J631" s="17">
        <v>334</v>
      </c>
      <c r="K631" s="17">
        <v>8980</v>
      </c>
      <c r="L631" s="13">
        <v>58652.652528391343</v>
      </c>
      <c r="M631" s="13">
        <v>340.0153769761817</v>
      </c>
      <c r="N631" s="13">
        <f t="shared" si="40"/>
        <v>26.851796355176113</v>
      </c>
      <c r="O631" s="11">
        <v>75.5913276</v>
      </c>
      <c r="P631" s="12">
        <f t="shared" si="39"/>
        <v>35.522324065090388</v>
      </c>
    </row>
    <row r="632" spans="1:16">
      <c r="A632" s="44"/>
      <c r="B632" s="6">
        <v>2000</v>
      </c>
      <c r="C632" s="13">
        <v>1882.4139424817884</v>
      </c>
      <c r="D632" s="13">
        <v>37.825447280103837</v>
      </c>
      <c r="E632" s="12">
        <f t="shared" si="37"/>
        <v>1920.2393897618922</v>
      </c>
      <c r="F632" s="10">
        <v>1987755</v>
      </c>
      <c r="G632" s="8">
        <f t="shared" si="38"/>
        <v>966.0342395123605</v>
      </c>
      <c r="J632" s="17">
        <v>313</v>
      </c>
      <c r="K632" s="17">
        <v>11574</v>
      </c>
      <c r="L632" s="13">
        <v>60419.070654002011</v>
      </c>
      <c r="M632" s="13">
        <v>350.25548205218564</v>
      </c>
      <c r="N632" s="13">
        <f t="shared" si="40"/>
        <v>28.410570632858676</v>
      </c>
      <c r="O632" s="11">
        <v>75.109675300000006</v>
      </c>
      <c r="P632" s="12">
        <f t="shared" si="39"/>
        <v>37.825447280103837</v>
      </c>
    </row>
    <row r="633" spans="1:16">
      <c r="A633" s="44"/>
      <c r="B633" s="6">
        <v>2001</v>
      </c>
      <c r="C633" s="13">
        <v>1834.6800186470361</v>
      </c>
      <c r="D633" s="13">
        <v>37.268202080169637</v>
      </c>
      <c r="E633" s="12">
        <f t="shared" si="37"/>
        <v>1871.9482207272058</v>
      </c>
      <c r="F633" s="10">
        <v>1990094</v>
      </c>
      <c r="G633" s="8">
        <f t="shared" si="38"/>
        <v>940.63306593919981</v>
      </c>
      <c r="J633" s="17">
        <v>278</v>
      </c>
      <c r="K633" s="17">
        <v>12673</v>
      </c>
      <c r="L633" s="13">
        <v>64238.435232496668</v>
      </c>
      <c r="M633" s="13">
        <v>372.39672598548799</v>
      </c>
      <c r="N633" s="13">
        <f t="shared" si="40"/>
        <v>28.834064038458454</v>
      </c>
      <c r="O633" s="11">
        <v>77.369077200000007</v>
      </c>
      <c r="P633" s="12">
        <f t="shared" si="39"/>
        <v>37.268202080169637</v>
      </c>
    </row>
    <row r="634" spans="1:16">
      <c r="A634" s="44"/>
      <c r="B634" s="6">
        <v>2002</v>
      </c>
      <c r="C634" s="13">
        <v>1957.6107591288701</v>
      </c>
      <c r="D634" s="13">
        <v>39.107177991516416</v>
      </c>
      <c r="E634" s="12">
        <f t="shared" si="37"/>
        <v>1996.7179371203865</v>
      </c>
      <c r="F634" s="10">
        <v>1994026</v>
      </c>
      <c r="G634" s="8">
        <f t="shared" si="38"/>
        <v>1001.3500010132198</v>
      </c>
      <c r="J634" s="17">
        <v>268</v>
      </c>
      <c r="K634" s="17">
        <v>13930</v>
      </c>
      <c r="L634" s="13">
        <v>69000</v>
      </c>
      <c r="M634" s="13">
        <v>400</v>
      </c>
      <c r="N634" s="13">
        <f t="shared" si="40"/>
        <v>31.39884</v>
      </c>
      <c r="O634" s="11">
        <v>80.289199100000005</v>
      </c>
      <c r="P634" s="12">
        <f t="shared" si="39"/>
        <v>39.107177991516416</v>
      </c>
    </row>
    <row r="635" spans="1:16">
      <c r="A635" s="44"/>
      <c r="B635" s="6">
        <v>2003</v>
      </c>
      <c r="C635" s="13">
        <v>2080.459892808904</v>
      </c>
      <c r="D635" s="13">
        <v>41.11860050496157</v>
      </c>
      <c r="E635" s="12">
        <f t="shared" si="37"/>
        <v>2121.5784933138657</v>
      </c>
      <c r="F635" s="10">
        <v>1995033</v>
      </c>
      <c r="G635" s="8">
        <f t="shared" si="38"/>
        <v>1063.4302757467499</v>
      </c>
      <c r="J635" s="17">
        <v>242</v>
      </c>
      <c r="K635" s="17">
        <v>16703</v>
      </c>
      <c r="L635" s="13">
        <v>72523.165574794562</v>
      </c>
      <c r="M635" s="13">
        <v>420.4241482596787</v>
      </c>
      <c r="N635" s="13">
        <f t="shared" si="40"/>
        <v>33.701893424340469</v>
      </c>
      <c r="O635" s="11">
        <v>81.962647099999998</v>
      </c>
      <c r="P635" s="12">
        <f t="shared" si="39"/>
        <v>41.11860050496157</v>
      </c>
    </row>
    <row r="636" spans="1:16">
      <c r="A636" s="44"/>
      <c r="B636" s="6">
        <v>2004</v>
      </c>
      <c r="C636" s="13">
        <v>2074.7013858294431</v>
      </c>
      <c r="D636" s="13">
        <v>48.357971722122585</v>
      </c>
      <c r="E636" s="12">
        <f t="shared" si="37"/>
        <v>2123.0593575515659</v>
      </c>
      <c r="F636" s="10">
        <v>1996433</v>
      </c>
      <c r="G636" s="8">
        <f t="shared" si="38"/>
        <v>1063.4262995810857</v>
      </c>
      <c r="J636" s="17">
        <v>274</v>
      </c>
      <c r="K636" s="17">
        <v>18723</v>
      </c>
      <c r="L636" s="13">
        <v>76514.391888645041</v>
      </c>
      <c r="M636" s="13">
        <v>443.56169210808736</v>
      </c>
      <c r="N636" s="13">
        <f t="shared" si="40"/>
        <v>40.070054758052883</v>
      </c>
      <c r="O636" s="11">
        <v>82.861322200000004</v>
      </c>
      <c r="P636" s="12">
        <f t="shared" si="39"/>
        <v>48.357971722122585</v>
      </c>
    </row>
    <row r="637" spans="1:16">
      <c r="A637" s="44"/>
      <c r="B637" s="6">
        <v>2005</v>
      </c>
      <c r="C637" s="13">
        <v>2215.6280273296366</v>
      </c>
      <c r="D637" s="13">
        <v>43.118381450993375</v>
      </c>
      <c r="E637" s="12">
        <f t="shared" si="37"/>
        <v>2258.7464087806297</v>
      </c>
      <c r="F637" s="10">
        <v>1997590</v>
      </c>
      <c r="G637" s="8">
        <f t="shared" si="38"/>
        <v>1130.7357409581696</v>
      </c>
      <c r="J637" s="17">
        <v>258</v>
      </c>
      <c r="K637" s="17">
        <v>14314</v>
      </c>
      <c r="L637" s="13">
        <v>80466.382886706895</v>
      </c>
      <c r="M637" s="13">
        <v>466.47178485047493</v>
      </c>
      <c r="N637" s="13">
        <f t="shared" si="40"/>
        <v>36.198956859252611</v>
      </c>
      <c r="O637" s="11">
        <v>83.952494599999994</v>
      </c>
      <c r="P637" s="12">
        <f t="shared" si="39"/>
        <v>43.118381450993375</v>
      </c>
    </row>
    <row r="638" spans="1:16">
      <c r="A638" s="44"/>
      <c r="B638" s="6">
        <v>2006</v>
      </c>
      <c r="C638" s="13">
        <v>2352.0481285132182</v>
      </c>
      <c r="D638" s="13">
        <v>48.337739780964931</v>
      </c>
      <c r="E638" s="12">
        <f t="shared" si="37"/>
        <v>2400.3858682941832</v>
      </c>
      <c r="F638" s="10">
        <v>2003358</v>
      </c>
      <c r="G638" s="8">
        <f t="shared" si="38"/>
        <v>1198.1811879325528</v>
      </c>
      <c r="J638" s="17">
        <v>262</v>
      </c>
      <c r="K638" s="17">
        <v>16075</v>
      </c>
      <c r="L638" s="13">
        <v>86970.050936233572</v>
      </c>
      <c r="M638" s="13">
        <v>504.17420832599191</v>
      </c>
      <c r="N638" s="13">
        <f t="shared" si="40"/>
        <v>41.477227309589779</v>
      </c>
      <c r="O638" s="11">
        <v>85.807130200000003</v>
      </c>
      <c r="P638" s="12">
        <f t="shared" si="39"/>
        <v>48.337739780964931</v>
      </c>
    </row>
    <row r="639" spans="1:16">
      <c r="A639" s="44"/>
      <c r="B639" s="6">
        <v>2007</v>
      </c>
      <c r="C639" s="13">
        <v>2583.290681191048</v>
      </c>
      <c r="D639" s="13">
        <v>55.086679662969452</v>
      </c>
      <c r="E639" s="12">
        <f t="shared" si="37"/>
        <v>2638.3773608540173</v>
      </c>
      <c r="F639" s="10">
        <v>2010377</v>
      </c>
      <c r="G639" s="8">
        <f t="shared" si="38"/>
        <v>1312.3793999105726</v>
      </c>
      <c r="J639" s="17">
        <v>293</v>
      </c>
      <c r="K639" s="17">
        <v>16037</v>
      </c>
      <c r="L639" s="13">
        <v>96909.848472713857</v>
      </c>
      <c r="M639" s="13">
        <v>561.79622303022541</v>
      </c>
      <c r="N639" s="13">
        <f t="shared" si="40"/>
        <v>49.23391087921064</v>
      </c>
      <c r="O639" s="11">
        <v>89.3753466</v>
      </c>
      <c r="P639" s="12">
        <f t="shared" si="39"/>
        <v>55.086679662969431</v>
      </c>
    </row>
    <row r="640" spans="1:16">
      <c r="A640" s="44"/>
      <c r="B640" s="6">
        <v>2008</v>
      </c>
      <c r="C640" s="13">
        <v>2710.6621563444746</v>
      </c>
      <c r="D640" s="13">
        <v>42.664926001096745</v>
      </c>
      <c r="E640" s="12">
        <f t="shared" si="37"/>
        <v>2753.3270823455714</v>
      </c>
      <c r="F640" s="10">
        <v>2010269</v>
      </c>
      <c r="G640" s="8">
        <f t="shared" si="38"/>
        <v>1369.6311699307762</v>
      </c>
      <c r="J640" s="17">
        <v>214</v>
      </c>
      <c r="K640" s="17">
        <v>12409</v>
      </c>
      <c r="L640" s="13">
        <v>104790.6208454133</v>
      </c>
      <c r="M640" s="13">
        <v>607.48185997341056</v>
      </c>
      <c r="N640" s="13">
        <f t="shared" si="40"/>
        <v>39.834742119059428</v>
      </c>
      <c r="O640" s="11">
        <v>93.366485900000001</v>
      </c>
      <c r="P640" s="12">
        <f t="shared" si="39"/>
        <v>42.664926001096745</v>
      </c>
    </row>
    <row r="641" spans="1:16">
      <c r="A641" s="44"/>
      <c r="B641" s="6">
        <v>2009</v>
      </c>
      <c r="C641" s="13">
        <v>2618.7409949929897</v>
      </c>
      <c r="D641" s="13">
        <v>34.494013911260133</v>
      </c>
      <c r="E641" s="12">
        <f t="shared" si="37"/>
        <v>2653.2350089042498</v>
      </c>
      <c r="F641" s="10">
        <v>2032362</v>
      </c>
      <c r="G641" s="8">
        <f t="shared" si="38"/>
        <v>1305.4933170883187</v>
      </c>
      <c r="J641" s="17">
        <v>171</v>
      </c>
      <c r="K641" s="17">
        <v>12114</v>
      </c>
      <c r="L641" s="13">
        <v>100174.11622431163</v>
      </c>
      <c r="M641" s="13">
        <v>580.71951434383561</v>
      </c>
      <c r="N641" s="13">
        <f t="shared" si="40"/>
        <v>33.300750794557189</v>
      </c>
      <c r="O641" s="11">
        <v>96.540666099999996</v>
      </c>
      <c r="P641" s="12">
        <f t="shared" si="39"/>
        <v>34.494013911260133</v>
      </c>
    </row>
    <row r="642" spans="1:16">
      <c r="A642" s="44"/>
      <c r="B642" s="6">
        <v>2010</v>
      </c>
      <c r="C642" s="13">
        <v>2712.0696720808332</v>
      </c>
      <c r="D642" s="13">
        <v>28.951740947655459</v>
      </c>
      <c r="E642" s="12">
        <f t="shared" si="37"/>
        <v>2741.0214130284885</v>
      </c>
      <c r="F642" s="10">
        <v>2046976</v>
      </c>
      <c r="G642" s="8">
        <f t="shared" si="38"/>
        <v>1339.0588912759547</v>
      </c>
      <c r="J642" s="17">
        <v>138</v>
      </c>
      <c r="K642" s="17">
        <v>10316</v>
      </c>
      <c r="L642" s="13">
        <v>100475.28871874548</v>
      </c>
      <c r="M642" s="13">
        <v>582.46544184779998</v>
      </c>
      <c r="N642" s="13">
        <f t="shared" si="40"/>
        <v>27.662507010779901</v>
      </c>
      <c r="O642" s="11">
        <v>95.546955400000002</v>
      </c>
      <c r="P642" s="12">
        <f t="shared" si="39"/>
        <v>28.951740947655463</v>
      </c>
    </row>
    <row r="643" spans="1:16">
      <c r="A643" s="44"/>
      <c r="B643" s="6">
        <v>2011</v>
      </c>
      <c r="C643" s="13">
        <v>2899.5555457054743</v>
      </c>
      <c r="D643" s="13">
        <v>28.636144283729735</v>
      </c>
      <c r="E643" s="12">
        <f t="shared" si="37"/>
        <v>2928.191689989204</v>
      </c>
      <c r="F643" s="10">
        <v>2050189</v>
      </c>
      <c r="G643" s="8">
        <f t="shared" si="38"/>
        <v>1428.254512139712</v>
      </c>
      <c r="J643" s="17">
        <v>141</v>
      </c>
      <c r="K643" s="17">
        <v>9673</v>
      </c>
      <c r="L643" s="13">
        <v>102394.77983693995</v>
      </c>
      <c r="M643" s="13">
        <v>593.59292659095638</v>
      </c>
      <c r="N643" s="13">
        <f t="shared" si="40"/>
        <v>27.645522088705928</v>
      </c>
      <c r="O643" s="11">
        <v>96.540657899999999</v>
      </c>
      <c r="P643" s="12">
        <f t="shared" si="39"/>
        <v>28.636144283729735</v>
      </c>
    </row>
    <row r="644" spans="1:16">
      <c r="A644" s="44"/>
      <c r="B644" s="6">
        <v>2012</v>
      </c>
      <c r="C644" s="13">
        <v>2823.1829151434586</v>
      </c>
      <c r="D644" s="13">
        <v>26.014553519283378</v>
      </c>
      <c r="E644" s="12">
        <f t="shared" ref="E644:E733" si="41">C644+D644</f>
        <v>2849.1974686627418</v>
      </c>
      <c r="F644" s="10">
        <v>2055496</v>
      </c>
      <c r="G644" s="8">
        <f t="shared" ref="G644:G733" si="42">(E644/F644)*1000000</f>
        <v>1386.1362263233505</v>
      </c>
      <c r="J644" s="17">
        <v>130</v>
      </c>
      <c r="K644" s="17">
        <v>9148</v>
      </c>
      <c r="L644" s="13">
        <v>100169.69534365939</v>
      </c>
      <c r="M644" s="13">
        <v>580.69388605019947</v>
      </c>
      <c r="N644" s="13">
        <f t="shared" si="40"/>
        <v>25.234923859140494</v>
      </c>
      <c r="O644" s="11">
        <v>97.003101900000004</v>
      </c>
      <c r="P644" s="12">
        <f t="shared" ref="P644:P704" si="43">N644/O644*O$23</f>
        <v>26.014553519283378</v>
      </c>
    </row>
    <row r="645" spans="1:16">
      <c r="A645" s="44"/>
      <c r="B645" s="6">
        <v>2013</v>
      </c>
      <c r="C645" s="13">
        <v>2711.3402530166809</v>
      </c>
      <c r="D645" s="13">
        <v>24.684295781532693</v>
      </c>
      <c r="E645" s="12">
        <f t="shared" si="41"/>
        <v>2736.0245487982138</v>
      </c>
      <c r="F645" s="10">
        <v>2058821</v>
      </c>
      <c r="G645" s="8">
        <f t="shared" si="42"/>
        <v>1328.9278420990527</v>
      </c>
      <c r="J645" s="17">
        <v>125</v>
      </c>
      <c r="K645" s="17">
        <v>8742</v>
      </c>
      <c r="L645" s="13">
        <v>100725.06847559704</v>
      </c>
      <c r="M645" s="13">
        <v>583.91344043824392</v>
      </c>
      <c r="N645" s="13">
        <f t="shared" si="40"/>
        <v>24.327731647338659</v>
      </c>
      <c r="O645" s="11">
        <v>98.555502099999998</v>
      </c>
      <c r="P645" s="12">
        <f t="shared" si="43"/>
        <v>24.68429578153269</v>
      </c>
    </row>
    <row r="646" spans="1:16">
      <c r="A646" s="44"/>
      <c r="B646" s="6">
        <v>2014</v>
      </c>
      <c r="C646" s="13">
        <v>2689.511725542372</v>
      </c>
      <c r="D646" s="13">
        <v>22.831270096434167</v>
      </c>
      <c r="E646" s="12">
        <f t="shared" si="41"/>
        <v>2712.3429956388063</v>
      </c>
      <c r="F646" s="10">
        <v>2061085</v>
      </c>
      <c r="G646" s="8">
        <f t="shared" si="42"/>
        <v>1315.9782326487293</v>
      </c>
      <c r="J646" s="17">
        <v>108</v>
      </c>
      <c r="K646" s="17">
        <v>8220</v>
      </c>
      <c r="L646" s="13">
        <v>103985.4679566241</v>
      </c>
      <c r="M646" s="13">
        <v>602.8143069949225</v>
      </c>
      <c r="N646" s="13">
        <f t="shared" si="40"/>
        <v>22.604089757972805</v>
      </c>
      <c r="O646" s="11">
        <v>99.004959700000001</v>
      </c>
      <c r="P646" s="12">
        <f t="shared" si="43"/>
        <v>22.831270096434171</v>
      </c>
    </row>
    <row r="647" spans="1:16">
      <c r="A647" s="44"/>
      <c r="B647" s="6">
        <v>2015</v>
      </c>
      <c r="C647" s="13">
        <v>2752.6000000000004</v>
      </c>
      <c r="D647" s="13">
        <v>25.33593286828658</v>
      </c>
      <c r="E647" s="12">
        <f t="shared" si="41"/>
        <v>2777.9359328682867</v>
      </c>
      <c r="F647" s="10">
        <v>2062874</v>
      </c>
      <c r="G647" s="8">
        <f t="shared" si="42"/>
        <v>1346.6338384546448</v>
      </c>
      <c r="J647" s="17">
        <v>120</v>
      </c>
      <c r="K647" s="17">
        <v>8710</v>
      </c>
      <c r="L647" s="13">
        <v>107351.69226826413</v>
      </c>
      <c r="M647" s="13">
        <v>622.32865083051684</v>
      </c>
      <c r="N647" s="13">
        <f t="shared" si="40"/>
        <v>25.335932868286584</v>
      </c>
      <c r="O647" s="11" t="s">
        <v>128</v>
      </c>
      <c r="P647" s="12">
        <f t="shared" si="43"/>
        <v>25.33593286828658</v>
      </c>
    </row>
    <row r="648" spans="1:16">
      <c r="A648" s="44"/>
      <c r="B648" s="6">
        <v>2016</v>
      </c>
      <c r="C648" s="13">
        <v>2677.0245156699152</v>
      </c>
      <c r="D648" s="13">
        <v>26.907558216928024</v>
      </c>
      <c r="E648" s="12">
        <f t="shared" si="41"/>
        <v>2703.9320738868432</v>
      </c>
      <c r="F648" s="10">
        <v>2064188</v>
      </c>
      <c r="G648" s="8">
        <f t="shared" si="42"/>
        <v>1309.9252945404405</v>
      </c>
      <c r="J648" s="17">
        <v>130</v>
      </c>
      <c r="K648" s="17">
        <v>8456</v>
      </c>
      <c r="L648" s="13">
        <v>111746.6002466723</v>
      </c>
      <c r="M648" s="13">
        <v>647.80637824157873</v>
      </c>
      <c r="N648" s="13">
        <f t="shared" si="40"/>
        <v>27.142763345133027</v>
      </c>
      <c r="O648" s="11">
        <v>100.8741229</v>
      </c>
      <c r="P648" s="12">
        <f t="shared" si="43"/>
        <v>26.907558216928024</v>
      </c>
    </row>
    <row r="649" spans="1:16">
      <c r="A649" s="44"/>
      <c r="B649" s="6">
        <v>2017</v>
      </c>
      <c r="C649" s="13">
        <v>2717.8783061347817</v>
      </c>
      <c r="D649" s="13">
        <v>24.283387230845609</v>
      </c>
      <c r="E649" s="12">
        <f t="shared" si="41"/>
        <v>2742.1616933656273</v>
      </c>
      <c r="F649" s="10">
        <v>2065895</v>
      </c>
      <c r="G649" s="8">
        <f t="shared" si="42"/>
        <v>1327.3480469073343</v>
      </c>
      <c r="J649" s="17">
        <v>104</v>
      </c>
      <c r="K649" s="17">
        <v>7901</v>
      </c>
      <c r="L649" s="13">
        <v>118842.38999855838</v>
      </c>
      <c r="M649" s="13">
        <v>688.9413912959908</v>
      </c>
      <c r="N649" s="13">
        <f t="shared" si="40"/>
        <v>24.854284079463728</v>
      </c>
      <c r="O649" s="11">
        <v>102.350977</v>
      </c>
      <c r="P649" s="12">
        <f t="shared" si="43"/>
        <v>24.283387230845609</v>
      </c>
    </row>
    <row r="650" spans="1:16">
      <c r="A650" s="44"/>
      <c r="B650" s="6">
        <v>2018</v>
      </c>
      <c r="C650" s="13">
        <v>2780.9394025836232</v>
      </c>
      <c r="D650" s="13">
        <v>23.419856186059981</v>
      </c>
      <c r="E650" s="12">
        <f t="shared" si="41"/>
        <v>2804.359258769683</v>
      </c>
      <c r="F650" s="10">
        <v>2066880</v>
      </c>
      <c r="G650" s="8">
        <f t="shared" si="42"/>
        <v>1356.8079708399534</v>
      </c>
      <c r="J650" s="17">
        <v>91</v>
      </c>
      <c r="K650" s="17">
        <v>7688</v>
      </c>
      <c r="L650" s="13">
        <v>126758.52941647577</v>
      </c>
      <c r="M650" s="13">
        <v>734.83205458826546</v>
      </c>
      <c r="N650" s="13">
        <f t="shared" si="40"/>
        <v>24.476851580705098</v>
      </c>
      <c r="O650" s="11">
        <v>104.51324459999999</v>
      </c>
      <c r="P650" s="12">
        <f t="shared" si="43"/>
        <v>23.419856186059981</v>
      </c>
    </row>
    <row r="651" spans="1:16">
      <c r="A651" s="44"/>
      <c r="B651" s="6">
        <v>2019</v>
      </c>
      <c r="C651" s="13">
        <v>2884.1706296424741</v>
      </c>
      <c r="D651" s="13">
        <v>25.468565150463572</v>
      </c>
      <c r="E651" s="12">
        <f t="shared" si="41"/>
        <v>2909.6391947929378</v>
      </c>
      <c r="F651" s="10">
        <v>2080908</v>
      </c>
      <c r="G651" s="8">
        <f t="shared" si="42"/>
        <v>1398.2546055822447</v>
      </c>
      <c r="J651" s="17">
        <v>102</v>
      </c>
      <c r="K651" s="17">
        <v>7570</v>
      </c>
      <c r="L651" s="13">
        <v>134235.34381957678</v>
      </c>
      <c r="M651" s="13">
        <v>778.17590620044541</v>
      </c>
      <c r="N651" s="13">
        <f t="shared" si="40"/>
        <v>27.220126293347853</v>
      </c>
      <c r="O651" s="11">
        <v>106.87734519999999</v>
      </c>
      <c r="P651" s="12">
        <f t="shared" si="43"/>
        <v>25.468565150463572</v>
      </c>
    </row>
    <row r="652" spans="1:16">
      <c r="A652" s="44"/>
      <c r="B652" s="6">
        <v>2020</v>
      </c>
      <c r="C652" s="13">
        <v>2851.6247471861234</v>
      </c>
      <c r="D652" s="13">
        <v>18.723105530110889</v>
      </c>
      <c r="E652" s="12">
        <f t="shared" si="41"/>
        <v>2870.3478527162342</v>
      </c>
      <c r="F652" s="10">
        <v>2095861</v>
      </c>
      <c r="G652" s="8">
        <f t="shared" si="42"/>
        <v>1369.5315923700257</v>
      </c>
      <c r="J652" s="17">
        <v>80</v>
      </c>
      <c r="K652" s="17">
        <v>5695</v>
      </c>
      <c r="L652" s="13">
        <v>129987.43012285559</v>
      </c>
      <c r="M652" s="13">
        <v>753.55031955278628</v>
      </c>
      <c r="N652" s="13">
        <f t="shared" si="40"/>
        <v>20.262779705194532</v>
      </c>
      <c r="O652" s="11">
        <v>108.22339100000001</v>
      </c>
      <c r="P652" s="12">
        <f t="shared" si="43"/>
        <v>18.723105530110889</v>
      </c>
    </row>
    <row r="653" spans="1:16">
      <c r="A653" s="44" t="s">
        <v>45</v>
      </c>
      <c r="B653" s="6">
        <v>1995</v>
      </c>
      <c r="C653" s="13">
        <v>58555.321740904095</v>
      </c>
      <c r="D653" s="13">
        <v>649.96365262474467</v>
      </c>
      <c r="E653" s="12">
        <f t="shared" si="41"/>
        <v>59205.285393528837</v>
      </c>
      <c r="F653" s="10">
        <v>39639726</v>
      </c>
      <c r="G653" s="8">
        <f t="shared" si="42"/>
        <v>1493.5846275407866</v>
      </c>
      <c r="J653" s="17">
        <v>5751</v>
      </c>
      <c r="K653" s="17">
        <v>121432</v>
      </c>
      <c r="L653" s="13">
        <v>63979.39222362158</v>
      </c>
      <c r="M653" s="13">
        <v>188.17468301065171</v>
      </c>
      <c r="N653" s="13">
        <f t="shared" si="40"/>
        <v>426.71785761314493</v>
      </c>
      <c r="O653" s="11">
        <v>65.652572399999997</v>
      </c>
      <c r="P653" s="12">
        <f t="shared" si="43"/>
        <v>649.96365262474467</v>
      </c>
    </row>
    <row r="654" spans="1:16">
      <c r="A654" s="44"/>
      <c r="B654" s="6">
        <v>1996</v>
      </c>
      <c r="C654" s="13">
        <v>56013.472425059168</v>
      </c>
      <c r="D654" s="13">
        <v>641.71441716939034</v>
      </c>
      <c r="E654" s="12">
        <f t="shared" si="41"/>
        <v>56655.186842228555</v>
      </c>
      <c r="F654" s="10">
        <v>39808374</v>
      </c>
      <c r="G654" s="8">
        <f t="shared" si="42"/>
        <v>1423.1977131803612</v>
      </c>
      <c r="J654" s="17">
        <v>5483</v>
      </c>
      <c r="K654" s="17">
        <v>124157</v>
      </c>
      <c r="L654" s="13">
        <v>68906.473733643565</v>
      </c>
      <c r="M654" s="13">
        <v>202.6660992165987</v>
      </c>
      <c r="N654" s="13">
        <f t="shared" si="40"/>
        <v>441.98591287217829</v>
      </c>
      <c r="O654" s="11">
        <v>68.875795999999994</v>
      </c>
      <c r="P654" s="12">
        <f t="shared" si="43"/>
        <v>641.71441716939034</v>
      </c>
    </row>
    <row r="655" spans="1:16">
      <c r="A655" s="44"/>
      <c r="B655" s="6">
        <v>1997</v>
      </c>
      <c r="C655" s="13">
        <v>57889.476152091062</v>
      </c>
      <c r="D655" s="13">
        <v>679.02615224270755</v>
      </c>
      <c r="E655" s="12">
        <f t="shared" si="41"/>
        <v>58568.502304333771</v>
      </c>
      <c r="F655" s="10">
        <v>39971329</v>
      </c>
      <c r="G655" s="8">
        <f t="shared" si="42"/>
        <v>1465.2628213671296</v>
      </c>
      <c r="J655" s="17">
        <v>5604</v>
      </c>
      <c r="K655" s="17">
        <v>125247</v>
      </c>
      <c r="L655" s="13">
        <v>70875.352210387005</v>
      </c>
      <c r="M655" s="13">
        <v>208.45691826584414</v>
      </c>
      <c r="N655" s="13">
        <f t="shared" si="40"/>
        <v>463.87354145734389</v>
      </c>
      <c r="O655" s="11">
        <v>68.314532499999999</v>
      </c>
      <c r="P655" s="12">
        <f t="shared" si="43"/>
        <v>679.02615224270755</v>
      </c>
    </row>
    <row r="656" spans="1:16">
      <c r="A656" s="44"/>
      <c r="B656" s="6">
        <v>1998</v>
      </c>
      <c r="C656" s="13">
        <v>57463.134986476733</v>
      </c>
      <c r="D656" s="13">
        <v>759.41166305004344</v>
      </c>
      <c r="E656" s="12">
        <f t="shared" si="41"/>
        <v>58222.546649526776</v>
      </c>
      <c r="F656" s="10">
        <v>40143449</v>
      </c>
      <c r="G656" s="8">
        <f t="shared" si="42"/>
        <v>1450.3623405534181</v>
      </c>
      <c r="J656" s="17">
        <v>5957</v>
      </c>
      <c r="K656" s="17">
        <v>141377</v>
      </c>
      <c r="L656" s="13">
        <v>75299.001003265963</v>
      </c>
      <c r="M656" s="13">
        <v>221.46765000960573</v>
      </c>
      <c r="N656" s="13">
        <f t="shared" si="40"/>
        <v>527.97574385565258</v>
      </c>
      <c r="O656" s="11">
        <v>69.524313300000003</v>
      </c>
      <c r="P656" s="12">
        <f t="shared" si="43"/>
        <v>759.41166305004344</v>
      </c>
    </row>
    <row r="657" spans="1:16">
      <c r="A657" s="44"/>
      <c r="B657" s="6">
        <v>1999</v>
      </c>
      <c r="C657" s="13">
        <v>56842.580357865016</v>
      </c>
      <c r="D657" s="13">
        <v>769.37077678817457</v>
      </c>
      <c r="E657" s="12">
        <f t="shared" si="41"/>
        <v>57611.951134653187</v>
      </c>
      <c r="F657" s="10">
        <v>40303568</v>
      </c>
      <c r="G657" s="8">
        <f t="shared" si="42"/>
        <v>1429.4503934404315</v>
      </c>
      <c r="J657" s="17">
        <v>5738</v>
      </c>
      <c r="K657" s="17">
        <v>142894</v>
      </c>
      <c r="L657" s="13">
        <v>81066.751873118876</v>
      </c>
      <c r="M657" s="13">
        <v>238.43162315623198</v>
      </c>
      <c r="N657" s="13">
        <f t="shared" si="40"/>
        <v>551.12275150131006</v>
      </c>
      <c r="O657" s="11">
        <v>71.632919799999996</v>
      </c>
      <c r="P657" s="12">
        <f t="shared" si="43"/>
        <v>769.37077678817457</v>
      </c>
    </row>
    <row r="658" spans="1:16">
      <c r="A658" s="44"/>
      <c r="B658" s="6">
        <v>2000</v>
      </c>
      <c r="C658" s="13">
        <v>63635.093419144825</v>
      </c>
      <c r="D658" s="13">
        <v>819.77647054454792</v>
      </c>
      <c r="E658" s="12">
        <f t="shared" si="41"/>
        <v>64454.869889689377</v>
      </c>
      <c r="F658" s="10">
        <v>40470182</v>
      </c>
      <c r="G658" s="8">
        <f t="shared" si="42"/>
        <v>1592.6508531562665</v>
      </c>
      <c r="J658" s="17">
        <v>5776</v>
      </c>
      <c r="K658" s="17">
        <v>149781</v>
      </c>
      <c r="L658" s="13">
        <v>88160.397143893962</v>
      </c>
      <c r="M658" s="13">
        <v>259.29528571733516</v>
      </c>
      <c r="N658" s="13">
        <f t="shared" si="40"/>
        <v>606.78313415875755</v>
      </c>
      <c r="O658" s="11">
        <v>74.018120300000007</v>
      </c>
      <c r="P658" s="12">
        <f t="shared" si="43"/>
        <v>819.77647054454792</v>
      </c>
    </row>
    <row r="659" spans="1:16">
      <c r="A659" s="44"/>
      <c r="B659" s="6">
        <v>2001</v>
      </c>
      <c r="C659" s="13">
        <v>65970.267671687805</v>
      </c>
      <c r="D659" s="13">
        <v>819.16610849180472</v>
      </c>
      <c r="E659" s="12">
        <f t="shared" si="41"/>
        <v>66789.433780179606</v>
      </c>
      <c r="F659" s="10">
        <v>40665545</v>
      </c>
      <c r="G659" s="8">
        <f t="shared" si="42"/>
        <v>1642.4084265974946</v>
      </c>
      <c r="J659" s="17">
        <v>5517</v>
      </c>
      <c r="K659" s="17">
        <v>149599</v>
      </c>
      <c r="L659" s="13">
        <v>95392.028838559578</v>
      </c>
      <c r="M659" s="13">
        <v>280.56479070164579</v>
      </c>
      <c r="N659" s="13">
        <f t="shared" si="40"/>
        <v>631.24085684377485</v>
      </c>
      <c r="O659" s="11">
        <v>77.058956699999996</v>
      </c>
      <c r="P659" s="12">
        <f t="shared" si="43"/>
        <v>819.16610849180472</v>
      </c>
    </row>
    <row r="660" spans="1:16">
      <c r="A660" s="44"/>
      <c r="B660" s="6">
        <v>2002</v>
      </c>
      <c r="C660" s="13">
        <v>64432.070350590904</v>
      </c>
      <c r="D660" s="13">
        <v>817.22843997043208</v>
      </c>
      <c r="E660" s="12">
        <f t="shared" si="41"/>
        <v>65249.298790561334</v>
      </c>
      <c r="F660" s="10">
        <v>41035278</v>
      </c>
      <c r="G660" s="8">
        <f t="shared" si="42"/>
        <v>1590.0781466756807</v>
      </c>
      <c r="J660" s="17">
        <v>5347</v>
      </c>
      <c r="K660" s="17">
        <v>146917</v>
      </c>
      <c r="L660" s="13">
        <v>102000</v>
      </c>
      <c r="M660" s="13">
        <v>300</v>
      </c>
      <c r="N660" s="13">
        <f t="shared" si="40"/>
        <v>655.47085500000003</v>
      </c>
      <c r="O660" s="11">
        <v>80.206564400000005</v>
      </c>
      <c r="P660" s="12">
        <f t="shared" si="43"/>
        <v>817.22843997043208</v>
      </c>
    </row>
    <row r="661" spans="1:16">
      <c r="A661" s="44"/>
      <c r="B661" s="6">
        <v>2003</v>
      </c>
      <c r="C661" s="13">
        <v>63877.215403448339</v>
      </c>
      <c r="D661" s="13">
        <v>851.76627972018525</v>
      </c>
      <c r="E661" s="12">
        <f t="shared" si="41"/>
        <v>64728.981683168524</v>
      </c>
      <c r="F661" s="10">
        <v>41827838</v>
      </c>
      <c r="G661" s="8">
        <f t="shared" si="42"/>
        <v>1547.509619865328</v>
      </c>
      <c r="J661" s="17">
        <v>5399</v>
      </c>
      <c r="K661" s="17">
        <v>150635</v>
      </c>
      <c r="L661" s="13">
        <v>109173.38890430551</v>
      </c>
      <c r="M661" s="13">
        <v>321.09820265972206</v>
      </c>
      <c r="N661" s="13">
        <f t="shared" si="40"/>
        <v>710.04508168293864</v>
      </c>
      <c r="O661" s="11">
        <v>83.361492299999995</v>
      </c>
      <c r="P661" s="12">
        <f t="shared" si="43"/>
        <v>851.76627972018525</v>
      </c>
    </row>
    <row r="662" spans="1:16">
      <c r="A662" s="44"/>
      <c r="B662" s="6">
        <v>2004</v>
      </c>
      <c r="C662" s="13">
        <v>66378.439085263773</v>
      </c>
      <c r="D662" s="13">
        <v>776.7721325920902</v>
      </c>
      <c r="E662" s="12">
        <f t="shared" si="41"/>
        <v>67155.21121785586</v>
      </c>
      <c r="F662" s="10">
        <v>42547451</v>
      </c>
      <c r="G662" s="8">
        <f t="shared" si="42"/>
        <v>1578.3603868033331</v>
      </c>
      <c r="J662" s="17">
        <v>4741</v>
      </c>
      <c r="K662" s="17">
        <v>138383</v>
      </c>
      <c r="L662" s="13">
        <v>116953.29209981429</v>
      </c>
      <c r="M662" s="13">
        <v>343.98027088180675</v>
      </c>
      <c r="N662" s="13">
        <f t="shared" si="40"/>
        <v>672.66736810935743</v>
      </c>
      <c r="O662" s="11">
        <v>86.597773000000004</v>
      </c>
      <c r="P662" s="12">
        <f t="shared" si="43"/>
        <v>776.77213259209032</v>
      </c>
    </row>
    <row r="663" spans="1:16">
      <c r="A663" s="44"/>
      <c r="B663" s="6">
        <v>2005</v>
      </c>
      <c r="C663" s="13">
        <v>66728.311994374206</v>
      </c>
      <c r="D663" s="13">
        <v>757.28403596296778</v>
      </c>
      <c r="E663" s="12">
        <f t="shared" si="41"/>
        <v>67485.596030337168</v>
      </c>
      <c r="F663" s="10">
        <v>43296338</v>
      </c>
      <c r="G663" s="8">
        <f t="shared" si="42"/>
        <v>1558.6906225264865</v>
      </c>
      <c r="J663" s="17">
        <v>4442</v>
      </c>
      <c r="K663" s="17">
        <v>132809</v>
      </c>
      <c r="L663" s="13">
        <v>126195.93303733431</v>
      </c>
      <c r="M663" s="13">
        <v>371.16450893333621</v>
      </c>
      <c r="N663" s="13">
        <f t="shared" ref="N663:N704" si="44">(J663*L663*$S$1+K663*M663*$S$2)/1000000</f>
        <v>682.68505259346261</v>
      </c>
      <c r="O663" s="11">
        <v>90.149140900000006</v>
      </c>
      <c r="P663" s="12">
        <f t="shared" si="43"/>
        <v>757.28403596296778</v>
      </c>
    </row>
    <row r="664" spans="1:16">
      <c r="A664" s="44"/>
      <c r="B664" s="6">
        <v>2006</v>
      </c>
      <c r="C664" s="13">
        <v>67960.278896022748</v>
      </c>
      <c r="D664" s="13">
        <v>748.37351689722072</v>
      </c>
      <c r="E664" s="12">
        <f t="shared" si="41"/>
        <v>68708.652412919968</v>
      </c>
      <c r="F664" s="10">
        <v>44009971</v>
      </c>
      <c r="G664" s="8">
        <f t="shared" si="42"/>
        <v>1561.2064914316795</v>
      </c>
      <c r="J664" s="17">
        <v>4104</v>
      </c>
      <c r="K664" s="17">
        <v>143450</v>
      </c>
      <c r="L664" s="13">
        <v>136601.52464405406</v>
      </c>
      <c r="M664" s="13">
        <v>401.76919012957075</v>
      </c>
      <c r="N664" s="13">
        <f t="shared" si="44"/>
        <v>701.50093851117742</v>
      </c>
      <c r="O664" s="11">
        <v>93.736740100000006</v>
      </c>
      <c r="P664" s="12">
        <f t="shared" si="43"/>
        <v>748.37351689722072</v>
      </c>
    </row>
    <row r="665" spans="1:16">
      <c r="A665" s="44"/>
      <c r="B665" s="6">
        <v>2007</v>
      </c>
      <c r="C665" s="13">
        <v>73295.19951787492</v>
      </c>
      <c r="D665" s="13">
        <v>731.1477433879636</v>
      </c>
      <c r="E665" s="12">
        <f t="shared" si="41"/>
        <v>74026.347261262883</v>
      </c>
      <c r="F665" s="10">
        <v>44784666</v>
      </c>
      <c r="G665" s="8">
        <f t="shared" si="42"/>
        <v>1652.9395856444007</v>
      </c>
      <c r="J665" s="17">
        <v>3823</v>
      </c>
      <c r="K665" s="17">
        <v>142521</v>
      </c>
      <c r="L665" s="13">
        <v>146360.73014280532</v>
      </c>
      <c r="M665" s="13">
        <v>430.47273571413325</v>
      </c>
      <c r="N665" s="13">
        <f t="shared" si="44"/>
        <v>708.76847348777017</v>
      </c>
      <c r="O665" s="11">
        <v>96.939159000000004</v>
      </c>
      <c r="P665" s="12">
        <f t="shared" si="43"/>
        <v>731.14774338796371</v>
      </c>
    </row>
    <row r="666" spans="1:16">
      <c r="A666" s="44"/>
      <c r="B666" s="6">
        <v>2008</v>
      </c>
      <c r="C666" s="13">
        <v>72910.845461553574</v>
      </c>
      <c r="D666" s="13">
        <v>613.63590513706004</v>
      </c>
      <c r="E666" s="12">
        <f t="shared" si="41"/>
        <v>73524.481366690627</v>
      </c>
      <c r="F666" s="10">
        <v>45668939</v>
      </c>
      <c r="G666" s="8">
        <f t="shared" si="42"/>
        <v>1609.945029962063</v>
      </c>
      <c r="J666" s="17">
        <v>3100</v>
      </c>
      <c r="K666" s="17">
        <v>130947</v>
      </c>
      <c r="L666" s="13">
        <v>150987.76602557261</v>
      </c>
      <c r="M666" s="13">
        <v>444.08166478109587</v>
      </c>
      <c r="N666" s="13">
        <f t="shared" si="44"/>
        <v>608.26343012856353</v>
      </c>
      <c r="O666" s="11">
        <v>99.124484899999999</v>
      </c>
      <c r="P666" s="12">
        <f t="shared" si="43"/>
        <v>613.63590513706015</v>
      </c>
    </row>
    <row r="667" spans="1:16">
      <c r="A667" s="44"/>
      <c r="B667" s="6">
        <v>2009</v>
      </c>
      <c r="C667" s="13">
        <v>63884.774502718086</v>
      </c>
      <c r="D667" s="13">
        <v>527.02694406443709</v>
      </c>
      <c r="E667" s="12">
        <f t="shared" si="41"/>
        <v>64411.801446782527</v>
      </c>
      <c r="F667" s="10">
        <v>46239273</v>
      </c>
      <c r="G667" s="8">
        <f t="shared" si="42"/>
        <v>1393.0106869712793</v>
      </c>
      <c r="J667" s="17">
        <v>2714</v>
      </c>
      <c r="K667" s="17">
        <v>124966</v>
      </c>
      <c r="L667" s="13">
        <v>145514.84886972487</v>
      </c>
      <c r="M667" s="13">
        <v>427.98484961683778</v>
      </c>
      <c r="N667" s="13">
        <f t="shared" si="44"/>
        <v>523.16384394282181</v>
      </c>
      <c r="O667" s="11">
        <v>99.267001399999998</v>
      </c>
      <c r="P667" s="12">
        <f t="shared" si="43"/>
        <v>527.02694406443686</v>
      </c>
    </row>
    <row r="668" spans="1:16">
      <c r="A668" s="44"/>
      <c r="B668" s="6">
        <v>2010</v>
      </c>
      <c r="C668" s="13">
        <v>63772.038643605854</v>
      </c>
      <c r="D668" s="13">
        <v>488.05106976467545</v>
      </c>
      <c r="E668" s="12">
        <f t="shared" si="41"/>
        <v>64260.089713370529</v>
      </c>
      <c r="F668" s="10">
        <v>46486619</v>
      </c>
      <c r="G668" s="8">
        <f t="shared" si="42"/>
        <v>1382.335198723971</v>
      </c>
      <c r="J668" s="17">
        <v>2478</v>
      </c>
      <c r="K668" s="17">
        <v>120345</v>
      </c>
      <c r="L668" s="13">
        <v>145975.62010374197</v>
      </c>
      <c r="M668" s="13">
        <v>429.34005912865285</v>
      </c>
      <c r="N668" s="13">
        <f t="shared" si="44"/>
        <v>485.21722953504894</v>
      </c>
      <c r="O668" s="11">
        <v>99.419355800000005</v>
      </c>
      <c r="P668" s="12">
        <f t="shared" si="43"/>
        <v>488.05106976467545</v>
      </c>
    </row>
    <row r="669" spans="1:16">
      <c r="A669" s="44"/>
      <c r="B669" s="6">
        <v>2011</v>
      </c>
      <c r="C669" s="13">
        <v>63264.50716122712</v>
      </c>
      <c r="D669" s="13">
        <v>417.43767207384462</v>
      </c>
      <c r="E669" s="12">
        <f t="shared" si="41"/>
        <v>63681.944833300964</v>
      </c>
      <c r="F669" s="10">
        <v>46667174</v>
      </c>
      <c r="G669" s="8">
        <f t="shared" si="42"/>
        <v>1364.5982684381308</v>
      </c>
      <c r="J669" s="17">
        <v>2060</v>
      </c>
      <c r="K669" s="17">
        <v>115627</v>
      </c>
      <c r="L669" s="13">
        <v>144758.23692018699</v>
      </c>
      <c r="M669" s="13">
        <v>425.75952035349115</v>
      </c>
      <c r="N669" s="13">
        <f t="shared" si="44"/>
        <v>414.93192355150137</v>
      </c>
      <c r="O669" s="11">
        <v>99.399731099999997</v>
      </c>
      <c r="P669" s="12">
        <f t="shared" si="43"/>
        <v>417.43767207384462</v>
      </c>
    </row>
    <row r="670" spans="1:16">
      <c r="A670" s="44"/>
      <c r="B670" s="6">
        <v>2012</v>
      </c>
      <c r="C670" s="13">
        <v>63702.959337151529</v>
      </c>
      <c r="D670" s="13">
        <v>382.70047225955352</v>
      </c>
      <c r="E670" s="12">
        <f t="shared" si="41"/>
        <v>64085.659809411081</v>
      </c>
      <c r="F670" s="10">
        <v>46818219</v>
      </c>
      <c r="G670" s="8">
        <f t="shared" si="42"/>
        <v>1368.8188311779027</v>
      </c>
      <c r="J670" s="17">
        <v>1903</v>
      </c>
      <c r="K670" s="17">
        <v>115890</v>
      </c>
      <c r="L670" s="13">
        <v>140313.95820436743</v>
      </c>
      <c r="M670" s="13">
        <v>412.68811236578648</v>
      </c>
      <c r="N670" s="13">
        <f t="shared" si="44"/>
        <v>379.96726873182922</v>
      </c>
      <c r="O670" s="11">
        <v>99.285811300000006</v>
      </c>
      <c r="P670" s="12">
        <f t="shared" si="43"/>
        <v>382.70047225955352</v>
      </c>
    </row>
    <row r="671" spans="1:16">
      <c r="A671" s="44"/>
      <c r="B671" s="6">
        <v>2013</v>
      </c>
      <c r="C671" s="13">
        <v>61170.349038914494</v>
      </c>
      <c r="D671" s="13">
        <v>353.77776499770243</v>
      </c>
      <c r="E671" s="12">
        <f t="shared" si="41"/>
        <v>61524.126803912193</v>
      </c>
      <c r="F671" s="10">
        <v>46727890</v>
      </c>
      <c r="G671" s="8">
        <f t="shared" si="42"/>
        <v>1316.6467992437106</v>
      </c>
      <c r="J671" s="17">
        <v>1680</v>
      </c>
      <c r="K671" s="17">
        <v>124720</v>
      </c>
      <c r="L671" s="13">
        <v>138895.03863641215</v>
      </c>
      <c r="M671" s="13">
        <v>408.51481951885927</v>
      </c>
      <c r="N671" s="13">
        <f t="shared" si="44"/>
        <v>352.64796686073817</v>
      </c>
      <c r="O671" s="11">
        <v>99.680647500000006</v>
      </c>
      <c r="P671" s="12">
        <f t="shared" si="43"/>
        <v>353.77776499770243</v>
      </c>
    </row>
    <row r="672" spans="1:16">
      <c r="A672" s="44"/>
      <c r="B672" s="6">
        <v>2014</v>
      </c>
      <c r="C672" s="13">
        <v>64680.803257311985</v>
      </c>
      <c r="D672" s="13">
        <v>361.6562621586699</v>
      </c>
      <c r="E672" s="12">
        <f t="shared" si="41"/>
        <v>65042.459519470656</v>
      </c>
      <c r="F672" s="10">
        <v>46512199</v>
      </c>
      <c r="G672" s="8">
        <f t="shared" si="42"/>
        <v>1398.3957094669004</v>
      </c>
      <c r="J672" s="17">
        <v>1688</v>
      </c>
      <c r="K672" s="17">
        <v>126632</v>
      </c>
      <c r="L672" s="13">
        <v>140518.62445834314</v>
      </c>
      <c r="M672" s="13">
        <v>413.29007193630326</v>
      </c>
      <c r="N672" s="13">
        <f t="shared" si="44"/>
        <v>359.69478072363233</v>
      </c>
      <c r="O672" s="11">
        <v>99.457639299999997</v>
      </c>
      <c r="P672" s="12">
        <f t="shared" si="43"/>
        <v>361.65626215866996</v>
      </c>
    </row>
    <row r="673" spans="1:16">
      <c r="A673" s="44"/>
      <c r="B673" s="6">
        <v>2015</v>
      </c>
      <c r="C673" s="13">
        <v>65806.5</v>
      </c>
      <c r="D673" s="13">
        <v>383.28320737323094</v>
      </c>
      <c r="E673" s="12">
        <f t="shared" si="41"/>
        <v>66189.783207373228</v>
      </c>
      <c r="F673" s="10">
        <v>46449565</v>
      </c>
      <c r="G673" s="8">
        <f t="shared" si="42"/>
        <v>1424.9817669416975</v>
      </c>
      <c r="J673" s="17">
        <v>1689</v>
      </c>
      <c r="K673" s="17">
        <v>134455</v>
      </c>
      <c r="L673" s="13">
        <v>146708.14566567764</v>
      </c>
      <c r="M673" s="13">
        <v>431.49454607552241</v>
      </c>
      <c r="N673" s="13">
        <f t="shared" si="44"/>
        <v>383.28320737323094</v>
      </c>
      <c r="O673" s="11" t="s">
        <v>128</v>
      </c>
      <c r="P673" s="12">
        <f t="shared" si="43"/>
        <v>383.28320737323094</v>
      </c>
    </row>
    <row r="674" spans="1:16">
      <c r="A674" s="44"/>
      <c r="B674" s="6">
        <v>2016</v>
      </c>
      <c r="C674" s="13">
        <v>69800.6734269054</v>
      </c>
      <c r="D674" s="13">
        <v>419.52035513926643</v>
      </c>
      <c r="E674" s="12">
        <f t="shared" si="41"/>
        <v>70220.193782044662</v>
      </c>
      <c r="F674" s="10">
        <v>46440099</v>
      </c>
      <c r="G674" s="8">
        <f t="shared" si="42"/>
        <v>1512.0595195553881</v>
      </c>
      <c r="J674" s="17">
        <v>1810</v>
      </c>
      <c r="K674" s="17">
        <v>140390</v>
      </c>
      <c r="L674" s="13">
        <v>151651.70661942067</v>
      </c>
      <c r="M674" s="13">
        <v>446.03443123359017</v>
      </c>
      <c r="N674" s="13">
        <f t="shared" si="44"/>
        <v>420.87162181276284</v>
      </c>
      <c r="O674" s="11">
        <v>100.322098</v>
      </c>
      <c r="P674" s="12">
        <f t="shared" si="43"/>
        <v>419.52035513926643</v>
      </c>
    </row>
    <row r="675" spans="1:16">
      <c r="A675" s="44"/>
      <c r="B675" s="6">
        <v>2017</v>
      </c>
      <c r="C675" s="13">
        <v>70701.746921682381</v>
      </c>
      <c r="D675" s="13">
        <v>433.91481275279926</v>
      </c>
      <c r="E675" s="12">
        <f t="shared" si="41"/>
        <v>71135.661734435183</v>
      </c>
      <c r="F675" s="10">
        <v>46528024</v>
      </c>
      <c r="G675" s="8">
        <f t="shared" si="42"/>
        <v>1528.8777734131838</v>
      </c>
      <c r="J675" s="17">
        <v>1830</v>
      </c>
      <c r="K675" s="17">
        <v>139162</v>
      </c>
      <c r="L675" s="13">
        <v>158193.4061946336</v>
      </c>
      <c r="M675" s="13">
        <v>465.27472410186351</v>
      </c>
      <c r="N675" s="13">
        <f t="shared" si="44"/>
        <v>440.96807460269605</v>
      </c>
      <c r="O675" s="11">
        <v>101.6254946</v>
      </c>
      <c r="P675" s="12">
        <f t="shared" si="43"/>
        <v>433.91481275279926</v>
      </c>
    </row>
    <row r="676" spans="1:16">
      <c r="A676" s="44"/>
      <c r="B676" s="6">
        <v>2018</v>
      </c>
      <c r="C676" s="13">
        <v>73892.549590595387</v>
      </c>
      <c r="D676" s="13">
        <v>439.3471063028162</v>
      </c>
      <c r="E676" s="12">
        <f t="shared" si="41"/>
        <v>74331.896696898199</v>
      </c>
      <c r="F676" s="10">
        <v>46658447</v>
      </c>
      <c r="G676" s="8">
        <f t="shared" si="42"/>
        <v>1593.1069608231539</v>
      </c>
      <c r="J676" s="17">
        <v>1806</v>
      </c>
      <c r="K676" s="17">
        <v>138609</v>
      </c>
      <c r="L676" s="13">
        <v>163822.68074796681</v>
      </c>
      <c r="M676" s="13">
        <v>481.8314139646082</v>
      </c>
      <c r="N676" s="13">
        <f t="shared" si="44"/>
        <v>452.0499201904405</v>
      </c>
      <c r="O676" s="11">
        <v>102.8912934</v>
      </c>
      <c r="P676" s="12">
        <f t="shared" si="43"/>
        <v>439.3471063028162</v>
      </c>
    </row>
    <row r="677" spans="1:16">
      <c r="A677" s="44"/>
      <c r="B677" s="6">
        <v>2019</v>
      </c>
      <c r="C677" s="13">
        <v>74756.77985644275</v>
      </c>
      <c r="D677" s="13">
        <v>440.42154466434209</v>
      </c>
      <c r="E677" s="12">
        <f t="shared" si="41"/>
        <v>75197.201401107086</v>
      </c>
      <c r="F677" s="10">
        <v>46937060</v>
      </c>
      <c r="G677" s="8">
        <f t="shared" si="42"/>
        <v>1602.0858869538715</v>
      </c>
      <c r="J677" s="17">
        <v>1755</v>
      </c>
      <c r="K677" s="17">
        <v>139358</v>
      </c>
      <c r="L677" s="13">
        <v>169491.01063034986</v>
      </c>
      <c r="M677" s="13">
        <v>498.50297244220548</v>
      </c>
      <c r="N677" s="13">
        <f t="shared" si="44"/>
        <v>459.71420690499127</v>
      </c>
      <c r="O677" s="11">
        <v>104.3804992</v>
      </c>
      <c r="P677" s="12">
        <f t="shared" si="43"/>
        <v>440.42154466434209</v>
      </c>
    </row>
    <row r="678" spans="1:16">
      <c r="A678" s="44"/>
      <c r="B678" s="6">
        <v>2020</v>
      </c>
      <c r="C678" s="13">
        <v>75842.97602668505</v>
      </c>
      <c r="D678" s="13">
        <v>291.57942040434568</v>
      </c>
      <c r="E678" s="12">
        <f t="shared" si="41"/>
        <v>76134.555447089399</v>
      </c>
      <c r="F678" s="10">
        <v>47332614</v>
      </c>
      <c r="G678" s="8">
        <f t="shared" si="42"/>
        <v>1608.5009682137859</v>
      </c>
      <c r="J678" s="17">
        <v>1370</v>
      </c>
      <c r="K678" s="17">
        <v>94562</v>
      </c>
      <c r="L678" s="13">
        <v>152276.31972164707</v>
      </c>
      <c r="M678" s="13">
        <v>447.87152859307957</v>
      </c>
      <c r="N678" s="13">
        <f t="shared" si="44"/>
        <v>308.08209102437183</v>
      </c>
      <c r="O678" s="11">
        <v>105.6597515</v>
      </c>
      <c r="P678" s="12">
        <f t="shared" si="43"/>
        <v>291.57942040434557</v>
      </c>
    </row>
    <row r="679" spans="1:16">
      <c r="A679" s="44" t="s">
        <v>46</v>
      </c>
      <c r="B679" s="6">
        <v>1995</v>
      </c>
      <c r="C679" s="13">
        <v>13443.056257256256</v>
      </c>
      <c r="D679" s="13">
        <v>225.65465621003113</v>
      </c>
      <c r="E679" s="12">
        <f t="shared" si="41"/>
        <v>13668.710913466286</v>
      </c>
      <c r="F679" s="10">
        <v>8816381</v>
      </c>
      <c r="G679" s="8">
        <f t="shared" si="42"/>
        <v>1550.3766129737685</v>
      </c>
      <c r="J679" s="17">
        <v>572</v>
      </c>
      <c r="K679" s="17">
        <v>21173</v>
      </c>
      <c r="L679" s="13">
        <v>124753.46144609473</v>
      </c>
      <c r="M679" s="13">
        <v>1981.3785053203283</v>
      </c>
      <c r="N679" s="13">
        <f t="shared" si="44"/>
        <v>167.17754550569094</v>
      </c>
      <c r="O679" s="11">
        <v>74.085573199999999</v>
      </c>
      <c r="P679" s="12">
        <f t="shared" si="43"/>
        <v>225.65465621003113</v>
      </c>
    </row>
    <row r="680" spans="1:16">
      <c r="A680" s="44"/>
      <c r="B680" s="6">
        <v>1996</v>
      </c>
      <c r="C680" s="13">
        <v>12997.344572448867</v>
      </c>
      <c r="D680" s="13">
        <v>201.54968398224656</v>
      </c>
      <c r="E680" s="12">
        <f t="shared" si="41"/>
        <v>13198.894256431113</v>
      </c>
      <c r="F680" s="10">
        <v>8837496</v>
      </c>
      <c r="G680" s="8">
        <f t="shared" si="42"/>
        <v>1493.5106342827326</v>
      </c>
      <c r="J680" s="17">
        <v>537</v>
      </c>
      <c r="K680" s="17">
        <v>20810</v>
      </c>
      <c r="L680" s="13">
        <v>128002.60628340598</v>
      </c>
      <c r="M680" s="13">
        <v>2032.9825703835072</v>
      </c>
      <c r="N680" s="13">
        <f t="shared" si="44"/>
        <v>165.30147396745454</v>
      </c>
      <c r="O680" s="11">
        <v>82.015248400000004</v>
      </c>
      <c r="P680" s="12">
        <f t="shared" si="43"/>
        <v>201.54968398224656</v>
      </c>
    </row>
    <row r="681" spans="1:16">
      <c r="A681" s="44"/>
      <c r="B681" s="6">
        <v>1997</v>
      </c>
      <c r="C681" s="13">
        <v>12894.784569703876</v>
      </c>
      <c r="D681" s="13">
        <v>214.47931066190517</v>
      </c>
      <c r="E681" s="12">
        <f t="shared" si="41"/>
        <v>13109.263880365781</v>
      </c>
      <c r="F681" s="10">
        <v>8844499</v>
      </c>
      <c r="G681" s="8">
        <f t="shared" si="42"/>
        <v>1482.1940598744802</v>
      </c>
      <c r="J681" s="17">
        <v>541</v>
      </c>
      <c r="K681" s="17">
        <v>21280</v>
      </c>
      <c r="L681" s="13">
        <v>133945.62135151113</v>
      </c>
      <c r="M681" s="13">
        <v>2127.3716332298827</v>
      </c>
      <c r="N681" s="13">
        <f t="shared" si="44"/>
        <v>175.77242657323765</v>
      </c>
      <c r="O681" s="11">
        <v>81.953091900000004</v>
      </c>
      <c r="P681" s="12">
        <f t="shared" si="43"/>
        <v>214.47931066190517</v>
      </c>
    </row>
    <row r="682" spans="1:16">
      <c r="A682" s="44"/>
      <c r="B682" s="6">
        <v>1998</v>
      </c>
      <c r="C682" s="13">
        <v>13091.078686872874</v>
      </c>
      <c r="D682" s="13">
        <v>229.25923706244112</v>
      </c>
      <c r="E682" s="12">
        <f t="shared" si="41"/>
        <v>13320.337923935314</v>
      </c>
      <c r="F682" s="10">
        <v>8847625</v>
      </c>
      <c r="G682" s="8">
        <f t="shared" si="42"/>
        <v>1505.5269548534566</v>
      </c>
      <c r="J682" s="17">
        <v>531</v>
      </c>
      <c r="K682" s="17">
        <v>21356</v>
      </c>
      <c r="L682" s="13">
        <v>140857.0138734944</v>
      </c>
      <c r="M682" s="13">
        <v>2237.140808579029</v>
      </c>
      <c r="N682" s="13">
        <f t="shared" si="44"/>
        <v>183.78782884719297</v>
      </c>
      <c r="O682" s="11">
        <v>80.165942799999996</v>
      </c>
      <c r="P682" s="12">
        <f t="shared" si="43"/>
        <v>229.25923706244114</v>
      </c>
    </row>
    <row r="683" spans="1:16">
      <c r="A683" s="44"/>
      <c r="B683" s="6">
        <v>1999</v>
      </c>
      <c r="C683" s="13">
        <v>14551.116649068961</v>
      </c>
      <c r="D683" s="13">
        <v>249.06520139948145</v>
      </c>
      <c r="E683" s="12">
        <f t="shared" si="41"/>
        <v>14800.181850468443</v>
      </c>
      <c r="F683" s="10">
        <v>8854322</v>
      </c>
      <c r="G683" s="8">
        <f t="shared" si="42"/>
        <v>1671.5206257992925</v>
      </c>
      <c r="J683" s="17">
        <v>580</v>
      </c>
      <c r="K683" s="17">
        <v>21964</v>
      </c>
      <c r="L683" s="13">
        <v>148157.89028054877</v>
      </c>
      <c r="M683" s="13">
        <v>2353.0959044557749</v>
      </c>
      <c r="N683" s="13">
        <f t="shared" si="44"/>
        <v>203.93785439227258</v>
      </c>
      <c r="O683" s="11">
        <v>81.8813119</v>
      </c>
      <c r="P683" s="12">
        <f t="shared" si="43"/>
        <v>249.06520139948145</v>
      </c>
    </row>
    <row r="684" spans="1:16">
      <c r="A684" s="44"/>
      <c r="B684" s="6">
        <v>2000</v>
      </c>
      <c r="C684" s="13">
        <v>15459.735315654441</v>
      </c>
      <c r="D684" s="13">
        <v>252.68294990797321</v>
      </c>
      <c r="E684" s="12">
        <f t="shared" si="41"/>
        <v>15712.418265562415</v>
      </c>
      <c r="F684" s="10">
        <v>8861426</v>
      </c>
      <c r="G684" s="8">
        <f t="shared" si="42"/>
        <v>1773.1252583458256</v>
      </c>
      <c r="J684" s="17">
        <v>591</v>
      </c>
      <c r="K684" s="17">
        <v>22032</v>
      </c>
      <c r="L684" s="13">
        <v>157556.86331559889</v>
      </c>
      <c r="M684" s="13">
        <v>2502.3737114830415</v>
      </c>
      <c r="N684" s="13">
        <f t="shared" si="44"/>
        <v>219.02609796954664</v>
      </c>
      <c r="O684" s="11">
        <v>86.680204599999996</v>
      </c>
      <c r="P684" s="12">
        <f t="shared" si="43"/>
        <v>252.68294990797315</v>
      </c>
    </row>
    <row r="685" spans="1:16">
      <c r="A685" s="44"/>
      <c r="B685" s="6">
        <v>2001</v>
      </c>
      <c r="C685" s="13">
        <v>14998.917776648805</v>
      </c>
      <c r="D685" s="13">
        <v>281.43302286252595</v>
      </c>
      <c r="E685" s="12">
        <f t="shared" si="41"/>
        <v>15280.35079951133</v>
      </c>
      <c r="F685" s="10">
        <v>8882792</v>
      </c>
      <c r="G685" s="8">
        <f t="shared" si="42"/>
        <v>1720.2193634063851</v>
      </c>
      <c r="J685" s="17">
        <v>583</v>
      </c>
      <c r="K685" s="17">
        <v>22330</v>
      </c>
      <c r="L685" s="13">
        <v>163810.3270708638</v>
      </c>
      <c r="M685" s="13">
        <v>2601.6934299490135</v>
      </c>
      <c r="N685" s="13">
        <f t="shared" si="44"/>
        <v>228.12703125017319</v>
      </c>
      <c r="O685" s="11">
        <v>81.059084299999995</v>
      </c>
      <c r="P685" s="12">
        <f t="shared" si="43"/>
        <v>281.43302286252595</v>
      </c>
    </row>
    <row r="686" spans="1:16">
      <c r="A686" s="44"/>
      <c r="B686" s="6">
        <v>2002</v>
      </c>
      <c r="C686" s="13">
        <v>14977.560013202354</v>
      </c>
      <c r="D686" s="13">
        <v>297.55454482570281</v>
      </c>
      <c r="E686" s="12">
        <f t="shared" si="41"/>
        <v>15275.114558028057</v>
      </c>
      <c r="F686" s="10">
        <v>8909128</v>
      </c>
      <c r="G686" s="8">
        <f t="shared" si="42"/>
        <v>1714.5465367685881</v>
      </c>
      <c r="J686" s="17">
        <v>560</v>
      </c>
      <c r="K686" s="17">
        <v>24747</v>
      </c>
      <c r="L686" s="13">
        <v>170000</v>
      </c>
      <c r="M686" s="13">
        <v>2700</v>
      </c>
      <c r="N686" s="13">
        <f t="shared" si="44"/>
        <v>247.442025</v>
      </c>
      <c r="O686" s="11">
        <v>83.158543300000005</v>
      </c>
      <c r="P686" s="12">
        <f t="shared" si="43"/>
        <v>297.55454482570281</v>
      </c>
    </row>
    <row r="687" spans="1:16">
      <c r="A687" s="44"/>
      <c r="B687" s="6">
        <v>2003</v>
      </c>
      <c r="C687" s="13">
        <v>14943.935819158405</v>
      </c>
      <c r="D687" s="13">
        <v>314.15444282245875</v>
      </c>
      <c r="E687" s="12">
        <f t="shared" si="41"/>
        <v>15258.090261980864</v>
      </c>
      <c r="F687" s="10">
        <v>8940788</v>
      </c>
      <c r="G687" s="8">
        <f t="shared" si="42"/>
        <v>1706.5710832178174</v>
      </c>
      <c r="J687" s="17">
        <v>529</v>
      </c>
      <c r="K687" s="17">
        <v>27103</v>
      </c>
      <c r="L687" s="13">
        <v>176883.84797039334</v>
      </c>
      <c r="M687" s="13">
        <v>2809.3317030591888</v>
      </c>
      <c r="N687" s="13">
        <f t="shared" si="44"/>
        <v>266.76095027089451</v>
      </c>
      <c r="O687" s="11">
        <v>84.9139512</v>
      </c>
      <c r="P687" s="12">
        <f t="shared" si="43"/>
        <v>314.15444282245875</v>
      </c>
    </row>
    <row r="688" spans="1:16">
      <c r="A688" s="44"/>
      <c r="B688" s="6">
        <v>2004</v>
      </c>
      <c r="C688" s="13">
        <v>15411.794741175016</v>
      </c>
      <c r="D688" s="13">
        <v>312.87367586441343</v>
      </c>
      <c r="E688" s="12">
        <f t="shared" si="41"/>
        <v>15724.668417039429</v>
      </c>
      <c r="F688" s="10">
        <v>8975670</v>
      </c>
      <c r="G688" s="8">
        <f t="shared" si="42"/>
        <v>1751.9214072085347</v>
      </c>
      <c r="J688" s="17">
        <v>480</v>
      </c>
      <c r="K688" s="17">
        <v>26582</v>
      </c>
      <c r="L688" s="13">
        <v>185169.65473287518</v>
      </c>
      <c r="M688" s="13">
        <v>2940.9298104633122</v>
      </c>
      <c r="N688" s="13">
        <f t="shared" si="44"/>
        <v>266.55460445612113</v>
      </c>
      <c r="O688" s="11">
        <v>85.195599700000002</v>
      </c>
      <c r="P688" s="12">
        <f t="shared" si="43"/>
        <v>312.87367586441337</v>
      </c>
    </row>
    <row r="689" spans="1:16">
      <c r="A689" s="44"/>
      <c r="B689" s="6">
        <v>2005</v>
      </c>
      <c r="C689" s="13">
        <v>15798.305894416373</v>
      </c>
      <c r="D689" s="13">
        <v>317.1066799324467</v>
      </c>
      <c r="E689" s="12">
        <f t="shared" si="41"/>
        <v>16115.41257434882</v>
      </c>
      <c r="F689" s="10">
        <v>9011392</v>
      </c>
      <c r="G689" s="8">
        <f t="shared" si="42"/>
        <v>1788.3377589554223</v>
      </c>
      <c r="J689" s="17">
        <v>440</v>
      </c>
      <c r="K689" s="17">
        <v>26459</v>
      </c>
      <c r="L689" s="13">
        <v>191770.5985676987</v>
      </c>
      <c r="M689" s="13">
        <v>3045.7683301928619</v>
      </c>
      <c r="N689" s="13">
        <f t="shared" si="44"/>
        <v>267.38960919647229</v>
      </c>
      <c r="O689" s="11">
        <v>84.321657700000003</v>
      </c>
      <c r="P689" s="12">
        <f t="shared" si="43"/>
        <v>317.1066799324467</v>
      </c>
    </row>
    <row r="690" spans="1:16">
      <c r="A690" s="44"/>
      <c r="B690" s="6">
        <v>2006</v>
      </c>
      <c r="C690" s="13">
        <v>16723.721582988404</v>
      </c>
      <c r="D690" s="13">
        <v>333.60979568209393</v>
      </c>
      <c r="E690" s="12">
        <f t="shared" si="41"/>
        <v>17057.331378670497</v>
      </c>
      <c r="F690" s="10">
        <v>9047752</v>
      </c>
      <c r="G690" s="8">
        <f t="shared" si="42"/>
        <v>1885.2562911395557</v>
      </c>
      <c r="J690" s="17">
        <v>445</v>
      </c>
      <c r="K690" s="17">
        <v>26636</v>
      </c>
      <c r="L690" s="13">
        <v>204239.77499445798</v>
      </c>
      <c r="M690" s="13">
        <v>3243.8081910884507</v>
      </c>
      <c r="N690" s="13">
        <f t="shared" si="44"/>
        <v>287.10910257010642</v>
      </c>
      <c r="O690" s="11">
        <v>86.061352600000006</v>
      </c>
      <c r="P690" s="12">
        <f t="shared" si="43"/>
        <v>333.60979568209387</v>
      </c>
    </row>
    <row r="691" spans="1:16">
      <c r="A691" s="44"/>
      <c r="B691" s="6">
        <v>2007</v>
      </c>
      <c r="C691" s="13">
        <v>17265.395072135059</v>
      </c>
      <c r="D691" s="13">
        <v>352.42176369537282</v>
      </c>
      <c r="E691" s="12">
        <f t="shared" si="41"/>
        <v>17617.816835830432</v>
      </c>
      <c r="F691" s="10">
        <v>9113257</v>
      </c>
      <c r="G691" s="8">
        <f t="shared" si="42"/>
        <v>1933.2075059257554</v>
      </c>
      <c r="J691" s="17">
        <v>471</v>
      </c>
      <c r="K691" s="17">
        <v>26749</v>
      </c>
      <c r="L691" s="13">
        <v>217234.12984309957</v>
      </c>
      <c r="M691" s="13">
        <v>3450.1891210374642</v>
      </c>
      <c r="N691" s="13">
        <f t="shared" si="44"/>
        <v>312.01411545614195</v>
      </c>
      <c r="O691" s="11">
        <v>88.534292600000001</v>
      </c>
      <c r="P691" s="12">
        <f t="shared" si="43"/>
        <v>352.42176369537282</v>
      </c>
    </row>
    <row r="692" spans="1:16">
      <c r="A692" s="44"/>
      <c r="B692" s="6">
        <v>2008</v>
      </c>
      <c r="C692" s="13">
        <v>17220.984354045173</v>
      </c>
      <c r="D692" s="13">
        <v>340.97201943415865</v>
      </c>
      <c r="E692" s="12">
        <f t="shared" si="41"/>
        <v>17561.95637347933</v>
      </c>
      <c r="F692" s="10">
        <v>9182927</v>
      </c>
      <c r="G692" s="8">
        <f t="shared" si="42"/>
        <v>1912.457365007838</v>
      </c>
      <c r="J692" s="17">
        <v>397</v>
      </c>
      <c r="K692" s="17">
        <v>26248</v>
      </c>
      <c r="L692" s="13">
        <v>223251.73110790906</v>
      </c>
      <c r="M692" s="13">
        <v>3545.7627881844383</v>
      </c>
      <c r="N692" s="13">
        <f t="shared" si="44"/>
        <v>299.80921473943329</v>
      </c>
      <c r="O692" s="11">
        <v>87.927805699999993</v>
      </c>
      <c r="P692" s="12">
        <f t="shared" si="43"/>
        <v>340.97201943415871</v>
      </c>
    </row>
    <row r="693" spans="1:16">
      <c r="A693" s="44"/>
      <c r="B693" s="6">
        <v>2009</v>
      </c>
      <c r="C693" s="13">
        <v>17178.034920107468</v>
      </c>
      <c r="D693" s="13">
        <v>340.28669759491481</v>
      </c>
      <c r="E693" s="12">
        <f t="shared" si="41"/>
        <v>17518.321617702382</v>
      </c>
      <c r="F693" s="10">
        <v>9256347</v>
      </c>
      <c r="G693" s="8">
        <f t="shared" si="42"/>
        <v>1892.5739946549522</v>
      </c>
      <c r="J693" s="17">
        <v>358</v>
      </c>
      <c r="K693" s="17">
        <v>25281</v>
      </c>
      <c r="L693" s="13">
        <v>218600.82375797431</v>
      </c>
      <c r="M693" s="13">
        <v>3471.8954361560632</v>
      </c>
      <c r="N693" s="13">
        <f t="shared" si="44"/>
        <v>277.31350097675016</v>
      </c>
      <c r="O693" s="11">
        <v>81.494076300000003</v>
      </c>
      <c r="P693" s="12">
        <f t="shared" si="43"/>
        <v>340.28669759491481</v>
      </c>
    </row>
    <row r="694" spans="1:16">
      <c r="A694" s="44"/>
      <c r="B694" s="6">
        <v>2010</v>
      </c>
      <c r="C694" s="13">
        <v>17660.426753820379</v>
      </c>
      <c r="D694" s="13">
        <v>281.83439737208641</v>
      </c>
      <c r="E694" s="12">
        <f t="shared" si="41"/>
        <v>17942.261151192466</v>
      </c>
      <c r="F694" s="10">
        <v>9340682</v>
      </c>
      <c r="G694" s="8">
        <f t="shared" si="42"/>
        <v>1920.8727104929239</v>
      </c>
      <c r="J694" s="17">
        <v>266</v>
      </c>
      <c r="K694" s="17">
        <v>23305</v>
      </c>
      <c r="L694" s="13">
        <v>233806.85561836496</v>
      </c>
      <c r="M694" s="13">
        <v>3713.4030009975618</v>
      </c>
      <c r="N694" s="13">
        <f t="shared" si="44"/>
        <v>258.15340417743317</v>
      </c>
      <c r="O694" s="11">
        <v>91.597550400000003</v>
      </c>
      <c r="P694" s="12">
        <f t="shared" si="43"/>
        <v>281.83439737208641</v>
      </c>
    </row>
    <row r="695" spans="1:16">
      <c r="A695" s="44"/>
      <c r="B695" s="6">
        <v>2011</v>
      </c>
      <c r="C695" s="13">
        <v>18262.894668032583</v>
      </c>
      <c r="D695" s="13">
        <v>280.42638034709228</v>
      </c>
      <c r="E695" s="12">
        <f t="shared" si="41"/>
        <v>18543.321048379676</v>
      </c>
      <c r="F695" s="10">
        <v>9415570</v>
      </c>
      <c r="G695" s="8">
        <f t="shared" si="42"/>
        <v>1969.4315955783534</v>
      </c>
      <c r="J695" s="17">
        <v>319</v>
      </c>
      <c r="K695" s="17">
        <v>22360</v>
      </c>
      <c r="L695" s="13">
        <v>243903.73300450749</v>
      </c>
      <c r="M695" s="13">
        <v>3873.7651712480606</v>
      </c>
      <c r="N695" s="13">
        <f t="shared" si="44"/>
        <v>274.25052241049661</v>
      </c>
      <c r="O695" s="11">
        <v>97.797690099999997</v>
      </c>
      <c r="P695" s="12">
        <f t="shared" si="43"/>
        <v>280.42638034709228</v>
      </c>
    </row>
    <row r="696" spans="1:16">
      <c r="A696" s="44"/>
      <c r="B696" s="6">
        <v>2012</v>
      </c>
      <c r="C696" s="13">
        <v>18379.260381367043</v>
      </c>
      <c r="D696" s="13">
        <v>264.4021234284678</v>
      </c>
      <c r="E696" s="12">
        <f t="shared" si="41"/>
        <v>18643.662504795509</v>
      </c>
      <c r="F696" s="10">
        <v>9482855</v>
      </c>
      <c r="G696" s="8">
        <f t="shared" si="42"/>
        <v>1966.0389729459648</v>
      </c>
      <c r="J696" s="17">
        <v>285</v>
      </c>
      <c r="K696" s="17">
        <v>22825</v>
      </c>
      <c r="L696" s="13">
        <v>244896.97252395379</v>
      </c>
      <c r="M696" s="13">
        <v>3889.5401518510312</v>
      </c>
      <c r="N696" s="13">
        <f t="shared" si="44"/>
        <v>270.94374633621288</v>
      </c>
      <c r="O696" s="11">
        <v>102.47411889999999</v>
      </c>
      <c r="P696" s="12">
        <f t="shared" si="43"/>
        <v>264.4021234284678</v>
      </c>
    </row>
    <row r="697" spans="1:16">
      <c r="A697" s="44"/>
      <c r="B697" s="6">
        <v>2013</v>
      </c>
      <c r="C697" s="13">
        <v>18843.589149216506</v>
      </c>
      <c r="D697" s="13">
        <v>237.78398020333884</v>
      </c>
      <c r="E697" s="12">
        <f t="shared" si="41"/>
        <v>19081.373129419844</v>
      </c>
      <c r="F697" s="10">
        <v>9555893</v>
      </c>
      <c r="G697" s="8">
        <f t="shared" si="42"/>
        <v>1996.8173701212272</v>
      </c>
      <c r="J697" s="17">
        <v>260</v>
      </c>
      <c r="K697" s="17">
        <v>20262</v>
      </c>
      <c r="L697" s="13">
        <v>250103.93959826595</v>
      </c>
      <c r="M697" s="13">
        <v>3972.239040678342</v>
      </c>
      <c r="N697" s="13">
        <f t="shared" si="44"/>
        <v>247.4199565264654</v>
      </c>
      <c r="O697" s="11">
        <v>104.0524077</v>
      </c>
      <c r="P697" s="12">
        <f t="shared" si="43"/>
        <v>237.78398020333879</v>
      </c>
    </row>
    <row r="698" spans="1:16">
      <c r="A698" s="44"/>
      <c r="B698" s="6">
        <v>2014</v>
      </c>
      <c r="C698" s="13">
        <v>19262.344835299366</v>
      </c>
      <c r="D698" s="13">
        <v>233.98138193127576</v>
      </c>
      <c r="E698" s="12">
        <f t="shared" si="41"/>
        <v>19496.326217230642</v>
      </c>
      <c r="F698" s="10">
        <v>9644864</v>
      </c>
      <c r="G698" s="8">
        <f t="shared" si="42"/>
        <v>2021.4205422938721</v>
      </c>
      <c r="J698" s="17">
        <v>270</v>
      </c>
      <c r="K698" s="17">
        <v>17525</v>
      </c>
      <c r="L698" s="13">
        <v>261230.30277839355</v>
      </c>
      <c r="M698" s="13">
        <v>4148.9518676568387</v>
      </c>
      <c r="N698" s="13">
        <f t="shared" si="44"/>
        <v>235.54118371671331</v>
      </c>
      <c r="O698" s="11">
        <v>100.666635</v>
      </c>
      <c r="P698" s="12">
        <f t="shared" si="43"/>
        <v>233.98138193127576</v>
      </c>
    </row>
    <row r="699" spans="1:16">
      <c r="A699" s="44"/>
      <c r="B699" s="6">
        <v>2015</v>
      </c>
      <c r="C699" s="13">
        <v>19347.464127005805</v>
      </c>
      <c r="D699" s="13">
        <v>269.30595895132495</v>
      </c>
      <c r="E699" s="12">
        <f t="shared" si="41"/>
        <v>19616.770085957131</v>
      </c>
      <c r="F699" s="10">
        <v>9747355</v>
      </c>
      <c r="G699" s="8">
        <f t="shared" si="42"/>
        <v>2012.5223802720973</v>
      </c>
      <c r="J699" s="17">
        <v>259</v>
      </c>
      <c r="K699" s="17">
        <v>19643</v>
      </c>
      <c r="L699" s="13">
        <v>278747.5907657824</v>
      </c>
      <c r="M699" s="13">
        <v>4427.1676180447785</v>
      </c>
      <c r="N699" s="13">
        <f t="shared" si="44"/>
        <v>269.30595895132495</v>
      </c>
      <c r="O699" s="11" t="s">
        <v>128</v>
      </c>
      <c r="P699" s="12">
        <f t="shared" si="43"/>
        <v>269.30595895132495</v>
      </c>
    </row>
    <row r="700" spans="1:16">
      <c r="A700" s="44"/>
      <c r="B700" s="6">
        <v>2016</v>
      </c>
      <c r="C700" s="13">
        <v>19200.159147622311</v>
      </c>
      <c r="D700" s="13">
        <v>271.4194652950759</v>
      </c>
      <c r="E700" s="12">
        <f t="shared" si="41"/>
        <v>19471.578612917387</v>
      </c>
      <c r="F700" s="10">
        <v>9851017</v>
      </c>
      <c r="G700" s="8">
        <f t="shared" si="42"/>
        <v>1976.6059294098657</v>
      </c>
      <c r="J700" s="17">
        <v>270</v>
      </c>
      <c r="K700" s="17">
        <v>18663</v>
      </c>
      <c r="L700" s="13">
        <v>288859.97422966082</v>
      </c>
      <c r="M700" s="13">
        <v>4587.7760612946122</v>
      </c>
      <c r="N700" s="13">
        <f t="shared" si="44"/>
        <v>272.20078232471661</v>
      </c>
      <c r="O700" s="11">
        <v>100.2878633</v>
      </c>
      <c r="P700" s="12">
        <f t="shared" si="43"/>
        <v>271.4194652950759</v>
      </c>
    </row>
    <row r="701" spans="1:16">
      <c r="A701" s="44"/>
      <c r="B701" s="6">
        <v>2017</v>
      </c>
      <c r="C701" s="13">
        <v>19055.841544727395</v>
      </c>
      <c r="D701" s="13">
        <v>288.48791219467302</v>
      </c>
      <c r="E701" s="12">
        <f t="shared" si="41"/>
        <v>19344.329456922067</v>
      </c>
      <c r="F701" s="10">
        <v>9995153</v>
      </c>
      <c r="G701" s="8">
        <f t="shared" si="42"/>
        <v>1935.371020025613</v>
      </c>
      <c r="J701" s="17">
        <v>252</v>
      </c>
      <c r="K701" s="17">
        <v>19662</v>
      </c>
      <c r="L701" s="13">
        <v>302603.65864922781</v>
      </c>
      <c r="M701" s="13">
        <v>4806.0581079583235</v>
      </c>
      <c r="N701" s="13">
        <f t="shared" si="44"/>
        <v>290.39885208621973</v>
      </c>
      <c r="O701" s="11">
        <v>100.6623986</v>
      </c>
      <c r="P701" s="12">
        <f t="shared" si="43"/>
        <v>288.48791219467296</v>
      </c>
    </row>
    <row r="702" spans="1:16">
      <c r="A702" s="44"/>
      <c r="B702" s="6">
        <v>2018</v>
      </c>
      <c r="C702" s="13">
        <v>19379.863406190423</v>
      </c>
      <c r="D702" s="13">
        <v>323.56136035491494</v>
      </c>
      <c r="E702" s="12">
        <f t="shared" si="41"/>
        <v>19703.424766545337</v>
      </c>
      <c r="F702" s="10">
        <v>10120242</v>
      </c>
      <c r="G702" s="8">
        <f t="shared" si="42"/>
        <v>1946.9321747983238</v>
      </c>
      <c r="J702" s="17">
        <v>324</v>
      </c>
      <c r="K702" s="17">
        <v>18501</v>
      </c>
      <c r="L702" s="13">
        <v>315899.10619719699</v>
      </c>
      <c r="M702" s="13">
        <v>5017.2210984260691</v>
      </c>
      <c r="N702" s="13">
        <f t="shared" si="44"/>
        <v>313.25145358550628</v>
      </c>
      <c r="O702" s="11">
        <v>96.813616199999998</v>
      </c>
      <c r="P702" s="12">
        <f t="shared" si="43"/>
        <v>323.56136035491494</v>
      </c>
    </row>
    <row r="703" spans="1:16">
      <c r="A703" s="44"/>
      <c r="B703" s="6">
        <v>2019</v>
      </c>
      <c r="C703" s="13">
        <v>19565.374282571865</v>
      </c>
      <c r="D703" s="13">
        <v>294.94142591734999</v>
      </c>
      <c r="E703" s="12">
        <f t="shared" si="41"/>
        <v>19860.315708489215</v>
      </c>
      <c r="F703" s="10">
        <v>10230185</v>
      </c>
      <c r="G703" s="8">
        <f t="shared" si="42"/>
        <v>1941.3447272448361</v>
      </c>
      <c r="J703" s="17">
        <v>221</v>
      </c>
      <c r="K703" s="17">
        <v>17719</v>
      </c>
      <c r="L703" s="13">
        <v>330378.83861055691</v>
      </c>
      <c r="M703" s="13">
        <v>5247.1933191088447</v>
      </c>
      <c r="N703" s="13">
        <f t="shared" si="44"/>
        <v>283.66778924749337</v>
      </c>
      <c r="O703" s="11">
        <v>96.177669300000005</v>
      </c>
      <c r="P703" s="12">
        <f t="shared" si="43"/>
        <v>294.94142591734999</v>
      </c>
    </row>
    <row r="704" spans="1:16">
      <c r="A704" s="44"/>
      <c r="B704" s="6">
        <v>2020</v>
      </c>
      <c r="C704" s="13">
        <v>20442.79780990502</v>
      </c>
      <c r="D704" s="13">
        <v>251.80655716018165</v>
      </c>
      <c r="E704" s="12">
        <f t="shared" si="41"/>
        <v>20694.6043670652</v>
      </c>
      <c r="F704" s="10">
        <v>10327589</v>
      </c>
      <c r="G704" s="8">
        <f t="shared" si="42"/>
        <v>2003.8175770806911</v>
      </c>
      <c r="J704" s="17">
        <v>204</v>
      </c>
      <c r="K704" s="17">
        <v>15354</v>
      </c>
      <c r="L704" s="13">
        <v>329653.84769329295</v>
      </c>
      <c r="M704" s="13">
        <v>5235.6787574817108</v>
      </c>
      <c r="N704" s="13">
        <f t="shared" si="44"/>
        <v>249.46874882336232</v>
      </c>
      <c r="O704" s="11">
        <v>99.071585600000006</v>
      </c>
      <c r="P704" s="12">
        <f t="shared" si="43"/>
        <v>251.80655716018165</v>
      </c>
    </row>
    <row r="705" spans="1:16">
      <c r="A705" s="44" t="s">
        <v>47</v>
      </c>
      <c r="B705" s="6">
        <v>1995</v>
      </c>
      <c r="C705" s="5">
        <f>C3+C29+C55+C81+C107+C133+C159+C185+C211+C237+C263+C289+C315+C341+C367+C393+C419+C445+C471+C497+C523+C549+C575+C601+C627+C653+C679</f>
        <v>594999.04813327477</v>
      </c>
      <c r="D705" s="5">
        <f t="shared" ref="D705:E705" si="45">D3+D29+D55+D81+D107+D133+D159+D185+D211+D237+D263+D289+D315+D341+D367+D393+D419+D445+D471+D497+D523+D549+D575+D601+D627+D653+D679</f>
        <v>13488.510120932591</v>
      </c>
      <c r="E705" s="8">
        <f t="shared" si="45"/>
        <v>608487.55825420748</v>
      </c>
      <c r="F705" s="10">
        <v>425523138</v>
      </c>
      <c r="G705" s="8">
        <f t="shared" si="42"/>
        <v>1429.975256138028</v>
      </c>
      <c r="J705" s="17">
        <f>J3+J29+J55+J81+J107+J133+J159+J185+J211+J237+J263+J289+J315+J341+J367+J393+J419+J445+J471+J497+J523+J549+J575+J601+J627+J653+J679</f>
        <v>59565</v>
      </c>
      <c r="K705" s="17">
        <f t="shared" ref="K705:P705" si="46">K3+K29+K55+K81+K107+K133+K159+K185+K211+K237+K263+K289+K315+K341+K367+K393+K419+K445+K471+K497+K523+K549+K575+K601+K627+K653+K679</f>
        <v>1576008</v>
      </c>
      <c r="L705" s="13">
        <f t="shared" si="46"/>
        <v>1764604.567558903</v>
      </c>
      <c r="M705" s="13">
        <f t="shared" si="46"/>
        <v>18809.810620679749</v>
      </c>
      <c r="N705" s="13">
        <f t="shared" si="46"/>
        <v>10173.786295095817</v>
      </c>
      <c r="O705" s="11">
        <f t="shared" si="46"/>
        <v>1602.1381557000002</v>
      </c>
      <c r="P705" s="12">
        <f t="shared" si="46"/>
        <v>13488.510120932591</v>
      </c>
    </row>
    <row r="706" spans="1:16">
      <c r="A706" s="44"/>
      <c r="B706" s="6">
        <v>1996</v>
      </c>
      <c r="C706" s="5">
        <f t="shared" ref="C706:E706" si="47">C4+C30+C56+C82+C108+C134+C160+C186+C212+C238+C264+C290+C316+C342+C368+C394+C420+C446+C472+C498+C524+C550+C576+C602+C628+C654+C680</f>
        <v>591509.87564841844</v>
      </c>
      <c r="D706" s="5">
        <f t="shared" si="47"/>
        <v>13161.997544154183</v>
      </c>
      <c r="E706" s="8">
        <f t="shared" si="47"/>
        <v>604671.87319257273</v>
      </c>
      <c r="F706" s="10">
        <v>426228136</v>
      </c>
      <c r="G706" s="8">
        <f t="shared" si="42"/>
        <v>1418.6578081569273</v>
      </c>
      <c r="J706" s="17">
        <f t="shared" ref="J706:P706" si="48">J4+J30+J56+J82+J108+J134+J160+J186+J212+J238+J264+J290+J316+J342+J368+J394+J420+J446+J472+J498+J524+J550+J576+J602+J628+J654+J680</f>
        <v>56109.5</v>
      </c>
      <c r="K706" s="17">
        <f t="shared" si="48"/>
        <v>1554457.5</v>
      </c>
      <c r="L706" s="13">
        <f t="shared" si="48"/>
        <v>1860465.153228156</v>
      </c>
      <c r="M706" s="13">
        <f t="shared" si="48"/>
        <v>19586.819704440655</v>
      </c>
      <c r="N706" s="13">
        <f t="shared" si="48"/>
        <v>10060.831250532916</v>
      </c>
      <c r="O706" s="11">
        <f t="shared" si="48"/>
        <v>1647.0575179</v>
      </c>
      <c r="P706" s="12">
        <f t="shared" si="48"/>
        <v>13161.997544154183</v>
      </c>
    </row>
    <row r="707" spans="1:16">
      <c r="A707" s="44"/>
      <c r="B707" s="6">
        <v>1997</v>
      </c>
      <c r="C707" s="5">
        <f t="shared" ref="C707:E707" si="49">C5+C31+C57+C83+C109+C135+C161+C187+C213+C239+C265+C291+C317+C343+C369+C395+C421+C447+C473+C499+C525+C551+C577+C603+C629+C655+C681</f>
        <v>595343.98666295328</v>
      </c>
      <c r="D707" s="5">
        <f t="shared" si="49"/>
        <v>13844.198133213878</v>
      </c>
      <c r="E707" s="8">
        <f t="shared" si="49"/>
        <v>609188.18479616719</v>
      </c>
      <c r="F707" s="10">
        <v>426883859</v>
      </c>
      <c r="G707" s="8">
        <f t="shared" si="42"/>
        <v>1427.058371856049</v>
      </c>
      <c r="J707" s="17">
        <f t="shared" ref="J707:P707" si="50">J5+J31+J57+J83+J109+J135+J161+J187+J213+J239+J265+J291+J317+J343+J369+J395+J421+J447+J473+J499+J525+J551+J577+J603+J629+J655+J681</f>
        <v>56975</v>
      </c>
      <c r="K707" s="17">
        <f t="shared" si="50"/>
        <v>1582002</v>
      </c>
      <c r="L707" s="13">
        <f t="shared" si="50"/>
        <v>2034649.7106602364</v>
      </c>
      <c r="M707" s="13">
        <f t="shared" si="50"/>
        <v>21082.404230024735</v>
      </c>
      <c r="N707" s="13">
        <f t="shared" si="50"/>
        <v>10411.548425516823</v>
      </c>
      <c r="O707" s="11">
        <f t="shared" si="50"/>
        <v>1707.5656949999998</v>
      </c>
      <c r="P707" s="12">
        <f t="shared" si="50"/>
        <v>13844.198133213878</v>
      </c>
    </row>
    <row r="708" spans="1:16">
      <c r="A708" s="44"/>
      <c r="B708" s="6">
        <v>1998</v>
      </c>
      <c r="C708" s="5">
        <f t="shared" ref="C708:E708" si="51">C6+C32+C58+C84+C110+C136+C162+C188+C214+C240+C266+C292+C318+C344+C370+C396+C422+C448+C474+C500+C526+C552+C578+C604+C630+C656+C682</f>
        <v>600805.64355969126</v>
      </c>
      <c r="D708" s="5">
        <f t="shared" si="51"/>
        <v>14294.690548464414</v>
      </c>
      <c r="E708" s="8">
        <f t="shared" si="51"/>
        <v>615100.3341081558</v>
      </c>
      <c r="F708" s="10">
        <v>427482962</v>
      </c>
      <c r="G708" s="8">
        <f t="shared" si="42"/>
        <v>1438.8885377568704</v>
      </c>
      <c r="J708" s="17">
        <f t="shared" ref="J708:P708" si="52">J6+J32+J58+J84+J110+J136+J162+J188+J214+J240+J266+J292+J318+J344+J370+J396+J422+J448+J474+J500+J526+J552+J578+J604+J630+J656+J682</f>
        <v>56652.5</v>
      </c>
      <c r="K708" s="17">
        <f t="shared" si="52"/>
        <v>1614264.5</v>
      </c>
      <c r="L708" s="13">
        <f t="shared" si="52"/>
        <v>2177173.5946378</v>
      </c>
      <c r="M708" s="13">
        <f t="shared" si="52"/>
        <v>22437.423570155992</v>
      </c>
      <c r="N708" s="13">
        <f t="shared" si="52"/>
        <v>10852.620049432686</v>
      </c>
      <c r="O708" s="11">
        <f t="shared" si="52"/>
        <v>1757.7691321000002</v>
      </c>
      <c r="P708" s="12">
        <f t="shared" si="52"/>
        <v>14294.690548464414</v>
      </c>
    </row>
    <row r="709" spans="1:16">
      <c r="A709" s="44"/>
      <c r="B709" s="6">
        <v>1999</v>
      </c>
      <c r="C709" s="5">
        <f t="shared" ref="C709:E709" si="53">C7+C33+C59+C85+C111+C137+C163+C189+C215+C241+C267+C293+C319+C345+C371+C397+C423+C449+C475+C501+C527+C553+C579+C605+C631+C657+C683</f>
        <v>610378.96651812096</v>
      </c>
      <c r="D709" s="5">
        <f t="shared" si="53"/>
        <v>14953.292234179336</v>
      </c>
      <c r="E709" s="8">
        <f t="shared" si="53"/>
        <v>625332.2587523004</v>
      </c>
      <c r="F709" s="10">
        <v>427998269</v>
      </c>
      <c r="G709" s="8">
        <f t="shared" si="42"/>
        <v>1461.0625884384135</v>
      </c>
      <c r="J709" s="17">
        <f t="shared" ref="J709:P709" si="54">J7+J33+J59+J85+J111+J137+J163+J189+J215+J241+J267+J293+J319+J345+J371+J397+J423+J449+J475+J501+J527+J553+J579+J605+J631+J657+J683</f>
        <v>54874</v>
      </c>
      <c r="K709" s="17">
        <f t="shared" si="54"/>
        <v>1652917</v>
      </c>
      <c r="L709" s="13">
        <f t="shared" si="54"/>
        <v>2318403.2374965157</v>
      </c>
      <c r="M709" s="13">
        <f t="shared" si="54"/>
        <v>23669.895170884851</v>
      </c>
      <c r="N709" s="13">
        <f t="shared" si="54"/>
        <v>11480.911240863377</v>
      </c>
      <c r="O709" s="11">
        <f t="shared" si="54"/>
        <v>1792.9799244000001</v>
      </c>
      <c r="P709" s="12">
        <f t="shared" si="54"/>
        <v>14953.292234179336</v>
      </c>
    </row>
    <row r="710" spans="1:16">
      <c r="A710" s="44"/>
      <c r="B710" s="6">
        <v>2000</v>
      </c>
      <c r="C710" s="5">
        <f t="shared" ref="C710:E710" si="55">C8+C34+C60+C86+C112+C138+C164+C190+C216+C242+C268+C294+C320+C346+C372+C398+C424+C450+C476+C502+C528+C554+C580+C606+C632+C658+C684</f>
        <v>649231.80179833004</v>
      </c>
      <c r="D710" s="5">
        <f t="shared" si="55"/>
        <v>15305.991598148159</v>
      </c>
      <c r="E710" s="8">
        <f t="shared" si="55"/>
        <v>664537.79339647805</v>
      </c>
      <c r="F710" s="10">
        <v>428473834</v>
      </c>
      <c r="G710" s="8">
        <f t="shared" si="42"/>
        <v>1550.9413659936072</v>
      </c>
      <c r="J710" s="17">
        <f t="shared" ref="J710:P710" si="56">J8+J34+J60+J86+J112+J138+J164+J190+J216+J242+J268+J294+J320+J346+J372+J398+J424+J450+J476+J502+J528+J554+J580+J606+J632+J658+J684</f>
        <v>53567</v>
      </c>
      <c r="K710" s="17">
        <f t="shared" si="56"/>
        <v>1662674</v>
      </c>
      <c r="L710" s="13">
        <f t="shared" si="56"/>
        <v>2520482.8626572429</v>
      </c>
      <c r="M710" s="13">
        <f t="shared" si="56"/>
        <v>25442.940397852744</v>
      </c>
      <c r="N710" s="13">
        <f t="shared" si="56"/>
        <v>11884.7588436062</v>
      </c>
      <c r="O710" s="11">
        <f t="shared" si="56"/>
        <v>1879.0192850999999</v>
      </c>
      <c r="P710" s="12">
        <f t="shared" si="56"/>
        <v>15305.991598148159</v>
      </c>
    </row>
    <row r="711" spans="1:16">
      <c r="A711" s="44"/>
      <c r="B711" s="6">
        <v>2001</v>
      </c>
      <c r="C711" s="5">
        <f t="shared" ref="C711:E711" si="57">C9+C35+C61+C87+C113+C139+C165+C191+C217+C243+C269+C295+C321+C347+C373+C399+C425+C451+C477+C503+C529+C555+C581+C607+C633+C659+C685</f>
        <v>661801.52711281856</v>
      </c>
      <c r="D711" s="5">
        <f t="shared" si="57"/>
        <v>15381.473856048515</v>
      </c>
      <c r="E711" s="8">
        <f t="shared" si="57"/>
        <v>677183.00096886721</v>
      </c>
      <c r="F711" s="10">
        <v>429240746</v>
      </c>
      <c r="G711" s="8">
        <f t="shared" si="42"/>
        <v>1577.6298202800795</v>
      </c>
      <c r="J711" s="17">
        <f t="shared" ref="J711:P711" si="58">J9+J35+J61+J87+J113+J139+J165+J191+J217+J243+J269+J295+J321+J347+J373+J399+J425+J451+J477+J503+J529+J555+J581+J607+J633+J659+J685</f>
        <v>51421</v>
      </c>
      <c r="K711" s="17">
        <f t="shared" si="58"/>
        <v>1643246</v>
      </c>
      <c r="L711" s="13">
        <f t="shared" si="58"/>
        <v>2690470.1852306882</v>
      </c>
      <c r="M711" s="13">
        <f t="shared" si="58"/>
        <v>27037.067165689386</v>
      </c>
      <c r="N711" s="13">
        <f t="shared" si="58"/>
        <v>12175.633894995999</v>
      </c>
      <c r="O711" s="11">
        <f t="shared" si="58"/>
        <v>1951.4086282000001</v>
      </c>
      <c r="P711" s="12">
        <f t="shared" si="58"/>
        <v>15381.473856048515</v>
      </c>
    </row>
    <row r="712" spans="1:16">
      <c r="A712" s="44"/>
      <c r="B712" s="6">
        <v>2002</v>
      </c>
      <c r="C712" s="5">
        <f t="shared" ref="C712:E712" si="59">C10+C36+C62+C88+C114+C140+C166+C192+C218+C244+C270+C296+C322+C348+C374+C400+C426+C452+C478+C504+C530+C556+C582+C608+C634+C660+C686</f>
        <v>654267.3488271829</v>
      </c>
      <c r="D712" s="5">
        <f t="shared" si="59"/>
        <v>15172.930340698902</v>
      </c>
      <c r="E712" s="8">
        <f t="shared" si="59"/>
        <v>669440.2791678817</v>
      </c>
      <c r="F712" s="10">
        <v>429723142</v>
      </c>
      <c r="G712" s="8">
        <f t="shared" si="42"/>
        <v>1557.8408834399745</v>
      </c>
      <c r="J712" s="17">
        <f t="shared" ref="J712:P712" si="60">J10+J36+J62+J88+J114+J140+J166+J192+J218+J244+J270+J296+J322+J348+J374+J400+J426+J452+J478+J504+J530+J556+J582+J608+J634+J660+J686</f>
        <v>50497</v>
      </c>
      <c r="K712" s="17">
        <f t="shared" si="60"/>
        <v>1614055</v>
      </c>
      <c r="L712" s="13">
        <f t="shared" si="60"/>
        <v>2850750</v>
      </c>
      <c r="M712" s="13">
        <f t="shared" si="60"/>
        <v>28462.500000000004</v>
      </c>
      <c r="N712" s="13">
        <f t="shared" si="60"/>
        <v>12225.631319999997</v>
      </c>
      <c r="O712" s="11">
        <f t="shared" si="60"/>
        <v>2016.5736600999994</v>
      </c>
      <c r="P712" s="12">
        <f t="shared" si="60"/>
        <v>15172.930340698902</v>
      </c>
    </row>
    <row r="713" spans="1:16">
      <c r="A713" s="44"/>
      <c r="B713" s="6">
        <v>2003</v>
      </c>
      <c r="C713" s="5">
        <f t="shared" ref="C713:E713" si="61">C11+C37+C63+C89+C115+C141+C167+C193+C219+C245+C271+C297+C323+C349+C375+C401+C427+C453+C479+C505+C531+C557+C583+C609+C635+C661+C687</f>
        <v>668005.42558991897</v>
      </c>
      <c r="D713" s="5">
        <f t="shared" si="61"/>
        <v>14608.116852661538</v>
      </c>
      <c r="E713" s="8">
        <f t="shared" si="61"/>
        <v>682613.54244258034</v>
      </c>
      <c r="F713" s="10">
        <v>431190184</v>
      </c>
      <c r="G713" s="8">
        <f t="shared" si="42"/>
        <v>1583.0915632406427</v>
      </c>
      <c r="J713" s="17">
        <f t="shared" ref="J713:P713" si="62">J11+J37+J63+J89+J115+J141+J167+J193+J219+J245+J271+J297+J323+J349+J375+J401+J427+J453+J479+J505+J531+J557+J583+J609+J635+J661+J687</f>
        <v>47431</v>
      </c>
      <c r="K713" s="17">
        <f t="shared" si="62"/>
        <v>1562662</v>
      </c>
      <c r="L713" s="13">
        <f t="shared" si="62"/>
        <v>2997434.0423022918</v>
      </c>
      <c r="M713" s="13">
        <f t="shared" si="62"/>
        <v>29760.162303412428</v>
      </c>
      <c r="N713" s="13">
        <f t="shared" si="62"/>
        <v>11916.040204005045</v>
      </c>
      <c r="O713" s="11">
        <f t="shared" si="62"/>
        <v>2043.1684400999995</v>
      </c>
      <c r="P713" s="12">
        <f t="shared" si="62"/>
        <v>14608.116852661538</v>
      </c>
    </row>
    <row r="714" spans="1:16">
      <c r="A714" s="44"/>
      <c r="B714" s="6">
        <v>2004</v>
      </c>
      <c r="C714" s="5">
        <f t="shared" ref="C714:E714" si="63">C12+C38+C64+C90+C116+C142+C168+C194+C220+C246+C272+C298+C324+C350+C376+C402+C428+C454+C480+C506+C532+C558+C584+C610+C636+C662+C688</f>
        <v>676171.0237703796</v>
      </c>
      <c r="D714" s="5">
        <f t="shared" si="63"/>
        <v>14270.351660391443</v>
      </c>
      <c r="E714" s="8">
        <f t="shared" si="63"/>
        <v>690441.37543077103</v>
      </c>
      <c r="F714" s="10">
        <v>432762039</v>
      </c>
      <c r="G714" s="8">
        <f t="shared" si="42"/>
        <v>1595.4296199967091</v>
      </c>
      <c r="J714" s="17">
        <f t="shared" ref="J714:P714" si="64">J12+J38+J64+J90+J116+J142+J168+J194+J220+J246+J272+J298+J324+J350+J376+J402+J428+J454+J480+J506+J532+J558+J584+J610+J636+J662+J688</f>
        <v>44641</v>
      </c>
      <c r="K714" s="17">
        <f t="shared" si="64"/>
        <v>1499847</v>
      </c>
      <c r="L714" s="13">
        <f t="shared" si="64"/>
        <v>3208667.8362425636</v>
      </c>
      <c r="M714" s="13">
        <f t="shared" si="64"/>
        <v>31674.256321649391</v>
      </c>
      <c r="N714" s="13">
        <f t="shared" si="64"/>
        <v>11792.625668355156</v>
      </c>
      <c r="O714" s="11">
        <f t="shared" si="64"/>
        <v>2100.3546927999996</v>
      </c>
      <c r="P714" s="12">
        <f t="shared" si="64"/>
        <v>14270.351660391443</v>
      </c>
    </row>
    <row r="715" spans="1:16">
      <c r="A715" s="44"/>
      <c r="B715" s="6">
        <v>2005</v>
      </c>
      <c r="C715" s="5">
        <f t="shared" ref="C715:E715" si="65">C13+C39+C65+C91+C117+C143+C169+C195+C221+C247+C273+C299+C325+C351+C377+C403+C429+C455+C481+C507+C533+C559+C585+C611+C637+C663+C689</f>
        <v>693979.29901370418</v>
      </c>
      <c r="D715" s="5">
        <f t="shared" si="65"/>
        <v>14019.553923894358</v>
      </c>
      <c r="E715" s="8">
        <f t="shared" si="65"/>
        <v>707998.85293759848</v>
      </c>
      <c r="F715" s="10">
        <v>434416272</v>
      </c>
      <c r="G715" s="8">
        <f t="shared" si="42"/>
        <v>1629.7705647121766</v>
      </c>
      <c r="J715" s="17">
        <f t="shared" ref="J715:P715" si="66">J13+J39+J65+J91+J117+J143+J169+J195+J221+J247+J273+J299+J325+J351+J377+J403+J429+J455+J481+J507+J533+J559+J585+J611+J637+J663+J689</f>
        <v>42717</v>
      </c>
      <c r="K715" s="17">
        <f t="shared" si="66"/>
        <v>1462472</v>
      </c>
      <c r="L715" s="13">
        <f t="shared" si="66"/>
        <v>3422134.3063753499</v>
      </c>
      <c r="M715" s="13">
        <f t="shared" si="66"/>
        <v>33532.917444910119</v>
      </c>
      <c r="N715" s="13">
        <f t="shared" si="66"/>
        <v>11900.24080926494</v>
      </c>
      <c r="O715" s="11">
        <f t="shared" si="66"/>
        <v>2187.8085181999995</v>
      </c>
      <c r="P715" s="12">
        <f t="shared" si="66"/>
        <v>14019.553923894357</v>
      </c>
    </row>
    <row r="716" spans="1:16">
      <c r="A716" s="44"/>
      <c r="B716" s="6">
        <v>2006</v>
      </c>
      <c r="C716" s="5">
        <f t="shared" ref="C716:E716" si="67">C14+C40+C66+C92+C118+C144+C170+C196+C222+C248+C274+C300+C326+C352+C378+C404+C430+C456+C482+C508+C534+C560+C586+C612+C638+C664+C690</f>
        <v>715506.99445752951</v>
      </c>
      <c r="D716" s="5">
        <f t="shared" si="67"/>
        <v>14170.142939139778</v>
      </c>
      <c r="E716" s="8">
        <f t="shared" si="67"/>
        <v>729677.1373966696</v>
      </c>
      <c r="F716" s="10">
        <v>435816236</v>
      </c>
      <c r="G716" s="8">
        <f t="shared" si="42"/>
        <v>1674.277085438069</v>
      </c>
      <c r="J716" s="17">
        <f t="shared" ref="J716:P716" si="68">J14+J40+J66+J92+J118+J144+J170+J196+J222+J248+J274+J300+J326+J352+J378+J404+J430+J456+J482+J508+J534+J560+J586+J612+J638+J664+J690</f>
        <v>40531</v>
      </c>
      <c r="K716" s="17">
        <f t="shared" si="68"/>
        <v>1466783</v>
      </c>
      <c r="L716" s="13">
        <f t="shared" si="68"/>
        <v>3713932.909420656</v>
      </c>
      <c r="M716" s="13">
        <f t="shared" si="68"/>
        <v>36149.778610728885</v>
      </c>
      <c r="N716" s="13">
        <f t="shared" si="68"/>
        <v>12280.86214126437</v>
      </c>
      <c r="O716" s="11">
        <f t="shared" si="68"/>
        <v>2272.8791762000005</v>
      </c>
      <c r="P716" s="12">
        <f t="shared" si="68"/>
        <v>14170.142939139778</v>
      </c>
    </row>
    <row r="717" spans="1:16">
      <c r="A717" s="44"/>
      <c r="B717" s="6">
        <v>2007</v>
      </c>
      <c r="C717" s="5">
        <f t="shared" ref="C717:E717" si="69">C15+C41+C67+C93+C119+C145+C171+C197+C223+C249+C275+C301+C327+C353+C379+C405+C431+C457+C483+C509+C535+C561+C587+C613+C639+C665+C691</f>
        <v>750728.32245615276</v>
      </c>
      <c r="D717" s="5">
        <f t="shared" si="69"/>
        <v>14633.194308453312</v>
      </c>
      <c r="E717" s="8">
        <f t="shared" si="69"/>
        <v>765361.51676460635</v>
      </c>
      <c r="F717" s="10">
        <v>437227496</v>
      </c>
      <c r="G717" s="8">
        <f t="shared" si="42"/>
        <v>1750.4880726087877</v>
      </c>
      <c r="J717" s="17">
        <f t="shared" ref="J717:P717" si="70">J15+J41+J67+J93+J119+J145+J171+J197+J223+J249+J275+J301+J327+J353+J379+J405+J431+J457+J483+J509+J535+J561+J587+J613+J639+J665+J691</f>
        <v>40199</v>
      </c>
      <c r="K717" s="17">
        <f t="shared" si="70"/>
        <v>1479724</v>
      </c>
      <c r="L717" s="13">
        <f t="shared" si="70"/>
        <v>4057784.074965721</v>
      </c>
      <c r="M717" s="13">
        <f t="shared" si="70"/>
        <v>39293.301993809269</v>
      </c>
      <c r="N717" s="13">
        <f t="shared" si="70"/>
        <v>13177.578995228021</v>
      </c>
      <c r="O717" s="11">
        <f t="shared" si="70"/>
        <v>2397.1691361999997</v>
      </c>
      <c r="P717" s="12">
        <f t="shared" si="70"/>
        <v>14633.194308453314</v>
      </c>
    </row>
    <row r="718" spans="1:16">
      <c r="A718" s="44"/>
      <c r="B718" s="6">
        <v>2008</v>
      </c>
      <c r="C718" s="5">
        <f t="shared" ref="C718:E718" si="71">C16+C42+C68+C94+C120+C146+C172+C198+C224+C250+C276+C302+C328+C354+C380+C406+C432+C458+C484+C510+C536+C562+C588+C614+C640+C666+C692</f>
        <v>752676.63953671919</v>
      </c>
      <c r="D718" s="5">
        <f t="shared" si="71"/>
        <v>14200.184776439775</v>
      </c>
      <c r="E718" s="8">
        <f t="shared" si="71"/>
        <v>766876.82431315922</v>
      </c>
      <c r="F718" s="10">
        <v>438725386</v>
      </c>
      <c r="G718" s="8">
        <f t="shared" si="42"/>
        <v>1747.9654672026643</v>
      </c>
      <c r="J718" s="17">
        <f t="shared" ref="J718:P718" si="72">J16+J42+J68+J94+J120+J146+J172+J198+J224+J250+J276+J302+J328+J354+J380+J406+J432+J458+J484+J510+J536+J562+J588+J614+J640+J666+J692</f>
        <v>37048</v>
      </c>
      <c r="K718" s="17">
        <f t="shared" si="72"/>
        <v>1405445</v>
      </c>
      <c r="L718" s="13">
        <f t="shared" si="72"/>
        <v>4306133.2492313171</v>
      </c>
      <c r="M718" s="13">
        <f t="shared" si="72"/>
        <v>41630.124602682561</v>
      </c>
      <c r="N718" s="13">
        <f t="shared" si="72"/>
        <v>13118.908691290957</v>
      </c>
      <c r="O718" s="11">
        <f t="shared" si="72"/>
        <v>2514.6030994000002</v>
      </c>
      <c r="P718" s="12">
        <f t="shared" si="72"/>
        <v>14200.184776439775</v>
      </c>
    </row>
    <row r="719" spans="1:16">
      <c r="A719" s="44"/>
      <c r="B719" s="6">
        <v>2009</v>
      </c>
      <c r="C719" s="5">
        <f t="shared" ref="C719:E719" si="73">C17+C43+C69+C95+C121+C147+C173+C199+C225+C251+C277+C303+C329+C355+C381+C407+C433+C459+C485+C511+C537+C563+C589+C615+C641+C667+C693</f>
        <v>694397.23760198487</v>
      </c>
      <c r="D719" s="5">
        <f t="shared" si="73"/>
        <v>13045.476869877502</v>
      </c>
      <c r="E719" s="8">
        <f t="shared" si="73"/>
        <v>707442.7144718623</v>
      </c>
      <c r="F719" s="10">
        <v>440047892</v>
      </c>
      <c r="G719" s="8">
        <f t="shared" si="42"/>
        <v>1607.6493657464498</v>
      </c>
      <c r="J719" s="17">
        <f t="shared" ref="J719:P719" si="74">J17+J43+J69+J95+J121+J147+J173+J199+J225+J251+J277+J303+J329+J355+J381+J407+J433+J459+J485+J511+J537+J563+J589+J615+J641+J667+J693</f>
        <v>33016</v>
      </c>
      <c r="K719" s="17">
        <f t="shared" si="74"/>
        <v>1359021</v>
      </c>
      <c r="L719" s="13">
        <f t="shared" si="74"/>
        <v>4145702.2293290733</v>
      </c>
      <c r="M719" s="13">
        <f t="shared" si="74"/>
        <v>40151.996533114732</v>
      </c>
      <c r="N719" s="13">
        <f t="shared" si="74"/>
        <v>11965.400835029997</v>
      </c>
      <c r="O719" s="11">
        <f t="shared" si="74"/>
        <v>2479.7291295999999</v>
      </c>
      <c r="P719" s="12">
        <f t="shared" si="74"/>
        <v>13045.476869877502</v>
      </c>
    </row>
    <row r="720" spans="1:16">
      <c r="A720" s="44"/>
      <c r="B720" s="6">
        <v>2010</v>
      </c>
      <c r="C720" s="5">
        <f t="shared" ref="C720:E720" si="75">C18+C44+C70+C96+C122+C148+C174+C200+C226+C252+C278+C304+C330+C356+C382+C408+C434+C460+C486+C512+C538+C564+C590+C616+C642+C668+C694</f>
        <v>705008.91241864301</v>
      </c>
      <c r="D720" s="5">
        <f t="shared" si="75"/>
        <v>12123.994083044556</v>
      </c>
      <c r="E720" s="8">
        <f t="shared" si="75"/>
        <v>717132.90650168771</v>
      </c>
      <c r="F720" s="10">
        <v>440660421</v>
      </c>
      <c r="G720" s="8">
        <f t="shared" si="42"/>
        <v>1627.4048503704573</v>
      </c>
      <c r="J720" s="17">
        <f t="shared" ref="J720:P720" si="76">J18+J44+J70+J96+J122+J148+J174+J200+J226+J252+J278+J304+J330+J356+J382+J408+J434+J460+J486+J512+J538+J564+J590+J616+J642+J668+J694</f>
        <v>29696</v>
      </c>
      <c r="K720" s="17">
        <f t="shared" si="76"/>
        <v>1283642.8487054314</v>
      </c>
      <c r="L720" s="13">
        <f t="shared" si="76"/>
        <v>4277877.0250323461</v>
      </c>
      <c r="M720" s="13">
        <f t="shared" si="76"/>
        <v>41386.720722362108</v>
      </c>
      <c r="N720" s="13">
        <f t="shared" si="76"/>
        <v>11329.926729846018</v>
      </c>
      <c r="O720" s="11">
        <f t="shared" si="76"/>
        <v>2531.4112630000009</v>
      </c>
      <c r="P720" s="12">
        <f t="shared" si="76"/>
        <v>12123.994083044556</v>
      </c>
    </row>
    <row r="721" spans="1:16">
      <c r="A721" s="44"/>
      <c r="B721" s="6">
        <v>2011</v>
      </c>
      <c r="C721" s="5">
        <f t="shared" ref="C721:E721" si="77">C19+C45+C71+C97+C123+C149+C175+C201+C227+C253+C279+C305+C331+C357+C383+C409+C435+C461+C487+C513+C539+C565+C591+C617+C643+C669+C695</f>
        <v>712400.16135222663</v>
      </c>
      <c r="D721" s="5">
        <f t="shared" si="77"/>
        <v>12337.527828511877</v>
      </c>
      <c r="E721" s="8">
        <f t="shared" si="77"/>
        <v>724737.68918073853</v>
      </c>
      <c r="F721" s="10">
        <v>439942305</v>
      </c>
      <c r="G721" s="8">
        <f t="shared" si="42"/>
        <v>1647.3471201655375</v>
      </c>
      <c r="J721" s="17">
        <f t="shared" ref="J721:P721" si="78">J19+J45+J71+J97+J123+J149+J175+J201+J227+J253+J279+J305+J331+J357+J383+J409+J435+J461+J487+J513+J539+J565+J591+J617+J643+J669+J695</f>
        <v>28865</v>
      </c>
      <c r="K721" s="17">
        <f t="shared" si="78"/>
        <v>1276279.2239664197</v>
      </c>
      <c r="L721" s="13">
        <f t="shared" si="78"/>
        <v>4438396.5153737459</v>
      </c>
      <c r="M721" s="13">
        <f t="shared" si="78"/>
        <v>43045.224196311712</v>
      </c>
      <c r="N721" s="13">
        <f t="shared" si="78"/>
        <v>11696.745188122606</v>
      </c>
      <c r="O721" s="11">
        <f t="shared" si="78"/>
        <v>2584.7530508</v>
      </c>
      <c r="P721" s="12">
        <f t="shared" si="78"/>
        <v>12337.527828511877</v>
      </c>
    </row>
    <row r="722" spans="1:16">
      <c r="A722" s="44"/>
      <c r="B722" s="6">
        <v>2012</v>
      </c>
      <c r="C722" s="5">
        <f t="shared" ref="C722:E722" si="79">C20+C46+C72+C98+C124+C150+C176+C202+C228+C254+C280+C306+C332+C358+C384+C410+C436+C462+C488+C514+C540+C566+C592+C618+C644+C670+C696</f>
        <v>697640.00791087246</v>
      </c>
      <c r="D722" s="5">
        <f t="shared" si="79"/>
        <v>11891.818438171591</v>
      </c>
      <c r="E722" s="8">
        <f t="shared" si="79"/>
        <v>709531.82634904387</v>
      </c>
      <c r="F722" s="10">
        <v>440552661</v>
      </c>
      <c r="G722" s="8">
        <f t="shared" si="42"/>
        <v>1610.5494056907851</v>
      </c>
      <c r="J722" s="17">
        <f t="shared" ref="J722:P722" si="80">J20+J46+J72+J98+J124+J150+J176+J202+J228+J254+J280+J306+J332+J358+J384+J410+J436+J462+J488+J514+J540+J566+J592+J618+J644+J670+J696</f>
        <v>26595</v>
      </c>
      <c r="K722" s="17">
        <f t="shared" si="80"/>
        <v>1225459.7541211611</v>
      </c>
      <c r="L722" s="13">
        <f t="shared" si="80"/>
        <v>4523693.7623689929</v>
      </c>
      <c r="M722" s="13">
        <f t="shared" si="80"/>
        <v>43822.625277261177</v>
      </c>
      <c r="N722" s="13">
        <f t="shared" si="80"/>
        <v>11395.723181253701</v>
      </c>
      <c r="O722" s="11">
        <f t="shared" si="80"/>
        <v>2623.3080522000005</v>
      </c>
      <c r="P722" s="12">
        <f t="shared" si="80"/>
        <v>11891.818438171589</v>
      </c>
    </row>
    <row r="723" spans="1:16">
      <c r="A723" s="44"/>
      <c r="B723" s="6">
        <v>2013</v>
      </c>
      <c r="C723" s="5">
        <f t="shared" ref="C723:E723" si="81">C21+C47+C73+C99+C125+C151+C177+C203+C229+C255+C281+C307+C333+C359+C385+C411+C437+C463+C489+C515+C541+C567+C593+C619+C645+C671+C697</f>
        <v>696145.67334543518</v>
      </c>
      <c r="D723" s="5">
        <f t="shared" si="81"/>
        <v>11246.071599956011</v>
      </c>
      <c r="E723" s="8">
        <f t="shared" si="81"/>
        <v>707391.7449453912</v>
      </c>
      <c r="F723" s="10">
        <v>441257711</v>
      </c>
      <c r="G723" s="8">
        <f t="shared" si="42"/>
        <v>1603.1260809975765</v>
      </c>
      <c r="J723" s="17">
        <f t="shared" ref="J723:P723" si="82">J21+J47+J73+J99+J125+J151+J177+J203+J229+J255+J281+J307+J333+J359+J385+J411+J437+J463+J489+J515+J541+J567+J593+J619+J645+J671+J697</f>
        <v>24321</v>
      </c>
      <c r="K723" s="17">
        <f t="shared" si="82"/>
        <v>1197068.6832422109</v>
      </c>
      <c r="L723" s="13">
        <f t="shared" si="82"/>
        <v>4599238.096110872</v>
      </c>
      <c r="M723" s="13">
        <f t="shared" si="82"/>
        <v>44466.111893842077</v>
      </c>
      <c r="N723" s="13">
        <f t="shared" si="82"/>
        <v>10931.694954011264</v>
      </c>
      <c r="O723" s="11">
        <f t="shared" si="82"/>
        <v>2648.8052206999996</v>
      </c>
      <c r="P723" s="12">
        <f t="shared" si="82"/>
        <v>11246.071599956011</v>
      </c>
    </row>
    <row r="724" spans="1:16">
      <c r="A724" s="44"/>
      <c r="B724" s="6">
        <v>2014</v>
      </c>
      <c r="C724" s="5">
        <f t="shared" ref="C724:E724" si="83">C22+C48+C74+C100+C126+C152+C178+C204+C230+C256+C282+C308+C334+C360+C386+C412+C438+C464+C490+C516+C542+C568+C594+C620+C646+C672+C698</f>
        <v>700761.6980273599</v>
      </c>
      <c r="D724" s="5">
        <f t="shared" si="83"/>
        <v>11624.306633959435</v>
      </c>
      <c r="E724" s="8">
        <f t="shared" si="83"/>
        <v>712386.00466131931</v>
      </c>
      <c r="F724" s="10">
        <v>442883888</v>
      </c>
      <c r="G724" s="8">
        <f t="shared" si="42"/>
        <v>1608.5164169741017</v>
      </c>
      <c r="J724" s="17">
        <f t="shared" ref="J724:P724" si="84">J22+J48+J74+J100+J126+J152+J178+J204+J230+J256+J282+J308+J334+J360+J386+J412+J438+J464+J490+J516+J542+J568+J594+J620+J646+J672+J698</f>
        <v>24233</v>
      </c>
      <c r="K724" s="17">
        <f t="shared" si="84"/>
        <v>1208153.8506369123</v>
      </c>
      <c r="L724" s="13">
        <f t="shared" si="84"/>
        <v>4764970.8882158725</v>
      </c>
      <c r="M724" s="13">
        <f t="shared" si="84"/>
        <v>45940.477628110064</v>
      </c>
      <c r="N724" s="13">
        <f t="shared" si="84"/>
        <v>11427.114503359207</v>
      </c>
      <c r="O724" s="11">
        <f t="shared" si="84"/>
        <v>2661.2476928000006</v>
      </c>
      <c r="P724" s="12">
        <f t="shared" si="84"/>
        <v>11624.306633959435</v>
      </c>
    </row>
    <row r="725" spans="1:16">
      <c r="A725" s="44"/>
      <c r="B725" s="6">
        <v>2015</v>
      </c>
      <c r="C725" s="5">
        <f t="shared" ref="C725:E725" si="85">C23+C49+C75+C101+C127+C153+C179+C205+C231+C257+C283+C309+C335+C361+C387+C413+C439+C465+C491+C517+C543+C569+C595+C621+C647+C673+C699</f>
        <v>710933.17621697939</v>
      </c>
      <c r="D725" s="5">
        <f t="shared" si="85"/>
        <v>12072.674028264002</v>
      </c>
      <c r="E725" s="8">
        <f t="shared" si="85"/>
        <v>723005.85024524364</v>
      </c>
      <c r="F725" s="10">
        <v>443666812</v>
      </c>
      <c r="G725" s="8">
        <f t="shared" si="42"/>
        <v>1629.6144554649347</v>
      </c>
      <c r="J725" s="17">
        <f t="shared" ref="J725:P725" si="86">J23+J49+J75+J101+J127+J153+J179+J205+J231+J257+J283+J309+J335+J361+J387+J413+J439+J465+J491+J517+J543+J569+J595+J621+J647+J673+J699</f>
        <v>24454</v>
      </c>
      <c r="K725" s="17">
        <f t="shared" si="86"/>
        <v>1221203.7172576832</v>
      </c>
      <c r="L725" s="13">
        <f t="shared" si="86"/>
        <v>5061200.2238304559</v>
      </c>
      <c r="M725" s="13">
        <f t="shared" si="86"/>
        <v>48425.954770400313</v>
      </c>
      <c r="N725" s="13">
        <f t="shared" si="86"/>
        <v>12072.674028264002</v>
      </c>
      <c r="O725" s="11">
        <f t="shared" si="86"/>
        <v>2700</v>
      </c>
      <c r="P725" s="12">
        <f t="shared" si="86"/>
        <v>12072.674028264002</v>
      </c>
    </row>
    <row r="726" spans="1:16">
      <c r="A726" s="44"/>
      <c r="B726" s="6">
        <v>2016</v>
      </c>
      <c r="C726" s="5">
        <f t="shared" ref="C726:E726" si="87">C24+C50+C76+C102+C128+C154+C180+C206+C232+C258+C284+C310+C336+C362+C388+C414+C440+C466+C492+C518+C544+C570+C596+C622+C648+C674+C700</f>
        <v>717696.43948278949</v>
      </c>
      <c r="D726" s="5">
        <f t="shared" si="87"/>
        <v>12365.059713013827</v>
      </c>
      <c r="E726" s="8">
        <f t="shared" si="87"/>
        <v>730061.49919580354</v>
      </c>
      <c r="F726" s="10">
        <v>444802830</v>
      </c>
      <c r="G726" s="8">
        <f t="shared" si="42"/>
        <v>1641.3148702219441</v>
      </c>
      <c r="J726" s="17">
        <f t="shared" ref="J726:P726" si="88">J24+J50+J76+J102+J128+J154+J180+J206+J232+J258+J284+J310+J336+J362+J388+J414+J440+J466+J492+J518+J544+J570+J596+J622+J648+J674+J700</f>
        <v>23914</v>
      </c>
      <c r="K726" s="17">
        <f t="shared" si="88"/>
        <v>1237880.9459946672</v>
      </c>
      <c r="L726" s="13">
        <f t="shared" si="88"/>
        <v>5251304.2628302975</v>
      </c>
      <c r="M726" s="13">
        <f t="shared" si="88"/>
        <v>50198.652435299184</v>
      </c>
      <c r="N726" s="13">
        <f t="shared" si="88"/>
        <v>12502.282509743325</v>
      </c>
      <c r="O726" s="11">
        <f t="shared" si="88"/>
        <v>2720.3172164000007</v>
      </c>
      <c r="P726" s="12">
        <f t="shared" si="88"/>
        <v>12365.059713013827</v>
      </c>
    </row>
    <row r="727" spans="1:16">
      <c r="A727" s="44"/>
      <c r="B727" s="6">
        <v>2017</v>
      </c>
      <c r="C727" s="5">
        <f t="shared" ref="C727:E727" si="89">C25+C51+C77+C103+C129+C155+C181+C207+C233+C259+C285+C311+C337+C363+C389+C415+C441+C467+C493+C519+C545+C571+C597+C623+C649+C675+C701</f>
        <v>726135.06309206784</v>
      </c>
      <c r="D727" s="5">
        <f t="shared" si="89"/>
        <v>12651.767254635541</v>
      </c>
      <c r="E727" s="8">
        <f t="shared" si="89"/>
        <v>738786.83034670341</v>
      </c>
      <c r="F727" s="10">
        <v>445534430</v>
      </c>
      <c r="G727" s="8">
        <f t="shared" si="42"/>
        <v>1658.20367765226</v>
      </c>
      <c r="J727" s="17">
        <f t="shared" ref="J727:P727" si="90">J25+J51+J77+J103+J129+J155+J181+J207+J233+J259+J285+J311+J337+J363+J389+J415+J441+J467+J493+J519+J545+J571+J597+J623+J649+J675+J701</f>
        <v>23484</v>
      </c>
      <c r="K727" s="17">
        <f t="shared" si="90"/>
        <v>1225496.1871029416</v>
      </c>
      <c r="L727" s="13">
        <f t="shared" si="90"/>
        <v>5583033.7719993358</v>
      </c>
      <c r="M727" s="13">
        <f t="shared" si="90"/>
        <v>53161.477057686083</v>
      </c>
      <c r="N727" s="13">
        <f t="shared" si="90"/>
        <v>12998.274553014453</v>
      </c>
      <c r="O727" s="11">
        <f t="shared" si="90"/>
        <v>2775.9973246999998</v>
      </c>
      <c r="P727" s="12">
        <f t="shared" si="90"/>
        <v>12651.767254635541</v>
      </c>
    </row>
    <row r="728" spans="1:16">
      <c r="A728" s="44"/>
      <c r="B728" s="6">
        <v>2018</v>
      </c>
      <c r="C728" s="5">
        <f t="shared" ref="C728:E728" si="91">C26+C52+C78+C104+C130+C156+C182+C208+C234+C260+C286+C312+C338+C364+C390+C416+C442+C468+C494+C520+C546+C572+C598+C624+C650+C676+C702</f>
        <v>744518.90793189488</v>
      </c>
      <c r="D728" s="5">
        <f t="shared" si="91"/>
        <v>12896.589154671845</v>
      </c>
      <c r="E728" s="8">
        <f t="shared" si="91"/>
        <v>757415.49708656652</v>
      </c>
      <c r="F728" s="10">
        <v>446208557</v>
      </c>
      <c r="G728" s="8">
        <f t="shared" si="42"/>
        <v>1697.4472703502333</v>
      </c>
      <c r="J728" s="17">
        <f t="shared" ref="J728:P728" si="92">J26+J52+J78+J104+J130+J156+J182+J208+J234+J260+J286+J312+J338+J364+J390+J416+J442+J468+J494+J520+J546+J572+J598+J624+J650+J676+J702</f>
        <v>23410</v>
      </c>
      <c r="K728" s="17">
        <f t="shared" si="92"/>
        <v>1218770.6046284158</v>
      </c>
      <c r="L728" s="13">
        <f t="shared" si="92"/>
        <v>5916711.6409379411</v>
      </c>
      <c r="M728" s="13">
        <f t="shared" si="92"/>
        <v>56187.364776084156</v>
      </c>
      <c r="N728" s="13">
        <f t="shared" si="92"/>
        <v>13510.32275313338</v>
      </c>
      <c r="O728" s="11">
        <f t="shared" si="92"/>
        <v>2831.7274808000002</v>
      </c>
      <c r="P728" s="12">
        <f t="shared" si="92"/>
        <v>12896.589154671845</v>
      </c>
    </row>
    <row r="729" spans="1:16">
      <c r="A729" s="44"/>
      <c r="B729" s="6">
        <v>2019</v>
      </c>
      <c r="C729" s="5">
        <f t="shared" ref="C729:E729" si="93">C27+C53+C79+C105+C131+C157+C183+C209+C235+C261+C287+C313+C339+C365+C391+C417+C443+C469+C495+C521+C547+C573+C599+C625+C651+C677+C703</f>
        <v>746147.12502482755</v>
      </c>
      <c r="D729" s="5">
        <f t="shared" si="93"/>
        <v>12892.328012161555</v>
      </c>
      <c r="E729" s="8">
        <f t="shared" si="93"/>
        <v>759039.45303698909</v>
      </c>
      <c r="F729" s="10">
        <v>446446444</v>
      </c>
      <c r="G729" s="8">
        <f t="shared" si="42"/>
        <v>1700.1803088322708</v>
      </c>
      <c r="J729" s="17">
        <f t="shared" ref="J729:P729" si="94">J27+J53+J79+J105+J131+J157+J183+J209+J235+J261+J287+J313+J339+J365+J391+J417+J443+J469+J495+J521+J547+J573+J599+J625+J651+J677+J703</f>
        <v>22840</v>
      </c>
      <c r="K729" s="17">
        <f t="shared" si="94"/>
        <v>1199780.4456079248</v>
      </c>
      <c r="L729" s="13">
        <f t="shared" si="94"/>
        <v>6266147.7003383376</v>
      </c>
      <c r="M729" s="13">
        <f t="shared" si="94"/>
        <v>59333.680165855054</v>
      </c>
      <c r="N729" s="13">
        <f t="shared" si="94"/>
        <v>13820.644607049095</v>
      </c>
      <c r="O729" s="11">
        <f t="shared" si="94"/>
        <v>2893.9809811000005</v>
      </c>
      <c r="P729" s="12">
        <f t="shared" si="94"/>
        <v>12892.328012161555</v>
      </c>
    </row>
    <row r="730" spans="1:16">
      <c r="A730" s="44"/>
      <c r="B730" s="6">
        <v>2020</v>
      </c>
      <c r="C730" s="5">
        <f t="shared" ref="C730:E730" si="95">C28+C54+C80+C106+C132+C158+C184+C210+C236+C262+C288+C314+C340+C366+C392+C418+C444+C470+C496+C522+C548+C574+C600+C626+C652+C678+C704</f>
        <v>754237.75417021953</v>
      </c>
      <c r="D730" s="5">
        <f t="shared" si="95"/>
        <v>10126.491390566091</v>
      </c>
      <c r="E730" s="8">
        <f t="shared" si="95"/>
        <v>764364.24556078576</v>
      </c>
      <c r="F730" s="10">
        <v>447319916</v>
      </c>
      <c r="G730" s="8">
        <f t="shared" si="42"/>
        <v>1708.7641712800146</v>
      </c>
      <c r="J730" s="17">
        <f t="shared" ref="J730:P730" si="96">J28+J54+J80+J106+J132+J158+J184+J210+J236+J262+J288+J314+J340+J366+J392+J418+J444+J470+J496+J522+J548+J574+J600+J626+J652+J678+J704</f>
        <v>18940</v>
      </c>
      <c r="K730" s="17">
        <f t="shared" si="96"/>
        <v>924556.1996038896</v>
      </c>
      <c r="L730" s="13">
        <f t="shared" si="96"/>
        <v>6176362.9584616022</v>
      </c>
      <c r="M730" s="13">
        <f t="shared" si="96"/>
        <v>58321.317567108512</v>
      </c>
      <c r="N730" s="13">
        <f t="shared" si="96"/>
        <v>11070.148125378484</v>
      </c>
      <c r="O730" s="11">
        <f t="shared" si="96"/>
        <v>2934.2491276000005</v>
      </c>
      <c r="P730" s="12">
        <f t="shared" si="96"/>
        <v>10126.491390566091</v>
      </c>
    </row>
    <row r="731" spans="1:16">
      <c r="A731" s="44" t="s">
        <v>71</v>
      </c>
      <c r="B731" s="6">
        <v>1995</v>
      </c>
      <c r="C731" s="13">
        <v>124885.04172320319</v>
      </c>
      <c r="D731" s="13">
        <v>2252.1996427465479</v>
      </c>
      <c r="E731" s="12">
        <f t="shared" si="41"/>
        <v>127137.24136594974</v>
      </c>
      <c r="F731" s="17">
        <v>58024799</v>
      </c>
      <c r="G731" s="8">
        <f t="shared" si="42"/>
        <v>2191.0845631011966</v>
      </c>
      <c r="J731" s="17">
        <v>3765</v>
      </c>
      <c r="K731" s="17">
        <v>318647</v>
      </c>
      <c r="L731" s="13">
        <v>117970.30733424037</v>
      </c>
      <c r="M731" s="13">
        <v>1501.4402751630591</v>
      </c>
      <c r="N731" s="13">
        <f t="shared" ref="N731:N782" si="97">(J731*L731*$S$1+K731*M731*$S$2)/1000000</f>
        <v>1529.5076098154207</v>
      </c>
      <c r="O731" s="11">
        <v>67.911724199999995</v>
      </c>
      <c r="P731" s="12">
        <f t="shared" ref="P731:P756" si="98">N731/O731*O$23</f>
        <v>2252.1996427465479</v>
      </c>
    </row>
    <row r="732" spans="1:16">
      <c r="A732" s="44"/>
      <c r="B732" s="6">
        <v>1996</v>
      </c>
      <c r="C732" s="13">
        <v>129803.18181568185</v>
      </c>
      <c r="D732" s="13">
        <v>2361.1341896749514</v>
      </c>
      <c r="E732" s="12">
        <f t="shared" si="41"/>
        <v>132164.31600535681</v>
      </c>
      <c r="F732" s="17">
        <v>58164374</v>
      </c>
      <c r="G732" s="8">
        <f t="shared" si="42"/>
        <v>2272.2554532325375</v>
      </c>
      <c r="J732" s="17">
        <v>3740</v>
      </c>
      <c r="K732" s="17">
        <v>329413</v>
      </c>
      <c r="L732" s="13">
        <v>126023.10735169824</v>
      </c>
      <c r="M732" s="13">
        <v>1603.9304572034321</v>
      </c>
      <c r="N732" s="13">
        <f t="shared" si="97"/>
        <v>1669.5529232474553</v>
      </c>
      <c r="O732" s="11">
        <v>70.709785600000004</v>
      </c>
      <c r="P732" s="12">
        <f t="shared" si="98"/>
        <v>2361.1341896749514</v>
      </c>
    </row>
    <row r="733" spans="1:16">
      <c r="A733" s="44"/>
      <c r="B733" s="6">
        <v>1997</v>
      </c>
      <c r="C733" s="13">
        <v>142603.9443093802</v>
      </c>
      <c r="D733" s="13">
        <v>2515.3502293283482</v>
      </c>
      <c r="E733" s="12">
        <f t="shared" si="41"/>
        <v>145119.29453870855</v>
      </c>
      <c r="F733" s="17">
        <v>58314249</v>
      </c>
      <c r="G733" s="8">
        <f t="shared" si="42"/>
        <v>2488.5734966544551</v>
      </c>
      <c r="J733" s="17">
        <v>3743</v>
      </c>
      <c r="K733" s="17">
        <v>336758</v>
      </c>
      <c r="L733" s="13">
        <v>132035.14825349851</v>
      </c>
      <c r="M733" s="13">
        <v>1680.4473414081626</v>
      </c>
      <c r="N733" s="13">
        <f t="shared" si="97"/>
        <v>1777.3759041564442</v>
      </c>
      <c r="O733" s="11">
        <v>70.661170100000007</v>
      </c>
      <c r="P733" s="12">
        <f t="shared" si="98"/>
        <v>2515.3502293283482</v>
      </c>
    </row>
    <row r="734" spans="1:16">
      <c r="A734" s="44"/>
      <c r="B734" s="6">
        <v>1998</v>
      </c>
      <c r="C734" s="13">
        <v>151149.63626547737</v>
      </c>
      <c r="D734" s="13">
        <v>2559.755228792696</v>
      </c>
      <c r="E734" s="12">
        <f t="shared" ref="E734:E782" si="99">C734+D734</f>
        <v>153709.39149427006</v>
      </c>
      <c r="F734" s="17">
        <v>58474943</v>
      </c>
      <c r="G734" s="8">
        <f t="shared" ref="G734:G782" si="100">(E734/F734)*1000000</f>
        <v>2628.6368760422743</v>
      </c>
      <c r="J734" s="17">
        <v>3581</v>
      </c>
      <c r="K734" s="17">
        <v>335033</v>
      </c>
      <c r="L734" s="13">
        <v>138280.40294131718</v>
      </c>
      <c r="M734" s="13">
        <v>1759.9324010713096</v>
      </c>
      <c r="N734" s="13">
        <f t="shared" si="97"/>
        <v>1831.7654876797933</v>
      </c>
      <c r="O734" s="11">
        <v>71.560181499999999</v>
      </c>
      <c r="P734" s="12">
        <f t="shared" si="98"/>
        <v>2559.755228792696</v>
      </c>
    </row>
    <row r="735" spans="1:16">
      <c r="A735" s="44"/>
      <c r="B735" s="6">
        <v>1999</v>
      </c>
      <c r="C735" s="13">
        <v>154389.11502269906</v>
      </c>
      <c r="D735" s="13">
        <v>2607.1959971451238</v>
      </c>
      <c r="E735" s="12">
        <f t="shared" si="99"/>
        <v>156996.31101984417</v>
      </c>
      <c r="F735" s="17">
        <v>58684427</v>
      </c>
      <c r="G735" s="8">
        <f t="shared" si="100"/>
        <v>2675.2635928411496</v>
      </c>
      <c r="J735" s="17">
        <v>3564</v>
      </c>
      <c r="K735" s="17">
        <v>330195</v>
      </c>
      <c r="L735" s="13">
        <v>144477.32531837552</v>
      </c>
      <c r="M735" s="13">
        <v>1838.8023222338702</v>
      </c>
      <c r="N735" s="13">
        <f t="shared" si="97"/>
        <v>1891.3330299609127</v>
      </c>
      <c r="O735" s="11">
        <v>72.542801999999995</v>
      </c>
      <c r="P735" s="12">
        <f t="shared" si="98"/>
        <v>2607.1959971451238</v>
      </c>
    </row>
    <row r="736" spans="1:16">
      <c r="A736" s="44"/>
      <c r="B736" s="6">
        <v>2000</v>
      </c>
      <c r="C736" s="13">
        <v>158631.52744908869</v>
      </c>
      <c r="D736" s="13">
        <v>2730.4904314053106</v>
      </c>
      <c r="E736" s="12">
        <f t="shared" si="99"/>
        <v>161362.01788049401</v>
      </c>
      <c r="F736" s="17">
        <v>58886065</v>
      </c>
      <c r="G736" s="8">
        <f t="shared" si="100"/>
        <v>2740.2411399113525</v>
      </c>
      <c r="J736" s="17">
        <v>3580</v>
      </c>
      <c r="K736" s="17">
        <v>331423</v>
      </c>
      <c r="L736" s="13">
        <v>152440.93906612089</v>
      </c>
      <c r="M736" s="13">
        <v>1940.157406296084</v>
      </c>
      <c r="N736" s="13">
        <f t="shared" si="97"/>
        <v>2003.4321062442978</v>
      </c>
      <c r="O736" s="11">
        <v>73.372610399999999</v>
      </c>
      <c r="P736" s="12">
        <f t="shared" si="98"/>
        <v>2730.4904314053106</v>
      </c>
    </row>
    <row r="737" spans="1:16">
      <c r="A737" s="44"/>
      <c r="B737" s="6">
        <v>2001</v>
      </c>
      <c r="C737" s="13">
        <v>154694.11616008318</v>
      </c>
      <c r="D737" s="13">
        <v>2752.5129512698009</v>
      </c>
      <c r="E737" s="12">
        <f t="shared" si="99"/>
        <v>157446.62911135299</v>
      </c>
      <c r="F737" s="17">
        <v>59113016</v>
      </c>
      <c r="G737" s="8">
        <f t="shared" si="100"/>
        <v>2663.4849609323437</v>
      </c>
      <c r="J737" s="17">
        <v>3598</v>
      </c>
      <c r="K737" s="17">
        <v>322853</v>
      </c>
      <c r="L737" s="13">
        <v>158725.93980892014</v>
      </c>
      <c r="M737" s="13">
        <v>2020.1483248408017</v>
      </c>
      <c r="N737" s="13">
        <f t="shared" si="97"/>
        <v>2049.9924810807561</v>
      </c>
      <c r="O737" s="11">
        <v>74.477123899999995</v>
      </c>
      <c r="P737" s="12">
        <f t="shared" si="98"/>
        <v>2752.5129512698009</v>
      </c>
    </row>
    <row r="738" spans="1:16">
      <c r="A738" s="44"/>
      <c r="B738" s="6">
        <v>2002</v>
      </c>
      <c r="C738" s="13">
        <v>151152.11504834946</v>
      </c>
      <c r="D738" s="13">
        <v>2724.0556115917534</v>
      </c>
      <c r="E738" s="12">
        <f t="shared" si="99"/>
        <v>153876.17065994121</v>
      </c>
      <c r="F738" s="17">
        <v>59365677</v>
      </c>
      <c r="G738" s="8">
        <f t="shared" si="100"/>
        <v>2592.0056577463306</v>
      </c>
      <c r="J738" s="17">
        <v>3581</v>
      </c>
      <c r="K738" s="17">
        <v>310938</v>
      </c>
      <c r="L738" s="13">
        <v>165000</v>
      </c>
      <c r="M738" s="13">
        <v>2100</v>
      </c>
      <c r="N738" s="13">
        <f t="shared" si="97"/>
        <v>2071.8643499999998</v>
      </c>
      <c r="O738" s="11">
        <v>76.058078300000005</v>
      </c>
      <c r="P738" s="12">
        <f t="shared" si="98"/>
        <v>2724.0556115917534</v>
      </c>
    </row>
    <row r="739" spans="1:16">
      <c r="A739" s="44"/>
      <c r="B739" s="6">
        <v>2003</v>
      </c>
      <c r="C739" s="13">
        <v>157449.78808230106</v>
      </c>
      <c r="D739" s="13">
        <v>2739.78790564569</v>
      </c>
      <c r="E739" s="12">
        <f t="shared" si="99"/>
        <v>160189.57598794677</v>
      </c>
      <c r="F739" s="17">
        <v>59636662</v>
      </c>
      <c r="G739" s="8">
        <f t="shared" si="100"/>
        <v>2686.0922562692522</v>
      </c>
      <c r="J739" s="17">
        <v>3658</v>
      </c>
      <c r="K739" s="17">
        <v>297274</v>
      </c>
      <c r="L739" s="13">
        <v>174264.15452238848</v>
      </c>
      <c r="M739" s="13">
        <v>2217.9074211940351</v>
      </c>
      <c r="N739" s="13">
        <f t="shared" si="97"/>
        <v>2133.6914169258353</v>
      </c>
      <c r="O739" s="11">
        <v>77.877977799999996</v>
      </c>
      <c r="P739" s="12">
        <f t="shared" si="98"/>
        <v>2739.78790564569</v>
      </c>
    </row>
    <row r="740" spans="1:16">
      <c r="A740" s="44"/>
      <c r="B740" s="6">
        <v>2004</v>
      </c>
      <c r="C740" s="13">
        <v>166005.27781103837</v>
      </c>
      <c r="D740" s="13">
        <v>2670.9034126590368</v>
      </c>
      <c r="E740" s="12">
        <f t="shared" si="99"/>
        <v>168676.18122369741</v>
      </c>
      <c r="F740" s="17">
        <v>59950364</v>
      </c>
      <c r="G740" s="8">
        <f t="shared" si="100"/>
        <v>2813.5972823067</v>
      </c>
      <c r="J740" s="17">
        <v>3368</v>
      </c>
      <c r="K740" s="17">
        <v>286979</v>
      </c>
      <c r="L740" s="13">
        <v>183169.34815798377</v>
      </c>
      <c r="M740" s="13">
        <v>2331.2462492834297</v>
      </c>
      <c r="N740" s="13">
        <f t="shared" si="97"/>
        <v>2134.5447659775073</v>
      </c>
      <c r="O740" s="11">
        <v>79.918455899999998</v>
      </c>
      <c r="P740" s="12">
        <f t="shared" si="98"/>
        <v>2670.9034126590368</v>
      </c>
    </row>
    <row r="741" spans="1:16">
      <c r="A741" s="44"/>
      <c r="B741" s="6">
        <v>2005</v>
      </c>
      <c r="C741" s="13">
        <v>175593.48631645108</v>
      </c>
      <c r="D741" s="13">
        <v>2661.2582619616155</v>
      </c>
      <c r="E741" s="12">
        <f t="shared" si="99"/>
        <v>178254.7445784127</v>
      </c>
      <c r="F741" s="17">
        <v>60413276</v>
      </c>
      <c r="G741" s="8">
        <f t="shared" si="100"/>
        <v>2950.5889496608779</v>
      </c>
      <c r="J741" s="17">
        <v>3336</v>
      </c>
      <c r="K741" s="17">
        <v>275840</v>
      </c>
      <c r="L741" s="13">
        <v>193709.94654363338</v>
      </c>
      <c r="M741" s="13">
        <v>2465.3993196462434</v>
      </c>
      <c r="N741" s="13">
        <f t="shared" si="97"/>
        <v>2189.2661430481967</v>
      </c>
      <c r="O741" s="11">
        <v>82.264324900000005</v>
      </c>
      <c r="P741" s="12">
        <f t="shared" si="98"/>
        <v>2661.2582619616155</v>
      </c>
    </row>
    <row r="742" spans="1:16">
      <c r="A742" s="44"/>
      <c r="B742" s="6">
        <v>2006</v>
      </c>
      <c r="C742" s="13">
        <v>176358.99246098893</v>
      </c>
      <c r="D742" s="13">
        <v>2635.6636399241606</v>
      </c>
      <c r="E742" s="12">
        <f t="shared" si="99"/>
        <v>178994.6561009131</v>
      </c>
      <c r="F742" s="17">
        <v>60827067</v>
      </c>
      <c r="G742" s="8">
        <f t="shared" si="100"/>
        <v>2942.6810288405504</v>
      </c>
      <c r="J742" s="17">
        <v>3298</v>
      </c>
      <c r="K742" s="17">
        <v>264288</v>
      </c>
      <c r="L742" s="13">
        <v>203859.59331531031</v>
      </c>
      <c r="M742" s="13">
        <v>2594.5766421948592</v>
      </c>
      <c r="N742" s="13">
        <f t="shared" si="97"/>
        <v>2228.6353286568597</v>
      </c>
      <c r="O742" s="11">
        <v>84.556894700000001</v>
      </c>
      <c r="P742" s="12">
        <f t="shared" si="98"/>
        <v>2635.6636399241606</v>
      </c>
    </row>
    <row r="743" spans="1:16">
      <c r="A743" s="44"/>
      <c r="B743" s="6">
        <v>2007</v>
      </c>
      <c r="C743" s="13">
        <v>179397.53576652848</v>
      </c>
      <c r="D743" s="13">
        <v>2572.6363138033862</v>
      </c>
      <c r="E743" s="12">
        <f t="shared" si="99"/>
        <v>181970.17208033186</v>
      </c>
      <c r="F743" s="17">
        <v>61319075</v>
      </c>
      <c r="G743" s="8">
        <f t="shared" si="100"/>
        <v>2967.5948647355144</v>
      </c>
      <c r="J743" s="17">
        <v>3059</v>
      </c>
      <c r="K743" s="17">
        <v>254157</v>
      </c>
      <c r="L743" s="13">
        <v>213913.68336943813</v>
      </c>
      <c r="M743" s="13">
        <v>2722.5377883383044</v>
      </c>
      <c r="N743" s="13">
        <f t="shared" si="97"/>
        <v>2224.3412790847251</v>
      </c>
      <c r="O743" s="11">
        <v>86.461551799999995</v>
      </c>
      <c r="P743" s="12">
        <f t="shared" si="98"/>
        <v>2572.6363138033862</v>
      </c>
    </row>
    <row r="744" spans="1:16">
      <c r="A744" s="44"/>
      <c r="B744" s="6">
        <v>2008</v>
      </c>
      <c r="C744" s="13">
        <v>177245.43170542718</v>
      </c>
      <c r="D744" s="13">
        <v>2347.040850674196</v>
      </c>
      <c r="E744" s="12">
        <f t="shared" si="99"/>
        <v>179592.47255610139</v>
      </c>
      <c r="F744" s="17">
        <v>61823772</v>
      </c>
      <c r="G744" s="8">
        <f t="shared" si="100"/>
        <v>2904.9096609003636</v>
      </c>
      <c r="J744" s="17">
        <v>2645</v>
      </c>
      <c r="K744" s="17">
        <v>237811</v>
      </c>
      <c r="L744" s="13">
        <v>220694.47113952122</v>
      </c>
      <c r="M744" s="13">
        <v>2808.8387235939072</v>
      </c>
      <c r="N744" s="13">
        <f t="shared" si="97"/>
        <v>2098.3502915046433</v>
      </c>
      <c r="O744" s="11">
        <v>89.404080500000006</v>
      </c>
      <c r="P744" s="12">
        <f t="shared" si="98"/>
        <v>2347.040850674196</v>
      </c>
    </row>
    <row r="745" spans="1:16">
      <c r="A745" s="44"/>
      <c r="B745" s="6">
        <v>2009</v>
      </c>
      <c r="C745" s="13">
        <v>158174.91796997256</v>
      </c>
      <c r="D745" s="13">
        <v>2109.2283356891776</v>
      </c>
      <c r="E745" s="12">
        <f t="shared" si="99"/>
        <v>160284.14630566174</v>
      </c>
      <c r="F745" s="17">
        <v>62260486</v>
      </c>
      <c r="G745" s="8">
        <f t="shared" si="100"/>
        <v>2574.4120645904004</v>
      </c>
      <c r="J745" s="17">
        <v>2337</v>
      </c>
      <c r="K745" s="17">
        <v>229576</v>
      </c>
      <c r="L745" s="13">
        <v>214490.48587464404</v>
      </c>
      <c r="M745" s="13">
        <v>2729.8789111318342</v>
      </c>
      <c r="N745" s="13">
        <f t="shared" si="97"/>
        <v>1921.3975828283287</v>
      </c>
      <c r="O745" s="11">
        <v>91.094811800000002</v>
      </c>
      <c r="P745" s="12">
        <f t="shared" si="98"/>
        <v>2109.2283356891776</v>
      </c>
    </row>
    <row r="746" spans="1:16">
      <c r="A746" s="44"/>
      <c r="B746" s="6">
        <v>2010</v>
      </c>
      <c r="C746" s="13">
        <v>147487.2211871098</v>
      </c>
      <c r="D746" s="13">
        <v>1954.7163459750448</v>
      </c>
      <c r="E746" s="12">
        <f t="shared" si="99"/>
        <v>149441.93753308486</v>
      </c>
      <c r="F746" s="17">
        <v>62759456</v>
      </c>
      <c r="G746" s="8">
        <f t="shared" si="100"/>
        <v>2381.1859926428433</v>
      </c>
      <c r="J746" s="17">
        <v>1905</v>
      </c>
      <c r="K746" s="17">
        <v>215700</v>
      </c>
      <c r="L746" s="13">
        <v>222765.28215040805</v>
      </c>
      <c r="M746" s="13">
        <v>2835.1945000961036</v>
      </c>
      <c r="N746" s="13">
        <f t="shared" si="97"/>
        <v>1808.8459905055993</v>
      </c>
      <c r="O746" s="11">
        <v>92.537518000000006</v>
      </c>
      <c r="P746" s="12">
        <f t="shared" si="98"/>
        <v>1954.7163459750448</v>
      </c>
    </row>
    <row r="747" spans="1:16">
      <c r="A747" s="44"/>
      <c r="B747" s="6">
        <v>2011</v>
      </c>
      <c r="C747" s="13">
        <v>153637.77828111252</v>
      </c>
      <c r="D747" s="13">
        <v>1956.245232212827</v>
      </c>
      <c r="E747" s="12">
        <f t="shared" si="99"/>
        <v>155594.02351332534</v>
      </c>
      <c r="F747" s="17">
        <v>63285145</v>
      </c>
      <c r="G747" s="8">
        <f t="shared" si="100"/>
        <v>2458.6184248029349</v>
      </c>
      <c r="J747" s="17">
        <v>1960</v>
      </c>
      <c r="K747" s="17">
        <v>210750</v>
      </c>
      <c r="L747" s="13">
        <v>230248.75801446824</v>
      </c>
      <c r="M747" s="13">
        <v>2930.4387383659605</v>
      </c>
      <c r="N747" s="13">
        <f t="shared" si="97"/>
        <v>1849.8907362714338</v>
      </c>
      <c r="O747" s="11">
        <v>94.563335199999997</v>
      </c>
      <c r="P747" s="12">
        <f t="shared" si="98"/>
        <v>1956.245232212827</v>
      </c>
    </row>
    <row r="748" spans="1:16">
      <c r="A748" s="44"/>
      <c r="B748" s="6">
        <v>2012</v>
      </c>
      <c r="C748" s="13">
        <v>149747.5872873725</v>
      </c>
      <c r="D748" s="13">
        <v>1890.6647629581062</v>
      </c>
      <c r="E748" s="12">
        <f t="shared" si="99"/>
        <v>151638.2520503306</v>
      </c>
      <c r="F748" s="17">
        <v>63705030</v>
      </c>
      <c r="G748" s="8">
        <f t="shared" si="100"/>
        <v>2380.3183524178644</v>
      </c>
      <c r="J748" s="17">
        <v>1802</v>
      </c>
      <c r="K748" s="17">
        <v>202931</v>
      </c>
      <c r="L748" s="13">
        <v>237328.95683287186</v>
      </c>
      <c r="M748" s="13">
        <v>3020.5503596910976</v>
      </c>
      <c r="N748" s="13">
        <f t="shared" si="97"/>
        <v>1815.3875521626585</v>
      </c>
      <c r="O748" s="11">
        <v>96.018479200000002</v>
      </c>
      <c r="P748" s="12">
        <f t="shared" si="98"/>
        <v>1890.6647629581062</v>
      </c>
    </row>
    <row r="749" spans="1:16">
      <c r="A749" s="44"/>
      <c r="B749" s="6">
        <v>2013</v>
      </c>
      <c r="C749" s="13">
        <v>148594.04795847225</v>
      </c>
      <c r="D749" s="13">
        <v>1829.8227319455457</v>
      </c>
      <c r="E749" s="12">
        <f t="shared" si="99"/>
        <v>150423.8706904178</v>
      </c>
      <c r="F749" s="17">
        <v>64105654</v>
      </c>
      <c r="G749" s="8">
        <f t="shared" si="100"/>
        <v>2346.4992758738222</v>
      </c>
      <c r="J749" s="17">
        <v>1770</v>
      </c>
      <c r="K749" s="17">
        <v>190923</v>
      </c>
      <c r="L749" s="13">
        <v>246697.11584059277</v>
      </c>
      <c r="M749" s="13">
        <v>3139.7814743348185</v>
      </c>
      <c r="N749" s="13">
        <f t="shared" si="97"/>
        <v>1794.1640943935661</v>
      </c>
      <c r="O749" s="11">
        <v>98.051251800000003</v>
      </c>
      <c r="P749" s="12">
        <f t="shared" si="98"/>
        <v>1829.8227319455457</v>
      </c>
    </row>
    <row r="750" spans="1:16">
      <c r="A750" s="44"/>
      <c r="B750" s="6">
        <v>2014</v>
      </c>
      <c r="C750" s="13">
        <v>165450.83517602715</v>
      </c>
      <c r="D750" s="13">
        <v>1992.9870405811919</v>
      </c>
      <c r="E750" s="12">
        <f t="shared" si="99"/>
        <v>167443.82221660833</v>
      </c>
      <c r="F750" s="17">
        <v>64596752</v>
      </c>
      <c r="G750" s="8">
        <f t="shared" si="100"/>
        <v>2592.139961102198</v>
      </c>
      <c r="J750" s="17">
        <v>1854</v>
      </c>
      <c r="K750" s="17">
        <v>202011</v>
      </c>
      <c r="L750" s="13">
        <v>257935.83221633674</v>
      </c>
      <c r="M750" s="13">
        <v>3282.8196827533779</v>
      </c>
      <c r="N750" s="13">
        <f t="shared" si="97"/>
        <v>1979.9000891862286</v>
      </c>
      <c r="O750" s="11">
        <v>99.343349900000007</v>
      </c>
      <c r="P750" s="12">
        <f t="shared" si="98"/>
        <v>1992.9870405811919</v>
      </c>
    </row>
    <row r="751" spans="1:16">
      <c r="A751" s="44"/>
      <c r="B751" s="6">
        <v>2015</v>
      </c>
      <c r="C751" s="13">
        <v>153870.28718409257</v>
      </c>
      <c r="D751" s="13">
        <v>1963.7424728266838</v>
      </c>
      <c r="E751" s="12">
        <f t="shared" si="99"/>
        <v>155834.02965691924</v>
      </c>
      <c r="F751" s="17">
        <v>65110034</v>
      </c>
      <c r="G751" s="8">
        <f t="shared" si="100"/>
        <v>2393.3949974119078</v>
      </c>
      <c r="J751" s="17">
        <v>1804</v>
      </c>
      <c r="K751" s="17">
        <v>194122</v>
      </c>
      <c r="L751" s="13">
        <v>265405.45928075211</v>
      </c>
      <c r="M751" s="13">
        <v>3377.8876635732104</v>
      </c>
      <c r="N751" s="13">
        <f t="shared" si="97"/>
        <v>1963.7424728266838</v>
      </c>
      <c r="O751" s="11" t="s">
        <v>128</v>
      </c>
      <c r="P751" s="12">
        <f t="shared" si="98"/>
        <v>1963.7424728266838</v>
      </c>
    </row>
    <row r="752" spans="1:16">
      <c r="A752" s="44"/>
      <c r="B752" s="6">
        <v>2016</v>
      </c>
      <c r="C752" s="13">
        <v>162238.95812442355</v>
      </c>
      <c r="D752" s="13">
        <v>1978.132914951485</v>
      </c>
      <c r="E752" s="12">
        <f t="shared" si="99"/>
        <v>164217.09103937502</v>
      </c>
      <c r="F752" s="17">
        <v>65648054</v>
      </c>
      <c r="G752" s="8">
        <f t="shared" si="100"/>
        <v>2501.4769065260489</v>
      </c>
      <c r="J752" s="17">
        <v>1860</v>
      </c>
      <c r="K752" s="17">
        <v>189115</v>
      </c>
      <c r="L752" s="13">
        <v>275818.92568566249</v>
      </c>
      <c r="M752" s="13">
        <v>3510.4226905447968</v>
      </c>
      <c r="N752" s="13">
        <f t="shared" si="97"/>
        <v>2016.999236836192</v>
      </c>
      <c r="O752" s="11">
        <v>101.9647983</v>
      </c>
      <c r="P752" s="12">
        <f t="shared" si="98"/>
        <v>1978.132914951485</v>
      </c>
    </row>
    <row r="753" spans="1:19">
      <c r="A753" s="44"/>
      <c r="B753" s="6">
        <v>2017</v>
      </c>
      <c r="C753" s="13">
        <v>162823.70643845308</v>
      </c>
      <c r="D753" s="13">
        <v>1943.6877255204472</v>
      </c>
      <c r="E753" s="12">
        <f t="shared" si="99"/>
        <v>164767.39416397354</v>
      </c>
      <c r="F753" s="17">
        <v>66040229</v>
      </c>
      <c r="G753" s="8">
        <f t="shared" si="100"/>
        <v>2494.9549185235796</v>
      </c>
      <c r="J753" s="17">
        <v>1856</v>
      </c>
      <c r="K753" s="17">
        <v>178321</v>
      </c>
      <c r="L753" s="13">
        <v>288398.75981900882</v>
      </c>
      <c r="M753" s="13">
        <v>3670.5296704237498</v>
      </c>
      <c r="N753" s="13">
        <f t="shared" si="97"/>
        <v>2018.6716332477374</v>
      </c>
      <c r="O753" s="11">
        <v>103.85781660000001</v>
      </c>
      <c r="P753" s="12">
        <f t="shared" si="98"/>
        <v>1943.6877255204472</v>
      </c>
    </row>
    <row r="754" spans="1:19">
      <c r="A754" s="44"/>
      <c r="B754" s="6">
        <v>2018</v>
      </c>
      <c r="C754" s="13">
        <v>164841.50217683151</v>
      </c>
      <c r="D754" s="13">
        <v>1878.6573187976917</v>
      </c>
      <c r="E754" s="12">
        <f t="shared" si="99"/>
        <v>166720.1594956292</v>
      </c>
      <c r="F754" s="17">
        <v>66435550</v>
      </c>
      <c r="G754" s="8">
        <f t="shared" si="100"/>
        <v>2509.5022092182453</v>
      </c>
      <c r="J754" s="17">
        <v>1839</v>
      </c>
      <c r="K754" s="17">
        <v>167478</v>
      </c>
      <c r="L754" s="13">
        <v>298068.26870700053</v>
      </c>
      <c r="M754" s="13">
        <v>3793.5961471800088</v>
      </c>
      <c r="N754" s="13">
        <f t="shared" si="97"/>
        <v>1988.6342620343978</v>
      </c>
      <c r="O754" s="11">
        <v>105.85401830000001</v>
      </c>
      <c r="P754" s="12">
        <f t="shared" si="98"/>
        <v>1878.6573187976917</v>
      </c>
    </row>
    <row r="755" spans="1:19">
      <c r="A755" s="44"/>
      <c r="B755" s="6">
        <v>2019</v>
      </c>
      <c r="C755" s="13">
        <v>163101.88998552924</v>
      </c>
      <c r="D755" s="13">
        <v>1840.9780971708849</v>
      </c>
      <c r="E755" s="12">
        <f t="shared" si="99"/>
        <v>164942.86808270012</v>
      </c>
      <c r="F755" s="17">
        <v>66796807</v>
      </c>
      <c r="G755" s="8">
        <f t="shared" si="100"/>
        <v>2469.3226441602233</v>
      </c>
      <c r="J755" s="17">
        <v>1808</v>
      </c>
      <c r="K755" s="17">
        <v>160222</v>
      </c>
      <c r="L755" s="13">
        <v>309371.24351309636</v>
      </c>
      <c r="M755" s="13">
        <v>3937.4521901666826</v>
      </c>
      <c r="N755" s="13">
        <f t="shared" si="97"/>
        <v>1989.9796182661057</v>
      </c>
      <c r="O755" s="11">
        <v>108.0936064</v>
      </c>
      <c r="P755" s="12">
        <f t="shared" si="98"/>
        <v>1840.9780971708849</v>
      </c>
    </row>
    <row r="756" spans="1:19">
      <c r="A756" s="44"/>
      <c r="B756" s="6">
        <v>2020</v>
      </c>
      <c r="C756" s="13">
        <v>154576.26171830663</v>
      </c>
      <c r="D756" s="13">
        <v>1282.4151363097583</v>
      </c>
      <c r="E756" s="12">
        <f t="shared" si="99"/>
        <v>155858.67685461638</v>
      </c>
      <c r="F756" s="17">
        <v>67081234</v>
      </c>
      <c r="G756" s="8">
        <f t="shared" si="100"/>
        <v>2323.4318685105941</v>
      </c>
      <c r="J756" s="17">
        <v>1516</v>
      </c>
      <c r="K756" s="17">
        <v>120555</v>
      </c>
      <c r="L756" s="13">
        <v>291418.62906955375</v>
      </c>
      <c r="M756" s="13">
        <v>3708.96436997614</v>
      </c>
      <c r="N756" s="13">
        <f t="shared" si="97"/>
        <v>1456.6784036533977</v>
      </c>
      <c r="O756" s="11">
        <v>113.5886783</v>
      </c>
      <c r="P756" s="12">
        <f t="shared" si="98"/>
        <v>1282.4151363097583</v>
      </c>
    </row>
    <row r="757" spans="1:19">
      <c r="A757" s="45" t="s">
        <v>72</v>
      </c>
      <c r="B757" s="6">
        <v>1995</v>
      </c>
      <c r="C757" s="13">
        <v>651714.7305403786</v>
      </c>
      <c r="D757" s="13">
        <v>215689.10039368816</v>
      </c>
      <c r="E757" s="12">
        <f t="shared" si="99"/>
        <v>867403.83093406679</v>
      </c>
      <c r="F757" s="10">
        <v>266278393</v>
      </c>
      <c r="G757" s="8">
        <f t="shared" si="100"/>
        <v>3257.5073822608911</v>
      </c>
      <c r="J757" s="17">
        <v>41817</v>
      </c>
      <c r="K757" s="17">
        <v>3476261</v>
      </c>
      <c r="L757" s="29">
        <v>419775.98117687512</v>
      </c>
      <c r="M757" s="29">
        <v>18619.492430789818</v>
      </c>
      <c r="N757" s="29">
        <f t="shared" si="97"/>
        <v>163538.83224710799</v>
      </c>
      <c r="O757" s="30">
        <v>68.337697300000002</v>
      </c>
      <c r="P757" s="12">
        <f>Q757/S$759</f>
        <v>215689.10039368816</v>
      </c>
      <c r="Q757" s="29">
        <f>N757/O757*O$777</f>
        <v>239309.83733499021</v>
      </c>
    </row>
    <row r="758" spans="1:19">
      <c r="A758" s="45"/>
      <c r="B758" s="6">
        <v>1996</v>
      </c>
      <c r="C758" s="13">
        <v>680844.18034487823</v>
      </c>
      <c r="D758" s="13">
        <v>224186.48660569554</v>
      </c>
      <c r="E758" s="12">
        <f t="shared" si="99"/>
        <v>905030.6669505738</v>
      </c>
      <c r="F758" s="10">
        <v>269394284</v>
      </c>
      <c r="G758" s="8">
        <f t="shared" si="100"/>
        <v>3359.5021153105599</v>
      </c>
      <c r="J758" s="17">
        <v>42065</v>
      </c>
      <c r="K758" s="17">
        <v>3479974</v>
      </c>
      <c r="L758" s="29">
        <v>443589.86264369416</v>
      </c>
      <c r="M758" s="29">
        <v>19675.775795254955</v>
      </c>
      <c r="N758" s="29">
        <f t="shared" si="97"/>
        <v>173092.9731675114</v>
      </c>
      <c r="O758" s="30">
        <v>69.588528699999998</v>
      </c>
      <c r="P758" s="12">
        <f t="shared" ref="P758:P782" si="101">Q758/S$759</f>
        <v>224186.48660569554</v>
      </c>
      <c r="Q758" s="29">
        <f t="shared" ref="Q758:Q782" si="102">N758/O758*O$777</f>
        <v>248737.79687701803</v>
      </c>
      <c r="S758" s="28" t="s">
        <v>129</v>
      </c>
    </row>
    <row r="759" spans="1:19">
      <c r="A759" s="45"/>
      <c r="B759" s="6">
        <v>1997</v>
      </c>
      <c r="C759" s="13">
        <v>723197.36503294762</v>
      </c>
      <c r="D759" s="13">
        <v>226962.73819065094</v>
      </c>
      <c r="E759" s="12">
        <f t="shared" si="99"/>
        <v>950160.10322359856</v>
      </c>
      <c r="F759" s="10">
        <v>272646925</v>
      </c>
      <c r="G759" s="8">
        <f t="shared" si="100"/>
        <v>3484.9470729354407</v>
      </c>
      <c r="J759" s="17">
        <v>42013</v>
      </c>
      <c r="K759" s="17">
        <v>3360383</v>
      </c>
      <c r="L759" s="29">
        <v>471310.45147620508</v>
      </c>
      <c r="M759" s="29">
        <v>20905.344224818087</v>
      </c>
      <c r="N759" s="29">
        <f t="shared" si="97"/>
        <v>178259.60683783769</v>
      </c>
      <c r="O759" s="30">
        <v>70.789041100000006</v>
      </c>
      <c r="P759" s="12">
        <f t="shared" si="101"/>
        <v>226962.73819065094</v>
      </c>
      <c r="Q759" s="29">
        <f t="shared" si="102"/>
        <v>251818.08379918526</v>
      </c>
      <c r="S759" s="28">
        <v>1.1095128910000001</v>
      </c>
    </row>
    <row r="760" spans="1:19">
      <c r="A760" s="45"/>
      <c r="B760" s="6">
        <v>1998</v>
      </c>
      <c r="C760" s="13">
        <v>768954.13494571834</v>
      </c>
      <c r="D760" s="13">
        <v>226737.27467064941</v>
      </c>
      <c r="E760" s="12">
        <f t="shared" si="99"/>
        <v>995691.40961636778</v>
      </c>
      <c r="F760" s="10">
        <v>275854104</v>
      </c>
      <c r="G760" s="8">
        <f t="shared" si="100"/>
        <v>3609.4855765363845</v>
      </c>
      <c r="J760" s="17">
        <v>41501</v>
      </c>
      <c r="K760" s="17">
        <v>3199472</v>
      </c>
      <c r="L760" s="29">
        <v>497970.56981423142</v>
      </c>
      <c r="M760" s="29">
        <v>22087.874654994561</v>
      </c>
      <c r="N760" s="29">
        <f t="shared" si="97"/>
        <v>180086.05927108834</v>
      </c>
      <c r="O760" s="30">
        <v>71.585459999999998</v>
      </c>
      <c r="P760" s="12">
        <f t="shared" si="101"/>
        <v>226737.27467064941</v>
      </c>
      <c r="Q760" s="29">
        <f t="shared" si="102"/>
        <v>251567.9291172933</v>
      </c>
    </row>
    <row r="761" spans="1:19">
      <c r="A761" s="45"/>
      <c r="B761" s="6">
        <v>1999</v>
      </c>
      <c r="C761" s="13">
        <v>825075.53671430913</v>
      </c>
      <c r="D761" s="13">
        <v>240958.07091368374</v>
      </c>
      <c r="E761" s="12">
        <f t="shared" si="99"/>
        <v>1066033.607627993</v>
      </c>
      <c r="F761" s="10">
        <v>279040168</v>
      </c>
      <c r="G761" s="8">
        <f t="shared" si="100"/>
        <v>3820.358965767226</v>
      </c>
      <c r="J761" s="17">
        <v>41717</v>
      </c>
      <c r="K761" s="17">
        <v>3249784</v>
      </c>
      <c r="L761" s="29">
        <v>529202.25007666787</v>
      </c>
      <c r="M761" s="29">
        <v>23473.180294962222</v>
      </c>
      <c r="N761" s="29">
        <f t="shared" si="97"/>
        <v>194154.48781306518</v>
      </c>
      <c r="O761" s="30">
        <v>72.622902699999997</v>
      </c>
      <c r="P761" s="12">
        <f t="shared" si="101"/>
        <v>240958.07091368374</v>
      </c>
      <c r="Q761" s="29">
        <f t="shared" si="102"/>
        <v>267346.08586922428</v>
      </c>
      <c r="S761" s="28" t="s">
        <v>130</v>
      </c>
    </row>
    <row r="762" spans="1:19">
      <c r="A762" s="45"/>
      <c r="B762" s="6">
        <v>2000</v>
      </c>
      <c r="C762" s="13">
        <v>887463.01844017243</v>
      </c>
      <c r="D762" s="13">
        <v>247239.32228399435</v>
      </c>
      <c r="E762" s="12">
        <f t="shared" si="99"/>
        <v>1134702.3407241667</v>
      </c>
      <c r="F762" s="10">
        <v>282162411</v>
      </c>
      <c r="G762" s="8">
        <f t="shared" si="100"/>
        <v>4021.45110931933</v>
      </c>
      <c r="J762" s="17">
        <v>41945</v>
      </c>
      <c r="K762" s="17">
        <v>3193759</v>
      </c>
      <c r="L762" s="29">
        <v>563258.18854721345</v>
      </c>
      <c r="M762" s="29">
        <v>24983.758119824917</v>
      </c>
      <c r="N762" s="29">
        <f t="shared" si="97"/>
        <v>203630.61229826641</v>
      </c>
      <c r="O762" s="30">
        <v>74.232343299999997</v>
      </c>
      <c r="P762" s="12">
        <f t="shared" si="101"/>
        <v>247239.32228399435</v>
      </c>
      <c r="Q762" s="29">
        <f t="shared" si="102"/>
        <v>274315.2152361953</v>
      </c>
    </row>
    <row r="763" spans="1:19">
      <c r="A763" s="45"/>
      <c r="B763" s="6">
        <v>2001</v>
      </c>
      <c r="C763" s="13">
        <v>861147.14155194303</v>
      </c>
      <c r="D763" s="13">
        <v>239441.14384373525</v>
      </c>
      <c r="E763" s="12">
        <f t="shared" si="99"/>
        <v>1100588.2853956784</v>
      </c>
      <c r="F763" s="10">
        <v>284968955</v>
      </c>
      <c r="G763" s="8">
        <f t="shared" si="100"/>
        <v>3862.1339836673728</v>
      </c>
      <c r="J763" s="17">
        <v>42196</v>
      </c>
      <c r="K763" s="17">
        <v>3042284</v>
      </c>
      <c r="L763" s="29">
        <v>581440.03759513784</v>
      </c>
      <c r="M763" s="29">
        <v>25790.228275112211</v>
      </c>
      <c r="N763" s="29">
        <f t="shared" si="97"/>
        <v>201562.83008776503</v>
      </c>
      <c r="O763" s="30">
        <v>75.871612900000002</v>
      </c>
      <c r="P763" s="12">
        <f t="shared" si="101"/>
        <v>239441.14384373525</v>
      </c>
      <c r="Q763" s="29">
        <f t="shared" si="102"/>
        <v>265663.03573040955</v>
      </c>
    </row>
    <row r="764" spans="1:19">
      <c r="A764" s="45"/>
      <c r="B764" s="6">
        <v>2002</v>
      </c>
      <c r="C764" s="13">
        <v>863334.36633074749</v>
      </c>
      <c r="D764" s="13">
        <v>236958.46482961011</v>
      </c>
      <c r="E764" s="12">
        <f t="shared" si="99"/>
        <v>1100292.8311603577</v>
      </c>
      <c r="F764" s="10">
        <v>287625193</v>
      </c>
      <c r="G764" s="8">
        <f t="shared" si="100"/>
        <v>3825.4396970030289</v>
      </c>
      <c r="J764" s="17">
        <v>43005</v>
      </c>
      <c r="K764" s="17">
        <v>2939143</v>
      </c>
      <c r="L764" s="29">
        <v>600517.51716431079</v>
      </c>
      <c r="M764" s="29">
        <v>26636.424823663885</v>
      </c>
      <c r="N764" s="29">
        <f t="shared" si="97"/>
        <v>202490.34946453458</v>
      </c>
      <c r="O764" s="30">
        <v>77.019332399999996</v>
      </c>
      <c r="P764" s="12">
        <f t="shared" si="101"/>
        <v>236958.46482961011</v>
      </c>
      <c r="Q764" s="29">
        <f t="shared" si="102"/>
        <v>262908.47136002255</v>
      </c>
    </row>
    <row r="765" spans="1:19">
      <c r="A765" s="45"/>
      <c r="B765" s="6">
        <v>2003</v>
      </c>
      <c r="C765" s="13">
        <v>893471.37165042816</v>
      </c>
      <c r="D765" s="13">
        <v>240800.755834635</v>
      </c>
      <c r="E765" s="12">
        <f t="shared" si="99"/>
        <v>1134272.1274850632</v>
      </c>
      <c r="F765" s="10">
        <v>290107933</v>
      </c>
      <c r="G765" s="8">
        <f t="shared" si="100"/>
        <v>3909.8280276432952</v>
      </c>
      <c r="J765" s="17">
        <v>42884</v>
      </c>
      <c r="K765" s="17">
        <v>2901753</v>
      </c>
      <c r="L765" s="29">
        <v>629496.38445918937</v>
      </c>
      <c r="M765" s="29">
        <v>27921.805179960411</v>
      </c>
      <c r="N765" s="29">
        <f t="shared" si="97"/>
        <v>209835.13878949359</v>
      </c>
      <c r="O765" s="30">
        <v>78.539479400000005</v>
      </c>
      <c r="P765" s="12">
        <f t="shared" si="101"/>
        <v>240800.755834635</v>
      </c>
      <c r="Q765" s="29">
        <f t="shared" si="102"/>
        <v>267171.542761071</v>
      </c>
    </row>
    <row r="766" spans="1:19">
      <c r="A766" s="45"/>
      <c r="B766" s="6">
        <v>2004</v>
      </c>
      <c r="C766" s="13">
        <v>932402.81291274598</v>
      </c>
      <c r="D766" s="13">
        <v>242544.76176077122</v>
      </c>
      <c r="E766" s="12">
        <f t="shared" si="99"/>
        <v>1174947.5746735171</v>
      </c>
      <c r="F766" s="10">
        <v>292805298</v>
      </c>
      <c r="G766" s="8">
        <f t="shared" si="100"/>
        <v>4012.7264865047528</v>
      </c>
      <c r="J766" s="17">
        <v>42836</v>
      </c>
      <c r="K766" s="17">
        <v>2801646</v>
      </c>
      <c r="L766" s="29">
        <v>671294.30700604967</v>
      </c>
      <c r="M766" s="29">
        <v>29775.784772366107</v>
      </c>
      <c r="N766" s="29">
        <f t="shared" si="97"/>
        <v>217028.3928784203</v>
      </c>
      <c r="O766" s="30">
        <v>80.647758699999997</v>
      </c>
      <c r="P766" s="12">
        <f t="shared" si="101"/>
        <v>242544.76176077122</v>
      </c>
      <c r="Q766" s="29">
        <f t="shared" si="102"/>
        <v>269106.53981809953</v>
      </c>
    </row>
    <row r="767" spans="1:19">
      <c r="A767" s="45"/>
      <c r="B767" s="6">
        <v>2005</v>
      </c>
      <c r="C767" s="13">
        <v>978105.53899776645</v>
      </c>
      <c r="D767" s="13">
        <v>244356.26545090938</v>
      </c>
      <c r="E767" s="12">
        <f t="shared" si="99"/>
        <v>1222461.8044486758</v>
      </c>
      <c r="F767" s="10">
        <v>295516599</v>
      </c>
      <c r="G767" s="8">
        <f t="shared" si="100"/>
        <v>4136.6942113755031</v>
      </c>
      <c r="J767" s="17">
        <v>43510</v>
      </c>
      <c r="K767" s="17">
        <v>2709099</v>
      </c>
      <c r="L767" s="29">
        <v>716460.4596726977</v>
      </c>
      <c r="M767" s="29">
        <v>31779.164849870358</v>
      </c>
      <c r="N767" s="29">
        <f t="shared" si="97"/>
        <v>225505.69185250887</v>
      </c>
      <c r="O767" s="30">
        <v>83.176698200000004</v>
      </c>
      <c r="P767" s="12">
        <f t="shared" si="101"/>
        <v>244356.26545090938</v>
      </c>
      <c r="Q767" s="29">
        <f t="shared" si="102"/>
        <v>271116.42651440192</v>
      </c>
    </row>
    <row r="768" spans="1:19">
      <c r="A768" s="45"/>
      <c r="B768" s="6">
        <v>2006</v>
      </c>
      <c r="C768" s="13">
        <v>1005530.5897509854</v>
      </c>
      <c r="D768" s="13">
        <v>240467.0658466332</v>
      </c>
      <c r="E768" s="12">
        <f t="shared" si="99"/>
        <v>1245997.6555976185</v>
      </c>
      <c r="F768" s="10">
        <v>298379912</v>
      </c>
      <c r="G768" s="8">
        <f t="shared" si="100"/>
        <v>4175.8764765558963</v>
      </c>
      <c r="J768" s="17">
        <v>42708</v>
      </c>
      <c r="K768" s="17">
        <v>2583068</v>
      </c>
      <c r="L768" s="29">
        <v>759121.04474615946</v>
      </c>
      <c r="M768" s="29">
        <v>33671.408514315983</v>
      </c>
      <c r="N768" s="29">
        <f t="shared" si="97"/>
        <v>228763.91256917798</v>
      </c>
      <c r="O768" s="30">
        <v>85.743174600000003</v>
      </c>
      <c r="P768" s="12">
        <f t="shared" si="101"/>
        <v>240467.0658466332</v>
      </c>
      <c r="Q768" s="29">
        <f t="shared" si="102"/>
        <v>266801.30941778538</v>
      </c>
    </row>
    <row r="769" spans="1:17">
      <c r="A769" s="45"/>
      <c r="B769" s="6">
        <v>2007</v>
      </c>
      <c r="C769" s="13">
        <v>1035165.1446460371</v>
      </c>
      <c r="D769" s="13">
        <v>237250.90169889817</v>
      </c>
      <c r="E769" s="12">
        <f t="shared" si="99"/>
        <v>1272416.0463449354</v>
      </c>
      <c r="F769" s="10">
        <v>301231207</v>
      </c>
      <c r="G769" s="8">
        <f t="shared" si="100"/>
        <v>4224.0512163964986</v>
      </c>
      <c r="J769" s="17">
        <v>41259</v>
      </c>
      <c r="K769" s="17">
        <v>2498785</v>
      </c>
      <c r="L769" s="29">
        <v>795308.91353722324</v>
      </c>
      <c r="M769" s="29">
        <v>35276.549778360139</v>
      </c>
      <c r="N769" s="29">
        <f t="shared" si="97"/>
        <v>231804.07870822411</v>
      </c>
      <c r="O769" s="30">
        <v>88.060439599999995</v>
      </c>
      <c r="P769" s="12">
        <f t="shared" si="101"/>
        <v>237250.90169889817</v>
      </c>
      <c r="Q769" s="29">
        <f t="shared" si="102"/>
        <v>263232.93383630132</v>
      </c>
    </row>
    <row r="770" spans="1:17">
      <c r="A770" s="45"/>
      <c r="B770" s="6">
        <v>2008</v>
      </c>
      <c r="C770" s="13">
        <v>1037856.6012197953</v>
      </c>
      <c r="D770" s="13">
        <v>222737.05525901748</v>
      </c>
      <c r="E770" s="12">
        <f t="shared" si="99"/>
        <v>1260593.6564788127</v>
      </c>
      <c r="F770" s="10">
        <v>304093966</v>
      </c>
      <c r="G770" s="8">
        <f t="shared" si="100"/>
        <v>4145.4083192127946</v>
      </c>
      <c r="J770" s="17">
        <v>37423</v>
      </c>
      <c r="K770" s="17">
        <v>2355972</v>
      </c>
      <c r="L770" s="29">
        <v>811556.64023251249</v>
      </c>
      <c r="M770" s="29">
        <v>35997.230421812703</v>
      </c>
      <c r="N770" s="29">
        <f t="shared" si="97"/>
        <v>221797.3524708823</v>
      </c>
      <c r="O770" s="30">
        <v>89.749395399999997</v>
      </c>
      <c r="P770" s="12">
        <f t="shared" si="101"/>
        <v>222737.05525901748</v>
      </c>
      <c r="Q770" s="29">
        <f t="shared" si="102"/>
        <v>247129.63411325924</v>
      </c>
    </row>
    <row r="771" spans="1:17">
      <c r="A771" s="45"/>
      <c r="B771" s="6">
        <v>2009</v>
      </c>
      <c r="C771" s="13">
        <v>985762.53948316851</v>
      </c>
      <c r="D771" s="13">
        <v>203588.00095170792</v>
      </c>
      <c r="E771" s="12">
        <f t="shared" si="99"/>
        <v>1189350.5404348765</v>
      </c>
      <c r="F771" s="10">
        <v>306771529</v>
      </c>
      <c r="G771" s="8">
        <f t="shared" si="100"/>
        <v>3876.991272012327</v>
      </c>
      <c r="J771" s="17">
        <v>33883</v>
      </c>
      <c r="K771" s="17">
        <v>2223537</v>
      </c>
      <c r="L771" s="29">
        <v>795523.20550242998</v>
      </c>
      <c r="M771" s="29">
        <v>35286.0548663191</v>
      </c>
      <c r="N771" s="29">
        <f t="shared" si="97"/>
        <v>204028.46633088338</v>
      </c>
      <c r="O771" s="30">
        <v>90.324639000000005</v>
      </c>
      <c r="P771" s="12">
        <f t="shared" si="101"/>
        <v>203588.00095170792</v>
      </c>
      <c r="Q771" s="29">
        <f t="shared" si="102"/>
        <v>225883.51150884022</v>
      </c>
    </row>
    <row r="772" spans="1:17">
      <c r="A772" s="45"/>
      <c r="B772" s="6">
        <v>2010</v>
      </c>
      <c r="C772" s="13">
        <v>1027794.4102073428</v>
      </c>
      <c r="D772" s="13">
        <v>210357.22796015503</v>
      </c>
      <c r="E772" s="12">
        <f t="shared" si="99"/>
        <v>1238151.6381674979</v>
      </c>
      <c r="F772" s="10">
        <v>309327143</v>
      </c>
      <c r="G772" s="8">
        <f t="shared" si="100"/>
        <v>4002.7254839627767</v>
      </c>
      <c r="J772" s="17">
        <v>32999</v>
      </c>
      <c r="K772" s="17">
        <v>2247988</v>
      </c>
      <c r="L772" s="29">
        <v>826892.25240922975</v>
      </c>
      <c r="M772" s="29">
        <v>36677.45351138866</v>
      </c>
      <c r="N772" s="29">
        <f t="shared" si="97"/>
        <v>213345.91935535625</v>
      </c>
      <c r="O772" s="30">
        <v>91.410176800000002</v>
      </c>
      <c r="P772" s="12">
        <f t="shared" si="101"/>
        <v>210357.22796015503</v>
      </c>
      <c r="Q772" s="29">
        <f t="shared" si="102"/>
        <v>233394.05613681764</v>
      </c>
    </row>
    <row r="773" spans="1:17">
      <c r="A773" s="45"/>
      <c r="B773" s="6">
        <v>2011</v>
      </c>
      <c r="C773" s="13">
        <v>1055087.4450613461</v>
      </c>
      <c r="D773" s="13">
        <v>211460.60687421274</v>
      </c>
      <c r="E773" s="12">
        <f t="shared" si="99"/>
        <v>1266548.0519355587</v>
      </c>
      <c r="F773" s="10">
        <v>311583481</v>
      </c>
      <c r="G773" s="8">
        <f t="shared" si="100"/>
        <v>4064.8754801463906</v>
      </c>
      <c r="J773" s="17">
        <v>32479</v>
      </c>
      <c r="K773" s="17">
        <v>2227209</v>
      </c>
      <c r="L773" s="29">
        <v>857151.37682957412</v>
      </c>
      <c r="M773" s="29">
        <v>38019.620675234881</v>
      </c>
      <c r="N773" s="29">
        <f t="shared" si="97"/>
        <v>218920.90098446442</v>
      </c>
      <c r="O773" s="30">
        <v>93.309400699999998</v>
      </c>
      <c r="P773" s="12">
        <f t="shared" si="101"/>
        <v>211460.60687421274</v>
      </c>
      <c r="Q773" s="29">
        <f t="shared" si="102"/>
        <v>234618.26926562225</v>
      </c>
    </row>
    <row r="774" spans="1:17">
      <c r="A774" s="45"/>
      <c r="B774" s="6">
        <v>2012</v>
      </c>
      <c r="C774" s="13">
        <v>1058490.6704132056</v>
      </c>
      <c r="D774" s="13">
        <v>229400.0046333296</v>
      </c>
      <c r="E774" s="12">
        <f t="shared" si="99"/>
        <v>1287890.6750465352</v>
      </c>
      <c r="F774" s="10">
        <v>313877662</v>
      </c>
      <c r="G774" s="8">
        <f t="shared" si="100"/>
        <v>4103.1612980682112</v>
      </c>
      <c r="J774" s="17">
        <v>33782</v>
      </c>
      <c r="K774" s="17">
        <v>2369083</v>
      </c>
      <c r="L774" s="29">
        <v>893102.9749923331</v>
      </c>
      <c r="M774" s="29">
        <v>39614.281970503776</v>
      </c>
      <c r="N774" s="29">
        <f t="shared" si="97"/>
        <v>241935.64523565053</v>
      </c>
      <c r="O774" s="30">
        <v>95.054806999999997</v>
      </c>
      <c r="P774" s="12">
        <f t="shared" si="101"/>
        <v>229400.0046333296</v>
      </c>
      <c r="Q774" s="29">
        <f t="shared" si="102"/>
        <v>254522.26233613893</v>
      </c>
    </row>
    <row r="775" spans="1:17">
      <c r="A775" s="45"/>
      <c r="B775" s="6">
        <v>2013</v>
      </c>
      <c r="C775" s="13">
        <v>1081914.2142580922</v>
      </c>
      <c r="D775" s="13">
        <v>228531.69018119518</v>
      </c>
      <c r="E775" s="12">
        <f t="shared" si="99"/>
        <v>1310445.9044392875</v>
      </c>
      <c r="F775" s="10">
        <v>316059947</v>
      </c>
      <c r="G775" s="8">
        <f t="shared" si="100"/>
        <v>4146.1941536024096</v>
      </c>
      <c r="J775" s="17">
        <v>32893</v>
      </c>
      <c r="K775" s="17">
        <v>2318992</v>
      </c>
      <c r="L775" s="29">
        <v>927538.04540132137</v>
      </c>
      <c r="M775" s="29">
        <v>41141.676489447709</v>
      </c>
      <c r="N775" s="29">
        <f t="shared" si="97"/>
        <v>245785.94105857235</v>
      </c>
      <c r="O775" s="30">
        <v>96.934472999999997</v>
      </c>
      <c r="P775" s="12">
        <f t="shared" si="101"/>
        <v>228531.69018119518</v>
      </c>
      <c r="Q775" s="29">
        <f t="shared" si="102"/>
        <v>253558.85625805421</v>
      </c>
    </row>
    <row r="776" spans="1:17">
      <c r="A776" s="45"/>
      <c r="B776" s="6">
        <v>2014</v>
      </c>
      <c r="C776" s="13">
        <v>1121084.7706073374</v>
      </c>
      <c r="D776" s="13">
        <v>235705.44590975938</v>
      </c>
      <c r="E776" s="12">
        <f t="shared" si="99"/>
        <v>1356790.2165170969</v>
      </c>
      <c r="F776" s="10">
        <v>318386329</v>
      </c>
      <c r="G776" s="8">
        <f t="shared" si="100"/>
        <v>4261.458778015236</v>
      </c>
      <c r="J776" s="17">
        <v>32744</v>
      </c>
      <c r="K776" s="17">
        <v>2342621</v>
      </c>
      <c r="L776" s="29">
        <v>967506.2442452627</v>
      </c>
      <c r="M776" s="29">
        <v>42914.497253896116</v>
      </c>
      <c r="N776" s="29">
        <f t="shared" si="97"/>
        <v>258511.53051149182</v>
      </c>
      <c r="O776" s="30">
        <v>98.850290400000006</v>
      </c>
      <c r="P776" s="12">
        <f t="shared" si="101"/>
        <v>235705.44590975938</v>
      </c>
      <c r="Q776" s="29">
        <f t="shared" si="102"/>
        <v>261518.23071578128</v>
      </c>
    </row>
    <row r="777" spans="1:17">
      <c r="A777" s="45"/>
      <c r="B777" s="6">
        <v>2015</v>
      </c>
      <c r="C777" s="13">
        <v>1166296.4986677202</v>
      </c>
      <c r="D777" s="13">
        <v>254758.40480771055</v>
      </c>
      <c r="E777" s="12">
        <f t="shared" si="99"/>
        <v>1421054.9034754308</v>
      </c>
      <c r="F777" s="10">
        <v>320738994</v>
      </c>
      <c r="G777" s="8">
        <f t="shared" si="100"/>
        <v>4430.5648208007751</v>
      </c>
      <c r="J777" s="17">
        <v>35484</v>
      </c>
      <c r="K777" s="17">
        <v>2454778</v>
      </c>
      <c r="L777" s="29">
        <v>1005249.1034505189</v>
      </c>
      <c r="M777" s="29">
        <v>44588.611335693771</v>
      </c>
      <c r="N777" s="29">
        <f t="shared" si="97"/>
        <v>282657.73422475124</v>
      </c>
      <c r="O777" s="30" t="s">
        <v>128</v>
      </c>
      <c r="P777" s="12">
        <f t="shared" si="101"/>
        <v>254758.40480771055</v>
      </c>
      <c r="Q777" s="29">
        <f t="shared" si="102"/>
        <v>282657.73422475124</v>
      </c>
    </row>
    <row r="778" spans="1:17">
      <c r="A778" s="45"/>
      <c r="B778" s="6">
        <v>2016</v>
      </c>
      <c r="C778" s="13">
        <v>1181146.6754051843</v>
      </c>
      <c r="D778" s="13">
        <v>316999.40813339991</v>
      </c>
      <c r="E778" s="12">
        <f t="shared" si="99"/>
        <v>1498146.0835385842</v>
      </c>
      <c r="F778" s="10">
        <v>323071755</v>
      </c>
      <c r="G778" s="8">
        <f t="shared" si="100"/>
        <v>4637.1930085271124</v>
      </c>
      <c r="J778" s="17">
        <v>37806</v>
      </c>
      <c r="K778" s="17">
        <v>3061885</v>
      </c>
      <c r="L778" s="29">
        <v>1033266.4042348545</v>
      </c>
      <c r="M778" s="29">
        <v>45831.340656277003</v>
      </c>
      <c r="N778" s="29">
        <f t="shared" si="97"/>
        <v>355588.10566409864</v>
      </c>
      <c r="O778" s="30">
        <v>101.1012259</v>
      </c>
      <c r="P778" s="12">
        <f t="shared" si="101"/>
        <v>316999.40813339991</v>
      </c>
      <c r="Q778" s="29">
        <f t="shared" si="102"/>
        <v>351714.92976337747</v>
      </c>
    </row>
    <row r="779" spans="1:17">
      <c r="A779" s="45"/>
      <c r="B779" s="6">
        <v>2017</v>
      </c>
      <c r="C779" s="13">
        <v>1238037.465128381</v>
      </c>
      <c r="D779" s="13">
        <v>294027.47531678196</v>
      </c>
      <c r="E779" s="12">
        <f t="shared" si="99"/>
        <v>1532064.9404451631</v>
      </c>
      <c r="F779" s="10">
        <v>325122128</v>
      </c>
      <c r="G779" s="8">
        <f t="shared" si="100"/>
        <v>4712.275199075847</v>
      </c>
      <c r="J779" s="17">
        <v>37473</v>
      </c>
      <c r="K779" s="17">
        <v>2745268</v>
      </c>
      <c r="L779" s="29">
        <v>1077619.3463668718</v>
      </c>
      <c r="M779" s="29">
        <v>47798.650143578016</v>
      </c>
      <c r="N779" s="29">
        <f t="shared" si="97"/>
        <v>336434.49789704417</v>
      </c>
      <c r="O779" s="30">
        <v>103.1288689</v>
      </c>
      <c r="P779" s="12">
        <f t="shared" si="101"/>
        <v>294027.47531678196</v>
      </c>
      <c r="Q779" s="29">
        <f t="shared" si="102"/>
        <v>326227.27417215391</v>
      </c>
    </row>
    <row r="780" spans="1:17">
      <c r="A780" s="45"/>
      <c r="B780" s="6">
        <v>2018</v>
      </c>
      <c r="C780" s="13">
        <v>1266938.5876365318</v>
      </c>
      <c r="D780" s="13">
        <v>298711.06115714362</v>
      </c>
      <c r="E780" s="12">
        <f t="shared" si="99"/>
        <v>1565649.6487936755</v>
      </c>
      <c r="F780" s="10">
        <v>326838199</v>
      </c>
      <c r="G780" s="8">
        <f t="shared" si="100"/>
        <v>4790.289671109329</v>
      </c>
      <c r="J780" s="17">
        <v>36835</v>
      </c>
      <c r="K780" s="17">
        <v>2710059</v>
      </c>
      <c r="L780" s="29">
        <v>1135005.6357160779</v>
      </c>
      <c r="M780" s="29">
        <v>50344.063954947167</v>
      </c>
      <c r="N780" s="29">
        <f t="shared" si="97"/>
        <v>349623.70438321412</v>
      </c>
      <c r="O780" s="30">
        <v>105.4914381</v>
      </c>
      <c r="P780" s="12">
        <f t="shared" si="101"/>
        <v>298711.06115714362</v>
      </c>
      <c r="Q780" s="29">
        <f t="shared" si="102"/>
        <v>331423.77303814021</v>
      </c>
    </row>
    <row r="781" spans="1:17">
      <c r="A781" s="45"/>
      <c r="B781" s="6">
        <v>2019</v>
      </c>
      <c r="C781" s="13">
        <v>1254902.9493452073</v>
      </c>
      <c r="D781" s="13">
        <v>308577.32532048353</v>
      </c>
      <c r="E781" s="12">
        <f t="shared" si="99"/>
        <v>1563480.274665691</v>
      </c>
      <c r="F781" s="10">
        <v>328329953</v>
      </c>
      <c r="G781" s="8">
        <f t="shared" si="100"/>
        <v>4761.9178828490585</v>
      </c>
      <c r="J781" s="17">
        <v>36355</v>
      </c>
      <c r="K781" s="17">
        <v>2740141</v>
      </c>
      <c r="L781" s="29">
        <v>1182529</v>
      </c>
      <c r="M781" s="29">
        <v>52452</v>
      </c>
      <c r="N781" s="29">
        <f t="shared" si="97"/>
        <v>367233.87902790005</v>
      </c>
      <c r="O781" s="30">
        <v>107.2621202</v>
      </c>
      <c r="P781" s="12">
        <f t="shared" si="101"/>
        <v>308577.32532048353</v>
      </c>
      <c r="Q781" s="29">
        <f t="shared" si="102"/>
        <v>342370.5203133772</v>
      </c>
    </row>
    <row r="782" spans="1:17">
      <c r="A782" s="45"/>
      <c r="B782" s="6">
        <v>2020</v>
      </c>
      <c r="C782" s="13">
        <v>1278160.9309326096</v>
      </c>
      <c r="D782" s="13">
        <v>259969.54456507904</v>
      </c>
      <c r="E782" s="12">
        <f t="shared" si="99"/>
        <v>1538130.4754976886</v>
      </c>
      <c r="F782" s="10">
        <v>331511512</v>
      </c>
      <c r="G782" s="8">
        <f t="shared" si="100"/>
        <v>4639.7498120598857</v>
      </c>
      <c r="J782" s="17">
        <v>39007</v>
      </c>
      <c r="K782" s="17">
        <v>2282209</v>
      </c>
      <c r="L782" s="29">
        <v>1171627.5831033296</v>
      </c>
      <c r="M782" s="29">
        <v>51968.459115113328</v>
      </c>
      <c r="N782" s="29">
        <f t="shared" si="97"/>
        <v>313472.20217124204</v>
      </c>
      <c r="O782" s="30">
        <v>108.67864350000001</v>
      </c>
      <c r="P782" s="12">
        <f t="shared" si="101"/>
        <v>259969.54456507904</v>
      </c>
      <c r="Q782" s="29">
        <f t="shared" si="102"/>
        <v>288439.56096235418</v>
      </c>
    </row>
  </sheetData>
  <mergeCells count="30">
    <mergeCell ref="A315:A340"/>
    <mergeCell ref="A341:A366"/>
    <mergeCell ref="A289:A314"/>
    <mergeCell ref="A3:A28"/>
    <mergeCell ref="A29:A54"/>
    <mergeCell ref="A55:A80"/>
    <mergeCell ref="A81:A106"/>
    <mergeCell ref="A107:A132"/>
    <mergeCell ref="A133:A158"/>
    <mergeCell ref="A159:A184"/>
    <mergeCell ref="A185:A210"/>
    <mergeCell ref="A211:A236"/>
    <mergeCell ref="A237:A262"/>
    <mergeCell ref="A263:A288"/>
    <mergeCell ref="A367:A392"/>
    <mergeCell ref="A393:A418"/>
    <mergeCell ref="A419:A444"/>
    <mergeCell ref="A445:A470"/>
    <mergeCell ref="A471:A496"/>
    <mergeCell ref="A497:A522"/>
    <mergeCell ref="A523:A548"/>
    <mergeCell ref="A549:A574"/>
    <mergeCell ref="A575:A600"/>
    <mergeCell ref="A627:A652"/>
    <mergeCell ref="A601:A626"/>
    <mergeCell ref="A653:A678"/>
    <mergeCell ref="A679:A704"/>
    <mergeCell ref="A731:A756"/>
    <mergeCell ref="A757:A782"/>
    <mergeCell ref="A705:A730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84214D-A811-EC43-B033-4B94D71CF90F}">
  <dimension ref="A1:G782"/>
  <sheetViews>
    <sheetView zoomScaleNormal="10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baseColWidth="10" defaultColWidth="12" defaultRowHeight="16"/>
  <cols>
    <col min="1" max="1" width="14.6640625" style="2" customWidth="1"/>
    <col min="2" max="2" width="5.1640625" style="1" bestFit="1" customWidth="1"/>
    <col min="3" max="3" width="14.33203125" style="4" bestFit="1" customWidth="1"/>
    <col min="4" max="4" width="11.1640625" style="4" bestFit="1" customWidth="1"/>
    <col min="5" max="5" width="13.5" style="3" bestFit="1" customWidth="1"/>
    <col min="6" max="6" width="11.1640625" style="2" bestFit="1" customWidth="1"/>
    <col min="7" max="7" width="11.83203125" style="1" bestFit="1" customWidth="1"/>
    <col min="8" max="8" width="12" style="4"/>
    <col min="9" max="9" width="49.83203125" style="4" bestFit="1" customWidth="1"/>
    <col min="10" max="16384" width="12" style="4"/>
  </cols>
  <sheetData>
    <row r="1" spans="1:7" ht="85">
      <c r="A1" s="1" t="s">
        <v>18</v>
      </c>
      <c r="B1" s="1" t="s">
        <v>19</v>
      </c>
      <c r="C1" s="1" t="s">
        <v>87</v>
      </c>
      <c r="D1" s="1" t="s">
        <v>88</v>
      </c>
      <c r="E1" s="1" t="s">
        <v>11</v>
      </c>
      <c r="F1" s="1" t="s">
        <v>52</v>
      </c>
      <c r="G1" s="1" t="s">
        <v>64</v>
      </c>
    </row>
    <row r="2" spans="1:7" ht="34">
      <c r="A2" s="1"/>
      <c r="C2" s="1" t="s">
        <v>57</v>
      </c>
      <c r="D2" s="2"/>
      <c r="E2" s="1" t="s">
        <v>57</v>
      </c>
      <c r="F2" s="1" t="s">
        <v>54</v>
      </c>
      <c r="G2" s="1" t="s">
        <v>58</v>
      </c>
    </row>
    <row r="3" spans="1:7">
      <c r="A3" s="44" t="s">
        <v>20</v>
      </c>
      <c r="B3" s="6">
        <v>1995</v>
      </c>
      <c r="C3" s="13">
        <v>156478.79819654758</v>
      </c>
      <c r="D3" s="15">
        <v>0.17515701024895125</v>
      </c>
      <c r="E3" s="12">
        <f>C3*D3</f>
        <v>27408.35845945626</v>
      </c>
      <c r="F3" s="10">
        <v>7943489</v>
      </c>
      <c r="G3" s="8">
        <f>(E3/F3)*1000000</f>
        <v>3450.4181297986643</v>
      </c>
    </row>
    <row r="4" spans="1:7">
      <c r="A4" s="44"/>
      <c r="B4" s="6">
        <v>1996</v>
      </c>
      <c r="C4" s="13">
        <v>161418.62255745605</v>
      </c>
      <c r="D4" s="15">
        <v>0.17840026359180594</v>
      </c>
      <c r="E4" s="12">
        <f t="shared" ref="E4:E67" si="0">C4*D4</f>
        <v>28797.124812876391</v>
      </c>
      <c r="F4" s="10">
        <v>7953067</v>
      </c>
      <c r="G4" s="8">
        <f t="shared" ref="G4:G67" si="1">(E4/F4)*1000000</f>
        <v>3620.8829641289822</v>
      </c>
    </row>
    <row r="5" spans="1:7">
      <c r="A5" s="44"/>
      <c r="B5" s="6">
        <v>1997</v>
      </c>
      <c r="C5" s="13">
        <v>164886.87279270074</v>
      </c>
      <c r="D5" s="15">
        <v>0.17870974509911708</v>
      </c>
      <c r="E5" s="12">
        <f t="shared" si="0"/>
        <v>29466.891006974092</v>
      </c>
      <c r="F5" s="10">
        <v>7964966</v>
      </c>
      <c r="G5" s="8">
        <f t="shared" si="1"/>
        <v>3699.5626857633911</v>
      </c>
    </row>
    <row r="6" spans="1:7">
      <c r="A6" s="44"/>
      <c r="B6" s="6">
        <v>1998</v>
      </c>
      <c r="C6" s="13">
        <v>169772.69104873482</v>
      </c>
      <c r="D6" s="15">
        <v>0.1892581506435187</v>
      </c>
      <c r="E6" s="12">
        <f t="shared" si="0"/>
        <v>32130.865537657013</v>
      </c>
      <c r="F6" s="10">
        <v>7971116</v>
      </c>
      <c r="G6" s="8">
        <f t="shared" si="1"/>
        <v>4030.9117992583488</v>
      </c>
    </row>
    <row r="7" spans="1:7">
      <c r="A7" s="44"/>
      <c r="B7" s="6">
        <v>1999</v>
      </c>
      <c r="C7" s="13">
        <v>174073.38977548515</v>
      </c>
      <c r="D7" s="15">
        <v>0.21060662296705268</v>
      </c>
      <c r="E7" s="12">
        <f t="shared" si="0"/>
        <v>36661.008769042404</v>
      </c>
      <c r="F7" s="10">
        <v>7982461</v>
      </c>
      <c r="G7" s="8">
        <f t="shared" si="1"/>
        <v>4592.6950058437369</v>
      </c>
    </row>
    <row r="8" spans="1:7">
      <c r="A8" s="44"/>
      <c r="B8" s="6">
        <v>2000</v>
      </c>
      <c r="C8" s="13">
        <v>179559.4457606432</v>
      </c>
      <c r="D8" s="15">
        <v>0.20941515875917893</v>
      </c>
      <c r="E8" s="12">
        <f t="shared" si="0"/>
        <v>37602.469840675272</v>
      </c>
      <c r="F8" s="10">
        <v>8002186</v>
      </c>
      <c r="G8" s="8">
        <f t="shared" si="1"/>
        <v>4699.0247215792378</v>
      </c>
    </row>
    <row r="9" spans="1:7">
      <c r="A9" s="44"/>
      <c r="B9" s="6">
        <v>2001</v>
      </c>
      <c r="C9" s="13">
        <v>182342.15565427614</v>
      </c>
      <c r="D9" s="15">
        <v>0.2126787572248019</v>
      </c>
      <c r="E9" s="12">
        <f t="shared" si="0"/>
        <v>38780.303054242831</v>
      </c>
      <c r="F9" s="10">
        <v>8020946</v>
      </c>
      <c r="G9" s="8">
        <f t="shared" si="1"/>
        <v>4834.8789599434822</v>
      </c>
    </row>
    <row r="10" spans="1:7">
      <c r="A10" s="44"/>
      <c r="B10" s="6">
        <v>2002</v>
      </c>
      <c r="C10" s="13">
        <v>185098.23429089467</v>
      </c>
      <c r="D10" s="15">
        <v>0.22063990975824033</v>
      </c>
      <c r="E10" s="12">
        <f t="shared" si="0"/>
        <v>40840.057710352623</v>
      </c>
      <c r="F10" s="10">
        <v>8063640</v>
      </c>
      <c r="G10" s="8">
        <f t="shared" si="1"/>
        <v>5064.7173869806475</v>
      </c>
    </row>
    <row r="11" spans="1:7">
      <c r="A11" s="44"/>
      <c r="B11" s="6">
        <v>2003</v>
      </c>
      <c r="C11" s="13">
        <v>188709.132397045</v>
      </c>
      <c r="D11" s="15">
        <v>0.22707492643523952</v>
      </c>
      <c r="E11" s="12">
        <f t="shared" si="0"/>
        <v>42851.112356716869</v>
      </c>
      <c r="F11" s="10">
        <v>8100273</v>
      </c>
      <c r="G11" s="8">
        <f t="shared" si="1"/>
        <v>5290.0824894070693</v>
      </c>
    </row>
    <row r="12" spans="1:7">
      <c r="A12" s="44"/>
      <c r="B12" s="6">
        <v>2004</v>
      </c>
      <c r="C12" s="13">
        <v>192515.32157960947</v>
      </c>
      <c r="D12" s="15">
        <v>0.22824894716661426</v>
      </c>
      <c r="E12" s="12">
        <f t="shared" si="0"/>
        <v>43941.419463988037</v>
      </c>
      <c r="F12" s="10">
        <v>8142573</v>
      </c>
      <c r="G12" s="8">
        <f t="shared" si="1"/>
        <v>5396.5029805674494</v>
      </c>
    </row>
    <row r="13" spans="1:7">
      <c r="A13" s="44"/>
      <c r="B13" s="6">
        <v>2005</v>
      </c>
      <c r="C13" s="13">
        <v>196353.85304123483</v>
      </c>
      <c r="D13" s="15">
        <v>0.23429927950971907</v>
      </c>
      <c r="E13" s="12">
        <f t="shared" si="0"/>
        <v>46005.566296518584</v>
      </c>
      <c r="F13" s="10">
        <v>8201359</v>
      </c>
      <c r="G13" s="8">
        <f t="shared" si="1"/>
        <v>5609.505241328734</v>
      </c>
    </row>
    <row r="14" spans="1:7">
      <c r="A14" s="44"/>
      <c r="B14" s="6">
        <v>2006</v>
      </c>
      <c r="C14" s="13">
        <v>201352.08362104077</v>
      </c>
      <c r="D14" s="15">
        <v>0.23970021316467471</v>
      </c>
      <c r="E14" s="12">
        <f t="shared" si="0"/>
        <v>48264.137365114882</v>
      </c>
      <c r="F14" s="10">
        <v>8254298</v>
      </c>
      <c r="G14" s="8">
        <f t="shared" si="1"/>
        <v>5847.1522793476661</v>
      </c>
    </row>
    <row r="15" spans="1:7">
      <c r="A15" s="44"/>
      <c r="B15" s="6">
        <v>2007</v>
      </c>
      <c r="C15" s="13">
        <v>203964.36549860868</v>
      </c>
      <c r="D15" s="15">
        <v>0.2538743056460665</v>
      </c>
      <c r="E15" s="12">
        <f t="shared" si="0"/>
        <v>51781.311667499802</v>
      </c>
      <c r="F15" s="10">
        <v>8282984</v>
      </c>
      <c r="G15" s="8">
        <f t="shared" si="1"/>
        <v>6251.5286359963757</v>
      </c>
    </row>
    <row r="16" spans="1:7">
      <c r="A16" s="44"/>
      <c r="B16" s="6">
        <v>2008</v>
      </c>
      <c r="C16" s="13">
        <v>208199.60545816572</v>
      </c>
      <c r="D16" s="15">
        <v>0.26291693546880313</v>
      </c>
      <c r="E16" s="12">
        <f t="shared" si="0"/>
        <v>54739.202232874828</v>
      </c>
      <c r="F16" s="10">
        <v>8307989</v>
      </c>
      <c r="G16" s="8">
        <f t="shared" si="1"/>
        <v>6588.7427430241942</v>
      </c>
    </row>
    <row r="17" spans="1:7">
      <c r="A17" s="44"/>
      <c r="B17" s="6">
        <v>2009</v>
      </c>
      <c r="C17" s="13">
        <v>208652.1670512546</v>
      </c>
      <c r="D17" s="15">
        <v>0.24943779938304789</v>
      </c>
      <c r="E17" s="12">
        <f t="shared" si="0"/>
        <v>52045.73738576904</v>
      </c>
      <c r="F17" s="10">
        <v>8335003</v>
      </c>
      <c r="G17" s="8">
        <f t="shared" si="1"/>
        <v>6244.2373908886466</v>
      </c>
    </row>
    <row r="18" spans="1:7">
      <c r="A18" s="44"/>
      <c r="B18" s="6">
        <v>2010</v>
      </c>
      <c r="C18" s="13">
        <v>212419.33316481934</v>
      </c>
      <c r="D18" s="15">
        <v>0.25703707538319576</v>
      </c>
      <c r="E18" s="12">
        <f t="shared" si="0"/>
        <v>54599.644151533845</v>
      </c>
      <c r="F18" s="10">
        <v>8351643</v>
      </c>
      <c r="G18" s="8">
        <f t="shared" si="1"/>
        <v>6537.5931599966434</v>
      </c>
    </row>
    <row r="19" spans="1:7">
      <c r="A19" s="44"/>
      <c r="B19" s="6">
        <v>2011</v>
      </c>
      <c r="C19" s="13">
        <v>216786.37477336693</v>
      </c>
      <c r="D19" s="15">
        <v>0.26255154505922551</v>
      </c>
      <c r="E19" s="12">
        <f t="shared" si="0"/>
        <v>56917.597644535796</v>
      </c>
      <c r="F19" s="10">
        <v>8375164</v>
      </c>
      <c r="G19" s="8">
        <f t="shared" si="1"/>
        <v>6795.997982193041</v>
      </c>
    </row>
    <row r="20" spans="1:7">
      <c r="A20" s="44"/>
      <c r="B20" s="6">
        <v>2012</v>
      </c>
      <c r="C20" s="13">
        <v>219886.67602974075</v>
      </c>
      <c r="D20" s="15">
        <v>0.26410261373655108</v>
      </c>
      <c r="E20" s="12">
        <f t="shared" si="0"/>
        <v>58072.645865296763</v>
      </c>
      <c r="F20" s="10">
        <v>8408121</v>
      </c>
      <c r="G20" s="8">
        <f t="shared" si="1"/>
        <v>6906.7328913673773</v>
      </c>
    </row>
    <row r="21" spans="1:7">
      <c r="A21" s="44"/>
      <c r="B21" s="6">
        <v>2013</v>
      </c>
      <c r="C21" s="13">
        <v>222016.63569171508</v>
      </c>
      <c r="D21" s="15">
        <v>0.2608269099440591</v>
      </c>
      <c r="E21" s="12">
        <f t="shared" si="0"/>
        <v>57907.913043645945</v>
      </c>
      <c r="F21" s="10">
        <v>8451860</v>
      </c>
      <c r="G21" s="8">
        <f t="shared" si="1"/>
        <v>6851.4993201077568</v>
      </c>
    </row>
    <row r="22" spans="1:7">
      <c r="A22" s="44"/>
      <c r="B22" s="6">
        <v>2014</v>
      </c>
      <c r="C22" s="13">
        <v>222637.58213625153</v>
      </c>
      <c r="D22" s="15">
        <v>0.2618262834025834</v>
      </c>
      <c r="E22" s="12">
        <f t="shared" si="0"/>
        <v>58292.370676472136</v>
      </c>
      <c r="F22" s="10">
        <v>8507786</v>
      </c>
      <c r="G22" s="8">
        <f t="shared" si="1"/>
        <v>6851.6498506746802</v>
      </c>
    </row>
    <row r="23" spans="1:7">
      <c r="A23" s="44"/>
      <c r="B23" s="6">
        <v>2015</v>
      </c>
      <c r="C23" s="13">
        <v>222665.46358491911</v>
      </c>
      <c r="D23" s="15">
        <v>0.26105796676046167</v>
      </c>
      <c r="E23" s="12">
        <f t="shared" si="0"/>
        <v>58128.5931912546</v>
      </c>
      <c r="F23" s="10">
        <v>8584926</v>
      </c>
      <c r="G23" s="8">
        <f t="shared" si="1"/>
        <v>6771.0069010792404</v>
      </c>
    </row>
    <row r="24" spans="1:7">
      <c r="A24" s="44"/>
      <c r="B24" s="6">
        <v>2016</v>
      </c>
      <c r="C24" s="13">
        <v>225695.15086361137</v>
      </c>
      <c r="D24" s="15">
        <v>0.26362599793359409</v>
      </c>
      <c r="E24" s="12">
        <f t="shared" si="0"/>
        <v>59499.109375192616</v>
      </c>
      <c r="F24" s="10">
        <v>8700471</v>
      </c>
      <c r="G24" s="8">
        <f t="shared" si="1"/>
        <v>6838.6078610218474</v>
      </c>
    </row>
    <row r="25" spans="1:7">
      <c r="A25" s="44"/>
      <c r="B25" s="6">
        <v>2017</v>
      </c>
      <c r="C25" s="13">
        <v>231214.60660815344</v>
      </c>
      <c r="D25" s="15">
        <v>0.27111553722494575</v>
      </c>
      <c r="E25" s="12">
        <f t="shared" si="0"/>
        <v>62685.872284824007</v>
      </c>
      <c r="F25" s="10">
        <v>8772865</v>
      </c>
      <c r="G25" s="8">
        <f t="shared" si="1"/>
        <v>7145.4276664264198</v>
      </c>
    </row>
    <row r="26" spans="1:7">
      <c r="A26" s="44"/>
      <c r="B26" s="6">
        <v>2018</v>
      </c>
      <c r="C26" s="13">
        <v>234323.042771907</v>
      </c>
      <c r="D26" s="15">
        <v>0.2725509568731086</v>
      </c>
      <c r="E26" s="12">
        <f t="shared" si="0"/>
        <v>63864.969524901608</v>
      </c>
      <c r="F26" s="10">
        <v>8822267</v>
      </c>
      <c r="G26" s="8">
        <f t="shared" si="1"/>
        <v>7239.0655967339926</v>
      </c>
    </row>
    <row r="27" spans="1:7">
      <c r="A27" s="44"/>
      <c r="B27" s="6">
        <v>2019</v>
      </c>
      <c r="C27" s="13">
        <v>237245.01430286333</v>
      </c>
      <c r="D27" s="15">
        <v>0.27889939983683154</v>
      </c>
      <c r="E27" s="12">
        <f t="shared" si="0"/>
        <v>66167.492103349097</v>
      </c>
      <c r="F27" s="10">
        <v>8858775</v>
      </c>
      <c r="G27" s="8">
        <f t="shared" si="1"/>
        <v>7469.1469309638296</v>
      </c>
    </row>
    <row r="28" spans="1:7">
      <c r="A28" s="44"/>
      <c r="B28" s="6">
        <v>2020</v>
      </c>
      <c r="C28" s="13">
        <v>220908.52886800165</v>
      </c>
      <c r="D28" s="15">
        <v>0.25344095472752748</v>
      </c>
      <c r="E28" s="12">
        <f t="shared" si="0"/>
        <v>55987.268463759901</v>
      </c>
      <c r="F28" s="10">
        <v>8901064</v>
      </c>
      <c r="G28" s="8">
        <f t="shared" si="1"/>
        <v>6289.9523544331214</v>
      </c>
    </row>
    <row r="29" spans="1:7">
      <c r="A29" s="44" t="s">
        <v>21</v>
      </c>
      <c r="B29" s="6">
        <v>1995</v>
      </c>
      <c r="C29" s="13">
        <v>199434.85142491397</v>
      </c>
      <c r="D29" s="15">
        <v>0.16127596366929475</v>
      </c>
      <c r="E29" s="12">
        <f t="shared" si="0"/>
        <v>32164.047852795622</v>
      </c>
      <c r="F29" s="10">
        <v>10130574</v>
      </c>
      <c r="G29" s="8">
        <f t="shared" si="1"/>
        <v>3174.9482164382412</v>
      </c>
    </row>
    <row r="30" spans="1:7">
      <c r="A30" s="44"/>
      <c r="B30" s="6">
        <v>1996</v>
      </c>
      <c r="C30" s="13">
        <v>205788.57310962462</v>
      </c>
      <c r="D30" s="15">
        <v>0.16168517628812606</v>
      </c>
      <c r="E30" s="12">
        <f t="shared" si="0"/>
        <v>33272.961721311578</v>
      </c>
      <c r="F30" s="10">
        <v>10143047</v>
      </c>
      <c r="G30" s="8">
        <f t="shared" si="1"/>
        <v>3280.3714427539949</v>
      </c>
    </row>
    <row r="31" spans="1:7">
      <c r="A31" s="44"/>
      <c r="B31" s="6">
        <v>1997</v>
      </c>
      <c r="C31" s="13">
        <v>209763.20809718879</v>
      </c>
      <c r="D31" s="15">
        <v>0.17360813576854273</v>
      </c>
      <c r="E31" s="12">
        <f t="shared" si="0"/>
        <v>36416.599510581829</v>
      </c>
      <c r="F31" s="10">
        <v>10170226</v>
      </c>
      <c r="G31" s="8">
        <f t="shared" si="1"/>
        <v>3580.7070079447426</v>
      </c>
    </row>
    <row r="32" spans="1:7">
      <c r="A32" s="44"/>
      <c r="B32" s="6">
        <v>1998</v>
      </c>
      <c r="C32" s="13">
        <v>213295.88597432771</v>
      </c>
      <c r="D32" s="15">
        <v>0.17278236694581683</v>
      </c>
      <c r="E32" s="12">
        <f t="shared" si="0"/>
        <v>36853.768038449394</v>
      </c>
      <c r="F32" s="10">
        <v>10192264</v>
      </c>
      <c r="G32" s="8">
        <f t="shared" si="1"/>
        <v>3615.8568928796776</v>
      </c>
    </row>
    <row r="33" spans="1:7">
      <c r="A33" s="44"/>
      <c r="B33" s="6">
        <v>1999</v>
      </c>
      <c r="C33" s="13">
        <v>219591.23953972332</v>
      </c>
      <c r="D33" s="15">
        <v>0.18718323824153027</v>
      </c>
      <c r="E33" s="12">
        <f t="shared" si="0"/>
        <v>41103.799306516972</v>
      </c>
      <c r="F33" s="10">
        <v>10213752</v>
      </c>
      <c r="G33" s="8">
        <f t="shared" si="1"/>
        <v>4024.3584636201244</v>
      </c>
    </row>
    <row r="34" spans="1:7">
      <c r="A34" s="44"/>
      <c r="B34" s="6">
        <v>2000</v>
      </c>
      <c r="C34" s="13">
        <v>225467.73571736139</v>
      </c>
      <c r="D34" s="15">
        <v>0.20072403970306474</v>
      </c>
      <c r="E34" s="12">
        <f t="shared" si="0"/>
        <v>45256.794735891752</v>
      </c>
      <c r="F34" s="10">
        <v>10239085</v>
      </c>
      <c r="G34" s="8">
        <f t="shared" si="1"/>
        <v>4420.0038124394659</v>
      </c>
    </row>
    <row r="35" spans="1:7">
      <c r="A35" s="44"/>
      <c r="B35" s="6">
        <v>2001</v>
      </c>
      <c r="C35" s="13">
        <v>229151.98132349685</v>
      </c>
      <c r="D35" s="15">
        <v>0.2006752900608233</v>
      </c>
      <c r="E35" s="12">
        <f t="shared" si="0"/>
        <v>45985.140320105093</v>
      </c>
      <c r="F35" s="10">
        <v>10263414</v>
      </c>
      <c r="G35" s="8">
        <f t="shared" si="1"/>
        <v>4480.4916103067744</v>
      </c>
    </row>
    <row r="36" spans="1:7">
      <c r="A36" s="44"/>
      <c r="B36" s="6">
        <v>2002</v>
      </c>
      <c r="C36" s="13">
        <v>234008.28868561695</v>
      </c>
      <c r="D36" s="15">
        <v>0.20317026554661488</v>
      </c>
      <c r="E36" s="12">
        <f t="shared" si="0"/>
        <v>47543.52615236571</v>
      </c>
      <c r="F36" s="10">
        <v>10309725</v>
      </c>
      <c r="G36" s="8">
        <f t="shared" si="1"/>
        <v>4611.522242578314</v>
      </c>
    </row>
    <row r="37" spans="1:7">
      <c r="A37" s="44"/>
      <c r="B37" s="6">
        <v>2003</v>
      </c>
      <c r="C37" s="13">
        <v>238588.49750612641</v>
      </c>
      <c r="D37" s="15">
        <v>0.20427393218518108</v>
      </c>
      <c r="E37" s="12">
        <f t="shared" si="0"/>
        <v>48737.410559730713</v>
      </c>
      <c r="F37" s="10">
        <v>10355844</v>
      </c>
      <c r="G37" s="8">
        <f t="shared" si="1"/>
        <v>4706.2712184280408</v>
      </c>
    </row>
    <row r="38" spans="1:7">
      <c r="A38" s="44"/>
      <c r="B38" s="6">
        <v>2004</v>
      </c>
      <c r="C38" s="13">
        <v>242820.18976792612</v>
      </c>
      <c r="D38" s="15">
        <v>0.20533164173213669</v>
      </c>
      <c r="E38" s="12">
        <f t="shared" si="0"/>
        <v>49858.668210757249</v>
      </c>
      <c r="F38" s="10">
        <v>10396421</v>
      </c>
      <c r="G38" s="8">
        <f t="shared" si="1"/>
        <v>4795.753097220404</v>
      </c>
    </row>
    <row r="39" spans="1:7">
      <c r="A39" s="44"/>
      <c r="B39" s="6">
        <v>2005</v>
      </c>
      <c r="C39" s="13">
        <v>247516.93804596347</v>
      </c>
      <c r="D39" s="15">
        <v>0.21748511689167083</v>
      </c>
      <c r="E39" s="12">
        <f t="shared" si="0"/>
        <v>53831.250203594813</v>
      </c>
      <c r="F39" s="10">
        <v>10445852</v>
      </c>
      <c r="G39" s="8">
        <f t="shared" si="1"/>
        <v>5153.3613728774644</v>
      </c>
    </row>
    <row r="40" spans="1:7">
      <c r="A40" s="44"/>
      <c r="B40" s="6">
        <v>2006</v>
      </c>
      <c r="C40" s="13">
        <v>250158.99017980392</v>
      </c>
      <c r="D40" s="15">
        <v>0.22316587478910577</v>
      </c>
      <c r="E40" s="12">
        <f t="shared" si="0"/>
        <v>55826.949879835258</v>
      </c>
      <c r="F40" s="10">
        <v>10511382</v>
      </c>
      <c r="G40" s="8">
        <f t="shared" si="1"/>
        <v>5311.0951423737861</v>
      </c>
    </row>
    <row r="41" spans="1:7">
      <c r="A41" s="44"/>
      <c r="B41" s="6">
        <v>2007</v>
      </c>
      <c r="C41" s="13">
        <v>255091.14598281978</v>
      </c>
      <c r="D41" s="15">
        <v>0.22722165161233199</v>
      </c>
      <c r="E41" s="12">
        <f t="shared" si="0"/>
        <v>57962.231501898794</v>
      </c>
      <c r="F41" s="10">
        <v>10584534</v>
      </c>
      <c r="G41" s="8">
        <f t="shared" si="1"/>
        <v>5476.1250237279028</v>
      </c>
    </row>
    <row r="42" spans="1:7">
      <c r="A42" s="44"/>
      <c r="B42" s="6">
        <v>2008</v>
      </c>
      <c r="C42" s="13">
        <v>265004.98763498472</v>
      </c>
      <c r="D42" s="15">
        <v>0.23024161101201757</v>
      </c>
      <c r="E42" s="12">
        <f t="shared" si="0"/>
        <v>61015.175279298674</v>
      </c>
      <c r="F42" s="10">
        <v>10666866</v>
      </c>
      <c r="G42" s="8">
        <f t="shared" si="1"/>
        <v>5720.0657887048246</v>
      </c>
    </row>
    <row r="43" spans="1:7">
      <c r="A43" s="44"/>
      <c r="B43" s="6">
        <v>2009</v>
      </c>
      <c r="C43" s="13">
        <v>268395.95328763063</v>
      </c>
      <c r="D43" s="15">
        <v>0.21718768903696617</v>
      </c>
      <c r="E43" s="12">
        <f t="shared" si="0"/>
        <v>58292.29684141402</v>
      </c>
      <c r="F43" s="10">
        <v>10753080</v>
      </c>
      <c r="G43" s="8">
        <f t="shared" si="1"/>
        <v>5420.986065519277</v>
      </c>
    </row>
    <row r="44" spans="1:7">
      <c r="A44" s="44"/>
      <c r="B44" s="6">
        <v>2010</v>
      </c>
      <c r="C44" s="13">
        <v>274313.1750355062</v>
      </c>
      <c r="D44" s="15">
        <v>0.22388896530973423</v>
      </c>
      <c r="E44" s="12">
        <f t="shared" si="0"/>
        <v>61415.692929527504</v>
      </c>
      <c r="F44" s="10">
        <v>10839905</v>
      </c>
      <c r="G44" s="8">
        <f t="shared" si="1"/>
        <v>5665.7039826020155</v>
      </c>
    </row>
    <row r="45" spans="1:7">
      <c r="A45" s="44"/>
      <c r="B45" s="6">
        <v>2011</v>
      </c>
      <c r="C45" s="13">
        <v>282375.58147485286</v>
      </c>
      <c r="D45" s="15">
        <v>0.22385381629971812</v>
      </c>
      <c r="E45" s="12">
        <f t="shared" si="0"/>
        <v>63210.8515429978</v>
      </c>
      <c r="F45" s="10">
        <v>11000638</v>
      </c>
      <c r="G45" s="8">
        <f t="shared" si="1"/>
        <v>5746.1077751124794</v>
      </c>
    </row>
    <row r="46" spans="1:7">
      <c r="A46" s="44"/>
      <c r="B46" s="6">
        <v>2012</v>
      </c>
      <c r="C46" s="13">
        <v>288895.13203977444</v>
      </c>
      <c r="D46" s="15">
        <v>0.22514891961066952</v>
      </c>
      <c r="E46" s="12">
        <f t="shared" si="0"/>
        <v>65044.426859536929</v>
      </c>
      <c r="F46" s="10">
        <v>11075889</v>
      </c>
      <c r="G46" s="8">
        <f t="shared" si="1"/>
        <v>5872.6145467453607</v>
      </c>
    </row>
    <row r="47" spans="1:7">
      <c r="A47" s="44"/>
      <c r="B47" s="6">
        <v>2013</v>
      </c>
      <c r="C47" s="13">
        <v>293074.68640679942</v>
      </c>
      <c r="D47" s="15">
        <v>0.22269274776525261</v>
      </c>
      <c r="E47" s="12">
        <f t="shared" si="0"/>
        <v>65265.607216369892</v>
      </c>
      <c r="F47" s="10">
        <v>11137974</v>
      </c>
      <c r="G47" s="8">
        <f t="shared" si="1"/>
        <v>5859.7377957939107</v>
      </c>
    </row>
    <row r="48" spans="1:7">
      <c r="A48" s="44"/>
      <c r="B48" s="6">
        <v>2014</v>
      </c>
      <c r="C48" s="13">
        <v>294308.84004976699</v>
      </c>
      <c r="D48" s="15">
        <v>0.2260172904290656</v>
      </c>
      <c r="E48" s="12">
        <f t="shared" si="0"/>
        <v>66518.886577369602</v>
      </c>
      <c r="F48" s="10">
        <v>11180840</v>
      </c>
      <c r="G48" s="8">
        <f t="shared" si="1"/>
        <v>5949.3639634740857</v>
      </c>
    </row>
    <row r="49" spans="1:7">
      <c r="A49" s="44"/>
      <c r="B49" s="6">
        <v>2015</v>
      </c>
      <c r="C49" s="13">
        <v>295513.5502777592</v>
      </c>
      <c r="D49" s="15">
        <v>0.23203093782803019</v>
      </c>
      <c r="E49" s="12">
        <f t="shared" si="0"/>
        <v>68568.286211839222</v>
      </c>
      <c r="F49" s="10">
        <v>11237274</v>
      </c>
      <c r="G49" s="8">
        <f t="shared" si="1"/>
        <v>6101.861199774894</v>
      </c>
    </row>
    <row r="50" spans="1:7">
      <c r="A50" s="44"/>
      <c r="B50" s="6">
        <v>2016</v>
      </c>
      <c r="C50" s="13">
        <v>298102.62684296782</v>
      </c>
      <c r="D50" s="15">
        <v>0.23480870189861736</v>
      </c>
      <c r="E50" s="12">
        <f t="shared" si="0"/>
        <v>69997.090841565194</v>
      </c>
      <c r="F50" s="10">
        <v>11311117</v>
      </c>
      <c r="G50" s="8">
        <f t="shared" si="1"/>
        <v>6188.3446914716906</v>
      </c>
    </row>
    <row r="51" spans="1:7">
      <c r="A51" s="44"/>
      <c r="B51" s="6">
        <v>2017</v>
      </c>
      <c r="C51" s="13">
        <v>302352.375359261</v>
      </c>
      <c r="D51" s="15">
        <v>0.23771835031707789</v>
      </c>
      <c r="E51" s="12">
        <f t="shared" si="0"/>
        <v>71874.707884853429</v>
      </c>
      <c r="F51" s="10">
        <v>11351727</v>
      </c>
      <c r="G51" s="8">
        <f t="shared" si="1"/>
        <v>6331.6099730775268</v>
      </c>
    </row>
    <row r="52" spans="1:7">
      <c r="A52" s="44"/>
      <c r="B52" s="6">
        <v>2018</v>
      </c>
      <c r="C52" s="13">
        <v>308347.55281639844</v>
      </c>
      <c r="D52" s="15">
        <v>0.24066115562238566</v>
      </c>
      <c r="E52" s="12">
        <f t="shared" si="0"/>
        <v>74207.27839412904</v>
      </c>
      <c r="F52" s="10">
        <v>11398589</v>
      </c>
      <c r="G52" s="8">
        <f t="shared" si="1"/>
        <v>6510.2161674685385</v>
      </c>
    </row>
    <row r="53" spans="1:7">
      <c r="A53" s="44"/>
      <c r="B53" s="6">
        <v>2019</v>
      </c>
      <c r="C53" s="13">
        <v>313674.41537359962</v>
      </c>
      <c r="D53" s="15">
        <v>0.24394057217200549</v>
      </c>
      <c r="E53" s="12">
        <f t="shared" si="0"/>
        <v>76517.916361955213</v>
      </c>
      <c r="F53" s="10">
        <v>11455519</v>
      </c>
      <c r="G53" s="8">
        <f t="shared" si="1"/>
        <v>6679.5678451543936</v>
      </c>
    </row>
    <row r="54" spans="1:7">
      <c r="A54" s="44"/>
      <c r="B54" s="6">
        <v>2020</v>
      </c>
      <c r="C54" s="13">
        <v>293509.32703326154</v>
      </c>
      <c r="D54" s="15">
        <v>0.22605764149371532</v>
      </c>
      <c r="E54" s="12">
        <f t="shared" si="0"/>
        <v>66350.026225546681</v>
      </c>
      <c r="F54" s="10">
        <v>11522440</v>
      </c>
      <c r="G54" s="8">
        <f t="shared" si="1"/>
        <v>5758.3312410866693</v>
      </c>
    </row>
    <row r="55" spans="1:7">
      <c r="A55" s="44" t="s">
        <v>22</v>
      </c>
      <c r="B55" s="6">
        <v>1995</v>
      </c>
      <c r="C55" s="13">
        <v>23349.552744549212</v>
      </c>
      <c r="D55" s="15">
        <v>2.6171901974972878E-3</v>
      </c>
      <c r="E55" s="12">
        <f t="shared" si="0"/>
        <v>61.110220558980089</v>
      </c>
      <c r="F55" s="10">
        <v>8427418</v>
      </c>
      <c r="G55" s="8">
        <f t="shared" si="1"/>
        <v>7.2513574809010413</v>
      </c>
    </row>
    <row r="56" spans="1:7">
      <c r="A56" s="44"/>
      <c r="B56" s="6">
        <v>1996</v>
      </c>
      <c r="C56" s="13">
        <v>28682.143548691995</v>
      </c>
      <c r="D56" s="15">
        <v>4.6530444122222514E-3</v>
      </c>
      <c r="E56" s="12">
        <f t="shared" si="0"/>
        <v>133.45928776979778</v>
      </c>
      <c r="F56" s="10">
        <v>8384715</v>
      </c>
      <c r="G56" s="8">
        <f t="shared" si="1"/>
        <v>15.916973656206297</v>
      </c>
    </row>
    <row r="57" spans="1:7">
      <c r="A57" s="44"/>
      <c r="B57" s="6">
        <v>1997</v>
      </c>
      <c r="C57" s="13">
        <v>22357.877350544375</v>
      </c>
      <c r="D57" s="15">
        <v>4.792711690153606E-4</v>
      </c>
      <c r="E57" s="12">
        <f t="shared" si="0"/>
        <v>10.715486014497456</v>
      </c>
      <c r="F57" s="10">
        <v>8340936</v>
      </c>
      <c r="G57" s="8">
        <f t="shared" si="1"/>
        <v>1.284686276755685</v>
      </c>
    </row>
    <row r="58" spans="1:7">
      <c r="A58" s="44"/>
      <c r="B58" s="6">
        <v>1998</v>
      </c>
      <c r="C58" s="13">
        <v>21712.118358469888</v>
      </c>
      <c r="D58" s="15">
        <v>1.3169727037117829E-3</v>
      </c>
      <c r="E58" s="12">
        <f t="shared" si="0"/>
        <v>28.594267217864324</v>
      </c>
      <c r="F58" s="10">
        <v>8283200</v>
      </c>
      <c r="G58" s="8">
        <f t="shared" si="1"/>
        <v>3.4520797780887005</v>
      </c>
    </row>
    <row r="59" spans="1:7">
      <c r="A59" s="44"/>
      <c r="B59" s="6">
        <v>1999</v>
      </c>
      <c r="C59" s="13">
        <v>22194.394107384036</v>
      </c>
      <c r="D59" s="15">
        <v>8.9000700239094677E-5</v>
      </c>
      <c r="E59" s="12">
        <f t="shared" si="0"/>
        <v>1.9753166169396159</v>
      </c>
      <c r="F59" s="10">
        <v>8230371</v>
      </c>
      <c r="G59" s="8">
        <f t="shared" si="1"/>
        <v>0.24000335063141331</v>
      </c>
    </row>
    <row r="60" spans="1:7">
      <c r="A60" s="44"/>
      <c r="B60" s="6">
        <v>2000</v>
      </c>
      <c r="C60" s="13">
        <v>23060.968413880841</v>
      </c>
      <c r="D60" s="15">
        <v>6.7668045359181583E-4</v>
      </c>
      <c r="E60" s="12">
        <f t="shared" si="0"/>
        <v>15.604906566571424</v>
      </c>
      <c r="F60" s="10">
        <v>8190876</v>
      </c>
      <c r="G60" s="8">
        <f t="shared" si="1"/>
        <v>1.9051572220811821</v>
      </c>
    </row>
    <row r="61" spans="1:7">
      <c r="A61" s="44"/>
      <c r="B61" s="6">
        <v>2001</v>
      </c>
      <c r="C61" s="13">
        <v>24699.719861897545</v>
      </c>
      <c r="D61" s="15">
        <v>1.5839877033666516E-3</v>
      </c>
      <c r="E61" s="12">
        <f t="shared" si="0"/>
        <v>39.124052537846765</v>
      </c>
      <c r="F61" s="10">
        <v>8149468</v>
      </c>
      <c r="G61" s="8">
        <f t="shared" si="1"/>
        <v>4.8008106219751721</v>
      </c>
    </row>
    <row r="62" spans="1:7">
      <c r="A62" s="44"/>
      <c r="B62" s="6">
        <v>2002</v>
      </c>
      <c r="C62" s="13">
        <v>25921.955117037782</v>
      </c>
      <c r="D62" s="15">
        <v>4.6647986084996651E-3</v>
      </c>
      <c r="E62" s="12">
        <f t="shared" si="0"/>
        <v>120.92070015954862</v>
      </c>
      <c r="F62" s="10">
        <v>7868815</v>
      </c>
      <c r="G62" s="8">
        <f t="shared" si="1"/>
        <v>15.367078798974003</v>
      </c>
    </row>
    <row r="63" spans="1:7">
      <c r="A63" s="44"/>
      <c r="B63" s="6">
        <v>2003</v>
      </c>
      <c r="C63" s="13">
        <v>27250.573507163044</v>
      </c>
      <c r="D63" s="15">
        <v>7.3420506870264246E-3</v>
      </c>
      <c r="E63" s="12">
        <f t="shared" si="0"/>
        <v>200.07509194013051</v>
      </c>
      <c r="F63" s="10">
        <v>7805506</v>
      </c>
      <c r="G63" s="8">
        <f t="shared" si="1"/>
        <v>25.63255885526582</v>
      </c>
    </row>
    <row r="64" spans="1:7">
      <c r="A64" s="44"/>
      <c r="B64" s="6">
        <v>2004</v>
      </c>
      <c r="C64" s="13">
        <v>28565.825336944727</v>
      </c>
      <c r="D64" s="15">
        <v>1.1156348445362618E-2</v>
      </c>
      <c r="E64" s="12">
        <f t="shared" si="0"/>
        <v>318.69030108832339</v>
      </c>
      <c r="F64" s="10">
        <v>7745147</v>
      </c>
      <c r="G64" s="8">
        <f t="shared" si="1"/>
        <v>41.147095218247429</v>
      </c>
    </row>
    <row r="65" spans="1:7">
      <c r="A65" s="44"/>
      <c r="B65" s="6">
        <v>2005</v>
      </c>
      <c r="C65" s="13">
        <v>30391.72928373696</v>
      </c>
      <c r="D65" s="15">
        <v>1.5838815655265348E-2</v>
      </c>
      <c r="E65" s="12">
        <f t="shared" si="0"/>
        <v>481.36899756983928</v>
      </c>
      <c r="F65" s="10">
        <v>7688573</v>
      </c>
      <c r="G65" s="8">
        <f t="shared" si="1"/>
        <v>62.608366672182115</v>
      </c>
    </row>
    <row r="66" spans="1:7">
      <c r="A66" s="44"/>
      <c r="B66" s="6">
        <v>2006</v>
      </c>
      <c r="C66" s="13">
        <v>31526.863596502288</v>
      </c>
      <c r="D66" s="15">
        <v>2.0928547879484949E-2</v>
      </c>
      <c r="E66" s="12">
        <f t="shared" si="0"/>
        <v>659.81147426938924</v>
      </c>
      <c r="F66" s="10">
        <v>7629371</v>
      </c>
      <c r="G66" s="8">
        <f t="shared" si="1"/>
        <v>86.4830762941518</v>
      </c>
    </row>
    <row r="67" spans="1:7">
      <c r="A67" s="44"/>
      <c r="B67" s="6">
        <v>2007</v>
      </c>
      <c r="C67" s="13">
        <v>33335.589127974054</v>
      </c>
      <c r="D67" s="15">
        <v>3.7115338401955023E-2</v>
      </c>
      <c r="E67" s="12">
        <f t="shared" si="0"/>
        <v>1237.2616713132898</v>
      </c>
      <c r="F67" s="10">
        <v>7572673</v>
      </c>
      <c r="G67" s="8">
        <f t="shared" si="1"/>
        <v>163.38506513001283</v>
      </c>
    </row>
    <row r="68" spans="1:7">
      <c r="A68" s="44"/>
      <c r="B68" s="6">
        <v>2008</v>
      </c>
      <c r="C68" s="13">
        <v>34670.105515098978</v>
      </c>
      <c r="D68" s="15">
        <v>5.1468351678509605E-2</v>
      </c>
      <c r="E68" s="12">
        <f t="shared" ref="E68:E131" si="2">C68*D68</f>
        <v>1784.4131833821496</v>
      </c>
      <c r="F68" s="10">
        <v>7518002</v>
      </c>
      <c r="G68" s="8">
        <f t="shared" ref="G68:G131" si="3">(E68/F68)*1000000</f>
        <v>237.35204957143529</v>
      </c>
    </row>
    <row r="69" spans="1:7">
      <c r="A69" s="44"/>
      <c r="B69" s="6">
        <v>2009</v>
      </c>
      <c r="C69" s="13">
        <v>33652.794655334204</v>
      </c>
      <c r="D69" s="15">
        <v>3.6587718331668295E-2</v>
      </c>
      <c r="E69" s="12">
        <f t="shared" si="2"/>
        <v>1231.2789719228401</v>
      </c>
      <c r="F69" s="10">
        <v>7467119</v>
      </c>
      <c r="G69" s="8">
        <f t="shared" si="3"/>
        <v>164.89344443591165</v>
      </c>
    </row>
    <row r="70" spans="1:7">
      <c r="A70" s="44"/>
      <c r="B70" s="6">
        <v>2010</v>
      </c>
      <c r="C70" s="13">
        <v>34965.167901892994</v>
      </c>
      <c r="D70" s="15">
        <v>3.8409184595221357E-2</v>
      </c>
      <c r="E70" s="12">
        <f t="shared" si="2"/>
        <v>1342.9835883467167</v>
      </c>
      <c r="F70" s="10">
        <v>7421766</v>
      </c>
      <c r="G70" s="8">
        <f t="shared" si="3"/>
        <v>180.9520252116163</v>
      </c>
    </row>
    <row r="71" spans="1:7">
      <c r="A71" s="44"/>
      <c r="B71" s="6">
        <v>2011</v>
      </c>
      <c r="C71" s="13">
        <v>34801.492426841723</v>
      </c>
      <c r="D71" s="15">
        <v>4.7729902376738464E-2</v>
      </c>
      <c r="E71" s="12">
        <f t="shared" si="2"/>
        <v>1661.0718360979583</v>
      </c>
      <c r="F71" s="10">
        <v>7369431</v>
      </c>
      <c r="G71" s="8">
        <f t="shared" si="3"/>
        <v>225.40028342730375</v>
      </c>
    </row>
    <row r="72" spans="1:7">
      <c r="A72" s="44"/>
      <c r="B72" s="6">
        <v>2012</v>
      </c>
      <c r="C72" s="13">
        <v>36018.64776041513</v>
      </c>
      <c r="D72" s="15">
        <v>4.4275940819467841E-2</v>
      </c>
      <c r="E72" s="12">
        <f t="shared" si="2"/>
        <v>1594.7595166373981</v>
      </c>
      <c r="F72" s="10">
        <v>7327224</v>
      </c>
      <c r="G72" s="8">
        <f t="shared" si="3"/>
        <v>217.64852782409793</v>
      </c>
    </row>
    <row r="73" spans="1:7">
      <c r="A73" s="44"/>
      <c r="B73" s="6">
        <v>2013</v>
      </c>
      <c r="C73" s="13">
        <v>35141.386870626593</v>
      </c>
      <c r="D73" s="15">
        <v>5.3364126163094716E-2</v>
      </c>
      <c r="E73" s="12">
        <f t="shared" si="2"/>
        <v>1875.2894025102378</v>
      </c>
      <c r="F73" s="10">
        <v>7284552</v>
      </c>
      <c r="G73" s="8">
        <f t="shared" si="3"/>
        <v>257.43373134136976</v>
      </c>
    </row>
    <row r="74" spans="1:7">
      <c r="A74" s="44"/>
      <c r="B74" s="6">
        <v>2014</v>
      </c>
      <c r="C74" s="13">
        <v>35537.900711825045</v>
      </c>
      <c r="D74" s="15">
        <v>5.4447821929049178E-2</v>
      </c>
      <c r="E74" s="12">
        <f t="shared" si="2"/>
        <v>1934.9612896896801</v>
      </c>
      <c r="F74" s="10">
        <v>7245677</v>
      </c>
      <c r="G74" s="8">
        <f t="shared" si="3"/>
        <v>267.05044810715134</v>
      </c>
    </row>
    <row r="75" spans="1:7">
      <c r="A75" s="44"/>
      <c r="B75" s="6">
        <v>2015</v>
      </c>
      <c r="C75" s="13">
        <v>35990.90676526379</v>
      </c>
      <c r="D75" s="15">
        <v>6.8266741852888391E-2</v>
      </c>
      <c r="E75" s="12">
        <f t="shared" si="2"/>
        <v>2456.9819411956373</v>
      </c>
      <c r="F75" s="10">
        <v>7202198</v>
      </c>
      <c r="G75" s="8">
        <f t="shared" si="3"/>
        <v>341.14334834943958</v>
      </c>
    </row>
    <row r="76" spans="1:7">
      <c r="A76" s="44"/>
      <c r="B76" s="6">
        <v>2016</v>
      </c>
      <c r="C76" s="13">
        <v>35991.087343149986</v>
      </c>
      <c r="D76" s="15">
        <v>7.3142047644508046E-2</v>
      </c>
      <c r="E76" s="12">
        <f t="shared" si="2"/>
        <v>2632.4618252303267</v>
      </c>
      <c r="F76" s="10">
        <v>7153784</v>
      </c>
      <c r="G76" s="8">
        <f t="shared" si="3"/>
        <v>367.98173179821009</v>
      </c>
    </row>
    <row r="77" spans="1:7">
      <c r="A77" s="44"/>
      <c r="B77" s="6">
        <v>2017</v>
      </c>
      <c r="C77" s="13">
        <v>37261.685068957981</v>
      </c>
      <c r="D77" s="15">
        <v>9.5201323624746315E-2</v>
      </c>
      <c r="E77" s="12">
        <f t="shared" si="2"/>
        <v>3547.3617390532463</v>
      </c>
      <c r="F77" s="10">
        <v>7101859</v>
      </c>
      <c r="G77" s="8">
        <f t="shared" si="3"/>
        <v>499.49762999423757</v>
      </c>
    </row>
    <row r="78" spans="1:7">
      <c r="A78" s="44"/>
      <c r="B78" s="6">
        <v>2018</v>
      </c>
      <c r="C78" s="13">
        <v>37409.957298070542</v>
      </c>
      <c r="D78" s="15">
        <v>0.10017623279917987</v>
      </c>
      <c r="E78" s="12">
        <f t="shared" si="2"/>
        <v>3747.5885912988924</v>
      </c>
      <c r="F78" s="10">
        <v>7050034</v>
      </c>
      <c r="G78" s="8">
        <f t="shared" si="3"/>
        <v>531.57028622824976</v>
      </c>
    </row>
    <row r="79" spans="1:7">
      <c r="A79" s="44"/>
      <c r="B79" s="6">
        <v>2019</v>
      </c>
      <c r="C79" s="13">
        <v>39404.983109199784</v>
      </c>
      <c r="D79" s="15">
        <v>0.11458605440390646</v>
      </c>
      <c r="E79" s="12">
        <f t="shared" si="2"/>
        <v>4515.2615383357816</v>
      </c>
      <c r="F79" s="10">
        <v>7000039</v>
      </c>
      <c r="G79" s="8">
        <f t="shared" si="3"/>
        <v>645.033768859828</v>
      </c>
    </row>
    <row r="80" spans="1:7">
      <c r="A80" s="44"/>
      <c r="B80" s="6">
        <v>2020</v>
      </c>
      <c r="C80" s="13">
        <v>38524.317967344803</v>
      </c>
      <c r="D80" s="15">
        <v>0.1028495622438842</v>
      </c>
      <c r="E80" s="12">
        <f t="shared" si="2"/>
        <v>3962.2092386856157</v>
      </c>
      <c r="F80" s="10">
        <v>6951482</v>
      </c>
      <c r="G80" s="8">
        <f t="shared" si="3"/>
        <v>569.98050756451869</v>
      </c>
    </row>
    <row r="81" spans="1:7">
      <c r="A81" s="44" t="s">
        <v>23</v>
      </c>
      <c r="B81" s="6">
        <v>1995</v>
      </c>
      <c r="C81" s="13">
        <v>26730.93203243479</v>
      </c>
      <c r="D81" s="15">
        <v>1.6015147233193527E-2</v>
      </c>
      <c r="E81" s="12">
        <f t="shared" si="2"/>
        <v>428.09981217993226</v>
      </c>
      <c r="F81" s="10">
        <v>4658893</v>
      </c>
      <c r="G81" s="8">
        <f t="shared" si="3"/>
        <v>91.88874099060277</v>
      </c>
    </row>
    <row r="82" spans="1:7">
      <c r="A82" s="44"/>
      <c r="B82" s="6">
        <v>1996</v>
      </c>
      <c r="C82" s="13">
        <v>27258.824935751039</v>
      </c>
      <c r="D82" s="15">
        <v>2.1869711521104507E-2</v>
      </c>
      <c r="E82" s="12">
        <f t="shared" si="2"/>
        <v>596.14263774916537</v>
      </c>
      <c r="F82" s="10">
        <v>4581167</v>
      </c>
      <c r="G82" s="8">
        <f t="shared" si="3"/>
        <v>130.12899065874817</v>
      </c>
    </row>
    <row r="83" spans="1:7">
      <c r="A83" s="44"/>
      <c r="B83" s="6">
        <v>1997</v>
      </c>
      <c r="C83" s="13">
        <v>28798.965751764285</v>
      </c>
      <c r="D83" s="15">
        <v>2.7230432173997676E-2</v>
      </c>
      <c r="E83" s="12">
        <f t="shared" si="2"/>
        <v>784.2082835846993</v>
      </c>
      <c r="F83" s="10">
        <v>4533028</v>
      </c>
      <c r="G83" s="8">
        <f t="shared" si="3"/>
        <v>172.99877335518318</v>
      </c>
    </row>
    <row r="84" spans="1:7">
      <c r="A84" s="44"/>
      <c r="B84" s="6">
        <v>1998</v>
      </c>
      <c r="C84" s="13">
        <v>28461.746847340281</v>
      </c>
      <c r="D84" s="15">
        <v>2.8812542225045923E-2</v>
      </c>
      <c r="E84" s="12">
        <f t="shared" si="2"/>
        <v>820.0552828375595</v>
      </c>
      <c r="F84" s="10">
        <v>4536812</v>
      </c>
      <c r="G84" s="8">
        <f t="shared" si="3"/>
        <v>180.75584415610774</v>
      </c>
    </row>
    <row r="85" spans="1:7">
      <c r="A85" s="44"/>
      <c r="B85" s="6">
        <v>1999</v>
      </c>
      <c r="C85" s="13">
        <v>28037.564770948433</v>
      </c>
      <c r="D85" s="15">
        <v>2.8437950656321376E-2</v>
      </c>
      <c r="E85" s="12">
        <f t="shared" si="2"/>
        <v>797.3308834796461</v>
      </c>
      <c r="F85" s="10">
        <v>4527460</v>
      </c>
      <c r="G85" s="8">
        <f t="shared" si="3"/>
        <v>176.10997854860034</v>
      </c>
    </row>
    <row r="86" spans="1:7">
      <c r="A86" s="44"/>
      <c r="B86" s="6">
        <v>2000</v>
      </c>
      <c r="C86" s="13">
        <v>28758.235900760581</v>
      </c>
      <c r="D86" s="15">
        <v>3.1952335659107156E-2</v>
      </c>
      <c r="E86" s="12">
        <f t="shared" si="2"/>
        <v>918.89280646488794</v>
      </c>
      <c r="F86" s="10">
        <v>4497735</v>
      </c>
      <c r="G86" s="8">
        <f t="shared" si="3"/>
        <v>204.3012330572806</v>
      </c>
    </row>
    <row r="87" spans="1:7">
      <c r="A87" s="44"/>
      <c r="B87" s="6">
        <v>2001</v>
      </c>
      <c r="C87" s="13">
        <v>29688.318568198822</v>
      </c>
      <c r="D87" s="15">
        <v>4.065228761080808E-2</v>
      </c>
      <c r="E87" s="12">
        <f t="shared" si="2"/>
        <v>1206.8980651157124</v>
      </c>
      <c r="F87" s="10">
        <v>4295406</v>
      </c>
      <c r="G87" s="8">
        <f t="shared" si="3"/>
        <v>280.97415357610254</v>
      </c>
    </row>
    <row r="88" spans="1:7">
      <c r="A88" s="44"/>
      <c r="B88" s="6">
        <v>2002</v>
      </c>
      <c r="C88" s="13">
        <v>31612.567016317884</v>
      </c>
      <c r="D88" s="15">
        <v>4.765132777683323E-2</v>
      </c>
      <c r="E88" s="12">
        <f t="shared" si="2"/>
        <v>1506.3807927616704</v>
      </c>
      <c r="F88" s="10">
        <v>4305494</v>
      </c>
      <c r="G88" s="8">
        <f t="shared" si="3"/>
        <v>349.87408942195026</v>
      </c>
    </row>
    <row r="89" spans="1:7">
      <c r="A89" s="44"/>
      <c r="B89" s="6">
        <v>2003</v>
      </c>
      <c r="C89" s="13">
        <v>32313.804936931934</v>
      </c>
      <c r="D89" s="15">
        <v>5.5306163597279023E-2</v>
      </c>
      <c r="E89" s="12">
        <f t="shared" si="2"/>
        <v>1787.15258229252</v>
      </c>
      <c r="F89" s="10">
        <v>4305384</v>
      </c>
      <c r="G89" s="8">
        <f t="shared" si="3"/>
        <v>415.09713937073207</v>
      </c>
    </row>
    <row r="90" spans="1:7">
      <c r="A90" s="44"/>
      <c r="B90" s="6">
        <v>2004</v>
      </c>
      <c r="C90" s="13">
        <v>33466.117671695887</v>
      </c>
      <c r="D90" s="15">
        <v>6.1562515816580232E-2</v>
      </c>
      <c r="E90" s="12">
        <f t="shared" si="2"/>
        <v>2060.2583984833132</v>
      </c>
      <c r="F90" s="10">
        <v>4305725</v>
      </c>
      <c r="G90" s="8">
        <f t="shared" si="3"/>
        <v>478.49279702798322</v>
      </c>
    </row>
    <row r="91" spans="1:7">
      <c r="A91" s="44"/>
      <c r="B91" s="6">
        <v>2005</v>
      </c>
      <c r="C91" s="13">
        <v>34968.336760434875</v>
      </c>
      <c r="D91" s="15">
        <v>6.8246252936289498E-2</v>
      </c>
      <c r="E91" s="12">
        <f t="shared" si="2"/>
        <v>2386.4579553139884</v>
      </c>
      <c r="F91" s="10">
        <v>4310861</v>
      </c>
      <c r="G91" s="8">
        <f t="shared" si="3"/>
        <v>553.5919518894226</v>
      </c>
    </row>
    <row r="92" spans="1:7">
      <c r="A92" s="44"/>
      <c r="B92" s="6">
        <v>2006</v>
      </c>
      <c r="C92" s="13">
        <v>35517.19025214549</v>
      </c>
      <c r="D92" s="15">
        <v>7.6762753059681943E-2</v>
      </c>
      <c r="E92" s="12">
        <f t="shared" si="2"/>
        <v>2726.3973046991869</v>
      </c>
      <c r="F92" s="10">
        <v>4312487</v>
      </c>
      <c r="G92" s="8">
        <f t="shared" si="3"/>
        <v>632.20997644727663</v>
      </c>
    </row>
    <row r="93" spans="1:7">
      <c r="A93" s="44"/>
      <c r="B93" s="6">
        <v>2007</v>
      </c>
      <c r="C93" s="13">
        <v>37410.234068555394</v>
      </c>
      <c r="D93" s="15">
        <v>8.598068824483307E-2</v>
      </c>
      <c r="E93" s="12">
        <f t="shared" si="2"/>
        <v>3216.5576726146942</v>
      </c>
      <c r="F93" s="10">
        <v>4313530</v>
      </c>
      <c r="G93" s="8">
        <f t="shared" si="3"/>
        <v>745.69034470948259</v>
      </c>
    </row>
    <row r="94" spans="1:7">
      <c r="A94" s="44"/>
      <c r="B94" s="6">
        <v>2008</v>
      </c>
      <c r="C94" s="13">
        <v>38445.129693412455</v>
      </c>
      <c r="D94" s="15">
        <v>8.9958909315232982E-2</v>
      </c>
      <c r="E94" s="12">
        <f t="shared" si="2"/>
        <v>3458.4819357020619</v>
      </c>
      <c r="F94" s="10">
        <v>4311967</v>
      </c>
      <c r="G94" s="8">
        <f t="shared" si="3"/>
        <v>802.06595637259318</v>
      </c>
    </row>
    <row r="95" spans="1:7">
      <c r="A95" s="44"/>
      <c r="B95" s="6">
        <v>2009</v>
      </c>
      <c r="C95" s="13">
        <v>35973.03565472825</v>
      </c>
      <c r="D95" s="15">
        <v>7.5890494246459328E-2</v>
      </c>
      <c r="E95" s="12">
        <f t="shared" si="2"/>
        <v>2730.0114553828307</v>
      </c>
      <c r="F95" s="10">
        <v>4309796</v>
      </c>
      <c r="G95" s="8">
        <f t="shared" si="3"/>
        <v>633.4433127189385</v>
      </c>
    </row>
    <row r="96" spans="1:7">
      <c r="A96" s="44"/>
      <c r="B96" s="6">
        <v>2010</v>
      </c>
      <c r="C96" s="13">
        <v>35626.312653932342</v>
      </c>
      <c r="D96" s="15">
        <v>7.3955266108924778E-2</v>
      </c>
      <c r="E96" s="12">
        <f t="shared" si="2"/>
        <v>2634.7534328013203</v>
      </c>
      <c r="F96" s="10">
        <v>4302847</v>
      </c>
      <c r="G96" s="8">
        <f t="shared" si="3"/>
        <v>612.32793840945783</v>
      </c>
    </row>
    <row r="97" spans="1:7">
      <c r="A97" s="44"/>
      <c r="B97" s="6">
        <v>2011</v>
      </c>
      <c r="C97" s="13">
        <v>35910.525578321322</v>
      </c>
      <c r="D97" s="15">
        <v>7.2164350021698409E-2</v>
      </c>
      <c r="E97" s="12">
        <f t="shared" si="2"/>
        <v>2591.4597372971334</v>
      </c>
      <c r="F97" s="10">
        <v>4289857</v>
      </c>
      <c r="G97" s="8">
        <f t="shared" si="3"/>
        <v>604.09000516733624</v>
      </c>
    </row>
    <row r="98" spans="1:7">
      <c r="A98" s="44"/>
      <c r="B98" s="6">
        <v>2012</v>
      </c>
      <c r="C98" s="13">
        <v>35488.935533685246</v>
      </c>
      <c r="D98" s="15">
        <v>6.704278024237087E-2</v>
      </c>
      <c r="E98" s="12">
        <f t="shared" si="2"/>
        <v>2379.2769060205269</v>
      </c>
      <c r="F98" s="10">
        <v>4275984</v>
      </c>
      <c r="G98" s="8">
        <f t="shared" si="3"/>
        <v>556.42792536654179</v>
      </c>
    </row>
    <row r="99" spans="1:7">
      <c r="A99" s="44"/>
      <c r="B99" s="6">
        <v>2013</v>
      </c>
      <c r="C99" s="13">
        <v>35345.468570728328</v>
      </c>
      <c r="D99" s="15">
        <v>6.786633588852109E-2</v>
      </c>
      <c r="E99" s="12">
        <f t="shared" si="2"/>
        <v>2398.7674421582142</v>
      </c>
      <c r="F99" s="10">
        <v>4262140</v>
      </c>
      <c r="G99" s="8">
        <f t="shared" si="3"/>
        <v>562.80822360556294</v>
      </c>
    </row>
    <row r="100" spans="1:7">
      <c r="A100" s="44"/>
      <c r="B100" s="6">
        <v>2014</v>
      </c>
      <c r="C100" s="13">
        <v>34573.433123816169</v>
      </c>
      <c r="D100" s="15">
        <v>6.3992883299440084E-2</v>
      </c>
      <c r="E100" s="12">
        <f t="shared" si="2"/>
        <v>2212.4536711533642</v>
      </c>
      <c r="F100" s="10">
        <v>4246809</v>
      </c>
      <c r="G100" s="8">
        <f t="shared" si="3"/>
        <v>520.96848978924265</v>
      </c>
    </row>
    <row r="101" spans="1:7">
      <c r="A101" s="44"/>
      <c r="B101" s="6">
        <v>2015</v>
      </c>
      <c r="C101" s="13">
        <v>34627.15239684462</v>
      </c>
      <c r="D101" s="15">
        <v>7.1033613581135358E-2</v>
      </c>
      <c r="E101" s="12">
        <f t="shared" si="2"/>
        <v>2459.6917627725456</v>
      </c>
      <c r="F101" s="10">
        <v>4225316</v>
      </c>
      <c r="G101" s="8">
        <f t="shared" si="3"/>
        <v>582.13202581121641</v>
      </c>
    </row>
    <row r="102" spans="1:7">
      <c r="A102" s="44"/>
      <c r="B102" s="6">
        <v>2016</v>
      </c>
      <c r="C102" s="13">
        <v>35246.112323717214</v>
      </c>
      <c r="D102" s="15">
        <v>7.5863073192793284E-2</v>
      </c>
      <c r="E102" s="12">
        <f t="shared" si="2"/>
        <v>2673.8783989755725</v>
      </c>
      <c r="F102" s="10">
        <v>4190669</v>
      </c>
      <c r="G102" s="8">
        <f t="shared" si="3"/>
        <v>638.05526014475799</v>
      </c>
    </row>
    <row r="103" spans="1:7">
      <c r="A103" s="44"/>
      <c r="B103" s="6">
        <v>2017</v>
      </c>
      <c r="C103" s="13">
        <v>36087.902333872771</v>
      </c>
      <c r="D103" s="15">
        <v>8.4346179094675122E-2</v>
      </c>
      <c r="E103" s="12">
        <f t="shared" si="2"/>
        <v>3043.8766734039773</v>
      </c>
      <c r="F103" s="10">
        <v>4154213</v>
      </c>
      <c r="G103" s="8">
        <f t="shared" si="3"/>
        <v>732.72041501097249</v>
      </c>
    </row>
    <row r="104" spans="1:7">
      <c r="A104" s="44"/>
      <c r="B104" s="6">
        <v>2018</v>
      </c>
      <c r="C104" s="13">
        <v>37001.542113122923</v>
      </c>
      <c r="D104" s="15">
        <v>9.1180803487597273E-2</v>
      </c>
      <c r="E104" s="12">
        <f t="shared" si="2"/>
        <v>3373.8303401547159</v>
      </c>
      <c r="F104" s="10">
        <v>4105493</v>
      </c>
      <c r="G104" s="8">
        <f t="shared" si="3"/>
        <v>821.78445807963044</v>
      </c>
    </row>
    <row r="105" spans="1:7">
      <c r="A105" s="44"/>
      <c r="B105" s="6">
        <v>2019</v>
      </c>
      <c r="C105" s="13">
        <v>37951.653084085978</v>
      </c>
      <c r="D105" s="15">
        <v>9.8722651093615221E-2</v>
      </c>
      <c r="E105" s="12">
        <f t="shared" si="2"/>
        <v>3746.6878058461461</v>
      </c>
      <c r="F105" s="10">
        <v>4076246</v>
      </c>
      <c r="G105" s="8">
        <f t="shared" si="3"/>
        <v>919.15154429986467</v>
      </c>
    </row>
    <row r="106" spans="1:7">
      <c r="A106" s="44"/>
      <c r="B106" s="6">
        <v>2020</v>
      </c>
      <c r="C106" s="13">
        <v>36978.019777825255</v>
      </c>
      <c r="D106" s="15">
        <v>7.7016448892134104E-2</v>
      </c>
      <c r="E106" s="12">
        <f t="shared" si="2"/>
        <v>2847.9157703512028</v>
      </c>
      <c r="F106" s="10">
        <v>4058165</v>
      </c>
      <c r="G106" s="8">
        <f t="shared" si="3"/>
        <v>701.77426752022234</v>
      </c>
    </row>
    <row r="107" spans="1:7">
      <c r="A107" s="44" t="s">
        <v>24</v>
      </c>
      <c r="B107" s="6">
        <v>1995</v>
      </c>
      <c r="C107" s="13">
        <v>8212.874867387367</v>
      </c>
      <c r="D107" s="15">
        <v>9.529492836782838E-2</v>
      </c>
      <c r="E107" s="12">
        <f t="shared" si="2"/>
        <v>782.64532218161719</v>
      </c>
      <c r="F107" s="10">
        <v>645399</v>
      </c>
      <c r="G107" s="8">
        <f t="shared" si="3"/>
        <v>1212.6534472188789</v>
      </c>
    </row>
    <row r="108" spans="1:7">
      <c r="A108" s="44"/>
      <c r="B108" s="6">
        <v>1996</v>
      </c>
      <c r="C108" s="13">
        <v>8541.3619310389968</v>
      </c>
      <c r="D108" s="15">
        <v>9.4401433340764007E-2</v>
      </c>
      <c r="E108" s="12">
        <f t="shared" si="2"/>
        <v>806.31680897231718</v>
      </c>
      <c r="F108" s="10">
        <v>656333</v>
      </c>
      <c r="G108" s="8">
        <f t="shared" si="3"/>
        <v>1228.5178544615571</v>
      </c>
    </row>
    <row r="109" spans="1:7">
      <c r="A109" s="44"/>
      <c r="B109" s="6">
        <v>1997</v>
      </c>
      <c r="C109" s="13">
        <v>8841.7730961590023</v>
      </c>
      <c r="D109" s="15">
        <v>9.6641830166364961E-2</v>
      </c>
      <c r="E109" s="12">
        <f t="shared" si="2"/>
        <v>854.48513392853317</v>
      </c>
      <c r="F109" s="10">
        <v>666313</v>
      </c>
      <c r="G109" s="8">
        <f t="shared" si="3"/>
        <v>1282.4080183465328</v>
      </c>
    </row>
    <row r="110" spans="1:7">
      <c r="A110" s="44"/>
      <c r="B110" s="6">
        <v>1998</v>
      </c>
      <c r="C110" s="13">
        <v>9321.6972093433778</v>
      </c>
      <c r="D110" s="15">
        <v>0.10638128143148629</v>
      </c>
      <c r="E110" s="12">
        <f t="shared" si="2"/>
        <v>991.65409424625818</v>
      </c>
      <c r="F110" s="10">
        <v>675215</v>
      </c>
      <c r="G110" s="8">
        <f t="shared" si="3"/>
        <v>1468.6493846349063</v>
      </c>
    </row>
    <row r="111" spans="1:7">
      <c r="A111" s="44"/>
      <c r="B111" s="6">
        <v>1999</v>
      </c>
      <c r="C111" s="13">
        <v>9622.039320859596</v>
      </c>
      <c r="D111" s="15">
        <v>0.11469077273185879</v>
      </c>
      <c r="E111" s="12">
        <f t="shared" si="2"/>
        <v>1103.5591249657168</v>
      </c>
      <c r="F111" s="10">
        <v>682862</v>
      </c>
      <c r="G111" s="8">
        <f t="shared" si="3"/>
        <v>1616.0792736537057</v>
      </c>
    </row>
    <row r="112" spans="1:7">
      <c r="A112" s="44"/>
      <c r="B112" s="6">
        <v>2000</v>
      </c>
      <c r="C112" s="13">
        <v>10179.065140172022</v>
      </c>
      <c r="D112" s="15">
        <v>0.1255560716252665</v>
      </c>
      <c r="E112" s="12">
        <f t="shared" si="2"/>
        <v>1278.0434318176917</v>
      </c>
      <c r="F112" s="10">
        <v>690497</v>
      </c>
      <c r="G112" s="8">
        <f t="shared" si="3"/>
        <v>1850.9036705701715</v>
      </c>
    </row>
    <row r="113" spans="1:7">
      <c r="A113" s="44"/>
      <c r="B113" s="6">
        <v>2001</v>
      </c>
      <c r="C113" s="13">
        <v>10527.820191944416</v>
      </c>
      <c r="D113" s="15">
        <v>0.13246673127824893</v>
      </c>
      <c r="E113" s="12">
        <f t="shared" si="2"/>
        <v>1394.585928312024</v>
      </c>
      <c r="F113" s="10">
        <v>697549</v>
      </c>
      <c r="G113" s="8">
        <f t="shared" si="3"/>
        <v>1999.2658986136084</v>
      </c>
    </row>
    <row r="114" spans="1:7">
      <c r="A114" s="44"/>
      <c r="B114" s="6">
        <v>2002</v>
      </c>
      <c r="C114" s="13">
        <v>11108.370349984205</v>
      </c>
      <c r="D114" s="15">
        <v>0.1387026193572275</v>
      </c>
      <c r="E114" s="12">
        <f t="shared" si="2"/>
        <v>1540.7600643329711</v>
      </c>
      <c r="F114" s="10">
        <v>705539</v>
      </c>
      <c r="G114" s="8">
        <f t="shared" si="3"/>
        <v>2183.8056639434121</v>
      </c>
    </row>
    <row r="115" spans="1:7">
      <c r="A115" s="44"/>
      <c r="B115" s="6">
        <v>2003</v>
      </c>
      <c r="C115" s="13">
        <v>11497.288341644689</v>
      </c>
      <c r="D115" s="15">
        <v>0.14232434403821825</v>
      </c>
      <c r="E115" s="12">
        <f t="shared" si="2"/>
        <v>1636.3440214428347</v>
      </c>
      <c r="F115" s="10">
        <v>713720</v>
      </c>
      <c r="G115" s="8">
        <f t="shared" si="3"/>
        <v>2292.6974463975157</v>
      </c>
    </row>
    <row r="116" spans="1:7">
      <c r="A116" s="44"/>
      <c r="B116" s="6">
        <v>2004</v>
      </c>
      <c r="C116" s="13">
        <v>12022.49047700291</v>
      </c>
      <c r="D116" s="15">
        <v>0.1516497828629314</v>
      </c>
      <c r="E116" s="12">
        <f t="shared" si="2"/>
        <v>1823.2080703091519</v>
      </c>
      <c r="F116" s="10">
        <v>722893</v>
      </c>
      <c r="G116" s="8">
        <f t="shared" si="3"/>
        <v>2522.0994950969948</v>
      </c>
    </row>
    <row r="117" spans="1:7">
      <c r="A117" s="44"/>
      <c r="B117" s="6">
        <v>2005</v>
      </c>
      <c r="C117" s="13">
        <v>12667.525362249955</v>
      </c>
      <c r="D117" s="15">
        <v>0.16046137556229301</v>
      </c>
      <c r="E117" s="12">
        <f t="shared" si="2"/>
        <v>2032.6485445968617</v>
      </c>
      <c r="F117" s="10">
        <v>733067</v>
      </c>
      <c r="G117" s="8">
        <f t="shared" si="3"/>
        <v>2772.8005006320864</v>
      </c>
    </row>
    <row r="118" spans="1:7">
      <c r="A118" s="44"/>
      <c r="B118" s="6">
        <v>2006</v>
      </c>
      <c r="C118" s="13">
        <v>13315.801213137307</v>
      </c>
      <c r="D118" s="15">
        <v>0.16936807077772764</v>
      </c>
      <c r="E118" s="12">
        <f t="shared" si="2"/>
        <v>2255.2715623287909</v>
      </c>
      <c r="F118" s="10">
        <v>744013</v>
      </c>
      <c r="G118" s="8">
        <f t="shared" si="3"/>
        <v>3031.2260166539977</v>
      </c>
    </row>
    <row r="119" spans="1:7">
      <c r="A119" s="44"/>
      <c r="B119" s="6">
        <v>2007</v>
      </c>
      <c r="C119" s="13">
        <v>14170.085736124154</v>
      </c>
      <c r="D119" s="15">
        <v>0.182337080838881</v>
      </c>
      <c r="E119" s="12">
        <f t="shared" si="2"/>
        <v>2583.7320683615444</v>
      </c>
      <c r="F119" s="10">
        <v>757916</v>
      </c>
      <c r="G119" s="8">
        <f t="shared" si="3"/>
        <v>3408.9952822760629</v>
      </c>
    </row>
    <row r="120" spans="1:7">
      <c r="A120" s="44"/>
      <c r="B120" s="6">
        <v>2008</v>
      </c>
      <c r="C120" s="13">
        <v>15256.670255554014</v>
      </c>
      <c r="D120" s="15">
        <v>0.18159878879496472</v>
      </c>
      <c r="E120" s="12">
        <f t="shared" si="2"/>
        <v>2770.5928394527737</v>
      </c>
      <c r="F120" s="10">
        <v>776333</v>
      </c>
      <c r="G120" s="8">
        <f t="shared" si="3"/>
        <v>3568.8201318928523</v>
      </c>
    </row>
    <row r="121" spans="1:7">
      <c r="A121" s="44"/>
      <c r="B121" s="6">
        <v>2009</v>
      </c>
      <c r="C121" s="13">
        <v>15004.973065443581</v>
      </c>
      <c r="D121" s="15">
        <v>0.17217141730353125</v>
      </c>
      <c r="E121" s="12">
        <f t="shared" si="2"/>
        <v>2583.4274792787332</v>
      </c>
      <c r="F121" s="10">
        <v>796930</v>
      </c>
      <c r="G121" s="8">
        <f t="shared" si="3"/>
        <v>3241.7244667395294</v>
      </c>
    </row>
    <row r="122" spans="1:7">
      <c r="A122" s="44"/>
      <c r="B122" s="6">
        <v>2010</v>
      </c>
      <c r="C122" s="13">
        <v>15837.955443893316</v>
      </c>
      <c r="D122" s="15">
        <v>0.17252267952661238</v>
      </c>
      <c r="E122" s="12">
        <f t="shared" si="2"/>
        <v>2732.4065114035725</v>
      </c>
      <c r="F122" s="10">
        <v>819140</v>
      </c>
      <c r="G122" s="8">
        <f t="shared" si="3"/>
        <v>3335.7014813140277</v>
      </c>
    </row>
    <row r="123" spans="1:7">
      <c r="A123" s="44"/>
      <c r="B123" s="6">
        <v>2011</v>
      </c>
      <c r="C123" s="13">
        <v>16010.09384202723</v>
      </c>
      <c r="D123" s="15">
        <v>0.16289022859416702</v>
      </c>
      <c r="E123" s="12">
        <f t="shared" si="2"/>
        <v>2607.8878457418814</v>
      </c>
      <c r="F123" s="10">
        <v>839751</v>
      </c>
      <c r="G123" s="8">
        <f t="shared" si="3"/>
        <v>3105.548961230033</v>
      </c>
    </row>
    <row r="124" spans="1:7">
      <c r="A124" s="44"/>
      <c r="B124" s="6">
        <v>2012</v>
      </c>
      <c r="C124" s="13">
        <v>15871.363782736624</v>
      </c>
      <c r="D124" s="15">
        <v>0.15639729823575377</v>
      </c>
      <c r="E124" s="12">
        <f t="shared" si="2"/>
        <v>2482.2384149368008</v>
      </c>
      <c r="F124" s="10">
        <v>862011</v>
      </c>
      <c r="G124" s="8">
        <f t="shared" si="3"/>
        <v>2879.5901849707261</v>
      </c>
    </row>
    <row r="125" spans="1:7">
      <c r="A125" s="44"/>
      <c r="B125" s="6">
        <v>2013</v>
      </c>
      <c r="C125" s="13">
        <v>14949.769192123782</v>
      </c>
      <c r="D125" s="15">
        <v>0.14634982174518085</v>
      </c>
      <c r="E125" s="12">
        <f t="shared" si="2"/>
        <v>2187.8960563989117</v>
      </c>
      <c r="F125" s="10">
        <v>865878</v>
      </c>
      <c r="G125" s="8">
        <f t="shared" si="3"/>
        <v>2526.7948329890719</v>
      </c>
    </row>
    <row r="126" spans="1:7">
      <c r="A126" s="44"/>
      <c r="B126" s="6">
        <v>2014</v>
      </c>
      <c r="C126" s="13">
        <v>14542.694602043974</v>
      </c>
      <c r="D126" s="15">
        <v>0.1581551980841327</v>
      </c>
      <c r="E126" s="12">
        <f t="shared" si="2"/>
        <v>2300.0027454633118</v>
      </c>
      <c r="F126" s="10">
        <v>858000</v>
      </c>
      <c r="G126" s="8">
        <f t="shared" si="3"/>
        <v>2680.6558804933707</v>
      </c>
    </row>
    <row r="127" spans="1:7">
      <c r="A127" s="44"/>
      <c r="B127" s="6">
        <v>2015</v>
      </c>
      <c r="C127" s="13">
        <v>14539.258468638094</v>
      </c>
      <c r="D127" s="15">
        <v>0.16098425671620331</v>
      </c>
      <c r="E127" s="12">
        <f t="shared" si="2"/>
        <v>2340.5917177784681</v>
      </c>
      <c r="F127" s="10">
        <v>847008</v>
      </c>
      <c r="G127" s="8">
        <f t="shared" si="3"/>
        <v>2763.3643575721458</v>
      </c>
    </row>
    <row r="128" spans="1:7">
      <c r="A128" s="44"/>
      <c r="B128" s="6">
        <v>2016</v>
      </c>
      <c r="C128" s="13">
        <v>14928.560161929519</v>
      </c>
      <c r="D128" s="15">
        <v>0.16833772047595508</v>
      </c>
      <c r="E128" s="12">
        <f t="shared" si="2"/>
        <v>2513.0397876473703</v>
      </c>
      <c r="F128" s="10">
        <v>848319</v>
      </c>
      <c r="G128" s="8">
        <f t="shared" si="3"/>
        <v>2962.3759312798256</v>
      </c>
    </row>
    <row r="129" spans="1:7">
      <c r="A129" s="44"/>
      <c r="B129" s="6">
        <v>2017</v>
      </c>
      <c r="C129" s="13">
        <v>15613.95879208875</v>
      </c>
      <c r="D129" s="15">
        <v>0.17456446263765069</v>
      </c>
      <c r="E129" s="12">
        <f t="shared" si="2"/>
        <v>2725.6423261873938</v>
      </c>
      <c r="F129" s="10">
        <v>854802</v>
      </c>
      <c r="G129" s="8">
        <f t="shared" si="3"/>
        <v>3188.6241798538067</v>
      </c>
    </row>
    <row r="130" spans="1:7">
      <c r="A130" s="44"/>
      <c r="B130" s="6">
        <v>2018</v>
      </c>
      <c r="C130" s="13">
        <v>16334.37832163133</v>
      </c>
      <c r="D130" s="15">
        <v>0.17884286031348429</v>
      </c>
      <c r="E130" s="12">
        <f t="shared" si="2"/>
        <v>2921.2869404831176</v>
      </c>
      <c r="F130" s="10">
        <v>864236</v>
      </c>
      <c r="G130" s="8">
        <f t="shared" si="3"/>
        <v>3380.1958498409203</v>
      </c>
    </row>
    <row r="131" spans="1:7">
      <c r="A131" s="44"/>
      <c r="B131" s="6">
        <v>2019</v>
      </c>
      <c r="C131" s="13">
        <v>17208.234013315545</v>
      </c>
      <c r="D131" s="15">
        <v>0.19893030900879149</v>
      </c>
      <c r="E131" s="12">
        <f t="shared" si="2"/>
        <v>3423.2393097644576</v>
      </c>
      <c r="F131" s="10">
        <v>875899</v>
      </c>
      <c r="G131" s="8">
        <f t="shared" si="3"/>
        <v>3908.258040897932</v>
      </c>
    </row>
    <row r="132" spans="1:7">
      <c r="A132" s="44"/>
      <c r="B132" s="6">
        <v>2020</v>
      </c>
      <c r="C132" s="13">
        <v>16793.613439824116</v>
      </c>
      <c r="D132" s="15">
        <v>0.17659445413335406</v>
      </c>
      <c r="E132" s="12">
        <f t="shared" ref="E132:E195" si="4">C132*D132</f>
        <v>2965.6589983322983</v>
      </c>
      <c r="F132" s="10">
        <v>888005</v>
      </c>
      <c r="G132" s="8">
        <f t="shared" ref="G132:G195" si="5">(E132/F132)*1000000</f>
        <v>3339.6872746575732</v>
      </c>
    </row>
    <row r="133" spans="1:7">
      <c r="A133" s="44" t="s">
        <v>25</v>
      </c>
      <c r="B133" s="6">
        <v>1995</v>
      </c>
      <c r="C133" s="13">
        <v>63940.838650813603</v>
      </c>
      <c r="D133" s="15">
        <v>4.9497711888801255E-2</v>
      </c>
      <c r="E133" s="12">
        <f t="shared" si="4"/>
        <v>3164.9252094662993</v>
      </c>
      <c r="F133" s="10">
        <v>10333161</v>
      </c>
      <c r="G133" s="8">
        <f t="shared" si="5"/>
        <v>306.28819288369738</v>
      </c>
    </row>
    <row r="134" spans="1:7">
      <c r="A134" s="44"/>
      <c r="B134" s="6">
        <v>1996</v>
      </c>
      <c r="C134" s="13">
        <v>66450.642400112498</v>
      </c>
      <c r="D134" s="15">
        <v>5.5412894613868002E-2</v>
      </c>
      <c r="E134" s="12">
        <f t="shared" si="4"/>
        <v>3682.2224443412624</v>
      </c>
      <c r="F134" s="10">
        <v>10321344</v>
      </c>
      <c r="G134" s="8">
        <f t="shared" si="5"/>
        <v>356.75803890862107</v>
      </c>
    </row>
    <row r="135" spans="1:7">
      <c r="A135" s="44"/>
      <c r="B135" s="6">
        <v>1997</v>
      </c>
      <c r="C135" s="13">
        <v>67218.204449092067</v>
      </c>
      <c r="D135" s="15">
        <v>5.4840167045695387E-2</v>
      </c>
      <c r="E135" s="12">
        <f t="shared" si="4"/>
        <v>3686.2575604999138</v>
      </c>
      <c r="F135" s="10">
        <v>10309137</v>
      </c>
      <c r="G135" s="8">
        <f t="shared" si="5"/>
        <v>357.57188603662109</v>
      </c>
    </row>
    <row r="136" spans="1:7">
      <c r="A136" s="44"/>
      <c r="B136" s="6">
        <v>1998</v>
      </c>
      <c r="C136" s="13">
        <v>66789.161383575629</v>
      </c>
      <c r="D136" s="15">
        <v>5.447116601096369E-2</v>
      </c>
      <c r="E136" s="12">
        <f t="shared" si="4"/>
        <v>3638.0834974577933</v>
      </c>
      <c r="F136" s="10">
        <v>10299125</v>
      </c>
      <c r="G136" s="8">
        <f t="shared" si="5"/>
        <v>353.24199846664578</v>
      </c>
    </row>
    <row r="137" spans="1:7">
      <c r="A137" s="44"/>
      <c r="B137" s="6">
        <v>1999</v>
      </c>
      <c r="C137" s="13">
        <v>68490.275695074102</v>
      </c>
      <c r="D137" s="15">
        <v>5.6574156359971206E-2</v>
      </c>
      <c r="E137" s="12">
        <f t="shared" si="4"/>
        <v>3874.7795663106576</v>
      </c>
      <c r="F137" s="10">
        <v>10289621</v>
      </c>
      <c r="G137" s="8">
        <f t="shared" si="5"/>
        <v>376.57165082277157</v>
      </c>
    </row>
    <row r="138" spans="1:7">
      <c r="A138" s="44"/>
      <c r="B138" s="6">
        <v>2000</v>
      </c>
      <c r="C138" s="13">
        <v>70787.810898372962</v>
      </c>
      <c r="D138" s="15">
        <v>6.261658628024247E-2</v>
      </c>
      <c r="E138" s="12">
        <f t="shared" si="4"/>
        <v>4432.4910687074589</v>
      </c>
      <c r="F138" s="10">
        <v>10278098</v>
      </c>
      <c r="G138" s="8">
        <f t="shared" si="5"/>
        <v>431.25596474245123</v>
      </c>
    </row>
    <row r="139" spans="1:7">
      <c r="A139" s="44"/>
      <c r="B139" s="6">
        <v>2001</v>
      </c>
      <c r="C139" s="13">
        <v>72051.357666965894</v>
      </c>
      <c r="D139" s="15">
        <v>6.8125828654004073E-2</v>
      </c>
      <c r="E139" s="12">
        <f t="shared" si="4"/>
        <v>4908.5584467080807</v>
      </c>
      <c r="F139" s="10">
        <v>10232027</v>
      </c>
      <c r="G139" s="8">
        <f t="shared" si="5"/>
        <v>479.72493101397026</v>
      </c>
    </row>
    <row r="140" spans="1:7">
      <c r="A140" s="44"/>
      <c r="B140" s="6">
        <v>2002</v>
      </c>
      <c r="C140" s="13">
        <v>75095.863327621817</v>
      </c>
      <c r="D140" s="15">
        <v>7.1236341914870716E-2</v>
      </c>
      <c r="E140" s="12">
        <f t="shared" si="4"/>
        <v>5349.5545963988689</v>
      </c>
      <c r="F140" s="10">
        <v>10201182</v>
      </c>
      <c r="G140" s="8">
        <f t="shared" si="5"/>
        <v>524.40536757396046</v>
      </c>
    </row>
    <row r="141" spans="1:7">
      <c r="A141" s="44"/>
      <c r="B141" s="6">
        <v>2003</v>
      </c>
      <c r="C141" s="13">
        <v>78253.269437733019</v>
      </c>
      <c r="D141" s="15">
        <v>7.7522501375122399E-2</v>
      </c>
      <c r="E141" s="12">
        <f t="shared" si="4"/>
        <v>6066.3891875944819</v>
      </c>
      <c r="F141" s="10">
        <v>10192649</v>
      </c>
      <c r="G141" s="8">
        <f t="shared" si="5"/>
        <v>595.17297099061125</v>
      </c>
    </row>
    <row r="142" spans="1:7">
      <c r="A142" s="44"/>
      <c r="B142" s="6">
        <v>2004</v>
      </c>
      <c r="C142" s="13">
        <v>80402.110571642552</v>
      </c>
      <c r="D142" s="15">
        <v>8.6242288960770463E-2</v>
      </c>
      <c r="E142" s="12">
        <f t="shared" si="4"/>
        <v>6934.0620529754142</v>
      </c>
      <c r="F142" s="10">
        <v>10195347</v>
      </c>
      <c r="G142" s="8">
        <f t="shared" si="5"/>
        <v>680.12026005347479</v>
      </c>
    </row>
    <row r="143" spans="1:7">
      <c r="A143" s="44"/>
      <c r="B143" s="6">
        <v>2005</v>
      </c>
      <c r="C143" s="13">
        <v>83159.875568231713</v>
      </c>
      <c r="D143" s="15">
        <v>9.9086483868755515E-2</v>
      </c>
      <c r="E143" s="12">
        <f t="shared" si="4"/>
        <v>8240.0196690193079</v>
      </c>
      <c r="F143" s="10">
        <v>10198855</v>
      </c>
      <c r="G143" s="8">
        <f t="shared" si="5"/>
        <v>807.93576033969578</v>
      </c>
    </row>
    <row r="144" spans="1:7">
      <c r="A144" s="44"/>
      <c r="B144" s="6">
        <v>2006</v>
      </c>
      <c r="C144" s="13">
        <v>87022.104617337376</v>
      </c>
      <c r="D144" s="15">
        <v>0.11040028161198845</v>
      </c>
      <c r="E144" s="12">
        <f t="shared" si="4"/>
        <v>9607.2648562219674</v>
      </c>
      <c r="F144" s="10">
        <v>10223577</v>
      </c>
      <c r="G144" s="8">
        <f t="shared" si="5"/>
        <v>939.71658414877368</v>
      </c>
    </row>
    <row r="145" spans="1:7">
      <c r="A145" s="44"/>
      <c r="B145" s="6">
        <v>2007</v>
      </c>
      <c r="C145" s="13">
        <v>89505.145263872197</v>
      </c>
      <c r="D145" s="15">
        <v>0.12205160036972895</v>
      </c>
      <c r="E145" s="12">
        <f t="shared" si="4"/>
        <v>10924.246220780667</v>
      </c>
      <c r="F145" s="10">
        <v>10254233</v>
      </c>
      <c r="G145" s="8">
        <f t="shared" si="5"/>
        <v>1065.3401595985449</v>
      </c>
    </row>
    <row r="146" spans="1:7">
      <c r="A146" s="44"/>
      <c r="B146" s="6">
        <v>2008</v>
      </c>
      <c r="C146" s="13">
        <v>93516.436513209468</v>
      </c>
      <c r="D146" s="15">
        <v>0.12425745362049334</v>
      </c>
      <c r="E146" s="12">
        <f t="shared" si="4"/>
        <v>11620.114272793935</v>
      </c>
      <c r="F146" s="10">
        <v>10343422</v>
      </c>
      <c r="G146" s="8">
        <f t="shared" si="5"/>
        <v>1123.4303572641563</v>
      </c>
    </row>
    <row r="147" spans="1:7">
      <c r="A147" s="44"/>
      <c r="B147" s="6">
        <v>2009</v>
      </c>
      <c r="C147" s="13">
        <v>93555.520349019353</v>
      </c>
      <c r="D147" s="15">
        <v>0.11332121284713781</v>
      </c>
      <c r="E147" s="12">
        <f t="shared" si="4"/>
        <v>10601.825034495954</v>
      </c>
      <c r="F147" s="10">
        <v>10425783</v>
      </c>
      <c r="G147" s="8">
        <f t="shared" si="5"/>
        <v>1016.8852578742484</v>
      </c>
    </row>
    <row r="148" spans="1:7">
      <c r="A148" s="44"/>
      <c r="B148" s="6">
        <v>2010</v>
      </c>
      <c r="C148" s="13">
        <v>96451.175183948086</v>
      </c>
      <c r="D148" s="15">
        <v>0.11660169229295703</v>
      </c>
      <c r="E148" s="12">
        <f t="shared" si="4"/>
        <v>11246.370250092808</v>
      </c>
      <c r="F148" s="10">
        <v>10462088</v>
      </c>
      <c r="G148" s="8">
        <f t="shared" si="5"/>
        <v>1074.9642184325737</v>
      </c>
    </row>
    <row r="149" spans="1:7">
      <c r="A149" s="44"/>
      <c r="B149" s="6">
        <v>2011</v>
      </c>
      <c r="C149" s="13">
        <v>98137.466363597021</v>
      </c>
      <c r="D149" s="15">
        <v>0.12175609672324528</v>
      </c>
      <c r="E149" s="12">
        <f t="shared" si="4"/>
        <v>11948.834846740348</v>
      </c>
      <c r="F149" s="10">
        <v>10486731</v>
      </c>
      <c r="G149" s="8">
        <f t="shared" si="5"/>
        <v>1139.4241777290129</v>
      </c>
    </row>
    <row r="150" spans="1:7">
      <c r="A150" s="44"/>
      <c r="B150" s="6">
        <v>2012</v>
      </c>
      <c r="C150" s="13">
        <v>97809.081349164844</v>
      </c>
      <c r="D150" s="15">
        <v>0.11789615021722666</v>
      </c>
      <c r="E150" s="12">
        <f t="shared" si="4"/>
        <v>11531.31414735008</v>
      </c>
      <c r="F150" s="10">
        <v>10505445</v>
      </c>
      <c r="G150" s="8">
        <f t="shared" si="5"/>
        <v>1097.6511844429322</v>
      </c>
    </row>
    <row r="151" spans="1:7">
      <c r="A151" s="44"/>
      <c r="B151" s="6">
        <v>2013</v>
      </c>
      <c r="C151" s="13">
        <v>97964.441394525202</v>
      </c>
      <c r="D151" s="15">
        <v>0.11584440210558511</v>
      </c>
      <c r="E151" s="12">
        <f t="shared" si="4"/>
        <v>11348.632140956404</v>
      </c>
      <c r="F151" s="10">
        <v>10516125</v>
      </c>
      <c r="G151" s="8">
        <f t="shared" si="5"/>
        <v>1079.1648198320581</v>
      </c>
    </row>
    <row r="152" spans="1:7">
      <c r="A152" s="44"/>
      <c r="B152" s="6">
        <v>2014</v>
      </c>
      <c r="C152" s="13">
        <v>97955.237225059478</v>
      </c>
      <c r="D152" s="15">
        <v>0.12407056319191501</v>
      </c>
      <c r="E152" s="12">
        <f t="shared" si="4"/>
        <v>12153.361450110768</v>
      </c>
      <c r="F152" s="10">
        <v>10512419</v>
      </c>
      <c r="G152" s="8">
        <f t="shared" si="5"/>
        <v>1156.0956094035794</v>
      </c>
    </row>
    <row r="153" spans="1:7">
      <c r="A153" s="44"/>
      <c r="B153" s="6">
        <v>2015</v>
      </c>
      <c r="C153" s="13">
        <v>100186.92566656512</v>
      </c>
      <c r="D153" s="15">
        <v>0.13592489592009172</v>
      </c>
      <c r="E153" s="12">
        <f t="shared" si="4"/>
        <v>13617.897443781829</v>
      </c>
      <c r="F153" s="10">
        <v>10538275</v>
      </c>
      <c r="G153" s="8">
        <f t="shared" si="5"/>
        <v>1292.2321199420046</v>
      </c>
    </row>
    <row r="154" spans="1:7">
      <c r="A154" s="44"/>
      <c r="B154" s="6">
        <v>2016</v>
      </c>
      <c r="C154" s="13">
        <v>102884.0747742682</v>
      </c>
      <c r="D154" s="15">
        <v>0.14247426572982713</v>
      </c>
      <c r="E154" s="12">
        <f t="shared" si="4"/>
        <v>14658.333008756492</v>
      </c>
      <c r="F154" s="10">
        <v>10553843</v>
      </c>
      <c r="G154" s="8">
        <f t="shared" si="5"/>
        <v>1388.9095193813753</v>
      </c>
    </row>
    <row r="155" spans="1:7">
      <c r="A155" s="44"/>
      <c r="B155" s="6">
        <v>2017</v>
      </c>
      <c r="C155" s="13">
        <v>107622.06945281364</v>
      </c>
      <c r="D155" s="15">
        <v>0.15254036448918062</v>
      </c>
      <c r="E155" s="12">
        <f t="shared" si="4"/>
        <v>16416.709701412103</v>
      </c>
      <c r="F155" s="10">
        <v>10578820</v>
      </c>
      <c r="G155" s="8">
        <f t="shared" si="5"/>
        <v>1551.8469641616082</v>
      </c>
    </row>
    <row r="156" spans="1:7">
      <c r="A156" s="44"/>
      <c r="B156" s="6">
        <v>2018</v>
      </c>
      <c r="C156" s="13">
        <v>112112.30292312398</v>
      </c>
      <c r="D156" s="15">
        <v>0.15910890819933854</v>
      </c>
      <c r="E156" s="12">
        <f t="shared" si="4"/>
        <v>17838.066113811768</v>
      </c>
      <c r="F156" s="10">
        <v>10610055</v>
      </c>
      <c r="G156" s="8">
        <f t="shared" si="5"/>
        <v>1681.2416254026741</v>
      </c>
    </row>
    <row r="157" spans="1:7">
      <c r="A157" s="44"/>
      <c r="B157" s="6">
        <v>2019</v>
      </c>
      <c r="C157" s="13">
        <v>115491.2291364464</v>
      </c>
      <c r="D157" s="15">
        <v>0.16728072172225561</v>
      </c>
      <c r="E157" s="12">
        <f t="shared" si="4"/>
        <v>19319.456162535149</v>
      </c>
      <c r="F157" s="10">
        <v>10649800</v>
      </c>
      <c r="G157" s="8">
        <f t="shared" si="5"/>
        <v>1814.0675094870467</v>
      </c>
    </row>
    <row r="158" spans="1:7">
      <c r="A158" s="44"/>
      <c r="B158" s="6">
        <v>2020</v>
      </c>
      <c r="C158" s="13">
        <v>110290.1580390883</v>
      </c>
      <c r="D158" s="15">
        <v>0.1499324736210792</v>
      </c>
      <c r="E158" s="12">
        <f t="shared" si="4"/>
        <v>16536.076210860261</v>
      </c>
      <c r="F158" s="10">
        <v>10693939</v>
      </c>
      <c r="G158" s="8">
        <f t="shared" si="5"/>
        <v>1546.3035847558378</v>
      </c>
    </row>
    <row r="159" spans="1:7">
      <c r="A159" s="44" t="s">
        <v>26</v>
      </c>
      <c r="B159" s="6">
        <v>1995</v>
      </c>
      <c r="C159" s="13">
        <v>140411.64920310068</v>
      </c>
      <c r="D159" s="15">
        <v>0.1811613382110272</v>
      </c>
      <c r="E159" s="12">
        <f t="shared" si="4"/>
        <v>25437.162270051031</v>
      </c>
      <c r="F159" s="10">
        <v>5215718</v>
      </c>
      <c r="G159" s="8">
        <f t="shared" si="5"/>
        <v>4877.0202434355206</v>
      </c>
    </row>
    <row r="160" spans="1:7">
      <c r="A160" s="44"/>
      <c r="B160" s="6">
        <v>1996</v>
      </c>
      <c r="C160" s="13">
        <v>144335.12554470176</v>
      </c>
      <c r="D160" s="15">
        <v>0.18781327690096172</v>
      </c>
      <c r="E160" s="12">
        <f t="shared" si="4"/>
        <v>27108.052900462146</v>
      </c>
      <c r="F160" s="10">
        <v>5251027</v>
      </c>
      <c r="G160" s="8">
        <f t="shared" si="5"/>
        <v>5162.4287783060618</v>
      </c>
    </row>
    <row r="161" spans="1:7">
      <c r="A161" s="44"/>
      <c r="B161" s="6">
        <v>1997</v>
      </c>
      <c r="C161" s="13">
        <v>147636.42193563891</v>
      </c>
      <c r="D161" s="15">
        <v>0.19630039222237383</v>
      </c>
      <c r="E161" s="12">
        <f t="shared" si="4"/>
        <v>28981.087532273792</v>
      </c>
      <c r="F161" s="10">
        <v>5275121</v>
      </c>
      <c r="G161" s="8">
        <f t="shared" si="5"/>
        <v>5493.9190081656507</v>
      </c>
    </row>
    <row r="162" spans="1:7">
      <c r="A162" s="44"/>
      <c r="B162" s="6">
        <v>1998</v>
      </c>
      <c r="C162" s="13">
        <v>152216.08500766888</v>
      </c>
      <c r="D162" s="15">
        <v>0.2019787129494629</v>
      </c>
      <c r="E162" s="12">
        <f t="shared" si="4"/>
        <v>30744.408940054996</v>
      </c>
      <c r="F162" s="10">
        <v>5294860</v>
      </c>
      <c r="G162" s="8">
        <f t="shared" si="5"/>
        <v>5806.4630490806167</v>
      </c>
    </row>
    <row r="163" spans="1:7">
      <c r="A163" s="44"/>
      <c r="B163" s="6">
        <v>1999</v>
      </c>
      <c r="C163" s="13">
        <v>155119.67004886348</v>
      </c>
      <c r="D163" s="15">
        <v>0.21001699351671554</v>
      </c>
      <c r="E163" s="12">
        <f t="shared" si="4"/>
        <v>32577.766738967217</v>
      </c>
      <c r="F163" s="10">
        <v>5313577</v>
      </c>
      <c r="G163" s="8">
        <f t="shared" si="5"/>
        <v>6131.0425611536666</v>
      </c>
    </row>
    <row r="164" spans="1:7">
      <c r="A164" s="44"/>
      <c r="B164" s="6">
        <v>2000</v>
      </c>
      <c r="C164" s="13">
        <v>156933.49716270846</v>
      </c>
      <c r="D164" s="15">
        <v>0.22074561158418238</v>
      </c>
      <c r="E164" s="12">
        <f t="shared" si="4"/>
        <v>34642.380809226626</v>
      </c>
      <c r="F164" s="10">
        <v>5330020</v>
      </c>
      <c r="G164" s="8">
        <f t="shared" si="5"/>
        <v>6499.4842062931521</v>
      </c>
    </row>
    <row r="165" spans="1:7">
      <c r="A165" s="44"/>
      <c r="B165" s="6">
        <v>2001</v>
      </c>
      <c r="C165" s="13">
        <v>158770.13031491166</v>
      </c>
      <c r="D165" s="15">
        <v>0.22221885976007894</v>
      </c>
      <c r="E165" s="12">
        <f t="shared" si="4"/>
        <v>35281.717322538811</v>
      </c>
      <c r="F165" s="10">
        <v>5349212</v>
      </c>
      <c r="G165" s="8">
        <f t="shared" si="5"/>
        <v>6595.6849948251838</v>
      </c>
    </row>
    <row r="166" spans="1:7">
      <c r="A166" s="44"/>
      <c r="B166" s="6">
        <v>2002</v>
      </c>
      <c r="C166" s="13">
        <v>160819.24974258544</v>
      </c>
      <c r="D166" s="15">
        <v>0.22256764412794505</v>
      </c>
      <c r="E166" s="12">
        <f t="shared" si="4"/>
        <v>35793.161545630872</v>
      </c>
      <c r="F166" s="10">
        <v>5368354</v>
      </c>
      <c r="G166" s="8">
        <f t="shared" si="5"/>
        <v>6667.4368988391734</v>
      </c>
    </row>
    <row r="167" spans="1:7">
      <c r="A167" s="44"/>
      <c r="B167" s="6">
        <v>2003</v>
      </c>
      <c r="C167" s="13">
        <v>163013.37851262942</v>
      </c>
      <c r="D167" s="15">
        <v>0.2229112965886525</v>
      </c>
      <c r="E167" s="12">
        <f t="shared" si="4"/>
        <v>36337.52356554701</v>
      </c>
      <c r="F167" s="10">
        <v>5383507</v>
      </c>
      <c r="G167" s="8">
        <f t="shared" si="5"/>
        <v>6749.7866289663989</v>
      </c>
    </row>
    <row r="168" spans="1:7">
      <c r="A168" s="44"/>
      <c r="B168" s="6">
        <v>2004</v>
      </c>
      <c r="C168" s="13">
        <v>166712.63498521442</v>
      </c>
      <c r="D168" s="15">
        <v>0.22791933892775174</v>
      </c>
      <c r="E168" s="12">
        <f t="shared" si="4"/>
        <v>37997.033556733644</v>
      </c>
      <c r="F168" s="10">
        <v>5397640</v>
      </c>
      <c r="G168" s="8">
        <f t="shared" si="5"/>
        <v>7039.5642459915152</v>
      </c>
    </row>
    <row r="169" spans="1:7">
      <c r="A169" s="44"/>
      <c r="B169" s="6">
        <v>2005</v>
      </c>
      <c r="C169" s="13">
        <v>168503.84505400108</v>
      </c>
      <c r="D169" s="15">
        <v>0.23550878647527773</v>
      </c>
      <c r="E169" s="12">
        <f t="shared" si="4"/>
        <v>39684.136065086022</v>
      </c>
      <c r="F169" s="10">
        <v>5411405</v>
      </c>
      <c r="G169" s="8">
        <f t="shared" si="5"/>
        <v>7333.4256196100687</v>
      </c>
    </row>
    <row r="170" spans="1:7">
      <c r="A170" s="44"/>
      <c r="B170" s="6">
        <v>2006</v>
      </c>
      <c r="C170" s="13">
        <v>173099.2511155286</v>
      </c>
      <c r="D170" s="15">
        <v>0.24587829327164934</v>
      </c>
      <c r="E170" s="12">
        <f t="shared" si="4"/>
        <v>42561.348430886814</v>
      </c>
      <c r="F170" s="10">
        <v>5427459</v>
      </c>
      <c r="G170" s="8">
        <f t="shared" si="5"/>
        <v>7841.8553564175827</v>
      </c>
    </row>
    <row r="171" spans="1:7">
      <c r="A171" s="44"/>
      <c r="B171" s="6">
        <v>2007</v>
      </c>
      <c r="C171" s="13">
        <v>175663.96674007009</v>
      </c>
      <c r="D171" s="15">
        <v>0.25363320667271694</v>
      </c>
      <c r="E171" s="12">
        <f t="shared" si="4"/>
        <v>44554.21518113347</v>
      </c>
      <c r="F171" s="10">
        <v>5447084</v>
      </c>
      <c r="G171" s="8">
        <f t="shared" si="5"/>
        <v>8179.4617415728244</v>
      </c>
    </row>
    <row r="172" spans="1:7">
      <c r="A172" s="44"/>
      <c r="B172" s="6">
        <v>2008</v>
      </c>
      <c r="C172" s="13">
        <v>177419.5890688927</v>
      </c>
      <c r="D172" s="15">
        <v>0.2482536645517659</v>
      </c>
      <c r="E172" s="12">
        <f t="shared" si="4"/>
        <v>44045.063149621041</v>
      </c>
      <c r="F172" s="10">
        <v>5475791</v>
      </c>
      <c r="G172" s="8">
        <f t="shared" si="5"/>
        <v>8043.5982946794429</v>
      </c>
    </row>
    <row r="173" spans="1:7">
      <c r="A173" s="44"/>
      <c r="B173" s="6">
        <v>2009</v>
      </c>
      <c r="C173" s="13">
        <v>179638.15488338965</v>
      </c>
      <c r="D173" s="15">
        <v>0.23947267462863409</v>
      </c>
      <c r="E173" s="12">
        <f t="shared" si="4"/>
        <v>43018.429415278144</v>
      </c>
      <c r="F173" s="10">
        <v>5511451</v>
      </c>
      <c r="G173" s="8">
        <f t="shared" si="5"/>
        <v>7805.2820237861397</v>
      </c>
    </row>
    <row r="174" spans="1:7">
      <c r="A174" s="44"/>
      <c r="B174" s="6">
        <v>2010</v>
      </c>
      <c r="C174" s="13">
        <v>180842.61341634428</v>
      </c>
      <c r="D174" s="15">
        <v>0.24351374648978508</v>
      </c>
      <c r="E174" s="12">
        <f t="shared" si="4"/>
        <v>44037.662318017865</v>
      </c>
      <c r="F174" s="10">
        <v>5534738</v>
      </c>
      <c r="G174" s="8">
        <f t="shared" si="5"/>
        <v>7956.5938474446057</v>
      </c>
    </row>
    <row r="175" spans="1:7">
      <c r="A175" s="44"/>
      <c r="B175" s="6">
        <v>2011</v>
      </c>
      <c r="C175" s="13">
        <v>181922.07238520961</v>
      </c>
      <c r="D175" s="15">
        <v>0.24313002192837652</v>
      </c>
      <c r="E175" s="12">
        <f t="shared" si="4"/>
        <v>44230.717448271716</v>
      </c>
      <c r="F175" s="10">
        <v>5560628</v>
      </c>
      <c r="G175" s="8">
        <f t="shared" si="5"/>
        <v>7954.2665771333232</v>
      </c>
    </row>
    <row r="176" spans="1:7">
      <c r="A176" s="44"/>
      <c r="B176" s="6">
        <v>2012</v>
      </c>
      <c r="C176" s="13">
        <v>182288.06301935483</v>
      </c>
      <c r="D176" s="15">
        <v>0.24171870797474981</v>
      </c>
      <c r="E176" s="12">
        <f t="shared" si="4"/>
        <v>44062.435072258224</v>
      </c>
      <c r="F176" s="10">
        <v>5580516</v>
      </c>
      <c r="G176" s="8">
        <f t="shared" si="5"/>
        <v>7895.7635946672717</v>
      </c>
    </row>
    <row r="177" spans="1:7">
      <c r="A177" s="44"/>
      <c r="B177" s="6">
        <v>2013</v>
      </c>
      <c r="C177" s="13">
        <v>182696.34619199182</v>
      </c>
      <c r="D177" s="15">
        <v>0.24506600759310604</v>
      </c>
      <c r="E177" s="12">
        <f t="shared" si="4"/>
        <v>44772.6641631194</v>
      </c>
      <c r="F177" s="10">
        <v>5602628</v>
      </c>
      <c r="G177" s="8">
        <f t="shared" si="5"/>
        <v>7991.3683655454897</v>
      </c>
    </row>
    <row r="178" spans="1:7">
      <c r="A178" s="44"/>
      <c r="B178" s="6">
        <v>2014</v>
      </c>
      <c r="C178" s="13">
        <v>183522.40434329968</v>
      </c>
      <c r="D178" s="15">
        <v>0.25096136687804327</v>
      </c>
      <c r="E178" s="12">
        <f t="shared" si="4"/>
        <v>46057.033446739435</v>
      </c>
      <c r="F178" s="10">
        <v>5627235</v>
      </c>
      <c r="G178" s="8">
        <f t="shared" si="5"/>
        <v>8184.6650169647146</v>
      </c>
    </row>
    <row r="179" spans="1:7">
      <c r="A179" s="44"/>
      <c r="B179" s="6">
        <v>2015</v>
      </c>
      <c r="C179" s="13">
        <v>185699.77049569803</v>
      </c>
      <c r="D179" s="15">
        <v>0.25560020727337907</v>
      </c>
      <c r="E179" s="12">
        <f t="shared" si="4"/>
        <v>47464.899829319336</v>
      </c>
      <c r="F179" s="10">
        <v>5659715</v>
      </c>
      <c r="G179" s="8">
        <f t="shared" si="5"/>
        <v>8386.4469905850965</v>
      </c>
    </row>
    <row r="180" spans="1:7">
      <c r="A180" s="44"/>
      <c r="B180" s="6">
        <v>2016</v>
      </c>
      <c r="C180" s="13">
        <v>189271.36781864491</v>
      </c>
      <c r="D180" s="15">
        <v>0.26352795508031279</v>
      </c>
      <c r="E180" s="12">
        <f t="shared" si="4"/>
        <v>49878.296516501214</v>
      </c>
      <c r="F180" s="10">
        <v>5707251</v>
      </c>
      <c r="G180" s="8">
        <f t="shared" si="5"/>
        <v>8739.460822119303</v>
      </c>
    </row>
    <row r="181" spans="1:7">
      <c r="A181" s="44"/>
      <c r="B181" s="6">
        <v>2017</v>
      </c>
      <c r="C181" s="13">
        <v>191991.18933222227</v>
      </c>
      <c r="D181" s="15">
        <v>0.27011660808147586</v>
      </c>
      <c r="E181" s="12">
        <f t="shared" si="4"/>
        <v>51860.008843948315</v>
      </c>
      <c r="F181" s="10">
        <v>5748769</v>
      </c>
      <c r="G181" s="8">
        <f t="shared" si="5"/>
        <v>9021.0632648395367</v>
      </c>
    </row>
    <row r="182" spans="1:7">
      <c r="A182" s="44"/>
      <c r="B182" s="6">
        <v>2018</v>
      </c>
      <c r="C182" s="13">
        <v>197078.03108308889</v>
      </c>
      <c r="D182" s="15">
        <v>0.27573826702695259</v>
      </c>
      <c r="E182" s="12">
        <f t="shared" si="4"/>
        <v>54341.95475993483</v>
      </c>
      <c r="F182" s="10">
        <v>5781190</v>
      </c>
      <c r="G182" s="8">
        <f t="shared" si="5"/>
        <v>9399.7870265351648</v>
      </c>
    </row>
    <row r="183" spans="1:7">
      <c r="A183" s="44"/>
      <c r="B183" s="6">
        <v>2019</v>
      </c>
      <c r="C183" s="13">
        <v>198866.00926750572</v>
      </c>
      <c r="D183" s="15">
        <v>0.27859475894310504</v>
      </c>
      <c r="E183" s="12">
        <f t="shared" si="4"/>
        <v>55403.027913858052</v>
      </c>
      <c r="F183" s="10">
        <v>5806081</v>
      </c>
      <c r="G183" s="8">
        <f t="shared" si="5"/>
        <v>9542.2416452436755</v>
      </c>
    </row>
    <row r="184" spans="1:7">
      <c r="A184" s="44"/>
      <c r="B184" s="6">
        <v>2020</v>
      </c>
      <c r="C184" s="13">
        <v>193977.32370892185</v>
      </c>
      <c r="D184" s="15">
        <v>0.26960043113862941</v>
      </c>
      <c r="E184" s="12">
        <f t="shared" si="4"/>
        <v>52296.370103042813</v>
      </c>
      <c r="F184" s="10">
        <v>5822763</v>
      </c>
      <c r="G184" s="8">
        <f t="shared" si="5"/>
        <v>8981.366767468091</v>
      </c>
    </row>
    <row r="185" spans="1:7">
      <c r="A185" s="44" t="s">
        <v>27</v>
      </c>
      <c r="B185" s="6">
        <v>1995</v>
      </c>
      <c r="C185" s="13">
        <v>7231.7153354338916</v>
      </c>
      <c r="D185" s="15">
        <v>2.0619113302332459E-2</v>
      </c>
      <c r="E185" s="12">
        <f t="shared" si="4"/>
        <v>149.1115578715266</v>
      </c>
      <c r="F185" s="10">
        <v>1448075</v>
      </c>
      <c r="G185" s="8">
        <f t="shared" si="5"/>
        <v>102.97226170711227</v>
      </c>
    </row>
    <row r="186" spans="1:7">
      <c r="A186" s="44"/>
      <c r="B186" s="6">
        <v>1996</v>
      </c>
      <c r="C186" s="13">
        <v>7593.6101615943635</v>
      </c>
      <c r="D186" s="15">
        <v>2.5929254584418859E-2</v>
      </c>
      <c r="E186" s="12">
        <f t="shared" si="4"/>
        <v>196.8966510948103</v>
      </c>
      <c r="F186" s="10">
        <v>1425192</v>
      </c>
      <c r="G186" s="8">
        <f t="shared" si="5"/>
        <v>138.15447399003804</v>
      </c>
    </row>
    <row r="187" spans="1:7">
      <c r="A187" s="44"/>
      <c r="B187" s="6">
        <v>1997</v>
      </c>
      <c r="C187" s="13">
        <v>8388.478400334232</v>
      </c>
      <c r="D187" s="15">
        <v>3.8795838263945726E-2</v>
      </c>
      <c r="E187" s="12">
        <f t="shared" si="4"/>
        <v>325.438051299969</v>
      </c>
      <c r="F187" s="10">
        <v>1405996</v>
      </c>
      <c r="G187" s="8">
        <f t="shared" si="5"/>
        <v>231.46442187600036</v>
      </c>
    </row>
    <row r="188" spans="1:7">
      <c r="A188" s="44"/>
      <c r="B188" s="6">
        <v>1998</v>
      </c>
      <c r="C188" s="13">
        <v>8835.0802771789567</v>
      </c>
      <c r="D188" s="15">
        <v>4.4573360036912701E-2</v>
      </c>
      <c r="E188" s="12">
        <f t="shared" si="4"/>
        <v>393.80921414972408</v>
      </c>
      <c r="F188" s="10">
        <v>1393074</v>
      </c>
      <c r="G188" s="8">
        <f t="shared" si="5"/>
        <v>282.6908076309831</v>
      </c>
    </row>
    <row r="189" spans="1:7">
      <c r="A189" s="44"/>
      <c r="B189" s="6">
        <v>1999</v>
      </c>
      <c r="C189" s="13">
        <v>8832.1712753669544</v>
      </c>
      <c r="D189" s="15">
        <v>4.5242431838235286E-2</v>
      </c>
      <c r="E189" s="12">
        <f t="shared" si="4"/>
        <v>399.58890690940905</v>
      </c>
      <c r="F189" s="10">
        <v>1379237</v>
      </c>
      <c r="G189" s="8">
        <f t="shared" si="5"/>
        <v>289.71736323011135</v>
      </c>
    </row>
    <row r="190" spans="1:7">
      <c r="A190" s="44"/>
      <c r="B190" s="6">
        <v>2000</v>
      </c>
      <c r="C190" s="13">
        <v>9341.883164322473</v>
      </c>
      <c r="D190" s="15">
        <v>5.5121890054476319E-2</v>
      </c>
      <c r="E190" s="12">
        <f t="shared" si="4"/>
        <v>514.94225668554668</v>
      </c>
      <c r="F190" s="10">
        <v>1401250</v>
      </c>
      <c r="G190" s="8">
        <f t="shared" si="5"/>
        <v>367.48778354008681</v>
      </c>
    </row>
    <row r="191" spans="1:7">
      <c r="A191" s="44"/>
      <c r="B191" s="6">
        <v>2001</v>
      </c>
      <c r="C191" s="13">
        <v>9840.3948916417958</v>
      </c>
      <c r="D191" s="15">
        <v>6.3717787547864613E-2</v>
      </c>
      <c r="E191" s="12">
        <f t="shared" si="4"/>
        <v>627.00819109272413</v>
      </c>
      <c r="F191" s="10">
        <v>1392720</v>
      </c>
      <c r="G191" s="8">
        <f t="shared" si="5"/>
        <v>450.20405472221563</v>
      </c>
    </row>
    <row r="192" spans="1:7">
      <c r="A192" s="44"/>
      <c r="B192" s="6">
        <v>2002</v>
      </c>
      <c r="C192" s="13">
        <v>10459.748628737159</v>
      </c>
      <c r="D192" s="15">
        <v>7.435028214959627E-2</v>
      </c>
      <c r="E192" s="12">
        <f t="shared" si="4"/>
        <v>777.68526176046043</v>
      </c>
      <c r="F192" s="10">
        <v>1383510</v>
      </c>
      <c r="G192" s="8">
        <f t="shared" si="5"/>
        <v>562.1103293510422</v>
      </c>
    </row>
    <row r="193" spans="1:7">
      <c r="A193" s="44"/>
      <c r="B193" s="6">
        <v>2003</v>
      </c>
      <c r="C193" s="13">
        <v>11178.715399304152</v>
      </c>
      <c r="D193" s="15">
        <v>8.71141700952347E-2</v>
      </c>
      <c r="E193" s="12">
        <f t="shared" si="4"/>
        <v>973.82451474120137</v>
      </c>
      <c r="F193" s="10">
        <v>1375190</v>
      </c>
      <c r="G193" s="8">
        <f t="shared" si="5"/>
        <v>708.13815890255262</v>
      </c>
    </row>
    <row r="194" spans="1:7">
      <c r="A194" s="44"/>
      <c r="B194" s="6">
        <v>2004</v>
      </c>
      <c r="C194" s="13">
        <v>11906.175995425076</v>
      </c>
      <c r="D194" s="15">
        <v>9.9730887846182337E-2</v>
      </c>
      <c r="E194" s="12">
        <f t="shared" si="4"/>
        <v>1187.4135028766466</v>
      </c>
      <c r="F194" s="10">
        <v>1366250</v>
      </c>
      <c r="G194" s="8">
        <f t="shared" si="5"/>
        <v>869.10411921437992</v>
      </c>
    </row>
    <row r="195" spans="1:7">
      <c r="A195" s="44"/>
      <c r="B195" s="6">
        <v>2005</v>
      </c>
      <c r="C195" s="13">
        <v>12652.840100218524</v>
      </c>
      <c r="D195" s="15">
        <v>0.10131888750022755</v>
      </c>
      <c r="E195" s="12">
        <f t="shared" si="4"/>
        <v>1281.9716826724084</v>
      </c>
      <c r="F195" s="10">
        <v>1358850</v>
      </c>
      <c r="G195" s="8">
        <f t="shared" si="5"/>
        <v>943.4239854821418</v>
      </c>
    </row>
    <row r="196" spans="1:7">
      <c r="A196" s="44"/>
      <c r="B196" s="6">
        <v>2006</v>
      </c>
      <c r="C196" s="13">
        <v>13643.990763257783</v>
      </c>
      <c r="D196" s="15">
        <v>0.1177063675047566</v>
      </c>
      <c r="E196" s="12">
        <f t="shared" ref="E196:E259" si="6">C196*D196</f>
        <v>1605.9845910115253</v>
      </c>
      <c r="F196" s="10">
        <v>1350700</v>
      </c>
      <c r="G196" s="8">
        <f t="shared" ref="G196:G259" si="7">(E196/F196)*1000000</f>
        <v>1189.0016961660808</v>
      </c>
    </row>
    <row r="197" spans="1:7">
      <c r="A197" s="44"/>
      <c r="B197" s="6">
        <v>2007</v>
      </c>
      <c r="C197" s="13">
        <v>14373.046201625919</v>
      </c>
      <c r="D197" s="15">
        <v>0.136464908257381</v>
      </c>
      <c r="E197" s="12">
        <f t="shared" si="6"/>
        <v>1961.4164312839796</v>
      </c>
      <c r="F197" s="10">
        <v>1342920</v>
      </c>
      <c r="G197" s="8">
        <f t="shared" si="7"/>
        <v>1460.5608906591456</v>
      </c>
    </row>
    <row r="198" spans="1:7">
      <c r="A198" s="44"/>
      <c r="B198" s="6">
        <v>2008</v>
      </c>
      <c r="C198" s="13">
        <v>14248.179049738288</v>
      </c>
      <c r="D198" s="15">
        <v>0.11265893339161526</v>
      </c>
      <c r="E198" s="12">
        <f t="shared" si="6"/>
        <v>1605.1846545162737</v>
      </c>
      <c r="F198" s="10">
        <v>1338440</v>
      </c>
      <c r="G198" s="8">
        <f t="shared" si="7"/>
        <v>1199.2951903083244</v>
      </c>
    </row>
    <row r="199" spans="1:7">
      <c r="A199" s="44"/>
      <c r="B199" s="6">
        <v>2009</v>
      </c>
      <c r="C199" s="13">
        <v>12720.851887374101</v>
      </c>
      <c r="D199" s="15">
        <v>8.379220253717401E-2</v>
      </c>
      <c r="E199" s="12">
        <f t="shared" si="6"/>
        <v>1065.9081977922431</v>
      </c>
      <c r="F199" s="10">
        <v>1335740</v>
      </c>
      <c r="G199" s="8">
        <f t="shared" si="7"/>
        <v>797.99077499531575</v>
      </c>
    </row>
    <row r="200" spans="1:7">
      <c r="A200" s="44"/>
      <c r="B200" s="6">
        <v>2010</v>
      </c>
      <c r="C200" s="13">
        <v>12802.159184414295</v>
      </c>
      <c r="D200" s="15">
        <v>8.79613821387214E-2</v>
      </c>
      <c r="E200" s="12">
        <f t="shared" si="6"/>
        <v>1126.0956162210077</v>
      </c>
      <c r="F200" s="10">
        <v>1333290</v>
      </c>
      <c r="G200" s="8">
        <f t="shared" si="7"/>
        <v>844.59916163850903</v>
      </c>
    </row>
    <row r="201" spans="1:7">
      <c r="A201" s="44"/>
      <c r="B201" s="6">
        <v>2011</v>
      </c>
      <c r="C201" s="13">
        <v>13050.337154806561</v>
      </c>
      <c r="D201" s="15">
        <v>0.10473346156399133</v>
      </c>
      <c r="E201" s="12">
        <f t="shared" si="6"/>
        <v>1366.8069848000609</v>
      </c>
      <c r="F201" s="10">
        <v>1329660</v>
      </c>
      <c r="G201" s="8">
        <f t="shared" si="7"/>
        <v>1027.9372056014777</v>
      </c>
    </row>
    <row r="202" spans="1:7">
      <c r="A202" s="44"/>
      <c r="B202" s="6">
        <v>2012</v>
      </c>
      <c r="C202" s="13">
        <v>13434.840731733546</v>
      </c>
      <c r="D202" s="15">
        <v>0.11495822387437571</v>
      </c>
      <c r="E202" s="12">
        <f t="shared" si="6"/>
        <v>1544.4454285552065</v>
      </c>
      <c r="F202" s="10">
        <v>1325217</v>
      </c>
      <c r="G202" s="8">
        <f t="shared" si="7"/>
        <v>1165.4283249876862</v>
      </c>
    </row>
    <row r="203" spans="1:7">
      <c r="A203" s="44"/>
      <c r="B203" s="6">
        <v>2013</v>
      </c>
      <c r="C203" s="13">
        <v>13703.186942367705</v>
      </c>
      <c r="D203" s="15">
        <v>0.12172687381836822</v>
      </c>
      <c r="E203" s="12">
        <f t="shared" si="6"/>
        <v>1668.0461078431047</v>
      </c>
      <c r="F203" s="10">
        <v>1320174</v>
      </c>
      <c r="G203" s="8">
        <f t="shared" si="7"/>
        <v>1263.5047409228669</v>
      </c>
    </row>
    <row r="204" spans="1:7">
      <c r="A204" s="44"/>
      <c r="B204" s="6">
        <v>2014</v>
      </c>
      <c r="C204" s="13">
        <v>13931.360450702106</v>
      </c>
      <c r="D204" s="15">
        <v>0.14120395756148818</v>
      </c>
      <c r="E204" s="12">
        <f t="shared" si="6"/>
        <v>1967.1632298547352</v>
      </c>
      <c r="F204" s="10">
        <v>1315819</v>
      </c>
      <c r="G204" s="8">
        <f t="shared" si="7"/>
        <v>1495.0105066538292</v>
      </c>
    </row>
    <row r="205" spans="1:7">
      <c r="A205" s="44"/>
      <c r="B205" s="6">
        <v>2015</v>
      </c>
      <c r="C205" s="13">
        <v>14355.482167455413</v>
      </c>
      <c r="D205" s="15">
        <v>0.1418227307161839</v>
      </c>
      <c r="E205" s="12">
        <f t="shared" si="6"/>
        <v>2035.933681736009</v>
      </c>
      <c r="F205" s="10">
        <v>1314870</v>
      </c>
      <c r="G205" s="8">
        <f t="shared" si="7"/>
        <v>1548.3916141793554</v>
      </c>
    </row>
    <row r="206" spans="1:7">
      <c r="A206" s="44"/>
      <c r="B206" s="6">
        <v>2016</v>
      </c>
      <c r="C206" s="13">
        <v>14886.880794621982</v>
      </c>
      <c r="D206" s="15">
        <v>0.13881002693249478</v>
      </c>
      <c r="E206" s="12">
        <f t="shared" si="6"/>
        <v>2066.4483240423165</v>
      </c>
      <c r="F206" s="10">
        <v>1315944</v>
      </c>
      <c r="G206" s="8">
        <f t="shared" si="7"/>
        <v>1570.316308324911</v>
      </c>
    </row>
    <row r="207" spans="1:7">
      <c r="A207" s="44"/>
      <c r="B207" s="6">
        <v>2017</v>
      </c>
      <c r="C207" s="13">
        <v>15392.917598329061</v>
      </c>
      <c r="D207" s="15">
        <v>0.14714142477588887</v>
      </c>
      <c r="E207" s="12">
        <f t="shared" si="6"/>
        <v>2264.9358268759916</v>
      </c>
      <c r="F207" s="10">
        <v>1315635</v>
      </c>
      <c r="G207" s="8">
        <f t="shared" si="7"/>
        <v>1721.5533387877272</v>
      </c>
    </row>
    <row r="208" spans="1:7">
      <c r="A208" s="44"/>
      <c r="B208" s="6">
        <v>2018</v>
      </c>
      <c r="C208" s="13">
        <v>16010.873034526649</v>
      </c>
      <c r="D208" s="15">
        <v>0.15168780048247954</v>
      </c>
      <c r="E208" s="12">
        <f t="shared" si="6"/>
        <v>2428.6541144115899</v>
      </c>
      <c r="F208" s="10">
        <v>1319133</v>
      </c>
      <c r="G208" s="8">
        <f t="shared" si="7"/>
        <v>1841.0987477468836</v>
      </c>
    </row>
    <row r="209" spans="1:7">
      <c r="A209" s="44"/>
      <c r="B209" s="6">
        <v>2019</v>
      </c>
      <c r="C209" s="13">
        <v>16726.084943928978</v>
      </c>
      <c r="D209" s="15">
        <v>0.16225467889555045</v>
      </c>
      <c r="E209" s="12">
        <f t="shared" si="6"/>
        <v>2713.8855417568971</v>
      </c>
      <c r="F209" s="10">
        <v>1324820</v>
      </c>
      <c r="G209" s="8">
        <f t="shared" si="7"/>
        <v>2048.4937891614686</v>
      </c>
    </row>
    <row r="210" spans="1:7">
      <c r="A210" s="44"/>
      <c r="B210" s="6">
        <v>2020</v>
      </c>
      <c r="C210" s="13">
        <v>16708.565885201406</v>
      </c>
      <c r="D210" s="15">
        <v>0.15749331195283611</v>
      </c>
      <c r="E210" s="12">
        <f t="shared" si="6"/>
        <v>2631.4873792425401</v>
      </c>
      <c r="F210" s="10">
        <v>1328976</v>
      </c>
      <c r="G210" s="8">
        <f t="shared" si="7"/>
        <v>1980.0864569732937</v>
      </c>
    </row>
    <row r="211" spans="1:7">
      <c r="A211" s="44" t="s">
        <v>28</v>
      </c>
      <c r="B211" s="6">
        <v>1995</v>
      </c>
      <c r="C211" s="13">
        <v>94163.786022767177</v>
      </c>
      <c r="D211" s="15">
        <v>9.5345424566157577E-2</v>
      </c>
      <c r="E211" s="12">
        <f t="shared" si="6"/>
        <v>8978.0861570975503</v>
      </c>
      <c r="F211" s="10">
        <v>5098754</v>
      </c>
      <c r="G211" s="8">
        <f t="shared" si="7"/>
        <v>1760.8392476078568</v>
      </c>
    </row>
    <row r="212" spans="1:7">
      <c r="A212" s="44"/>
      <c r="B212" s="6">
        <v>1996</v>
      </c>
      <c r="C212" s="13">
        <v>98455.549081885736</v>
      </c>
      <c r="D212" s="15">
        <v>0.10294072951374134</v>
      </c>
      <c r="E212" s="12">
        <f t="shared" si="6"/>
        <v>10135.086047165283</v>
      </c>
      <c r="F212" s="10">
        <v>5116826</v>
      </c>
      <c r="G212" s="8">
        <f t="shared" si="7"/>
        <v>1980.7368957172441</v>
      </c>
    </row>
    <row r="213" spans="1:7">
      <c r="A213" s="44"/>
      <c r="B213" s="6">
        <v>1997</v>
      </c>
      <c r="C213" s="13">
        <v>101411.79729532859</v>
      </c>
      <c r="D213" s="15">
        <v>0.12126337462351144</v>
      </c>
      <c r="E213" s="12">
        <f t="shared" si="6"/>
        <v>12297.536766667035</v>
      </c>
      <c r="F213" s="10">
        <v>5132320</v>
      </c>
      <c r="G213" s="8">
        <f t="shared" si="7"/>
        <v>2396.0970412341858</v>
      </c>
    </row>
    <row r="214" spans="1:7">
      <c r="A214" s="44"/>
      <c r="B214" s="6">
        <v>1998</v>
      </c>
      <c r="C214" s="13">
        <v>104283.78660098535</v>
      </c>
      <c r="D214" s="15">
        <v>0.13038104659445415</v>
      </c>
      <c r="E214" s="12">
        <f t="shared" si="6"/>
        <v>13596.629239869184</v>
      </c>
      <c r="F214" s="10">
        <v>5147349</v>
      </c>
      <c r="G214" s="8">
        <f t="shared" si="7"/>
        <v>2641.481904543326</v>
      </c>
    </row>
    <row r="215" spans="1:7">
      <c r="A215" s="44"/>
      <c r="B215" s="6">
        <v>1999</v>
      </c>
      <c r="C215" s="13">
        <v>108137.33599456032</v>
      </c>
      <c r="D215" s="15">
        <v>0.14701438514976217</v>
      </c>
      <c r="E215" s="12">
        <f t="shared" si="6"/>
        <v>15897.743962973531</v>
      </c>
      <c r="F215" s="10">
        <v>5159646</v>
      </c>
      <c r="G215" s="8">
        <f t="shared" si="7"/>
        <v>3081.1695149189559</v>
      </c>
    </row>
    <row r="216" spans="1:7">
      <c r="A216" s="44"/>
      <c r="B216" s="6">
        <v>2000</v>
      </c>
      <c r="C216" s="13">
        <v>112180.87652319518</v>
      </c>
      <c r="D216" s="15">
        <v>0.16247803433137853</v>
      </c>
      <c r="E216" s="12">
        <f t="shared" si="6"/>
        <v>18226.928307059843</v>
      </c>
      <c r="F216" s="10">
        <v>5171302</v>
      </c>
      <c r="G216" s="8">
        <f t="shared" si="7"/>
        <v>3524.6304135902028</v>
      </c>
    </row>
    <row r="217" spans="1:7">
      <c r="A217" s="44"/>
      <c r="B217" s="6">
        <v>2001</v>
      </c>
      <c r="C217" s="13">
        <v>114642.27966626862</v>
      </c>
      <c r="D217" s="15">
        <v>0.17502886616089797</v>
      </c>
      <c r="E217" s="12">
        <f t="shared" si="6"/>
        <v>20065.708224087564</v>
      </c>
      <c r="F217" s="10">
        <v>5181115</v>
      </c>
      <c r="G217" s="8">
        <f t="shared" si="7"/>
        <v>3872.8552105266076</v>
      </c>
    </row>
    <row r="218" spans="1:7">
      <c r="A218" s="44"/>
      <c r="B218" s="6">
        <v>2002</v>
      </c>
      <c r="C218" s="13">
        <v>118851.53239665304</v>
      </c>
      <c r="D218" s="15">
        <v>0.17845256443301716</v>
      </c>
      <c r="E218" s="12">
        <f t="shared" si="6"/>
        <v>21209.360742976554</v>
      </c>
      <c r="F218" s="10">
        <v>5194901</v>
      </c>
      <c r="G218" s="8">
        <f t="shared" si="7"/>
        <v>4082.7266473367936</v>
      </c>
    </row>
    <row r="219" spans="1:7">
      <c r="A219" s="44"/>
      <c r="B219" s="6">
        <v>2003</v>
      </c>
      <c r="C219" s="13">
        <v>124320.82747701365</v>
      </c>
      <c r="D219" s="15">
        <v>0.18291230912291989</v>
      </c>
      <c r="E219" s="12">
        <f t="shared" si="6"/>
        <v>22739.809625892714</v>
      </c>
      <c r="F219" s="10">
        <v>5206295</v>
      </c>
      <c r="G219" s="8">
        <f t="shared" si="7"/>
        <v>4367.7528119118706</v>
      </c>
    </row>
    <row r="220" spans="1:7">
      <c r="A220" s="44"/>
      <c r="B220" s="6">
        <v>2004</v>
      </c>
      <c r="C220" s="13">
        <v>129367.58207343696</v>
      </c>
      <c r="D220" s="15">
        <v>0.19304904331712369</v>
      </c>
      <c r="E220" s="12">
        <f t="shared" si="6"/>
        <v>24974.287955526488</v>
      </c>
      <c r="F220" s="10">
        <v>5219732</v>
      </c>
      <c r="G220" s="8">
        <f t="shared" si="7"/>
        <v>4784.5919973528307</v>
      </c>
    </row>
    <row r="221" spans="1:7">
      <c r="A221" s="44"/>
      <c r="B221" s="6">
        <v>2005</v>
      </c>
      <c r="C221" s="13">
        <v>133532.67878799161</v>
      </c>
      <c r="D221" s="15">
        <v>0.20210487125361876</v>
      </c>
      <c r="E221" s="12">
        <f t="shared" si="6"/>
        <v>26987.604854597874</v>
      </c>
      <c r="F221" s="10">
        <v>5236611</v>
      </c>
      <c r="G221" s="8">
        <f t="shared" si="7"/>
        <v>5153.6394157591376</v>
      </c>
    </row>
    <row r="222" spans="1:7">
      <c r="A222" s="44"/>
      <c r="B222" s="6">
        <v>2006</v>
      </c>
      <c r="C222" s="13">
        <v>138769.97265365275</v>
      </c>
      <c r="D222" s="15">
        <v>0.21307674036908908</v>
      </c>
      <c r="E222" s="12">
        <f t="shared" si="6"/>
        <v>29568.653434147956</v>
      </c>
      <c r="F222" s="10">
        <v>5255580</v>
      </c>
      <c r="G222" s="8">
        <f t="shared" si="7"/>
        <v>5626.1446755920288</v>
      </c>
    </row>
    <row r="223" spans="1:7">
      <c r="A223" s="44"/>
      <c r="B223" s="6">
        <v>2007</v>
      </c>
      <c r="C223" s="13">
        <v>142676.25918382045</v>
      </c>
      <c r="D223" s="15">
        <v>0.2291108613525692</v>
      </c>
      <c r="E223" s="12">
        <f t="shared" si="6"/>
        <v>32688.680636167515</v>
      </c>
      <c r="F223" s="10">
        <v>5276955</v>
      </c>
      <c r="G223" s="8">
        <f t="shared" si="7"/>
        <v>6194.610459283339</v>
      </c>
    </row>
    <row r="224" spans="1:7">
      <c r="A224" s="44"/>
      <c r="B224" s="6">
        <v>2008</v>
      </c>
      <c r="C224" s="13">
        <v>146801.6895593325</v>
      </c>
      <c r="D224" s="15">
        <v>0.23071280653436521</v>
      </c>
      <c r="E224" s="12">
        <f t="shared" si="6"/>
        <v>33869.029802220219</v>
      </c>
      <c r="F224" s="10">
        <v>5300484</v>
      </c>
      <c r="G224" s="8">
        <f t="shared" si="7"/>
        <v>6389.7994602417857</v>
      </c>
    </row>
    <row r="225" spans="1:7">
      <c r="A225" s="44"/>
      <c r="B225" s="6">
        <v>2009</v>
      </c>
      <c r="C225" s="13">
        <v>146203.74210824742</v>
      </c>
      <c r="D225" s="15">
        <v>0.2012452555108033</v>
      </c>
      <c r="E225" s="12">
        <f t="shared" si="6"/>
        <v>29422.809437209842</v>
      </c>
      <c r="F225" s="10">
        <v>5326314</v>
      </c>
      <c r="G225" s="8">
        <f t="shared" si="7"/>
        <v>5524.0471059741958</v>
      </c>
    </row>
    <row r="226" spans="1:7">
      <c r="A226" s="44"/>
      <c r="B226" s="6">
        <v>2010</v>
      </c>
      <c r="C226" s="13">
        <v>151022.62781668216</v>
      </c>
      <c r="D226" s="15">
        <v>0.20784802903934618</v>
      </c>
      <c r="E226" s="12">
        <f t="shared" si="6"/>
        <v>31389.755532040122</v>
      </c>
      <c r="F226" s="10">
        <v>5351427</v>
      </c>
      <c r="G226" s="8">
        <f t="shared" si="7"/>
        <v>5865.6794780233613</v>
      </c>
    </row>
    <row r="227" spans="1:7">
      <c r="A227" s="44"/>
      <c r="B227" s="6">
        <v>2011</v>
      </c>
      <c r="C227" s="13">
        <v>154993.03842231561</v>
      </c>
      <c r="D227" s="15">
        <v>0.21537580791066668</v>
      </c>
      <c r="E227" s="12">
        <f t="shared" si="6"/>
        <v>33381.750870735232</v>
      </c>
      <c r="F227" s="10">
        <v>5375276</v>
      </c>
      <c r="G227" s="8">
        <f t="shared" si="7"/>
        <v>6210.2394129594886</v>
      </c>
    </row>
    <row r="228" spans="1:7">
      <c r="A228" s="44"/>
      <c r="B228" s="6">
        <v>2012</v>
      </c>
      <c r="C228" s="13">
        <v>156344.66332897634</v>
      </c>
      <c r="D228" s="15">
        <v>0.20961475424100628</v>
      </c>
      <c r="E228" s="12">
        <f t="shared" si="6"/>
        <v>32772.148180596247</v>
      </c>
      <c r="F228" s="10">
        <v>5401267</v>
      </c>
      <c r="G228" s="8">
        <f t="shared" si="7"/>
        <v>6067.4927161712694</v>
      </c>
    </row>
    <row r="229" spans="1:7">
      <c r="A229" s="44"/>
      <c r="B229" s="6">
        <v>2013</v>
      </c>
      <c r="C229" s="13">
        <v>155742.29919419353</v>
      </c>
      <c r="D229" s="15">
        <v>0.2037910264311148</v>
      </c>
      <c r="E229" s="12">
        <f t="shared" si="6"/>
        <v>31738.883011526483</v>
      </c>
      <c r="F229" s="10">
        <v>5426674</v>
      </c>
      <c r="G229" s="8">
        <f t="shared" si="7"/>
        <v>5848.6806120151095</v>
      </c>
    </row>
    <row r="230" spans="1:7">
      <c r="A230" s="44"/>
      <c r="B230" s="6">
        <v>2014</v>
      </c>
      <c r="C230" s="13">
        <v>155563.85416731474</v>
      </c>
      <c r="D230" s="15">
        <v>0.20216744804474385</v>
      </c>
      <c r="E230" s="12">
        <f t="shared" si="6"/>
        <v>31449.947405010713</v>
      </c>
      <c r="F230" s="10">
        <v>5451270</v>
      </c>
      <c r="G230" s="8">
        <f t="shared" si="7"/>
        <v>5769.2881484517757</v>
      </c>
    </row>
    <row r="231" spans="1:7">
      <c r="A231" s="44"/>
      <c r="B231" s="6">
        <v>2015</v>
      </c>
      <c r="C231" s="13">
        <v>156533.3935970584</v>
      </c>
      <c r="D231" s="15">
        <v>0.20123722877525529</v>
      </c>
      <c r="E231" s="12">
        <f t="shared" si="6"/>
        <v>31500.346338258325</v>
      </c>
      <c r="F231" s="10">
        <v>5471753</v>
      </c>
      <c r="G231" s="8">
        <f t="shared" si="7"/>
        <v>5756.9021003430389</v>
      </c>
    </row>
    <row r="232" spans="1:7">
      <c r="A232" s="44"/>
      <c r="B232" s="6">
        <v>2016</v>
      </c>
      <c r="C232" s="13">
        <v>159517.2948023417</v>
      </c>
      <c r="D232" s="15">
        <v>0.20986562972772815</v>
      </c>
      <c r="E232" s="12">
        <f t="shared" si="6"/>
        <v>33477.197526157099</v>
      </c>
      <c r="F232" s="10">
        <v>5487308</v>
      </c>
      <c r="G232" s="8">
        <f t="shared" si="7"/>
        <v>6100.8417107545447</v>
      </c>
    </row>
    <row r="233" spans="1:7">
      <c r="A233" s="44"/>
      <c r="B233" s="6">
        <v>2017</v>
      </c>
      <c r="C233" s="13">
        <v>160628.32073665733</v>
      </c>
      <c r="D233" s="15">
        <v>0.21773736118276565</v>
      </c>
      <c r="E233" s="12">
        <f t="shared" si="6"/>
        <v>34974.786688418681</v>
      </c>
      <c r="F233" s="10">
        <v>5503297</v>
      </c>
      <c r="G233" s="8">
        <f t="shared" si="7"/>
        <v>6355.242446195195</v>
      </c>
    </row>
    <row r="234" spans="1:7">
      <c r="A234" s="44"/>
      <c r="B234" s="6">
        <v>2018</v>
      </c>
      <c r="C234" s="13">
        <v>162035.95061869425</v>
      </c>
      <c r="D234" s="15">
        <v>0.2231340190633474</v>
      </c>
      <c r="E234" s="12">
        <f t="shared" si="6"/>
        <v>36155.732894299341</v>
      </c>
      <c r="F234" s="10">
        <v>5513130</v>
      </c>
      <c r="G234" s="8">
        <f t="shared" si="7"/>
        <v>6558.1136113785342</v>
      </c>
    </row>
    <row r="235" spans="1:7">
      <c r="A235" s="44"/>
      <c r="B235" s="6">
        <v>2019</v>
      </c>
      <c r="C235" s="13">
        <v>163591.16150232035</v>
      </c>
      <c r="D235" s="15">
        <v>0.22782488100199783</v>
      </c>
      <c r="E235" s="12">
        <f t="shared" si="6"/>
        <v>37270.13690224474</v>
      </c>
      <c r="F235" s="10">
        <v>5517919</v>
      </c>
      <c r="G235" s="8">
        <f t="shared" si="7"/>
        <v>6754.3827486856435</v>
      </c>
    </row>
    <row r="236" spans="1:7">
      <c r="A236" s="44"/>
      <c r="B236" s="6">
        <v>2020</v>
      </c>
      <c r="C236" s="13">
        <v>158031.66407575525</v>
      </c>
      <c r="D236" s="15">
        <v>0.22109359583471899</v>
      </c>
      <c r="E236" s="12">
        <f t="shared" si="6"/>
        <v>34939.788866253111</v>
      </c>
      <c r="F236" s="10">
        <v>5525292</v>
      </c>
      <c r="G236" s="8">
        <f t="shared" si="7"/>
        <v>6323.6094791466421</v>
      </c>
    </row>
    <row r="237" spans="1:7">
      <c r="A237" s="44" t="s">
        <v>29</v>
      </c>
      <c r="B237" s="6">
        <v>1995</v>
      </c>
      <c r="C237" s="13">
        <v>1125049.21140846</v>
      </c>
      <c r="D237" s="15">
        <v>0.15001944093754327</v>
      </c>
      <c r="E237" s="12">
        <f t="shared" si="6"/>
        <v>168779.2537227211</v>
      </c>
      <c r="F237" s="10">
        <v>59315139</v>
      </c>
      <c r="G237" s="8">
        <f t="shared" si="7"/>
        <v>2845.4667150442165</v>
      </c>
    </row>
    <row r="238" spans="1:7">
      <c r="A238" s="44"/>
      <c r="B238" s="6">
        <v>1996</v>
      </c>
      <c r="C238" s="13">
        <v>1144378.8236338289</v>
      </c>
      <c r="D238" s="15">
        <v>0.1527230533204712</v>
      </c>
      <c r="E238" s="12">
        <f t="shared" si="6"/>
        <v>174773.02810064735</v>
      </c>
      <c r="F238" s="10">
        <v>59522297</v>
      </c>
      <c r="G238" s="8">
        <f t="shared" si="7"/>
        <v>2936.2614836696803</v>
      </c>
    </row>
    <row r="239" spans="1:7">
      <c r="A239" s="44"/>
      <c r="B239" s="6">
        <v>1997</v>
      </c>
      <c r="C239" s="13">
        <v>1158618.0141429876</v>
      </c>
      <c r="D239" s="15">
        <v>0.15782302489685551</v>
      </c>
      <c r="E239" s="12">
        <f t="shared" si="6"/>
        <v>182856.59969203401</v>
      </c>
      <c r="F239" s="10">
        <v>59726386</v>
      </c>
      <c r="G239" s="8">
        <f t="shared" si="7"/>
        <v>3061.5714751606433</v>
      </c>
    </row>
    <row r="240" spans="1:7">
      <c r="A240" s="44"/>
      <c r="B240" s="6">
        <v>1998</v>
      </c>
      <c r="C240" s="13">
        <v>1186030.5232966105</v>
      </c>
      <c r="D240" s="15">
        <v>0.16042892125232378</v>
      </c>
      <c r="E240" s="12">
        <f t="shared" si="6"/>
        <v>190273.59742480429</v>
      </c>
      <c r="F240" s="10">
        <v>59934884</v>
      </c>
      <c r="G240" s="8">
        <f t="shared" si="7"/>
        <v>3174.6719894344719</v>
      </c>
    </row>
    <row r="241" spans="1:7">
      <c r="A241" s="44"/>
      <c r="B241" s="6">
        <v>1999</v>
      </c>
      <c r="C241" s="13">
        <v>1220473.3044340389</v>
      </c>
      <c r="D241" s="15">
        <v>0.17135291375707418</v>
      </c>
      <c r="E241" s="12">
        <f t="shared" si="6"/>
        <v>209131.65687749721</v>
      </c>
      <c r="F241" s="10">
        <v>60158533</v>
      </c>
      <c r="G241" s="8">
        <f t="shared" si="7"/>
        <v>3476.3423648894031</v>
      </c>
    </row>
    <row r="242" spans="1:7">
      <c r="A242" s="44"/>
      <c r="B242" s="6">
        <v>2000</v>
      </c>
      <c r="C242" s="13">
        <v>1258668.9228988094</v>
      </c>
      <c r="D242" s="15">
        <v>0.17554640548704392</v>
      </c>
      <c r="E242" s="12">
        <f t="shared" si="6"/>
        <v>220954.80511313523</v>
      </c>
      <c r="F242" s="10">
        <v>60545022</v>
      </c>
      <c r="G242" s="8">
        <f t="shared" si="7"/>
        <v>3649.4297601070361</v>
      </c>
    </row>
    <row r="243" spans="1:7">
      <c r="A243" s="44"/>
      <c r="B243" s="6">
        <v>2001</v>
      </c>
      <c r="C243" s="13">
        <v>1283999.2406871424</v>
      </c>
      <c r="D243" s="15">
        <v>0.1808991000736383</v>
      </c>
      <c r="E243" s="12">
        <f t="shared" si="6"/>
        <v>232274.30713553895</v>
      </c>
      <c r="F243" s="10">
        <v>60979315</v>
      </c>
      <c r="G243" s="8">
        <f t="shared" si="7"/>
        <v>3809.0671752468679</v>
      </c>
    </row>
    <row r="244" spans="1:7">
      <c r="A244" s="44"/>
      <c r="B244" s="6">
        <v>2002</v>
      </c>
      <c r="C244" s="13">
        <v>1317299.9849838731</v>
      </c>
      <c r="D244" s="15">
        <v>0.18201394265190041</v>
      </c>
      <c r="E244" s="12">
        <f t="shared" si="6"/>
        <v>239766.96392220396</v>
      </c>
      <c r="F244" s="10">
        <v>61424036</v>
      </c>
      <c r="G244" s="8">
        <f t="shared" si="7"/>
        <v>3903.4713368917005</v>
      </c>
    </row>
    <row r="245" spans="1:7">
      <c r="A245" s="44"/>
      <c r="B245" s="6">
        <v>2003</v>
      </c>
      <c r="C245" s="13">
        <v>1347935.3851994772</v>
      </c>
      <c r="D245" s="15">
        <v>0.18243305127768761</v>
      </c>
      <c r="E245" s="12">
        <f t="shared" si="6"/>
        <v>245907.96524710581</v>
      </c>
      <c r="F245" s="10">
        <v>61864088</v>
      </c>
      <c r="G245" s="8">
        <f t="shared" si="7"/>
        <v>3974.9711536538907</v>
      </c>
    </row>
    <row r="246" spans="1:7">
      <c r="A246" s="44"/>
      <c r="B246" s="6">
        <v>2004</v>
      </c>
      <c r="C246" s="13">
        <v>1376366.6760535054</v>
      </c>
      <c r="D246" s="15">
        <v>0.18867957395398816</v>
      </c>
      <c r="E246" s="12">
        <f t="shared" si="6"/>
        <v>259692.27804224222</v>
      </c>
      <c r="F246" s="10">
        <v>62292241</v>
      </c>
      <c r="G246" s="8">
        <f t="shared" si="7"/>
        <v>4168.9345875715444</v>
      </c>
    </row>
    <row r="247" spans="1:7">
      <c r="A247" s="44"/>
      <c r="B247" s="6">
        <v>2005</v>
      </c>
      <c r="C247" s="13">
        <v>1407676.7606486788</v>
      </c>
      <c r="D247" s="15">
        <v>0.18900184546187015</v>
      </c>
      <c r="E247" s="12">
        <f t="shared" si="6"/>
        <v>266053.50557638757</v>
      </c>
      <c r="F247" s="10">
        <v>62772870</v>
      </c>
      <c r="G247" s="8">
        <f t="shared" si="7"/>
        <v>4238.3517843996551</v>
      </c>
    </row>
    <row r="248" spans="1:7">
      <c r="A248" s="44"/>
      <c r="B248" s="6">
        <v>2006</v>
      </c>
      <c r="C248" s="13">
        <v>1431224.8634255726</v>
      </c>
      <c r="D248" s="15">
        <v>0.19197551721693906</v>
      </c>
      <c r="E248" s="12">
        <f t="shared" si="6"/>
        <v>274760.1334098673</v>
      </c>
      <c r="F248" s="10">
        <v>63229635</v>
      </c>
      <c r="G248" s="8">
        <f t="shared" si="7"/>
        <v>4345.4328561262028</v>
      </c>
    </row>
    <row r="249" spans="1:7">
      <c r="A249" s="44"/>
      <c r="B249" s="6">
        <v>2007</v>
      </c>
      <c r="C249" s="13">
        <v>1451200.6669399347</v>
      </c>
      <c r="D249" s="15">
        <v>0.19425509136029606</v>
      </c>
      <c r="E249" s="12">
        <f t="shared" si="6"/>
        <v>281903.1181385396</v>
      </c>
      <c r="F249" s="10">
        <v>63645065</v>
      </c>
      <c r="G249" s="8">
        <f t="shared" si="7"/>
        <v>4429.3004986095875</v>
      </c>
    </row>
    <row r="250" spans="1:7">
      <c r="A250" s="44"/>
      <c r="B250" s="6">
        <v>2008</v>
      </c>
      <c r="C250" s="13">
        <v>1465049.6895473474</v>
      </c>
      <c r="D250" s="15">
        <v>0.20748157221859265</v>
      </c>
      <c r="E250" s="12">
        <f t="shared" si="6"/>
        <v>303970.8129656447</v>
      </c>
      <c r="F250" s="10">
        <v>64007193</v>
      </c>
      <c r="G250" s="8">
        <f t="shared" si="7"/>
        <v>4749.0102083627498</v>
      </c>
    </row>
    <row r="251" spans="1:7">
      <c r="A251" s="44"/>
      <c r="B251" s="6">
        <v>2009</v>
      </c>
      <c r="C251" s="13">
        <v>1477354.766375897</v>
      </c>
      <c r="D251" s="15">
        <v>0.19804381569302598</v>
      </c>
      <c r="E251" s="12">
        <f t="shared" si="6"/>
        <v>292580.97506536159</v>
      </c>
      <c r="F251" s="10">
        <v>64350226</v>
      </c>
      <c r="G251" s="8">
        <f t="shared" si="7"/>
        <v>4546.6969310311606</v>
      </c>
    </row>
    <row r="252" spans="1:7">
      <c r="A252" s="44"/>
      <c r="B252" s="6">
        <v>2010</v>
      </c>
      <c r="C252" s="13">
        <v>1506020.7650641275</v>
      </c>
      <c r="D252" s="15">
        <v>0.20089603613132712</v>
      </c>
      <c r="E252" s="12">
        <f t="shared" si="6"/>
        <v>302553.60203285189</v>
      </c>
      <c r="F252" s="10">
        <v>64658856</v>
      </c>
      <c r="G252" s="8">
        <f t="shared" si="7"/>
        <v>4679.229122656483</v>
      </c>
    </row>
    <row r="253" spans="1:7">
      <c r="A253" s="44"/>
      <c r="B253" s="6">
        <v>2011</v>
      </c>
      <c r="C253" s="13">
        <v>1525172.1760103265</v>
      </c>
      <c r="D253" s="15">
        <v>0.21048418818781589</v>
      </c>
      <c r="E253" s="12">
        <f t="shared" si="6"/>
        <v>321024.62731417821</v>
      </c>
      <c r="F253" s="10">
        <v>64978721</v>
      </c>
      <c r="G253" s="8">
        <f t="shared" si="7"/>
        <v>4940.4577740792747</v>
      </c>
    </row>
    <row r="254" spans="1:7">
      <c r="A254" s="44"/>
      <c r="B254" s="6">
        <v>2012</v>
      </c>
      <c r="C254" s="13">
        <v>1534675.4395252545</v>
      </c>
      <c r="D254" s="15">
        <v>0.20845574915456089</v>
      </c>
      <c r="E254" s="12">
        <f t="shared" si="6"/>
        <v>319911.91845534195</v>
      </c>
      <c r="F254" s="10">
        <v>65276983</v>
      </c>
      <c r="G254" s="8">
        <f t="shared" si="7"/>
        <v>4900.8379945400038</v>
      </c>
    </row>
    <row r="255" spans="1:7">
      <c r="A255" s="44"/>
      <c r="B255" s="6">
        <v>2013</v>
      </c>
      <c r="C255" s="13">
        <v>1545215.8022224875</v>
      </c>
      <c r="D255" s="15">
        <v>0.20699544731696229</v>
      </c>
      <c r="E255" s="12">
        <f t="shared" si="6"/>
        <v>319852.63618228253</v>
      </c>
      <c r="F255" s="10">
        <v>65600350</v>
      </c>
      <c r="G255" s="8">
        <f t="shared" si="7"/>
        <v>4875.7763667767404</v>
      </c>
    </row>
    <row r="256" spans="1:7">
      <c r="A256" s="44"/>
      <c r="B256" s="6">
        <v>2014</v>
      </c>
      <c r="C256" s="13">
        <v>1556396.4927385459</v>
      </c>
      <c r="D256" s="15">
        <v>0.20320858490161586</v>
      </c>
      <c r="E256" s="12">
        <f t="shared" si="6"/>
        <v>316273.12883523793</v>
      </c>
      <c r="F256" s="10">
        <v>66165980</v>
      </c>
      <c r="G256" s="8">
        <f t="shared" si="7"/>
        <v>4779.9961375201874</v>
      </c>
    </row>
    <row r="257" spans="1:7">
      <c r="A257" s="44"/>
      <c r="B257" s="6">
        <v>2015</v>
      </c>
      <c r="C257" s="13">
        <v>1557790.6915630428</v>
      </c>
      <c r="D257" s="15">
        <v>0.20546695110544999</v>
      </c>
      <c r="E257" s="12">
        <f t="shared" si="6"/>
        <v>320074.50385590887</v>
      </c>
      <c r="F257" s="10">
        <v>66458153</v>
      </c>
      <c r="G257" s="8">
        <f t="shared" si="7"/>
        <v>4816.1811517077349</v>
      </c>
    </row>
    <row r="258" spans="1:7">
      <c r="A258" s="44"/>
      <c r="B258" s="6">
        <v>2016</v>
      </c>
      <c r="C258" s="13">
        <v>1575515.9097103744</v>
      </c>
      <c r="D258" s="15">
        <v>0.20779113390588833</v>
      </c>
      <c r="E258" s="12">
        <f t="shared" si="6"/>
        <v>327378.23736548587</v>
      </c>
      <c r="F258" s="10">
        <v>66638391</v>
      </c>
      <c r="G258" s="8">
        <f t="shared" si="7"/>
        <v>4912.7572327712096</v>
      </c>
    </row>
    <row r="259" spans="1:7">
      <c r="A259" s="44"/>
      <c r="B259" s="6">
        <v>2017</v>
      </c>
      <c r="C259" s="13">
        <v>1600715.6245258667</v>
      </c>
      <c r="D259" s="15">
        <v>0.21201610362210344</v>
      </c>
      <c r="E259" s="12">
        <f t="shared" si="6"/>
        <v>339377.48971899616</v>
      </c>
      <c r="F259" s="10">
        <v>66809816</v>
      </c>
      <c r="G259" s="8">
        <f t="shared" si="7"/>
        <v>5079.7548928887354</v>
      </c>
    </row>
    <row r="260" spans="1:7">
      <c r="A260" s="44"/>
      <c r="B260" s="6">
        <v>2018</v>
      </c>
      <c r="C260" s="13">
        <v>1616419.9162201458</v>
      </c>
      <c r="D260" s="15">
        <v>0.21476392937506084</v>
      </c>
      <c r="E260" s="12">
        <f t="shared" ref="E260:E323" si="8">C260*D260</f>
        <v>347148.69272754516</v>
      </c>
      <c r="F260" s="10">
        <v>67026224</v>
      </c>
      <c r="G260" s="8">
        <f t="shared" ref="G260:G323" si="9">(E260/F260)*1000000</f>
        <v>5179.2965799109488</v>
      </c>
    </row>
    <row r="261" spans="1:7">
      <c r="A261" s="44"/>
      <c r="B261" s="6">
        <v>2019</v>
      </c>
      <c r="C261" s="13">
        <v>1635816.2019102054</v>
      </c>
      <c r="D261" s="15">
        <v>0.22257733263282309</v>
      </c>
      <c r="E261" s="12">
        <f t="shared" si="8"/>
        <v>364095.60689872911</v>
      </c>
      <c r="F261" s="10">
        <v>67177636</v>
      </c>
      <c r="G261" s="8">
        <f t="shared" si="9"/>
        <v>5419.8931158984087</v>
      </c>
    </row>
    <row r="262" spans="1:7">
      <c r="A262" s="44"/>
      <c r="B262" s="6">
        <v>2020</v>
      </c>
      <c r="C262" s="13">
        <v>1538797.2880600453</v>
      </c>
      <c r="D262" s="15">
        <v>0.19877949781979387</v>
      </c>
      <c r="E262" s="12">
        <f t="shared" si="8"/>
        <v>305881.3521670365</v>
      </c>
      <c r="F262" s="10">
        <v>67320216</v>
      </c>
      <c r="G262" s="8">
        <f t="shared" si="9"/>
        <v>4543.6775212818166</v>
      </c>
    </row>
    <row r="263" spans="1:7">
      <c r="A263" s="44" t="s">
        <v>30</v>
      </c>
      <c r="B263" s="6">
        <v>1995</v>
      </c>
      <c r="C263" s="13">
        <v>1595476.3720119537</v>
      </c>
      <c r="D263" s="15">
        <v>0.16785927780958498</v>
      </c>
      <c r="E263" s="12">
        <f t="shared" si="8"/>
        <v>267815.51156818331</v>
      </c>
      <c r="F263" s="10">
        <v>81538603</v>
      </c>
      <c r="G263" s="8">
        <f t="shared" si="9"/>
        <v>3284.5241605155206</v>
      </c>
    </row>
    <row r="264" spans="1:7">
      <c r="A264" s="44"/>
      <c r="B264" s="6">
        <v>1996</v>
      </c>
      <c r="C264" s="13">
        <v>1626683.8798684995</v>
      </c>
      <c r="D264" s="15">
        <v>0.16119667414979388</v>
      </c>
      <c r="E264" s="12">
        <f t="shared" si="8"/>
        <v>262216.03132788499</v>
      </c>
      <c r="F264" s="10">
        <v>81817499</v>
      </c>
      <c r="G264" s="8">
        <f t="shared" si="9"/>
        <v>3204.8893517007282</v>
      </c>
    </row>
    <row r="265" spans="1:7">
      <c r="A265" s="44"/>
      <c r="B265" s="6">
        <v>1997</v>
      </c>
      <c r="C265" s="13">
        <v>1652093.465721309</v>
      </c>
      <c r="D265" s="15">
        <v>0.16632806453809112</v>
      </c>
      <c r="E265" s="12">
        <f t="shared" si="8"/>
        <v>274789.50858945254</v>
      </c>
      <c r="F265" s="10">
        <v>82012162</v>
      </c>
      <c r="G265" s="8">
        <f t="shared" si="9"/>
        <v>3350.5946177769652</v>
      </c>
    </row>
    <row r="266" spans="1:7">
      <c r="A266" s="44"/>
      <c r="B266" s="6">
        <v>1998</v>
      </c>
      <c r="C266" s="13">
        <v>1665191.175916227</v>
      </c>
      <c r="D266" s="15">
        <v>0.1720231592995235</v>
      </c>
      <c r="E266" s="12">
        <f t="shared" si="8"/>
        <v>286451.44691879797</v>
      </c>
      <c r="F266" s="10">
        <v>82057379</v>
      </c>
      <c r="G266" s="8">
        <f t="shared" si="9"/>
        <v>3490.8676149502407</v>
      </c>
    </row>
    <row r="267" spans="1:7">
      <c r="A267" s="44"/>
      <c r="B267" s="6">
        <v>1999</v>
      </c>
      <c r="C267" s="13">
        <v>1702748.0550081462</v>
      </c>
      <c r="D267" s="15">
        <v>0.17523757381745342</v>
      </c>
      <c r="E267" s="12">
        <f t="shared" si="8"/>
        <v>298385.43798201525</v>
      </c>
      <c r="F267" s="10">
        <v>82037011</v>
      </c>
      <c r="G267" s="8">
        <f t="shared" si="9"/>
        <v>3637.2051388124714</v>
      </c>
    </row>
    <row r="268" spans="1:7">
      <c r="A268" s="44"/>
      <c r="B268" s="6">
        <v>2000</v>
      </c>
      <c r="C268" s="13">
        <v>1753034.5334601921</v>
      </c>
      <c r="D268" s="15">
        <v>0.18028312552684123</v>
      </c>
      <c r="E268" s="12">
        <f t="shared" si="8"/>
        <v>316042.54484869138</v>
      </c>
      <c r="F268" s="10">
        <v>82163475</v>
      </c>
      <c r="G268" s="8">
        <f t="shared" si="9"/>
        <v>3846.508985272244</v>
      </c>
    </row>
    <row r="269" spans="1:7">
      <c r="A269" s="44"/>
      <c r="B269" s="6">
        <v>2001</v>
      </c>
      <c r="C269" s="13">
        <v>1782167.6119870269</v>
      </c>
      <c r="D269" s="15">
        <v>0.18494819727112277</v>
      </c>
      <c r="E269" s="12">
        <f t="shared" si="8"/>
        <v>329608.68707198242</v>
      </c>
      <c r="F269" s="10">
        <v>82259540</v>
      </c>
      <c r="G269" s="8">
        <f t="shared" si="9"/>
        <v>4006.9356948991258</v>
      </c>
    </row>
    <row r="270" spans="1:7">
      <c r="A270" s="44"/>
      <c r="B270" s="6">
        <v>2002</v>
      </c>
      <c r="C270" s="13">
        <v>1770555.4019391923</v>
      </c>
      <c r="D270" s="15">
        <v>0.18508721256707994</v>
      </c>
      <c r="E270" s="12">
        <f t="shared" si="8"/>
        <v>327707.16404051095</v>
      </c>
      <c r="F270" s="10">
        <v>82440309</v>
      </c>
      <c r="G270" s="8">
        <f t="shared" si="9"/>
        <v>3975.0841307558776</v>
      </c>
    </row>
    <row r="271" spans="1:7">
      <c r="A271" s="44"/>
      <c r="B271" s="6">
        <v>2003</v>
      </c>
      <c r="C271" s="13">
        <v>1772353.1725451329</v>
      </c>
      <c r="D271" s="15">
        <v>0.18408210672814185</v>
      </c>
      <c r="E271" s="12">
        <f t="shared" si="8"/>
        <v>326258.50586841395</v>
      </c>
      <c r="F271" s="10">
        <v>82536680</v>
      </c>
      <c r="G271" s="8">
        <f t="shared" si="9"/>
        <v>3952.8910766511804</v>
      </c>
    </row>
    <row r="272" spans="1:7">
      <c r="A272" s="44"/>
      <c r="B272" s="6">
        <v>2004</v>
      </c>
      <c r="C272" s="13">
        <v>1775233.8418118323</v>
      </c>
      <c r="D272" s="15">
        <v>0.18908834305346911</v>
      </c>
      <c r="E272" s="12">
        <f t="shared" si="8"/>
        <v>335676.02568064368</v>
      </c>
      <c r="F272" s="10">
        <v>82531671</v>
      </c>
      <c r="G272" s="8">
        <f t="shared" si="9"/>
        <v>4067.2389352281953</v>
      </c>
    </row>
    <row r="273" spans="1:7">
      <c r="A273" s="44"/>
      <c r="B273" s="6">
        <v>2005</v>
      </c>
      <c r="C273" s="13">
        <v>1795756.506935834</v>
      </c>
      <c r="D273" s="15">
        <v>0.19291886818729598</v>
      </c>
      <c r="E273" s="12">
        <f t="shared" si="8"/>
        <v>346435.31285803323</v>
      </c>
      <c r="F273" s="10">
        <v>82500849</v>
      </c>
      <c r="G273" s="8">
        <f t="shared" si="9"/>
        <v>4199.1727001261916</v>
      </c>
    </row>
    <row r="274" spans="1:7">
      <c r="A274" s="44"/>
      <c r="B274" s="6">
        <v>2006</v>
      </c>
      <c r="C274" s="13">
        <v>1833604.4526661402</v>
      </c>
      <c r="D274" s="15">
        <v>0.20732335430032822</v>
      </c>
      <c r="E274" s="12">
        <f t="shared" si="8"/>
        <v>380149.02558676159</v>
      </c>
      <c r="F274" s="10">
        <v>82437995</v>
      </c>
      <c r="G274" s="8">
        <f t="shared" si="9"/>
        <v>4611.332742708767</v>
      </c>
    </row>
    <row r="275" spans="1:7">
      <c r="A275" s="44"/>
      <c r="B275" s="6">
        <v>2007</v>
      </c>
      <c r="C275" s="13">
        <v>1847487.882835666</v>
      </c>
      <c r="D275" s="15">
        <v>0.23059679919200771</v>
      </c>
      <c r="E275" s="12">
        <f t="shared" si="8"/>
        <v>426024.79232792353</v>
      </c>
      <c r="F275" s="10">
        <v>82314906</v>
      </c>
      <c r="G275" s="8">
        <f t="shared" si="9"/>
        <v>5175.5485492253802</v>
      </c>
    </row>
    <row r="276" spans="1:7">
      <c r="A276" s="44"/>
      <c r="B276" s="6">
        <v>2008</v>
      </c>
      <c r="C276" s="13">
        <v>1880836.4634796167</v>
      </c>
      <c r="D276" s="15">
        <v>0.23285674573155846</v>
      </c>
      <c r="E276" s="12">
        <f t="shared" si="8"/>
        <v>437965.45813911676</v>
      </c>
      <c r="F276" s="10">
        <v>82217837</v>
      </c>
      <c r="G276" s="8">
        <f t="shared" si="9"/>
        <v>5326.8910265678333</v>
      </c>
    </row>
    <row r="277" spans="1:7">
      <c r="A277" s="44"/>
      <c r="B277" s="6">
        <v>2009</v>
      </c>
      <c r="C277" s="13">
        <v>1863230.7214647259</v>
      </c>
      <c r="D277" s="15">
        <v>0.2116665571080687</v>
      </c>
      <c r="E277" s="12">
        <f t="shared" si="8"/>
        <v>394383.63191042142</v>
      </c>
      <c r="F277" s="10">
        <v>82002356</v>
      </c>
      <c r="G277" s="8">
        <f t="shared" si="9"/>
        <v>4809.4183039133823</v>
      </c>
    </row>
    <row r="278" spans="1:7">
      <c r="A278" s="44"/>
      <c r="B278" s="6">
        <v>2010</v>
      </c>
      <c r="C278" s="13">
        <v>1908570.3123228936</v>
      </c>
      <c r="D278" s="15">
        <v>0.22470373741292948</v>
      </c>
      <c r="E278" s="12">
        <f t="shared" si="8"/>
        <v>428862.88229431631</v>
      </c>
      <c r="F278" s="10">
        <v>81802257</v>
      </c>
      <c r="G278" s="8">
        <f t="shared" si="9"/>
        <v>5242.677867608425</v>
      </c>
    </row>
    <row r="279" spans="1:7">
      <c r="A279" s="44"/>
      <c r="B279" s="6">
        <v>2011</v>
      </c>
      <c r="C279" s="13">
        <v>1950377.3869938378</v>
      </c>
      <c r="D279" s="15">
        <v>0.24205911690446558</v>
      </c>
      <c r="E279" s="12">
        <f t="shared" si="8"/>
        <v>472106.62792616745</v>
      </c>
      <c r="F279" s="10">
        <v>80222065</v>
      </c>
      <c r="G279" s="8">
        <f t="shared" si="9"/>
        <v>5884.9972002860741</v>
      </c>
    </row>
    <row r="280" spans="1:7">
      <c r="A280" s="44"/>
      <c r="B280" s="6">
        <v>2012</v>
      </c>
      <c r="C280" s="13">
        <v>1978706.4364144155</v>
      </c>
      <c r="D280" s="15">
        <v>0.24034029951345603</v>
      </c>
      <c r="E280" s="12">
        <f t="shared" si="8"/>
        <v>475562.89757704386</v>
      </c>
      <c r="F280" s="10">
        <v>80327900</v>
      </c>
      <c r="G280" s="8">
        <f t="shared" si="9"/>
        <v>5920.2705109562658</v>
      </c>
    </row>
    <row r="281" spans="1:7">
      <c r="A281" s="44"/>
      <c r="B281" s="6">
        <v>2013</v>
      </c>
      <c r="C281" s="13">
        <v>1992988.8220721576</v>
      </c>
      <c r="D281" s="15">
        <v>0.24610498754643284</v>
      </c>
      <c r="E281" s="12">
        <f t="shared" si="8"/>
        <v>490484.48923624819</v>
      </c>
      <c r="F281" s="10">
        <v>80523746</v>
      </c>
      <c r="G281" s="8">
        <f t="shared" si="9"/>
        <v>6091.1782374884569</v>
      </c>
    </row>
    <row r="282" spans="1:7">
      <c r="A282" s="44"/>
      <c r="B282" s="6">
        <v>2014</v>
      </c>
      <c r="C282" s="13">
        <v>2009443.2407848153</v>
      </c>
      <c r="D282" s="15">
        <v>0.25687503518118959</v>
      </c>
      <c r="E282" s="12">
        <f t="shared" si="8"/>
        <v>516175.80317120306</v>
      </c>
      <c r="F282" s="10">
        <v>80767463</v>
      </c>
      <c r="G282" s="8">
        <f t="shared" si="9"/>
        <v>6390.8879144960028</v>
      </c>
    </row>
    <row r="283" spans="1:7">
      <c r="A283" s="44"/>
      <c r="B283" s="6">
        <v>2015</v>
      </c>
      <c r="C283" s="13">
        <v>2023945.1146730292</v>
      </c>
      <c r="D283" s="15">
        <v>0.25740710862387461</v>
      </c>
      <c r="E283" s="12">
        <f t="shared" si="8"/>
        <v>520977.85998140078</v>
      </c>
      <c r="F283" s="10">
        <v>81197537</v>
      </c>
      <c r="G283" s="8">
        <f t="shared" si="9"/>
        <v>6416.1781161096151</v>
      </c>
    </row>
    <row r="284" spans="1:7">
      <c r="A284" s="44"/>
      <c r="B284" s="6">
        <v>2016</v>
      </c>
      <c r="C284" s="13">
        <v>2070222.417188548</v>
      </c>
      <c r="D284" s="15">
        <v>0.25786020118630193</v>
      </c>
      <c r="E284" s="12">
        <f t="shared" si="8"/>
        <v>533827.96899663133</v>
      </c>
      <c r="F284" s="10">
        <v>82175684</v>
      </c>
      <c r="G284" s="8">
        <f t="shared" si="9"/>
        <v>6496.1791981753549</v>
      </c>
    </row>
    <row r="285" spans="1:7">
      <c r="A285" s="44"/>
      <c r="B285" s="6">
        <v>2017</v>
      </c>
      <c r="C285" s="13">
        <v>2105192.2359314994</v>
      </c>
      <c r="D285" s="15">
        <v>0.26303721702831739</v>
      </c>
      <c r="E285" s="12">
        <f t="shared" si="8"/>
        <v>553743.90704904252</v>
      </c>
      <c r="F285" s="10">
        <v>82521653</v>
      </c>
      <c r="G285" s="8">
        <f t="shared" si="9"/>
        <v>6710.2861723945662</v>
      </c>
    </row>
    <row r="286" spans="1:7">
      <c r="A286" s="44"/>
      <c r="B286" s="6">
        <v>2018</v>
      </c>
      <c r="C286" s="13">
        <v>2122604.4454654949</v>
      </c>
      <c r="D286" s="15">
        <v>0.27328371083582803</v>
      </c>
      <c r="E286" s="12">
        <f t="shared" si="8"/>
        <v>580073.21949343546</v>
      </c>
      <c r="F286" s="10">
        <v>82792351</v>
      </c>
      <c r="G286" s="8">
        <f t="shared" si="9"/>
        <v>7006.3624536212947</v>
      </c>
    </row>
    <row r="287" spans="1:7">
      <c r="A287" s="44"/>
      <c r="B287" s="6">
        <v>2019</v>
      </c>
      <c r="C287" s="13">
        <v>2145013.842062158</v>
      </c>
      <c r="D287" s="15">
        <v>0.27154037928303509</v>
      </c>
      <c r="E287" s="12">
        <f t="shared" si="8"/>
        <v>582457.87224091869</v>
      </c>
      <c r="F287" s="10">
        <v>83019213</v>
      </c>
      <c r="G287" s="8">
        <f t="shared" si="9"/>
        <v>7015.9406623249815</v>
      </c>
    </row>
    <row r="288" spans="1:7">
      <c r="A288" s="44"/>
      <c r="B288" s="6">
        <v>2020</v>
      </c>
      <c r="C288" s="13">
        <v>2057682.6140421052</v>
      </c>
      <c r="D288" s="15">
        <v>0.26071476629031964</v>
      </c>
      <c r="E288" s="12">
        <f t="shared" si="8"/>
        <v>536468.24181964144</v>
      </c>
      <c r="F288" s="10">
        <v>83166711</v>
      </c>
      <c r="G288" s="8">
        <f t="shared" si="9"/>
        <v>6450.5165031672514</v>
      </c>
    </row>
    <row r="289" spans="1:7">
      <c r="A289" s="44" t="s">
        <v>31</v>
      </c>
      <c r="B289" s="6">
        <v>1995</v>
      </c>
      <c r="C289" s="13">
        <v>124913.10102562909</v>
      </c>
      <c r="D289" s="15">
        <v>9.4758212108315365E-2</v>
      </c>
      <c r="E289" s="12">
        <f t="shared" si="8"/>
        <v>11836.542122093986</v>
      </c>
      <c r="F289" s="10">
        <v>10535973</v>
      </c>
      <c r="G289" s="8">
        <f t="shared" si="9"/>
        <v>1123.4408176723673</v>
      </c>
    </row>
    <row r="290" spans="1:7">
      <c r="A290" s="44"/>
      <c r="B290" s="6">
        <v>1996</v>
      </c>
      <c r="C290" s="13">
        <v>128487.5760226561</v>
      </c>
      <c r="D290" s="15">
        <v>9.503393558431239E-2</v>
      </c>
      <c r="E290" s="12">
        <f t="shared" si="8"/>
        <v>12210.68002312154</v>
      </c>
      <c r="F290" s="10">
        <v>10588332</v>
      </c>
      <c r="G290" s="8">
        <f t="shared" si="9"/>
        <v>1153.2203583266507</v>
      </c>
    </row>
    <row r="291" spans="1:7">
      <c r="A291" s="44"/>
      <c r="B291" s="6">
        <v>1997</v>
      </c>
      <c r="C291" s="13">
        <v>131569.05874090313</v>
      </c>
      <c r="D291" s="15">
        <v>0.11309262342853088</v>
      </c>
      <c r="E291" s="12">
        <f t="shared" si="8"/>
        <v>14879.490015031217</v>
      </c>
      <c r="F291" s="10">
        <v>10629267</v>
      </c>
      <c r="G291" s="8">
        <f t="shared" si="9"/>
        <v>1399.8604057110633</v>
      </c>
    </row>
    <row r="292" spans="1:7">
      <c r="A292" s="44"/>
      <c r="B292" s="6">
        <v>1998</v>
      </c>
      <c r="C292" s="13">
        <v>136322.72538460261</v>
      </c>
      <c r="D292" s="15">
        <v>0.11997697706047072</v>
      </c>
      <c r="E292" s="12">
        <f t="shared" si="8"/>
        <v>16355.588496289318</v>
      </c>
      <c r="F292" s="10">
        <v>10693250</v>
      </c>
      <c r="G292" s="8">
        <f t="shared" si="9"/>
        <v>1529.5245595388976</v>
      </c>
    </row>
    <row r="293" spans="1:7">
      <c r="A293" s="44"/>
      <c r="B293" s="6">
        <v>1999</v>
      </c>
      <c r="C293" s="13">
        <v>138646.47676720456</v>
      </c>
      <c r="D293" s="15">
        <v>0.11830770613531205</v>
      </c>
      <c r="E293" s="12">
        <f t="shared" si="8"/>
        <v>16402.946630070805</v>
      </c>
      <c r="F293" s="10">
        <v>10747768</v>
      </c>
      <c r="G293" s="8">
        <f t="shared" si="9"/>
        <v>1526.1723764479102</v>
      </c>
    </row>
    <row r="294" spans="1:7">
      <c r="A294" s="44"/>
      <c r="B294" s="6">
        <v>2000</v>
      </c>
      <c r="C294" s="13">
        <v>146564.84430335116</v>
      </c>
      <c r="D294" s="15">
        <v>0.11990605599039394</v>
      </c>
      <c r="E294" s="12">
        <f t="shared" si="8"/>
        <v>17574.012427260994</v>
      </c>
      <c r="F294" s="10">
        <v>10775627</v>
      </c>
      <c r="G294" s="8">
        <f t="shared" si="9"/>
        <v>1630.9039304405203</v>
      </c>
    </row>
    <row r="295" spans="1:7">
      <c r="A295" s="44"/>
      <c r="B295" s="6">
        <v>2001</v>
      </c>
      <c r="C295" s="13">
        <v>151703.91480769106</v>
      </c>
      <c r="D295" s="15">
        <v>0.127862557463713</v>
      </c>
      <c r="E295" s="12">
        <f t="shared" si="8"/>
        <v>19397.250524568619</v>
      </c>
      <c r="F295" s="10">
        <v>10835989</v>
      </c>
      <c r="G295" s="8">
        <f t="shared" si="9"/>
        <v>1790.0766164093206</v>
      </c>
    </row>
    <row r="296" spans="1:7">
      <c r="A296" s="44"/>
      <c r="B296" s="6">
        <v>2002</v>
      </c>
      <c r="C296" s="13">
        <v>158180.408439441</v>
      </c>
      <c r="D296" s="15">
        <v>0.14000861851564095</v>
      </c>
      <c r="E296" s="12">
        <f t="shared" si="8"/>
        <v>22146.620461845967</v>
      </c>
      <c r="F296" s="10">
        <v>10888274</v>
      </c>
      <c r="G296" s="8">
        <f t="shared" si="9"/>
        <v>2033.988165786971</v>
      </c>
    </row>
    <row r="297" spans="1:7">
      <c r="A297" s="44"/>
      <c r="B297" s="6">
        <v>2003</v>
      </c>
      <c r="C297" s="13">
        <v>165944.24266708182</v>
      </c>
      <c r="D297" s="15">
        <v>0.15751462967293772</v>
      </c>
      <c r="E297" s="12">
        <f t="shared" si="8"/>
        <v>26138.645930061506</v>
      </c>
      <c r="F297" s="10">
        <v>10915770</v>
      </c>
      <c r="G297" s="8">
        <f t="shared" si="9"/>
        <v>2394.5764641487963</v>
      </c>
    </row>
    <row r="298" spans="1:7">
      <c r="A298" s="44"/>
      <c r="B298" s="6">
        <v>2004</v>
      </c>
      <c r="C298" s="13">
        <v>172356.71355459924</v>
      </c>
      <c r="D298" s="15">
        <v>0.15979592324086567</v>
      </c>
      <c r="E298" s="12">
        <f t="shared" si="8"/>
        <v>27541.90016921861</v>
      </c>
      <c r="F298" s="10">
        <v>10940369</v>
      </c>
      <c r="G298" s="8">
        <f t="shared" si="9"/>
        <v>2517.4562365509437</v>
      </c>
    </row>
    <row r="299" spans="1:7">
      <c r="A299" s="44"/>
      <c r="B299" s="6">
        <v>2005</v>
      </c>
      <c r="C299" s="13">
        <v>181757.2697055357</v>
      </c>
      <c r="D299" s="15">
        <v>0.16295529983970991</v>
      </c>
      <c r="E299" s="12">
        <f t="shared" si="8"/>
        <v>29618.310382912594</v>
      </c>
      <c r="F299" s="10">
        <v>10969912</v>
      </c>
      <c r="G299" s="8">
        <f t="shared" si="9"/>
        <v>2699.958794830131</v>
      </c>
    </row>
    <row r="300" spans="1:7">
      <c r="A300" s="44"/>
      <c r="B300" s="6">
        <v>2006</v>
      </c>
      <c r="C300" s="13">
        <v>187192.39528027672</v>
      </c>
      <c r="D300" s="15">
        <v>0.18205205133319857</v>
      </c>
      <c r="E300" s="12">
        <f t="shared" si="8"/>
        <v>34078.759554749333</v>
      </c>
      <c r="F300" s="10">
        <v>11004716</v>
      </c>
      <c r="G300" s="8">
        <f t="shared" si="9"/>
        <v>3096.7413929400209</v>
      </c>
    </row>
    <row r="301" spans="1:7">
      <c r="A301" s="44"/>
      <c r="B301" s="6">
        <v>2007</v>
      </c>
      <c r="C301" s="13">
        <v>193840.54006402355</v>
      </c>
      <c r="D301" s="15">
        <v>0.19012690730864246</v>
      </c>
      <c r="E301" s="12">
        <f t="shared" si="8"/>
        <v>36854.302393409802</v>
      </c>
      <c r="F301" s="10">
        <v>11036008</v>
      </c>
      <c r="G301" s="8">
        <f t="shared" si="9"/>
        <v>3339.459557605413</v>
      </c>
    </row>
    <row r="302" spans="1:7">
      <c r="A302" s="44"/>
      <c r="B302" s="6">
        <v>2008</v>
      </c>
      <c r="C302" s="13">
        <v>199675.88320158116</v>
      </c>
      <c r="D302" s="15">
        <v>0.18344897476975208</v>
      </c>
      <c r="E302" s="12">
        <f t="shared" si="8"/>
        <v>36630.336059574824</v>
      </c>
      <c r="F302" s="10">
        <v>11060937</v>
      </c>
      <c r="G302" s="8">
        <f t="shared" si="9"/>
        <v>3311.6847207044775</v>
      </c>
    </row>
    <row r="303" spans="1:7">
      <c r="A303" s="44"/>
      <c r="B303" s="6">
        <v>2009</v>
      </c>
      <c r="C303" s="13">
        <v>197646.05870373407</v>
      </c>
      <c r="D303" s="15">
        <v>0.16981666863958733</v>
      </c>
      <c r="E303" s="12">
        <f t="shared" si="8"/>
        <v>33563.595258812435</v>
      </c>
      <c r="F303" s="10">
        <v>11094745</v>
      </c>
      <c r="G303" s="8">
        <f t="shared" si="9"/>
        <v>3025.1795114545162</v>
      </c>
    </row>
    <row r="304" spans="1:7">
      <c r="A304" s="44"/>
      <c r="B304" s="6">
        <v>2010</v>
      </c>
      <c r="C304" s="13">
        <v>183429.00055821412</v>
      </c>
      <c r="D304" s="15">
        <v>0.15430720064170467</v>
      </c>
      <c r="E304" s="12">
        <f t="shared" si="8"/>
        <v>28304.415592643702</v>
      </c>
      <c r="F304" s="10">
        <v>11119289</v>
      </c>
      <c r="G304" s="8">
        <f t="shared" si="9"/>
        <v>2545.5238723126722</v>
      </c>
    </row>
    <row r="305" spans="1:7">
      <c r="A305" s="44"/>
      <c r="B305" s="6">
        <v>2011</v>
      </c>
      <c r="C305" s="13">
        <v>169743.29073835074</v>
      </c>
      <c r="D305" s="15">
        <v>0.13040185429206175</v>
      </c>
      <c r="E305" s="12">
        <f t="shared" si="8"/>
        <v>22134.839865917489</v>
      </c>
      <c r="F305" s="10">
        <v>11123392</v>
      </c>
      <c r="G305" s="8">
        <f t="shared" si="9"/>
        <v>1989.9361513032616</v>
      </c>
    </row>
    <row r="306" spans="1:7">
      <c r="A306" s="44"/>
      <c r="B306" s="6">
        <v>2012</v>
      </c>
      <c r="C306" s="13">
        <v>159219.23526426326</v>
      </c>
      <c r="D306" s="15">
        <v>0.11616025324645851</v>
      </c>
      <c r="E306" s="12">
        <f t="shared" si="8"/>
        <v>18494.946690004279</v>
      </c>
      <c r="F306" s="10">
        <v>11086406</v>
      </c>
      <c r="G306" s="8">
        <f t="shared" si="9"/>
        <v>1668.2544992492858</v>
      </c>
    </row>
    <row r="307" spans="1:7">
      <c r="A307" s="44"/>
      <c r="B307" s="6">
        <v>2013</v>
      </c>
      <c r="C307" s="13">
        <v>153415.03380748135</v>
      </c>
      <c r="D307" s="15">
        <v>0.11323554870348285</v>
      </c>
      <c r="E307" s="12">
        <f t="shared" si="8"/>
        <v>17372.03553255352</v>
      </c>
      <c r="F307" s="10">
        <v>11003615</v>
      </c>
      <c r="G307" s="8">
        <f t="shared" si="9"/>
        <v>1578.7571205057175</v>
      </c>
    </row>
    <row r="308" spans="1:7">
      <c r="A308" s="44"/>
      <c r="B308" s="6">
        <v>2014</v>
      </c>
      <c r="C308" s="13">
        <v>150450.84867747291</v>
      </c>
      <c r="D308" s="15">
        <v>0.11717044978585489</v>
      </c>
      <c r="E308" s="12">
        <f t="shared" si="8"/>
        <v>17628.393610203093</v>
      </c>
      <c r="F308" s="10">
        <v>10926807</v>
      </c>
      <c r="G308" s="8">
        <f t="shared" si="9"/>
        <v>1613.3160959283982</v>
      </c>
    </row>
    <row r="309" spans="1:7">
      <c r="A309" s="44"/>
      <c r="B309" s="6">
        <v>2015</v>
      </c>
      <c r="C309" s="13">
        <v>147832.38819744423</v>
      </c>
      <c r="D309" s="15">
        <v>0.11653721709180487</v>
      </c>
      <c r="E309" s="12">
        <f t="shared" si="8"/>
        <v>17227.975116565529</v>
      </c>
      <c r="F309" s="10">
        <v>10858018</v>
      </c>
      <c r="G309" s="8">
        <f t="shared" si="9"/>
        <v>1586.6592886994226</v>
      </c>
    </row>
    <row r="310" spans="1:7">
      <c r="A310" s="44"/>
      <c r="B310" s="6">
        <v>2016</v>
      </c>
      <c r="C310" s="13">
        <v>146504.27827017827</v>
      </c>
      <c r="D310" s="15">
        <v>0.11656800689499058</v>
      </c>
      <c r="E310" s="12">
        <f t="shared" si="8"/>
        <v>17077.71171954376</v>
      </c>
      <c r="F310" s="10">
        <v>10783748</v>
      </c>
      <c r="G310" s="8">
        <f t="shared" si="9"/>
        <v>1583.6527077175542</v>
      </c>
    </row>
    <row r="311" spans="1:7">
      <c r="A311" s="44"/>
      <c r="B311" s="6">
        <v>2017</v>
      </c>
      <c r="C311" s="13">
        <v>149091.24254547685</v>
      </c>
      <c r="D311" s="15">
        <v>0.11601917411982576</v>
      </c>
      <c r="E311" s="12">
        <f t="shared" si="8"/>
        <v>17297.442828624855</v>
      </c>
      <c r="F311" s="10">
        <v>10768193</v>
      </c>
      <c r="G311" s="8">
        <f t="shared" si="9"/>
        <v>1606.3459141775093</v>
      </c>
    </row>
    <row r="312" spans="1:7">
      <c r="A312" s="44"/>
      <c r="B312" s="6">
        <v>2018</v>
      </c>
      <c r="C312" s="13">
        <v>151238.13788560708</v>
      </c>
      <c r="D312" s="15">
        <v>0.11597877096049092</v>
      </c>
      <c r="E312" s="12">
        <f t="shared" si="8"/>
        <v>17540.413354325967</v>
      </c>
      <c r="F312" s="10">
        <v>10741165</v>
      </c>
      <c r="G312" s="8">
        <f t="shared" si="9"/>
        <v>1633.0084636374143</v>
      </c>
    </row>
    <row r="313" spans="1:7">
      <c r="A313" s="44"/>
      <c r="B313" s="6">
        <v>2019</v>
      </c>
      <c r="C313" s="13">
        <v>154362.03025260358</v>
      </c>
      <c r="D313" s="15">
        <v>0.11462507289850665</v>
      </c>
      <c r="E313" s="12">
        <f t="shared" si="8"/>
        <v>17693.758970466173</v>
      </c>
      <c r="F313" s="10">
        <v>10724599</v>
      </c>
      <c r="G313" s="8">
        <f t="shared" si="9"/>
        <v>1649.8294221039102</v>
      </c>
    </row>
    <row r="314" spans="1:7">
      <c r="A314" s="44"/>
      <c r="B314" s="6">
        <v>2020</v>
      </c>
      <c r="C314" s="13">
        <v>144404.19572415075</v>
      </c>
      <c r="D314" s="15">
        <v>9.6390646883000697E-2</v>
      </c>
      <c r="E314" s="12">
        <f t="shared" si="8"/>
        <v>13919.213838470334</v>
      </c>
      <c r="F314" s="10">
        <v>10718565</v>
      </c>
      <c r="G314" s="8">
        <f t="shared" si="9"/>
        <v>1298.6079609043127</v>
      </c>
    </row>
    <row r="315" spans="1:7">
      <c r="A315" s="44" t="s">
        <v>32</v>
      </c>
      <c r="B315" s="6">
        <v>1995</v>
      </c>
      <c r="C315" s="13">
        <v>50720.470456482719</v>
      </c>
      <c r="D315" s="15">
        <v>2.5711997488923943E-2</v>
      </c>
      <c r="E315" s="12">
        <f t="shared" si="8"/>
        <v>1304.1246090141246</v>
      </c>
      <c r="F315" s="10">
        <v>10336700</v>
      </c>
      <c r="G315" s="8">
        <f t="shared" si="9"/>
        <v>126.16450211519388</v>
      </c>
    </row>
    <row r="316" spans="1:7">
      <c r="A316" s="44"/>
      <c r="B316" s="6">
        <v>1996</v>
      </c>
      <c r="C316" s="13">
        <v>50152.615372804226</v>
      </c>
      <c r="D316" s="15">
        <v>2.5899035486522171E-2</v>
      </c>
      <c r="E316" s="12">
        <f t="shared" si="8"/>
        <v>1298.904365282154</v>
      </c>
      <c r="F316" s="10">
        <v>10321229</v>
      </c>
      <c r="G316" s="8">
        <f t="shared" si="9"/>
        <v>125.84783898139979</v>
      </c>
    </row>
    <row r="317" spans="1:7">
      <c r="A317" s="44"/>
      <c r="B317" s="6">
        <v>1997</v>
      </c>
      <c r="C317" s="13">
        <v>50369.902830193409</v>
      </c>
      <c r="D317" s="15">
        <v>2.8651468548648862E-2</v>
      </c>
      <c r="E317" s="12">
        <f t="shared" si="8"/>
        <v>1443.1716867377856</v>
      </c>
      <c r="F317" s="10">
        <v>10301247</v>
      </c>
      <c r="G317" s="8">
        <f t="shared" si="9"/>
        <v>140.09679476065236</v>
      </c>
    </row>
    <row r="318" spans="1:7">
      <c r="A318" s="44"/>
      <c r="B318" s="6">
        <v>1998</v>
      </c>
      <c r="C318" s="13">
        <v>51859.084418943356</v>
      </c>
      <c r="D318" s="15">
        <v>3.2275887787807878E-2</v>
      </c>
      <c r="E318" s="12">
        <f t="shared" si="8"/>
        <v>1673.7979894842717</v>
      </c>
      <c r="F318" s="10">
        <v>10279724</v>
      </c>
      <c r="G318" s="8">
        <f t="shared" si="9"/>
        <v>162.82518766887824</v>
      </c>
    </row>
    <row r="319" spans="1:7">
      <c r="A319" s="44"/>
      <c r="B319" s="6">
        <v>1999</v>
      </c>
      <c r="C319" s="13">
        <v>55110.772222175372</v>
      </c>
      <c r="D319" s="15">
        <v>3.5406467313916723E-2</v>
      </c>
      <c r="E319" s="12">
        <f t="shared" si="8"/>
        <v>1951.2777553291619</v>
      </c>
      <c r="F319" s="10">
        <v>10253416</v>
      </c>
      <c r="G319" s="8">
        <f t="shared" si="9"/>
        <v>190.3051388268224</v>
      </c>
    </row>
    <row r="320" spans="1:7">
      <c r="A320" s="44"/>
      <c r="B320" s="6">
        <v>2000</v>
      </c>
      <c r="C320" s="13">
        <v>57413.552081986039</v>
      </c>
      <c r="D320" s="15">
        <v>4.0209994883186551E-2</v>
      </c>
      <c r="E320" s="12">
        <f t="shared" si="8"/>
        <v>2308.598635442223</v>
      </c>
      <c r="F320" s="10">
        <v>10221644</v>
      </c>
      <c r="G320" s="8">
        <f t="shared" si="9"/>
        <v>225.85394633605151</v>
      </c>
    </row>
    <row r="321" spans="1:7">
      <c r="A321" s="44"/>
      <c r="B321" s="6">
        <v>2001</v>
      </c>
      <c r="C321" s="13">
        <v>59261.309417244287</v>
      </c>
      <c r="D321" s="15">
        <v>4.4938450738071123E-2</v>
      </c>
      <c r="E321" s="12">
        <f t="shared" si="8"/>
        <v>2663.1114339204228</v>
      </c>
      <c r="F321" s="10">
        <v>10200298</v>
      </c>
      <c r="G321" s="8">
        <f t="shared" si="9"/>
        <v>261.0817285848338</v>
      </c>
    </row>
    <row r="322" spans="1:7">
      <c r="A322" s="44"/>
      <c r="B322" s="6">
        <v>2002</v>
      </c>
      <c r="C322" s="13">
        <v>63328.070431089196</v>
      </c>
      <c r="D322" s="15">
        <v>5.0890581225946918E-2</v>
      </c>
      <c r="E322" s="12">
        <f t="shared" si="8"/>
        <v>3222.8023121558322</v>
      </c>
      <c r="F322" s="10">
        <v>10174853</v>
      </c>
      <c r="G322" s="8">
        <f t="shared" si="9"/>
        <v>316.74190400154498</v>
      </c>
    </row>
    <row r="323" spans="1:7">
      <c r="A323" s="44"/>
      <c r="B323" s="6">
        <v>2003</v>
      </c>
      <c r="C323" s="13">
        <v>67521.869753788385</v>
      </c>
      <c r="D323" s="15">
        <v>5.6600163917753132E-2</v>
      </c>
      <c r="E323" s="12">
        <f t="shared" si="8"/>
        <v>3821.7488960975998</v>
      </c>
      <c r="F323" s="10">
        <v>10142362</v>
      </c>
      <c r="G323" s="8">
        <f t="shared" si="9"/>
        <v>376.8105394086308</v>
      </c>
    </row>
    <row r="324" spans="1:7">
      <c r="A324" s="44"/>
      <c r="B324" s="6">
        <v>2004</v>
      </c>
      <c r="C324" s="13">
        <v>69620.239321722736</v>
      </c>
      <c r="D324" s="15">
        <v>6.4019292072037604E-2</v>
      </c>
      <c r="E324" s="12">
        <f t="shared" ref="E324:E387" si="10">C324*D324</f>
        <v>4457.0384352625251</v>
      </c>
      <c r="F324" s="10">
        <v>10116742</v>
      </c>
      <c r="G324" s="8">
        <f t="shared" ref="G324:G387" si="11">(E324/F324)*1000000</f>
        <v>440.560650381568</v>
      </c>
    </row>
    <row r="325" spans="1:7">
      <c r="A325" s="44"/>
      <c r="B325" s="6">
        <v>2005</v>
      </c>
      <c r="C325" s="13">
        <v>72659.565067431802</v>
      </c>
      <c r="D325" s="15">
        <v>7.089603747283646E-2</v>
      </c>
      <c r="E325" s="12">
        <f t="shared" si="10"/>
        <v>5151.2752477806443</v>
      </c>
      <c r="F325" s="10">
        <v>10097549</v>
      </c>
      <c r="G325" s="8">
        <f t="shared" si="11"/>
        <v>510.15105227819589</v>
      </c>
    </row>
    <row r="326" spans="1:7">
      <c r="A326" s="44"/>
      <c r="B326" s="6">
        <v>2006</v>
      </c>
      <c r="C326" s="13">
        <v>74212.504842341979</v>
      </c>
      <c r="D326" s="15">
        <v>0.10424742162134681</v>
      </c>
      <c r="E326" s="12">
        <f t="shared" si="10"/>
        <v>7736.4622818758662</v>
      </c>
      <c r="F326" s="10">
        <v>10076581</v>
      </c>
      <c r="G326" s="8">
        <f t="shared" si="11"/>
        <v>767.7665948277363</v>
      </c>
    </row>
    <row r="327" spans="1:7">
      <c r="A327" s="44"/>
      <c r="B327" s="6">
        <v>2007</v>
      </c>
      <c r="C327" s="13">
        <v>74393.444368128359</v>
      </c>
      <c r="D327" s="15">
        <v>6.9104622826050899E-2</v>
      </c>
      <c r="E327" s="12">
        <f t="shared" si="10"/>
        <v>5140.930913790311</v>
      </c>
      <c r="F327" s="10">
        <v>10066158</v>
      </c>
      <c r="G327" s="8">
        <f t="shared" si="11"/>
        <v>510.71430766239814</v>
      </c>
    </row>
    <row r="328" spans="1:7">
      <c r="A328" s="44"/>
      <c r="B328" s="6">
        <v>2008</v>
      </c>
      <c r="C328" s="13">
        <v>74332.096690213497</v>
      </c>
      <c r="D328" s="15">
        <v>6.9558211223114452E-2</v>
      </c>
      <c r="E328" s="12">
        <f t="shared" si="10"/>
        <v>5170.407682234837</v>
      </c>
      <c r="F328" s="10">
        <v>10045401</v>
      </c>
      <c r="G328" s="8">
        <f t="shared" si="11"/>
        <v>514.70396077118642</v>
      </c>
    </row>
    <row r="329" spans="1:7">
      <c r="A329" s="44"/>
      <c r="B329" s="6">
        <v>2009</v>
      </c>
      <c r="C329" s="13">
        <v>70787.542512393164</v>
      </c>
      <c r="D329" s="15">
        <v>5.6907369701318156E-2</v>
      </c>
      <c r="E329" s="12">
        <f t="shared" si="10"/>
        <v>4028.3328520005334</v>
      </c>
      <c r="F329" s="10">
        <v>10030975</v>
      </c>
      <c r="G329" s="8">
        <f t="shared" si="11"/>
        <v>401.58936215079126</v>
      </c>
    </row>
    <row r="330" spans="1:7">
      <c r="A330" s="44"/>
      <c r="B330" s="6">
        <v>2010</v>
      </c>
      <c r="C330" s="13">
        <v>70552.92649677131</v>
      </c>
      <c r="D330" s="15">
        <v>5.5798155378761316E-2</v>
      </c>
      <c r="E330" s="12">
        <f t="shared" si="10"/>
        <v>3936.723155093172</v>
      </c>
      <c r="F330" s="10">
        <v>10014324</v>
      </c>
      <c r="G330" s="8">
        <f t="shared" si="11"/>
        <v>393.10922585420366</v>
      </c>
    </row>
    <row r="331" spans="1:7">
      <c r="A331" s="44"/>
      <c r="B331" s="6">
        <v>2011</v>
      </c>
      <c r="C331" s="13">
        <v>71024.592079556896</v>
      </c>
      <c r="D331" s="15">
        <v>7.0727569223956066E-2</v>
      </c>
      <c r="E331" s="12">
        <f t="shared" si="10"/>
        <v>5023.3967529101019</v>
      </c>
      <c r="F331" s="10">
        <v>9985722</v>
      </c>
      <c r="G331" s="8">
        <f t="shared" si="11"/>
        <v>503.05794141976929</v>
      </c>
    </row>
    <row r="332" spans="1:7">
      <c r="A332" s="44"/>
      <c r="B332" s="6">
        <v>2012</v>
      </c>
      <c r="C332" s="13">
        <v>69963.995260743279</v>
      </c>
      <c r="D332" s="15">
        <v>7.0547122172527454E-2</v>
      </c>
      <c r="E332" s="12">
        <f t="shared" si="10"/>
        <v>4935.7585213377879</v>
      </c>
      <c r="F332" s="10">
        <v>9931925</v>
      </c>
      <c r="G332" s="8">
        <f t="shared" si="11"/>
        <v>496.95889984447001</v>
      </c>
    </row>
    <row r="333" spans="1:7">
      <c r="A333" s="44"/>
      <c r="B333" s="6">
        <v>2013</v>
      </c>
      <c r="C333" s="13">
        <v>68804.524758806554</v>
      </c>
      <c r="D333" s="15">
        <v>7.7906308968186178E-2</v>
      </c>
      <c r="E333" s="12">
        <f t="shared" si="10"/>
        <v>5360.3065642687989</v>
      </c>
      <c r="F333" s="10">
        <v>9908798</v>
      </c>
      <c r="G333" s="8">
        <f t="shared" si="11"/>
        <v>540.96435957911331</v>
      </c>
    </row>
    <row r="334" spans="1:7">
      <c r="A334" s="44"/>
      <c r="B334" s="6">
        <v>2014</v>
      </c>
      <c r="C334" s="13">
        <v>69736.013874318305</v>
      </c>
      <c r="D334" s="15">
        <v>8.802728476590016E-2</v>
      </c>
      <c r="E334" s="12">
        <f t="shared" si="10"/>
        <v>6138.671951753382</v>
      </c>
      <c r="F334" s="10">
        <v>9877365</v>
      </c>
      <c r="G334" s="8">
        <f t="shared" si="11"/>
        <v>621.48882336062127</v>
      </c>
    </row>
    <row r="335" spans="1:7">
      <c r="A335" s="44"/>
      <c r="B335" s="6">
        <v>2015</v>
      </c>
      <c r="C335" s="13">
        <v>71357.744440461305</v>
      </c>
      <c r="D335" s="15">
        <v>9.3009350251302747E-2</v>
      </c>
      <c r="E335" s="12">
        <f t="shared" si="10"/>
        <v>6636.9374458058173</v>
      </c>
      <c r="F335" s="10">
        <v>9855571</v>
      </c>
      <c r="G335" s="8">
        <f t="shared" si="11"/>
        <v>673.41988057371998</v>
      </c>
    </row>
    <row r="336" spans="1:7">
      <c r="A336" s="44"/>
      <c r="B336" s="6">
        <v>2016</v>
      </c>
      <c r="C336" s="13">
        <v>73870.617624556035</v>
      </c>
      <c r="D336" s="15">
        <v>9.8357397596131491E-2</v>
      </c>
      <c r="E336" s="12">
        <f t="shared" si="10"/>
        <v>7265.7217083702562</v>
      </c>
      <c r="F336" s="10">
        <v>9830485</v>
      </c>
      <c r="G336" s="8">
        <f t="shared" si="11"/>
        <v>739.10104215308354</v>
      </c>
    </row>
    <row r="337" spans="1:7">
      <c r="A337" s="44"/>
      <c r="B337" s="6">
        <v>2017</v>
      </c>
      <c r="C337" s="13">
        <v>76823.583040284342</v>
      </c>
      <c r="D337" s="15">
        <v>0.1074860946741385</v>
      </c>
      <c r="E337" s="12">
        <f t="shared" si="10"/>
        <v>8257.4669198745432</v>
      </c>
      <c r="F337" s="10">
        <v>9797561</v>
      </c>
      <c r="G337" s="8">
        <f t="shared" si="11"/>
        <v>842.80842138921537</v>
      </c>
    </row>
    <row r="338" spans="1:7">
      <c r="A338" s="44"/>
      <c r="B338" s="6">
        <v>2018</v>
      </c>
      <c r="C338" s="13">
        <v>79167.642610420269</v>
      </c>
      <c r="D338" s="15">
        <v>0.12262884958565323</v>
      </c>
      <c r="E338" s="12">
        <f t="shared" si="10"/>
        <v>9708.2369377239793</v>
      </c>
      <c r="F338" s="10">
        <v>9778371</v>
      </c>
      <c r="G338" s="8">
        <f t="shared" si="11"/>
        <v>992.82763332706213</v>
      </c>
    </row>
    <row r="339" spans="1:7">
      <c r="A339" s="44"/>
      <c r="B339" s="6">
        <v>2019</v>
      </c>
      <c r="C339" s="13">
        <v>82052.04145755514</v>
      </c>
      <c r="D339" s="15">
        <v>0.13042931328125618</v>
      </c>
      <c r="E339" s="12">
        <f t="shared" si="10"/>
        <v>10701.991420634078</v>
      </c>
      <c r="F339" s="10">
        <v>9772756</v>
      </c>
      <c r="G339" s="8">
        <f t="shared" si="11"/>
        <v>1095.08427516599</v>
      </c>
    </row>
    <row r="340" spans="1:7">
      <c r="A340" s="44"/>
      <c r="B340" s="6">
        <v>2020</v>
      </c>
      <c r="C340" s="13">
        <v>79534.521277129461</v>
      </c>
      <c r="D340" s="15">
        <v>0.11998322208069123</v>
      </c>
      <c r="E340" s="12">
        <f t="shared" si="10"/>
        <v>9542.8081294752865</v>
      </c>
      <c r="F340" s="10">
        <v>9769526</v>
      </c>
      <c r="G340" s="8">
        <f t="shared" si="11"/>
        <v>976.79336023828444</v>
      </c>
    </row>
    <row r="341" spans="1:7">
      <c r="A341" s="44" t="s">
        <v>33</v>
      </c>
      <c r="B341" s="6">
        <v>1995</v>
      </c>
      <c r="C341" s="13">
        <v>58433.050665322167</v>
      </c>
      <c r="D341" s="15">
        <v>0.15603662001645424</v>
      </c>
      <c r="E341" s="12">
        <f t="shared" si="10"/>
        <v>9117.6957230670941</v>
      </c>
      <c r="F341" s="10">
        <v>3597617</v>
      </c>
      <c r="G341" s="8">
        <f t="shared" si="11"/>
        <v>2534.3708691245047</v>
      </c>
    </row>
    <row r="342" spans="1:7">
      <c r="A342" s="44"/>
      <c r="B342" s="6">
        <v>1996</v>
      </c>
      <c r="C342" s="13">
        <v>62003.281883308846</v>
      </c>
      <c r="D342" s="15">
        <v>0.16990142169673161</v>
      </c>
      <c r="E342" s="12">
        <f t="shared" si="10"/>
        <v>10534.445741837375</v>
      </c>
      <c r="F342" s="10">
        <v>3620065</v>
      </c>
      <c r="G342" s="8">
        <f t="shared" si="11"/>
        <v>2910.0156328235471</v>
      </c>
    </row>
    <row r="343" spans="1:7">
      <c r="A343" s="44"/>
      <c r="B343" s="6">
        <v>1997</v>
      </c>
      <c r="C343" s="13">
        <v>66114.523440976089</v>
      </c>
      <c r="D343" s="15">
        <v>0.19162971327308775</v>
      </c>
      <c r="E343" s="12">
        <f t="shared" si="10"/>
        <v>12669.507170181087</v>
      </c>
      <c r="F343" s="10">
        <v>3654955</v>
      </c>
      <c r="G343" s="8">
        <f t="shared" si="11"/>
        <v>3466.3921088443185</v>
      </c>
    </row>
    <row r="344" spans="1:7">
      <c r="A344" s="44"/>
      <c r="B344" s="6">
        <v>1998</v>
      </c>
      <c r="C344" s="13">
        <v>69915.915824557422</v>
      </c>
      <c r="D344" s="15">
        <v>0.21563250580870874</v>
      </c>
      <c r="E344" s="12">
        <f t="shared" si="10"/>
        <v>15076.14412516007</v>
      </c>
      <c r="F344" s="10">
        <v>3693386</v>
      </c>
      <c r="G344" s="8">
        <f t="shared" si="11"/>
        <v>4081.9302735105589</v>
      </c>
    </row>
    <row r="345" spans="1:7">
      <c r="A345" s="44"/>
      <c r="B345" s="6">
        <v>1999</v>
      </c>
      <c r="C345" s="13">
        <v>75410.605538583797</v>
      </c>
      <c r="D345" s="15">
        <v>0.2342517038053592</v>
      </c>
      <c r="E345" s="12">
        <f t="shared" si="10"/>
        <v>17665.062832407111</v>
      </c>
      <c r="F345" s="10">
        <v>3732006</v>
      </c>
      <c r="G345" s="8">
        <f t="shared" si="11"/>
        <v>4733.3961500616851</v>
      </c>
    </row>
    <row r="346" spans="1:7">
      <c r="A346" s="44"/>
      <c r="B346" s="6">
        <v>2000</v>
      </c>
      <c r="C346" s="13">
        <v>81391.813737711345</v>
      </c>
      <c r="D346" s="15">
        <v>0.25236672220043166</v>
      </c>
      <c r="E346" s="12">
        <f t="shared" si="10"/>
        <v>20540.585246934275</v>
      </c>
      <c r="F346" s="10">
        <v>3777565</v>
      </c>
      <c r="G346" s="8">
        <f t="shared" si="11"/>
        <v>5437.5200021533119</v>
      </c>
    </row>
    <row r="347" spans="1:7">
      <c r="A347" s="44"/>
      <c r="B347" s="6">
        <v>2001</v>
      </c>
      <c r="C347" s="13">
        <v>85600.054209630529</v>
      </c>
      <c r="D347" s="15">
        <v>0.26079949776309586</v>
      </c>
      <c r="E347" s="12">
        <f t="shared" si="10"/>
        <v>22324.45114636542</v>
      </c>
      <c r="F347" s="10">
        <v>3832783</v>
      </c>
      <c r="G347" s="8">
        <f t="shared" si="11"/>
        <v>5824.6060751066316</v>
      </c>
    </row>
    <row r="348" spans="1:7">
      <c r="A348" s="44"/>
      <c r="B348" s="6">
        <v>2002</v>
      </c>
      <c r="C348" s="13">
        <v>90579.534191685278</v>
      </c>
      <c r="D348" s="15">
        <v>0.27604003099517782</v>
      </c>
      <c r="E348" s="12">
        <f t="shared" si="10"/>
        <v>25003.577425801574</v>
      </c>
      <c r="F348" s="10">
        <v>3899702</v>
      </c>
      <c r="G348" s="8">
        <f t="shared" si="11"/>
        <v>6411.6636157843786</v>
      </c>
    </row>
    <row r="349" spans="1:7">
      <c r="A349" s="44"/>
      <c r="B349" s="6">
        <v>2003</v>
      </c>
      <c r="C349" s="13">
        <v>93683.60351032007</v>
      </c>
      <c r="D349" s="15">
        <v>0.28296213941559056</v>
      </c>
      <c r="E349" s="12">
        <f t="shared" si="10"/>
        <v>26508.912877442097</v>
      </c>
      <c r="F349" s="10">
        <v>3964191</v>
      </c>
      <c r="G349" s="8">
        <f t="shared" si="11"/>
        <v>6687.092745390446</v>
      </c>
    </row>
    <row r="350" spans="1:7">
      <c r="A350" s="44"/>
      <c r="B350" s="6">
        <v>2004</v>
      </c>
      <c r="C350" s="13">
        <v>99038.124134091486</v>
      </c>
      <c r="D350" s="15">
        <v>0.30095344554011416</v>
      </c>
      <c r="E350" s="12">
        <f t="shared" si="10"/>
        <v>29805.864697984369</v>
      </c>
      <c r="F350" s="10">
        <v>4028851</v>
      </c>
      <c r="G350" s="8">
        <f t="shared" si="11"/>
        <v>7398.1054891293743</v>
      </c>
    </row>
    <row r="351" spans="1:7">
      <c r="A351" s="44"/>
      <c r="B351" s="6">
        <v>2005</v>
      </c>
      <c r="C351" s="13">
        <v>104816.70927296665</v>
      </c>
      <c r="D351" s="15">
        <v>0.313293731059058</v>
      </c>
      <c r="E351" s="12">
        <f t="shared" si="10"/>
        <v>32838.417925460286</v>
      </c>
      <c r="F351" s="10">
        <v>4111672</v>
      </c>
      <c r="G351" s="8">
        <f t="shared" si="11"/>
        <v>7986.6336433111128</v>
      </c>
    </row>
    <row r="352" spans="1:7">
      <c r="A352" s="44"/>
      <c r="B352" s="6">
        <v>2006</v>
      </c>
      <c r="C352" s="13">
        <v>110334.64988216215</v>
      </c>
      <c r="D352" s="15">
        <v>0.32047901002676349</v>
      </c>
      <c r="E352" s="12">
        <f t="shared" si="10"/>
        <v>35359.939365884886</v>
      </c>
      <c r="F352" s="10">
        <v>4208156</v>
      </c>
      <c r="G352" s="8">
        <f t="shared" si="11"/>
        <v>8402.7159083182487</v>
      </c>
    </row>
    <row r="353" spans="1:7">
      <c r="A353" s="44"/>
      <c r="B353" s="6">
        <v>2007</v>
      </c>
      <c r="C353" s="13">
        <v>119529.55347173098</v>
      </c>
      <c r="D353" s="15">
        <v>0.32541428824593699</v>
      </c>
      <c r="E353" s="12">
        <f t="shared" si="10"/>
        <v>38896.624567358005</v>
      </c>
      <c r="F353" s="10">
        <v>4340118</v>
      </c>
      <c r="G353" s="8">
        <f t="shared" si="11"/>
        <v>8962.1122207640456</v>
      </c>
    </row>
    <row r="354" spans="1:7">
      <c r="A354" s="44"/>
      <c r="B354" s="6">
        <v>2008</v>
      </c>
      <c r="C354" s="13">
        <v>124774.20704638294</v>
      </c>
      <c r="D354" s="15">
        <v>0.29720601742086994</v>
      </c>
      <c r="E354" s="12">
        <f t="shared" si="10"/>
        <v>37083.645153102523</v>
      </c>
      <c r="F354" s="10">
        <v>4457765</v>
      </c>
      <c r="G354" s="8">
        <f t="shared" si="11"/>
        <v>8318.8874140073603</v>
      </c>
    </row>
    <row r="355" spans="1:7">
      <c r="A355" s="44"/>
      <c r="B355" s="6">
        <v>2009</v>
      </c>
      <c r="C355" s="13">
        <v>121831.01998739106</v>
      </c>
      <c r="D355" s="15">
        <v>0.27218716428475387</v>
      </c>
      <c r="E355" s="12">
        <f t="shared" si="10"/>
        <v>33160.839852287143</v>
      </c>
      <c r="F355" s="10">
        <v>4521322</v>
      </c>
      <c r="G355" s="8">
        <f t="shared" si="11"/>
        <v>7334.3238664017172</v>
      </c>
    </row>
    <row r="356" spans="1:7">
      <c r="A356" s="44"/>
      <c r="B356" s="6">
        <v>2010</v>
      </c>
      <c r="C356" s="13">
        <v>122358.06181356944</v>
      </c>
      <c r="D356" s="15">
        <v>0.28329014399770802</v>
      </c>
      <c r="E356" s="12">
        <f t="shared" si="10"/>
        <v>34662.832950446544</v>
      </c>
      <c r="F356" s="10">
        <v>4549428</v>
      </c>
      <c r="G356" s="8">
        <f t="shared" si="11"/>
        <v>7619.1628816735956</v>
      </c>
    </row>
    <row r="357" spans="1:7">
      <c r="A357" s="44"/>
      <c r="B357" s="6">
        <v>2011</v>
      </c>
      <c r="C357" s="13">
        <v>121144.80976404464</v>
      </c>
      <c r="D357" s="15">
        <v>0.28233189656009772</v>
      </c>
      <c r="E357" s="12">
        <f t="shared" si="10"/>
        <v>34203.04389909497</v>
      </c>
      <c r="F357" s="10">
        <v>4570881</v>
      </c>
      <c r="G357" s="8">
        <f t="shared" si="11"/>
        <v>7482.812153520289</v>
      </c>
    </row>
    <row r="358" spans="1:7">
      <c r="A358" s="44"/>
      <c r="B358" s="6">
        <v>2012</v>
      </c>
      <c r="C358" s="13">
        <v>119139.21261352375</v>
      </c>
      <c r="D358" s="15">
        <v>0.28209982812707957</v>
      </c>
      <c r="E358" s="12">
        <f t="shared" si="10"/>
        <v>33609.151401470641</v>
      </c>
      <c r="F358" s="10">
        <v>4589287</v>
      </c>
      <c r="G358" s="8">
        <f t="shared" si="11"/>
        <v>7323.3928062181867</v>
      </c>
    </row>
    <row r="359" spans="1:7">
      <c r="A359" s="44"/>
      <c r="B359" s="6">
        <v>2013</v>
      </c>
      <c r="C359" s="13">
        <v>117690.2915193714</v>
      </c>
      <c r="D359" s="15">
        <v>0.28505590695088268</v>
      </c>
      <c r="E359" s="12">
        <f t="shared" si="10"/>
        <v>33548.312788368188</v>
      </c>
      <c r="F359" s="10">
        <v>4609779</v>
      </c>
      <c r="G359" s="8">
        <f t="shared" si="11"/>
        <v>7277.6401620052047</v>
      </c>
    </row>
    <row r="360" spans="1:7">
      <c r="A360" s="44"/>
      <c r="B360" s="6">
        <v>2014</v>
      </c>
      <c r="C360" s="13">
        <v>121285.94778302035</v>
      </c>
      <c r="D360" s="15">
        <v>0.31191929808989638</v>
      </c>
      <c r="E360" s="12">
        <f t="shared" si="10"/>
        <v>37831.427700647531</v>
      </c>
      <c r="F360" s="10">
        <v>4637852</v>
      </c>
      <c r="G360" s="8">
        <f t="shared" si="11"/>
        <v>8157.1011107399572</v>
      </c>
    </row>
    <row r="361" spans="1:7">
      <c r="A361" s="44"/>
      <c r="B361" s="6">
        <v>2015</v>
      </c>
      <c r="C361" s="13">
        <v>119503.42004928172</v>
      </c>
      <c r="D361" s="15">
        <v>0.37367288108946994</v>
      </c>
      <c r="E361" s="12">
        <f t="shared" si="10"/>
        <v>44655.187269860224</v>
      </c>
      <c r="F361" s="10">
        <v>4677627</v>
      </c>
      <c r="G361" s="8">
        <f t="shared" si="11"/>
        <v>9546.5472706267992</v>
      </c>
    </row>
    <row r="362" spans="1:7">
      <c r="A362" s="44"/>
      <c r="B362" s="6">
        <v>2016</v>
      </c>
      <c r="C362" s="13">
        <v>124623.32927508149</v>
      </c>
      <c r="D362" s="15">
        <v>0.37498620923516479</v>
      </c>
      <c r="E362" s="12">
        <f t="shared" si="10"/>
        <v>46732.029827128543</v>
      </c>
      <c r="F362" s="10">
        <v>4726286</v>
      </c>
      <c r="G362" s="8">
        <f t="shared" si="11"/>
        <v>9887.6855584127879</v>
      </c>
    </row>
    <row r="363" spans="1:7">
      <c r="A363" s="44"/>
      <c r="B363" s="6">
        <v>2017</v>
      </c>
      <c r="C363" s="13">
        <v>129857.28884111828</v>
      </c>
      <c r="D363" s="15">
        <v>0.40278692859813148</v>
      </c>
      <c r="E363" s="12">
        <f t="shared" si="10"/>
        <v>52304.81852839444</v>
      </c>
      <c r="F363" s="10">
        <v>4784383</v>
      </c>
      <c r="G363" s="8">
        <f t="shared" si="11"/>
        <v>10932.406232610232</v>
      </c>
    </row>
    <row r="364" spans="1:7">
      <c r="A364" s="44"/>
      <c r="B364" s="6">
        <v>2018</v>
      </c>
      <c r="C364" s="13">
        <v>136987.19815814181</v>
      </c>
      <c r="D364" s="15">
        <v>0.42047243667168044</v>
      </c>
      <c r="E364" s="12">
        <f t="shared" si="10"/>
        <v>57599.341002380221</v>
      </c>
      <c r="F364" s="10">
        <v>4830392</v>
      </c>
      <c r="G364" s="8">
        <f t="shared" si="11"/>
        <v>11924.361625801845</v>
      </c>
    </row>
    <row r="365" spans="1:7">
      <c r="A365" s="44"/>
      <c r="B365" s="6">
        <v>2019</v>
      </c>
      <c r="C365" s="13">
        <v>140067.09262781194</v>
      </c>
      <c r="D365" s="15">
        <v>0.42983020462161392</v>
      </c>
      <c r="E365" s="12">
        <f t="shared" si="10"/>
        <v>60205.067084966955</v>
      </c>
      <c r="F365" s="10">
        <v>4904240</v>
      </c>
      <c r="G365" s="8">
        <f t="shared" si="11"/>
        <v>12276.125777891571</v>
      </c>
    </row>
    <row r="366" spans="1:7">
      <c r="A366" s="44"/>
      <c r="B366" s="6">
        <v>2020</v>
      </c>
      <c r="C366" s="13">
        <v>136203.77973159138</v>
      </c>
      <c r="D366" s="15">
        <v>0.44768124234177853</v>
      </c>
      <c r="E366" s="12">
        <f t="shared" si="10"/>
        <v>60975.877321884785</v>
      </c>
      <c r="F366" s="10">
        <v>4964440</v>
      </c>
      <c r="G366" s="8">
        <f t="shared" si="11"/>
        <v>12282.528809268475</v>
      </c>
    </row>
    <row r="367" spans="1:7">
      <c r="A367" s="44" t="s">
        <v>34</v>
      </c>
      <c r="B367" s="6">
        <v>1995</v>
      </c>
      <c r="C367" s="13">
        <v>1119973.1998631852</v>
      </c>
      <c r="D367" s="15">
        <v>0.18700985655502678</v>
      </c>
      <c r="E367" s="12">
        <f t="shared" si="10"/>
        <v>209446.0274518886</v>
      </c>
      <c r="F367" s="10">
        <v>56844408</v>
      </c>
      <c r="G367" s="8">
        <f t="shared" si="11"/>
        <v>3684.5493659092836</v>
      </c>
    </row>
    <row r="368" spans="1:7">
      <c r="A368" s="44"/>
      <c r="B368" s="6">
        <v>1996</v>
      </c>
      <c r="C368" s="13">
        <v>1135090.3459022515</v>
      </c>
      <c r="D368" s="15">
        <v>0.18483505485408824</v>
      </c>
      <c r="E368" s="12">
        <f t="shared" si="10"/>
        <v>209804.48634918866</v>
      </c>
      <c r="F368" s="10">
        <v>56844197</v>
      </c>
      <c r="G368" s="8">
        <f t="shared" si="11"/>
        <v>3690.8690318765284</v>
      </c>
    </row>
    <row r="369" spans="1:7">
      <c r="A369" s="44"/>
      <c r="B369" s="6">
        <v>1997</v>
      </c>
      <c r="C369" s="13">
        <v>1160280.472347595</v>
      </c>
      <c r="D369" s="15">
        <v>0.18412294891408199</v>
      </c>
      <c r="E369" s="12">
        <f t="shared" si="10"/>
        <v>213634.26213606316</v>
      </c>
      <c r="F369" s="10">
        <v>56876364</v>
      </c>
      <c r="G369" s="8">
        <f t="shared" si="11"/>
        <v>3756.1167260281118</v>
      </c>
    </row>
    <row r="370" spans="1:7">
      <c r="A370" s="44"/>
      <c r="B370" s="6">
        <v>1998</v>
      </c>
      <c r="C370" s="13">
        <v>1187660.1656651848</v>
      </c>
      <c r="D370" s="15">
        <v>0.18720241498866508</v>
      </c>
      <c r="E370" s="12">
        <f t="shared" si="10"/>
        <v>222332.85119836064</v>
      </c>
      <c r="F370" s="10">
        <v>56904379</v>
      </c>
      <c r="G370" s="8">
        <f t="shared" si="11"/>
        <v>3907.1307886227992</v>
      </c>
    </row>
    <row r="371" spans="1:7">
      <c r="A371" s="44"/>
      <c r="B371" s="6">
        <v>1999</v>
      </c>
      <c r="C371" s="13">
        <v>1219381.6327371779</v>
      </c>
      <c r="D371" s="15">
        <v>0.19175563541091845</v>
      </c>
      <c r="E371" s="12">
        <f t="shared" si="10"/>
        <v>233823.29979392074</v>
      </c>
      <c r="F371" s="10">
        <v>56909109</v>
      </c>
      <c r="G371" s="8">
        <f t="shared" si="11"/>
        <v>4108.7148244391019</v>
      </c>
    </row>
    <row r="372" spans="1:7">
      <c r="A372" s="44"/>
      <c r="B372" s="6">
        <v>2000</v>
      </c>
      <c r="C372" s="13">
        <v>1261501.7524660476</v>
      </c>
      <c r="D372" s="15">
        <v>0.19680768662729831</v>
      </c>
      <c r="E372" s="12">
        <f t="shared" si="10"/>
        <v>248273.24157912555</v>
      </c>
      <c r="F372" s="10">
        <v>56923524</v>
      </c>
      <c r="G372" s="8">
        <f t="shared" si="11"/>
        <v>4361.5226910253405</v>
      </c>
    </row>
    <row r="373" spans="1:7">
      <c r="A373" s="44"/>
      <c r="B373" s="6">
        <v>2001</v>
      </c>
      <c r="C373" s="13">
        <v>1277389.3501620111</v>
      </c>
      <c r="D373" s="15">
        <v>0.20398135114368288</v>
      </c>
      <c r="E373" s="12">
        <f t="shared" si="10"/>
        <v>260563.60558259807</v>
      </c>
      <c r="F373" s="10">
        <v>56960692</v>
      </c>
      <c r="G373" s="8">
        <f t="shared" si="11"/>
        <v>4574.4459281252775</v>
      </c>
    </row>
    <row r="374" spans="1:7">
      <c r="A374" s="44"/>
      <c r="B374" s="6">
        <v>2002</v>
      </c>
      <c r="C374" s="13">
        <v>1284186.5781248005</v>
      </c>
      <c r="D374" s="15">
        <v>0.20833819912986551</v>
      </c>
      <c r="E374" s="12">
        <f t="shared" si="10"/>
        <v>267545.11903326528</v>
      </c>
      <c r="F374" s="10">
        <v>56987507</v>
      </c>
      <c r="G374" s="8">
        <f t="shared" si="11"/>
        <v>4694.8030036349064</v>
      </c>
    </row>
    <row r="375" spans="1:7">
      <c r="A375" s="44"/>
      <c r="B375" s="6">
        <v>2003</v>
      </c>
      <c r="C375" s="13">
        <v>1292494.4878992043</v>
      </c>
      <c r="D375" s="15">
        <v>0.21206901262268218</v>
      </c>
      <c r="E375" s="12">
        <f t="shared" si="10"/>
        <v>274098.0298690435</v>
      </c>
      <c r="F375" s="10">
        <v>57130506</v>
      </c>
      <c r="G375" s="8">
        <f t="shared" si="11"/>
        <v>4797.7525329294913</v>
      </c>
    </row>
    <row r="376" spans="1:7">
      <c r="A376" s="44"/>
      <c r="B376" s="6">
        <v>2004</v>
      </c>
      <c r="C376" s="13">
        <v>1307819.0005431098</v>
      </c>
      <c r="D376" s="15">
        <v>0.21868292116645927</v>
      </c>
      <c r="E376" s="12">
        <f t="shared" si="10"/>
        <v>285997.67939576646</v>
      </c>
      <c r="F376" s="10">
        <v>57495900</v>
      </c>
      <c r="G376" s="8">
        <f t="shared" si="11"/>
        <v>4974.2273691822629</v>
      </c>
    </row>
    <row r="377" spans="1:7">
      <c r="A377" s="44"/>
      <c r="B377" s="6">
        <v>2005</v>
      </c>
      <c r="C377" s="13">
        <v>1328287.8871075269</v>
      </c>
      <c r="D377" s="15">
        <v>0.21813782365697088</v>
      </c>
      <c r="E377" s="12">
        <f t="shared" si="10"/>
        <v>289749.82888355211</v>
      </c>
      <c r="F377" s="10">
        <v>57874753</v>
      </c>
      <c r="G377" s="8">
        <f t="shared" si="11"/>
        <v>5006.4978918104771</v>
      </c>
    </row>
    <row r="378" spans="1:7">
      <c r="A378" s="44"/>
      <c r="B378" s="6">
        <v>2006</v>
      </c>
      <c r="C378" s="13">
        <v>1346902.7860659277</v>
      </c>
      <c r="D378" s="15">
        <v>0.21991340364928802</v>
      </c>
      <c r="E378" s="12">
        <f t="shared" si="10"/>
        <v>296201.97606846696</v>
      </c>
      <c r="F378" s="10">
        <v>58064214</v>
      </c>
      <c r="G378" s="8">
        <f t="shared" si="11"/>
        <v>5101.2827981873133</v>
      </c>
    </row>
    <row r="379" spans="1:7">
      <c r="A379" s="44"/>
      <c r="B379" s="6">
        <v>2007</v>
      </c>
      <c r="C379" s="13">
        <v>1349902.4413401526</v>
      </c>
      <c r="D379" s="15">
        <v>0.22352594633353073</v>
      </c>
      <c r="E379" s="12">
        <f t="shared" si="10"/>
        <v>301738.22065850109</v>
      </c>
      <c r="F379" s="10">
        <v>58223744</v>
      </c>
      <c r="G379" s="8">
        <f t="shared" si="11"/>
        <v>5182.3912364430062</v>
      </c>
    </row>
    <row r="380" spans="1:7">
      <c r="A380" s="44"/>
      <c r="B380" s="6">
        <v>2008</v>
      </c>
      <c r="C380" s="13">
        <v>1358705.0337096148</v>
      </c>
      <c r="D380" s="15">
        <v>0.214524541490003</v>
      </c>
      <c r="E380" s="12">
        <f t="shared" si="10"/>
        <v>291475.57437671418</v>
      </c>
      <c r="F380" s="10">
        <v>58652875</v>
      </c>
      <c r="G380" s="8">
        <f t="shared" si="11"/>
        <v>4969.5019106346317</v>
      </c>
    </row>
    <row r="381" spans="1:7">
      <c r="A381" s="44"/>
      <c r="B381" s="6">
        <v>2009</v>
      </c>
      <c r="C381" s="13">
        <v>1340799.8018348445</v>
      </c>
      <c r="D381" s="15">
        <v>0.19935452969616951</v>
      </c>
      <c r="E381" s="12">
        <f t="shared" si="10"/>
        <v>267294.51391150273</v>
      </c>
      <c r="F381" s="10">
        <v>59000586</v>
      </c>
      <c r="G381" s="8">
        <f t="shared" si="11"/>
        <v>4530.3704934642974</v>
      </c>
    </row>
    <row r="382" spans="1:7">
      <c r="A382" s="44"/>
      <c r="B382" s="6">
        <v>2010</v>
      </c>
      <c r="C382" s="13">
        <v>1366235.5220119308</v>
      </c>
      <c r="D382" s="15">
        <v>0.20289072073561476</v>
      </c>
      <c r="E382" s="12">
        <f t="shared" si="10"/>
        <v>277196.50975559949</v>
      </c>
      <c r="F382" s="10">
        <v>59190143</v>
      </c>
      <c r="G382" s="8">
        <f t="shared" si="11"/>
        <v>4683.1532364366731</v>
      </c>
    </row>
    <row r="383" spans="1:7">
      <c r="A383" s="44"/>
      <c r="B383" s="6">
        <v>2011</v>
      </c>
      <c r="C383" s="13">
        <v>1370317.4355044442</v>
      </c>
      <c r="D383" s="15">
        <v>0.20722869042955827</v>
      </c>
      <c r="E383" s="12">
        <f t="shared" si="10"/>
        <v>283969.08763237664</v>
      </c>
      <c r="F383" s="10">
        <v>59364690</v>
      </c>
      <c r="G383" s="8">
        <f t="shared" si="11"/>
        <v>4783.4678768199856</v>
      </c>
    </row>
    <row r="384" spans="1:7">
      <c r="A384" s="44"/>
      <c r="B384" s="6">
        <v>2012</v>
      </c>
      <c r="C384" s="13">
        <v>1347872.1361616529</v>
      </c>
      <c r="D384" s="15">
        <v>0.19849670798598296</v>
      </c>
      <c r="E384" s="12">
        <f t="shared" si="10"/>
        <v>267548.18181412265</v>
      </c>
      <c r="F384" s="10">
        <v>59394207</v>
      </c>
      <c r="G384" s="8">
        <f t="shared" si="11"/>
        <v>4504.6174589741167</v>
      </c>
    </row>
    <row r="385" spans="1:7">
      <c r="A385" s="44"/>
      <c r="B385" s="6">
        <v>2013</v>
      </c>
      <c r="C385" s="13">
        <v>1322180.7653182948</v>
      </c>
      <c r="D385" s="15">
        <v>0.19368729183018207</v>
      </c>
      <c r="E385" s="12">
        <f t="shared" si="10"/>
        <v>256089.61174445803</v>
      </c>
      <c r="F385" s="10">
        <v>59685227</v>
      </c>
      <c r="G385" s="8">
        <f t="shared" si="11"/>
        <v>4290.669980101743</v>
      </c>
    </row>
    <row r="386" spans="1:7">
      <c r="A386" s="44"/>
      <c r="B386" s="6">
        <v>2014</v>
      </c>
      <c r="C386" s="13">
        <v>1314431.1160721672</v>
      </c>
      <c r="D386" s="15">
        <v>0.18656608257185892</v>
      </c>
      <c r="E386" s="12">
        <f t="shared" si="10"/>
        <v>245228.26413614061</v>
      </c>
      <c r="F386" s="10">
        <v>60782668</v>
      </c>
      <c r="G386" s="8">
        <f t="shared" si="11"/>
        <v>4034.5097081974195</v>
      </c>
    </row>
    <row r="387" spans="1:7">
      <c r="A387" s="44"/>
      <c r="B387" s="6">
        <v>2015</v>
      </c>
      <c r="C387" s="13">
        <v>1314772.5660721778</v>
      </c>
      <c r="D387" s="15">
        <v>0.18909084246676278</v>
      </c>
      <c r="E387" s="12">
        <f t="shared" si="10"/>
        <v>248611.45217077562</v>
      </c>
      <c r="F387" s="10">
        <v>60795612</v>
      </c>
      <c r="G387" s="8">
        <f t="shared" si="11"/>
        <v>4089.2992765789681</v>
      </c>
    </row>
    <row r="388" spans="1:7">
      <c r="A388" s="44"/>
      <c r="B388" s="6">
        <v>2016</v>
      </c>
      <c r="C388" s="13">
        <v>1311686.3694169442</v>
      </c>
      <c r="D388" s="15">
        <v>0.19655147946059937</v>
      </c>
      <c r="E388" s="12">
        <f t="shared" ref="E388:E451" si="12">C388*D388</f>
        <v>257813.89649720266</v>
      </c>
      <c r="F388" s="10">
        <v>60665551</v>
      </c>
      <c r="G388" s="8">
        <f t="shared" ref="G388:G451" si="13">(E388/F388)*1000000</f>
        <v>4249.7577661035784</v>
      </c>
    </row>
    <row r="389" spans="1:7">
      <c r="A389" s="44"/>
      <c r="B389" s="6">
        <v>2017</v>
      </c>
      <c r="C389" s="13">
        <v>1327322.6083698634</v>
      </c>
      <c r="D389" s="15">
        <v>0.19976557789804661</v>
      </c>
      <c r="E389" s="12">
        <f t="shared" si="12"/>
        <v>265153.36791814835</v>
      </c>
      <c r="F389" s="10">
        <v>60589445</v>
      </c>
      <c r="G389" s="8">
        <f t="shared" si="13"/>
        <v>4376.2303470208117</v>
      </c>
    </row>
    <row r="390" spans="1:7">
      <c r="A390" s="44"/>
      <c r="B390" s="6">
        <v>2018</v>
      </c>
      <c r="C390" s="13">
        <v>1336480.8859229144</v>
      </c>
      <c r="D390" s="15">
        <v>0.20600083973380234</v>
      </c>
      <c r="E390" s="12">
        <f t="shared" si="12"/>
        <v>275316.18478829646</v>
      </c>
      <c r="F390" s="10">
        <v>60483973</v>
      </c>
      <c r="G390" s="8">
        <f t="shared" si="13"/>
        <v>4551.8865764373068</v>
      </c>
    </row>
    <row r="391" spans="1:7">
      <c r="A391" s="44"/>
      <c r="B391" s="6">
        <v>2019</v>
      </c>
      <c r="C391" s="13">
        <v>1331897.0642831544</v>
      </c>
      <c r="D391" s="15">
        <v>0.2080264836865664</v>
      </c>
      <c r="E391" s="12">
        <f t="shared" si="12"/>
        <v>277069.86291528528</v>
      </c>
      <c r="F391" s="10">
        <v>59816673</v>
      </c>
      <c r="G391" s="8">
        <f t="shared" si="13"/>
        <v>4631.9838436230866</v>
      </c>
    </row>
    <row r="392" spans="1:7">
      <c r="A392" s="44"/>
      <c r="B392" s="6">
        <v>2020</v>
      </c>
      <c r="C392" s="13">
        <v>1220393.4752618494</v>
      </c>
      <c r="D392" s="15">
        <v>0.18119997715863656</v>
      </c>
      <c r="E392" s="12">
        <f t="shared" si="12"/>
        <v>221135.2698419962</v>
      </c>
      <c r="F392" s="10">
        <v>59641488</v>
      </c>
      <c r="G392" s="8">
        <f t="shared" si="13"/>
        <v>3707.7423326862031</v>
      </c>
    </row>
    <row r="393" spans="1:7">
      <c r="A393" s="44" t="s">
        <v>35</v>
      </c>
      <c r="B393" s="6">
        <v>1995</v>
      </c>
      <c r="C393" s="13">
        <v>9149.2050165037999</v>
      </c>
      <c r="D393" s="15">
        <v>2.8182304068433695E-3</v>
      </c>
      <c r="E393" s="12">
        <f t="shared" si="12"/>
        <v>25.784567775954901</v>
      </c>
      <c r="F393" s="10">
        <v>2500580</v>
      </c>
      <c r="G393" s="8">
        <f t="shared" si="13"/>
        <v>10.311434857495021</v>
      </c>
    </row>
    <row r="394" spans="1:7">
      <c r="A394" s="44"/>
      <c r="B394" s="6">
        <v>1996</v>
      </c>
      <c r="C394" s="13">
        <v>9601.0467617654958</v>
      </c>
      <c r="D394" s="15">
        <v>4.3201876306268039E-3</v>
      </c>
      <c r="E394" s="12">
        <f t="shared" si="12"/>
        <v>41.478323461248827</v>
      </c>
      <c r="F394" s="10">
        <v>2469531</v>
      </c>
      <c r="G394" s="8">
        <f t="shared" si="13"/>
        <v>16.796032712789927</v>
      </c>
    </row>
    <row r="395" spans="1:7">
      <c r="A395" s="44"/>
      <c r="B395" s="6">
        <v>1997</v>
      </c>
      <c r="C395" s="13">
        <v>10196.080544343982</v>
      </c>
      <c r="D395" s="15">
        <v>9.1820126944116565E-3</v>
      </c>
      <c r="E395" s="12">
        <f t="shared" si="12"/>
        <v>93.620540991410152</v>
      </c>
      <c r="F395" s="10">
        <v>2444912</v>
      </c>
      <c r="G395" s="8">
        <f t="shared" si="13"/>
        <v>38.291988010779185</v>
      </c>
    </row>
    <row r="396" spans="1:7">
      <c r="A396" s="44"/>
      <c r="B396" s="6">
        <v>1998</v>
      </c>
      <c r="C396" s="13">
        <v>10486.360566285692</v>
      </c>
      <c r="D396" s="15">
        <v>1.3748687435027773E-2</v>
      </c>
      <c r="E396" s="12">
        <f t="shared" si="12"/>
        <v>144.1736937568628</v>
      </c>
      <c r="F396" s="10">
        <v>2420789</v>
      </c>
      <c r="G396" s="8">
        <f t="shared" si="13"/>
        <v>59.556489126835423</v>
      </c>
    </row>
    <row r="397" spans="1:7">
      <c r="A397" s="44"/>
      <c r="B397" s="6">
        <v>1999</v>
      </c>
      <c r="C397" s="13">
        <v>11094.510770284562</v>
      </c>
      <c r="D397" s="15">
        <v>1.6315387754676003E-2</v>
      </c>
      <c r="E397" s="12">
        <f t="shared" si="12"/>
        <v>181.01124516562177</v>
      </c>
      <c r="F397" s="10">
        <v>2399248</v>
      </c>
      <c r="G397" s="8">
        <f t="shared" si="13"/>
        <v>75.444991583038416</v>
      </c>
    </row>
    <row r="398" spans="1:7">
      <c r="A398" s="44"/>
      <c r="B398" s="6">
        <v>2000</v>
      </c>
      <c r="C398" s="13">
        <v>11263.186990449165</v>
      </c>
      <c r="D398" s="15">
        <v>2.1100418980772528E-2</v>
      </c>
      <c r="E398" s="12">
        <f t="shared" si="12"/>
        <v>237.65796455726377</v>
      </c>
      <c r="F398" s="10">
        <v>2381715</v>
      </c>
      <c r="G398" s="8">
        <f t="shared" si="13"/>
        <v>99.784384175799275</v>
      </c>
    </row>
    <row r="399" spans="1:7">
      <c r="A399" s="44"/>
      <c r="B399" s="6">
        <v>2001</v>
      </c>
      <c r="C399" s="13">
        <v>11920.888359715715</v>
      </c>
      <c r="D399" s="15">
        <v>2.7168098828214027E-2</v>
      </c>
      <c r="E399" s="12">
        <f t="shared" si="12"/>
        <v>323.86787307686274</v>
      </c>
      <c r="F399" s="10">
        <v>2353384</v>
      </c>
      <c r="G399" s="8">
        <f t="shared" si="13"/>
        <v>137.61794636016168</v>
      </c>
    </row>
    <row r="400" spans="1:7">
      <c r="A400" s="44"/>
      <c r="B400" s="6">
        <v>2002</v>
      </c>
      <c r="C400" s="13">
        <v>12857.062144661804</v>
      </c>
      <c r="D400" s="15">
        <v>3.4512994155607601E-2</v>
      </c>
      <c r="E400" s="12">
        <f t="shared" si="12"/>
        <v>443.73571065699656</v>
      </c>
      <c r="F400" s="10">
        <v>2320956</v>
      </c>
      <c r="G400" s="8">
        <f t="shared" si="13"/>
        <v>191.18661045577622</v>
      </c>
    </row>
    <row r="401" spans="1:7">
      <c r="A401" s="44"/>
      <c r="B401" s="6">
        <v>2003</v>
      </c>
      <c r="C401" s="13">
        <v>13852.782585285215</v>
      </c>
      <c r="D401" s="15">
        <v>4.3662328986101229E-2</v>
      </c>
      <c r="E401" s="12">
        <f t="shared" si="12"/>
        <v>604.84475061165699</v>
      </c>
      <c r="F401" s="10">
        <v>2299390</v>
      </c>
      <c r="G401" s="8">
        <f t="shared" si="13"/>
        <v>263.04574283251515</v>
      </c>
    </row>
    <row r="402" spans="1:7">
      <c r="A402" s="44"/>
      <c r="B402" s="6">
        <v>2004</v>
      </c>
      <c r="C402" s="13">
        <v>15142.280185940956</v>
      </c>
      <c r="D402" s="15">
        <v>5.4114665225934333E-2</v>
      </c>
      <c r="E402" s="12">
        <f t="shared" si="12"/>
        <v>819.41942301949348</v>
      </c>
      <c r="F402" s="10">
        <v>2276520</v>
      </c>
      <c r="G402" s="8">
        <f t="shared" si="13"/>
        <v>359.94387179532509</v>
      </c>
    </row>
    <row r="403" spans="1:7">
      <c r="A403" s="44"/>
      <c r="B403" s="6">
        <v>2005</v>
      </c>
      <c r="C403" s="13">
        <v>16191.991259247352</v>
      </c>
      <c r="D403" s="15">
        <v>6.9282456001099613E-2</v>
      </c>
      <c r="E403" s="12">
        <f t="shared" si="12"/>
        <v>1121.8209219889941</v>
      </c>
      <c r="F403" s="10">
        <v>2249724</v>
      </c>
      <c r="G403" s="8">
        <f t="shared" si="13"/>
        <v>498.64824395747843</v>
      </c>
    </row>
    <row r="404" spans="1:7">
      <c r="A404" s="44"/>
      <c r="B404" s="6">
        <v>2006</v>
      </c>
      <c r="C404" s="13">
        <v>18356.568215014995</v>
      </c>
      <c r="D404" s="15">
        <v>0.10058333411930576</v>
      </c>
      <c r="E404" s="12">
        <f t="shared" si="12"/>
        <v>1846.3648340546813</v>
      </c>
      <c r="F404" s="10">
        <v>2227874</v>
      </c>
      <c r="G404" s="8">
        <f t="shared" si="13"/>
        <v>828.75639917458591</v>
      </c>
    </row>
    <row r="405" spans="1:7">
      <c r="A405" s="44"/>
      <c r="B405" s="6">
        <v>2007</v>
      </c>
      <c r="C405" s="13">
        <v>19283.309351057691</v>
      </c>
      <c r="D405" s="15">
        <v>0.10097120271403248</v>
      </c>
      <c r="E405" s="12">
        <f t="shared" si="12"/>
        <v>1947.0589374830442</v>
      </c>
      <c r="F405" s="10">
        <v>2208840</v>
      </c>
      <c r="G405" s="8">
        <f t="shared" si="13"/>
        <v>881.4848234743323</v>
      </c>
    </row>
    <row r="406" spans="1:7">
      <c r="A406" s="44"/>
      <c r="B406" s="6">
        <v>2008</v>
      </c>
      <c r="C406" s="13">
        <v>18791.121341154292</v>
      </c>
      <c r="D406" s="15">
        <v>0.10568389697691216</v>
      </c>
      <c r="E406" s="12">
        <f t="shared" si="12"/>
        <v>1985.9189318992057</v>
      </c>
      <c r="F406" s="10">
        <v>2191810</v>
      </c>
      <c r="G406" s="8">
        <f t="shared" si="13"/>
        <v>906.06345070932502</v>
      </c>
    </row>
    <row r="407" spans="1:7">
      <c r="A407" s="44"/>
      <c r="B407" s="6">
        <v>2009</v>
      </c>
      <c r="C407" s="13">
        <v>17102.556262990562</v>
      </c>
      <c r="D407" s="15">
        <v>7.9062522820883885E-2</v>
      </c>
      <c r="E407" s="12">
        <f t="shared" si="12"/>
        <v>1352.171244838142</v>
      </c>
      <c r="F407" s="10">
        <v>2162834</v>
      </c>
      <c r="G407" s="8">
        <f t="shared" si="13"/>
        <v>625.18494014711348</v>
      </c>
    </row>
    <row r="408" spans="1:7">
      <c r="A408" s="44"/>
      <c r="B408" s="6">
        <v>2010</v>
      </c>
      <c r="C408" s="13">
        <v>16619.793600260688</v>
      </c>
      <c r="D408" s="15">
        <v>6.9936656190449642E-2</v>
      </c>
      <c r="E408" s="12">
        <f t="shared" si="12"/>
        <v>1162.3327909776669</v>
      </c>
      <c r="F408" s="10">
        <v>2120504</v>
      </c>
      <c r="G408" s="8">
        <f t="shared" si="13"/>
        <v>548.13987192557386</v>
      </c>
    </row>
    <row r="409" spans="1:7">
      <c r="A409" s="44"/>
      <c r="B409" s="6">
        <v>2011</v>
      </c>
      <c r="C409" s="13">
        <v>16650.868447657384</v>
      </c>
      <c r="D409" s="15">
        <v>7.366026629467981E-2</v>
      </c>
      <c r="E409" s="12">
        <f t="shared" si="12"/>
        <v>1226.5074038921248</v>
      </c>
      <c r="F409" s="10">
        <v>2074605</v>
      </c>
      <c r="G409" s="8">
        <f t="shared" si="13"/>
        <v>591.20044726206902</v>
      </c>
    </row>
    <row r="410" spans="1:7">
      <c r="A410" s="44"/>
      <c r="B410" s="6">
        <v>2012</v>
      </c>
      <c r="C410" s="13">
        <v>17243.645443695827</v>
      </c>
      <c r="D410" s="15">
        <v>9.3198931034995769E-2</v>
      </c>
      <c r="E410" s="12">
        <f t="shared" si="12"/>
        <v>1607.0893224989263</v>
      </c>
      <c r="F410" s="10">
        <v>2044813</v>
      </c>
      <c r="G410" s="8">
        <f t="shared" si="13"/>
        <v>785.93461724809379</v>
      </c>
    </row>
    <row r="411" spans="1:7">
      <c r="A411" s="44"/>
      <c r="B411" s="6">
        <v>2013</v>
      </c>
      <c r="C411" s="13">
        <v>17820.084633980976</v>
      </c>
      <c r="D411" s="15">
        <v>9.4441785377534893E-2</v>
      </c>
      <c r="E411" s="12">
        <f t="shared" si="12"/>
        <v>1682.9606084119387</v>
      </c>
      <c r="F411" s="10">
        <v>2023825</v>
      </c>
      <c r="G411" s="8">
        <f t="shared" si="13"/>
        <v>831.57417682454695</v>
      </c>
    </row>
    <row r="412" spans="1:7">
      <c r="A412" s="44"/>
      <c r="B412" s="6">
        <v>2014</v>
      </c>
      <c r="C412" s="13">
        <v>17858.863281502719</v>
      </c>
      <c r="D412" s="15">
        <v>0.10250883745509298</v>
      </c>
      <c r="E412" s="12">
        <f t="shared" si="12"/>
        <v>1830.6913132562906</v>
      </c>
      <c r="F412" s="10">
        <v>2001468</v>
      </c>
      <c r="G412" s="8">
        <f t="shared" si="13"/>
        <v>914.67428570243976</v>
      </c>
    </row>
    <row r="413" spans="1:7">
      <c r="A413" s="44"/>
      <c r="B413" s="6">
        <v>2015</v>
      </c>
      <c r="C413" s="13">
        <v>18265.174318365593</v>
      </c>
      <c r="D413" s="15">
        <v>0.10980355739503844</v>
      </c>
      <c r="E413" s="12">
        <f t="shared" si="12"/>
        <v>2005.5811165970385</v>
      </c>
      <c r="F413" s="10">
        <v>1986096</v>
      </c>
      <c r="G413" s="8">
        <f t="shared" si="13"/>
        <v>1009.8107627209553</v>
      </c>
    </row>
    <row r="414" spans="1:7">
      <c r="A414" s="44"/>
      <c r="B414" s="6">
        <v>2016</v>
      </c>
      <c r="C414" s="13">
        <v>18880.297053040504</v>
      </c>
      <c r="D414" s="15">
        <v>0.11134315327868505</v>
      </c>
      <c r="E414" s="12">
        <f t="shared" si="12"/>
        <v>2102.1918087237946</v>
      </c>
      <c r="F414" s="10">
        <v>1968957</v>
      </c>
      <c r="G414" s="8">
        <f t="shared" si="13"/>
        <v>1067.6677087025234</v>
      </c>
    </row>
    <row r="415" spans="1:7">
      <c r="A415" s="44"/>
      <c r="B415" s="6">
        <v>2017</v>
      </c>
      <c r="C415" s="13">
        <v>19437.000017982176</v>
      </c>
      <c r="D415" s="15">
        <v>0.11998922461972938</v>
      </c>
      <c r="E415" s="12">
        <f t="shared" si="12"/>
        <v>2332.2305610913472</v>
      </c>
      <c r="F415" s="10">
        <v>1950116</v>
      </c>
      <c r="G415" s="8">
        <f t="shared" si="13"/>
        <v>1195.9445289876844</v>
      </c>
    </row>
    <row r="416" spans="1:7">
      <c r="A416" s="44"/>
      <c r="B416" s="6">
        <v>2018</v>
      </c>
      <c r="C416" s="13">
        <v>20059.804511423088</v>
      </c>
      <c r="D416" s="15">
        <v>0.13605609251864748</v>
      </c>
      <c r="E416" s="12">
        <f t="shared" si="12"/>
        <v>2729.2586185121618</v>
      </c>
      <c r="F416" s="10">
        <v>1934379</v>
      </c>
      <c r="G416" s="8">
        <f t="shared" si="13"/>
        <v>1410.9223779373958</v>
      </c>
    </row>
    <row r="417" spans="1:7">
      <c r="A417" s="44"/>
      <c r="B417" s="6">
        <v>2019</v>
      </c>
      <c r="C417" s="13">
        <v>20453.945296952475</v>
      </c>
      <c r="D417" s="15">
        <v>0.14027878644102687</v>
      </c>
      <c r="E417" s="12">
        <f t="shared" si="12"/>
        <v>2869.2546241876421</v>
      </c>
      <c r="F417" s="10">
        <v>1919968</v>
      </c>
      <c r="G417" s="8">
        <f t="shared" si="13"/>
        <v>1494.4283572370177</v>
      </c>
    </row>
    <row r="418" spans="1:7">
      <c r="A418" s="44"/>
      <c r="B418" s="6">
        <v>2020</v>
      </c>
      <c r="C418" s="13">
        <v>19665.345297854197</v>
      </c>
      <c r="D418" s="15">
        <v>0.13386888750365611</v>
      </c>
      <c r="E418" s="12">
        <f t="shared" si="12"/>
        <v>2632.5778973989964</v>
      </c>
      <c r="F418" s="10">
        <v>1907675</v>
      </c>
      <c r="G418" s="8">
        <f t="shared" si="13"/>
        <v>1379.9928695396209</v>
      </c>
    </row>
    <row r="419" spans="1:7">
      <c r="A419" s="44" t="s">
        <v>36</v>
      </c>
      <c r="B419" s="6">
        <v>1995</v>
      </c>
      <c r="C419" s="13">
        <v>13342.002926337316</v>
      </c>
      <c r="D419" s="15">
        <v>6.5377132978474695E-3</v>
      </c>
      <c r="E419" s="12">
        <f t="shared" si="12"/>
        <v>87.22618995143533</v>
      </c>
      <c r="F419" s="10">
        <v>3642991</v>
      </c>
      <c r="G419" s="8">
        <f t="shared" si="13"/>
        <v>23.943564491769351</v>
      </c>
    </row>
    <row r="420" spans="1:7">
      <c r="A420" s="44"/>
      <c r="B420" s="6">
        <v>1996</v>
      </c>
      <c r="C420" s="13">
        <v>14039.415988490773</v>
      </c>
      <c r="D420" s="15">
        <v>9.7490209414161644E-3</v>
      </c>
      <c r="E420" s="12">
        <f t="shared" si="12"/>
        <v>136.87056047704948</v>
      </c>
      <c r="F420" s="10">
        <v>3615212</v>
      </c>
      <c r="G420" s="8">
        <f t="shared" si="13"/>
        <v>37.859622195613838</v>
      </c>
    </row>
    <row r="421" spans="1:7">
      <c r="A421" s="44"/>
      <c r="B421" s="6">
        <v>1997</v>
      </c>
      <c r="C421" s="13">
        <v>14908.056431254767</v>
      </c>
      <c r="D421" s="15">
        <v>1.5478533766247859E-2</v>
      </c>
      <c r="E421" s="12">
        <f t="shared" si="12"/>
        <v>230.75485486030547</v>
      </c>
      <c r="F421" s="10">
        <v>3588013</v>
      </c>
      <c r="G421" s="8">
        <f t="shared" si="13"/>
        <v>64.312714268400228</v>
      </c>
    </row>
    <row r="422" spans="1:7">
      <c r="A422" s="44"/>
      <c r="B422" s="6">
        <v>1998</v>
      </c>
      <c r="C422" s="13">
        <v>16235.006640627009</v>
      </c>
      <c r="D422" s="15">
        <v>2.1442034384678399E-2</v>
      </c>
      <c r="E422" s="12">
        <f t="shared" si="12"/>
        <v>348.11157062380647</v>
      </c>
      <c r="F422" s="10">
        <v>3562261</v>
      </c>
      <c r="G422" s="8">
        <f t="shared" si="13"/>
        <v>97.722084547933591</v>
      </c>
    </row>
    <row r="423" spans="1:7">
      <c r="A423" s="44"/>
      <c r="B423" s="6">
        <v>1999</v>
      </c>
      <c r="C423" s="13">
        <v>17043.244532184297</v>
      </c>
      <c r="D423" s="15">
        <v>2.1110946744500758E-2</v>
      </c>
      <c r="E423" s="12">
        <f t="shared" si="12"/>
        <v>359.79902767244641</v>
      </c>
      <c r="F423" s="10">
        <v>3536401</v>
      </c>
      <c r="G423" s="8">
        <f t="shared" si="13"/>
        <v>101.74158068399099</v>
      </c>
    </row>
    <row r="424" spans="1:7">
      <c r="A424" s="44"/>
      <c r="B424" s="6">
        <v>2000</v>
      </c>
      <c r="C424" s="13">
        <v>17177.051249123826</v>
      </c>
      <c r="D424" s="15">
        <v>2.4596254829409525E-2</v>
      </c>
      <c r="E424" s="12">
        <f t="shared" si="12"/>
        <v>422.49112974127684</v>
      </c>
      <c r="F424" s="10">
        <v>3512074</v>
      </c>
      <c r="G424" s="8">
        <f t="shared" si="13"/>
        <v>120.29676189661062</v>
      </c>
    </row>
    <row r="425" spans="1:7">
      <c r="A425" s="44"/>
      <c r="B425" s="6">
        <v>2001</v>
      </c>
      <c r="C425" s="13">
        <v>18176.569532026449</v>
      </c>
      <c r="D425" s="15">
        <v>3.0687578848767494E-2</v>
      </c>
      <c r="E425" s="12">
        <f t="shared" si="12"/>
        <v>557.79491071416658</v>
      </c>
      <c r="F425" s="10">
        <v>3486998</v>
      </c>
      <c r="G425" s="8">
        <f t="shared" si="13"/>
        <v>159.96421871023918</v>
      </c>
    </row>
    <row r="426" spans="1:7">
      <c r="A426" s="44"/>
      <c r="B426" s="6">
        <v>2002</v>
      </c>
      <c r="C426" s="13">
        <v>19173.571853981932</v>
      </c>
      <c r="D426" s="15">
        <v>3.8193400213879847E-2</v>
      </c>
      <c r="E426" s="12">
        <f t="shared" si="12"/>
        <v>732.30390334871413</v>
      </c>
      <c r="F426" s="10">
        <v>3454637</v>
      </c>
      <c r="G426" s="8">
        <f t="shared" si="13"/>
        <v>211.97709147117746</v>
      </c>
    </row>
    <row r="427" spans="1:7">
      <c r="A427" s="44"/>
      <c r="B427" s="6">
        <v>2003</v>
      </c>
      <c r="C427" s="13">
        <v>20931.958821169901</v>
      </c>
      <c r="D427" s="15">
        <v>5.0653659160860842E-2</v>
      </c>
      <c r="E427" s="12">
        <f t="shared" si="12"/>
        <v>1060.2803076967148</v>
      </c>
      <c r="F427" s="10">
        <v>3431497</v>
      </c>
      <c r="G427" s="8">
        <f t="shared" si="13"/>
        <v>308.98476894973675</v>
      </c>
    </row>
    <row r="428" spans="1:7">
      <c r="A428" s="44"/>
      <c r="B428" s="6">
        <v>2004</v>
      </c>
      <c r="C428" s="13">
        <v>22464.717231060429</v>
      </c>
      <c r="D428" s="15">
        <v>6.016468636193173E-2</v>
      </c>
      <c r="E428" s="12">
        <f t="shared" si="12"/>
        <v>1351.5826664162341</v>
      </c>
      <c r="F428" s="10">
        <v>3398929</v>
      </c>
      <c r="G428" s="8">
        <f t="shared" si="13"/>
        <v>397.64957326741279</v>
      </c>
    </row>
    <row r="429" spans="1:7">
      <c r="A429" s="44"/>
      <c r="B429" s="6">
        <v>2005</v>
      </c>
      <c r="C429" s="13">
        <v>24033.533774501921</v>
      </c>
      <c r="D429" s="15">
        <v>7.2973174319735934E-2</v>
      </c>
      <c r="E429" s="12">
        <f t="shared" si="12"/>
        <v>1753.8032496459898</v>
      </c>
      <c r="F429" s="10">
        <v>3355220</v>
      </c>
      <c r="G429" s="8">
        <f t="shared" si="13"/>
        <v>522.70886846346582</v>
      </c>
    </row>
    <row r="430" spans="1:7">
      <c r="A430" s="44"/>
      <c r="B430" s="6">
        <v>2006</v>
      </c>
      <c r="C430" s="13">
        <v>25672.277914859187</v>
      </c>
      <c r="D430" s="15">
        <v>8.2263511828508662E-2</v>
      </c>
      <c r="E430" s="12">
        <f t="shared" si="12"/>
        <v>2111.8917379137806</v>
      </c>
      <c r="F430" s="10">
        <v>3289835</v>
      </c>
      <c r="G430" s="8">
        <f t="shared" si="13"/>
        <v>641.94457713343695</v>
      </c>
    </row>
    <row r="431" spans="1:7">
      <c r="A431" s="44"/>
      <c r="B431" s="6">
        <v>2007</v>
      </c>
      <c r="C431" s="13">
        <v>27753.156321645041</v>
      </c>
      <c r="D431" s="15">
        <v>9.7644618325358978E-2</v>
      </c>
      <c r="E431" s="12">
        <f t="shared" si="12"/>
        <v>2709.946356351054</v>
      </c>
      <c r="F431" s="10">
        <v>3249983</v>
      </c>
      <c r="G431" s="8">
        <f t="shared" si="13"/>
        <v>833.8340097012981</v>
      </c>
    </row>
    <row r="432" spans="1:7">
      <c r="A432" s="44"/>
      <c r="B432" s="6">
        <v>2008</v>
      </c>
      <c r="C432" s="13">
        <v>29346.286537722252</v>
      </c>
      <c r="D432" s="15">
        <v>0.10779372022364675</v>
      </c>
      <c r="E432" s="12">
        <f t="shared" si="12"/>
        <v>3163.3454006502034</v>
      </c>
      <c r="F432" s="10">
        <v>3212605</v>
      </c>
      <c r="G432" s="8">
        <f t="shared" si="13"/>
        <v>984.66677373975426</v>
      </c>
    </row>
    <row r="433" spans="1:7">
      <c r="A433" s="44"/>
      <c r="B433" s="6">
        <v>2009</v>
      </c>
      <c r="C433" s="13">
        <v>27022.009404971428</v>
      </c>
      <c r="D433" s="15">
        <v>8.7167123742423858E-2</v>
      </c>
      <c r="E433" s="12">
        <f t="shared" si="12"/>
        <v>2355.4308375720857</v>
      </c>
      <c r="F433" s="10">
        <v>3183856</v>
      </c>
      <c r="G433" s="8">
        <f t="shared" si="13"/>
        <v>739.80445019249794</v>
      </c>
    </row>
    <row r="434" spans="1:7">
      <c r="A434" s="44"/>
      <c r="B434" s="6">
        <v>2010</v>
      </c>
      <c r="C434" s="13">
        <v>26000.609671034086</v>
      </c>
      <c r="D434" s="15">
        <v>9.5726054871323352E-2</v>
      </c>
      <c r="E434" s="12">
        <f t="shared" si="12"/>
        <v>2488.9357880572697</v>
      </c>
      <c r="F434" s="10">
        <v>3141976</v>
      </c>
      <c r="G434" s="8">
        <f t="shared" si="13"/>
        <v>792.15620617639024</v>
      </c>
    </row>
    <row r="435" spans="1:7">
      <c r="A435" s="44"/>
      <c r="B435" s="6">
        <v>2011</v>
      </c>
      <c r="C435" s="13">
        <v>26605.990372557906</v>
      </c>
      <c r="D435" s="15">
        <v>9.2138655173638506E-2</v>
      </c>
      <c r="E435" s="12">
        <f t="shared" si="12"/>
        <v>2451.4401724902586</v>
      </c>
      <c r="F435" s="10">
        <v>3052588</v>
      </c>
      <c r="G435" s="8">
        <f t="shared" si="13"/>
        <v>803.06945204864155</v>
      </c>
    </row>
    <row r="436" spans="1:7">
      <c r="A436" s="44"/>
      <c r="B436" s="6">
        <v>2012</v>
      </c>
      <c r="C436" s="13">
        <v>27271.041392472085</v>
      </c>
      <c r="D436" s="15">
        <v>9.9263519374475639E-2</v>
      </c>
      <c r="E436" s="12">
        <f t="shared" si="12"/>
        <v>2707.0195456237798</v>
      </c>
      <c r="F436" s="10">
        <v>3003641</v>
      </c>
      <c r="G436" s="8">
        <f t="shared" si="13"/>
        <v>901.24603626857527</v>
      </c>
    </row>
    <row r="437" spans="1:7">
      <c r="A437" s="44"/>
      <c r="B437" s="6">
        <v>2013</v>
      </c>
      <c r="C437" s="13">
        <v>28076.688851172465</v>
      </c>
      <c r="D437" s="15">
        <v>0.12206928081186885</v>
      </c>
      <c r="E437" s="12">
        <f t="shared" si="12"/>
        <v>3427.3012156412392</v>
      </c>
      <c r="F437" s="10">
        <v>2971905</v>
      </c>
      <c r="G437" s="8">
        <f t="shared" si="13"/>
        <v>1153.2337728296291</v>
      </c>
    </row>
    <row r="438" spans="1:7">
      <c r="A438" s="44"/>
      <c r="B438" s="6">
        <v>2014</v>
      </c>
      <c r="C438" s="13">
        <v>28824.661723545032</v>
      </c>
      <c r="D438" s="15">
        <v>0.1340154949414063</v>
      </c>
      <c r="E438" s="12">
        <f t="shared" si="12"/>
        <v>3862.9513073994972</v>
      </c>
      <c r="F438" s="10">
        <v>2943472</v>
      </c>
      <c r="G438" s="8">
        <f t="shared" si="13"/>
        <v>1312.3791588299455</v>
      </c>
    </row>
    <row r="439" spans="1:7">
      <c r="A439" s="44"/>
      <c r="B439" s="6">
        <v>2015</v>
      </c>
      <c r="C439" s="13">
        <v>29656.107017571201</v>
      </c>
      <c r="D439" s="15">
        <v>0.15520717466700129</v>
      </c>
      <c r="E439" s="12">
        <f t="shared" si="12"/>
        <v>4602.840581819456</v>
      </c>
      <c r="F439" s="10">
        <v>2921262</v>
      </c>
      <c r="G439" s="8">
        <f t="shared" si="13"/>
        <v>1575.6342915559974</v>
      </c>
    </row>
    <row r="440" spans="1:7">
      <c r="A440" s="44"/>
      <c r="B440" s="6">
        <v>2016</v>
      </c>
      <c r="C440" s="13">
        <v>30601.798632945371</v>
      </c>
      <c r="D440" s="15">
        <v>0.15781712952405036</v>
      </c>
      <c r="E440" s="12">
        <f t="shared" si="12"/>
        <v>4829.4880185244465</v>
      </c>
      <c r="F440" s="10">
        <v>2888558</v>
      </c>
      <c r="G440" s="8">
        <f t="shared" si="13"/>
        <v>1671.9373536984358</v>
      </c>
    </row>
    <row r="441" spans="1:7">
      <c r="A441" s="44"/>
      <c r="B441" s="6">
        <v>2017</v>
      </c>
      <c r="C441" s="13">
        <v>31480.29978508053</v>
      </c>
      <c r="D441" s="15">
        <v>0.17409128398105456</v>
      </c>
      <c r="E441" s="12">
        <f t="shared" si="12"/>
        <v>5480.4458096931849</v>
      </c>
      <c r="F441" s="10">
        <v>2847904</v>
      </c>
      <c r="G441" s="8">
        <f t="shared" si="13"/>
        <v>1924.378704371069</v>
      </c>
    </row>
    <row r="442" spans="1:7">
      <c r="A442" s="44"/>
      <c r="B442" s="6">
        <v>2018</v>
      </c>
      <c r="C442" s="13">
        <v>32425.711308793645</v>
      </c>
      <c r="D442" s="15">
        <v>0.18377795633906469</v>
      </c>
      <c r="E442" s="12">
        <f t="shared" si="12"/>
        <v>5959.1309571705942</v>
      </c>
      <c r="F442" s="10">
        <v>2808901</v>
      </c>
      <c r="G442" s="8">
        <f t="shared" si="13"/>
        <v>2121.516905426925</v>
      </c>
    </row>
    <row r="443" spans="1:7">
      <c r="A443" s="44"/>
      <c r="B443" s="6">
        <v>2019</v>
      </c>
      <c r="C443" s="13">
        <v>33583.592605644364</v>
      </c>
      <c r="D443" s="15">
        <v>0.18985599585967605</v>
      </c>
      <c r="E443" s="12">
        <f t="shared" si="12"/>
        <v>6376.0464186902636</v>
      </c>
      <c r="F443" s="10">
        <v>2794184</v>
      </c>
      <c r="G443" s="8">
        <f t="shared" si="13"/>
        <v>2281.8992660076301</v>
      </c>
    </row>
    <row r="444" spans="1:7">
      <c r="A444" s="44"/>
      <c r="B444" s="6">
        <v>2020</v>
      </c>
      <c r="C444" s="13">
        <v>33015.852683110053</v>
      </c>
      <c r="D444" s="15">
        <v>0.18817086730243926</v>
      </c>
      <c r="E444" s="12">
        <f t="shared" si="12"/>
        <v>6212.6216341103855</v>
      </c>
      <c r="F444" s="10">
        <v>2794090</v>
      </c>
      <c r="G444" s="8">
        <f t="shared" si="13"/>
        <v>2223.4865856541433</v>
      </c>
    </row>
    <row r="445" spans="1:7">
      <c r="A445" s="44" t="s">
        <v>37</v>
      </c>
      <c r="B445" s="6">
        <v>1995</v>
      </c>
      <c r="C445" s="13">
        <v>14261.52006945151</v>
      </c>
      <c r="D445" s="15">
        <v>0.4004146887066079</v>
      </c>
      <c r="E445" s="12">
        <f t="shared" si="12"/>
        <v>5710.5221190924676</v>
      </c>
      <c r="F445" s="10">
        <v>405650</v>
      </c>
      <c r="G445" s="8">
        <f t="shared" si="13"/>
        <v>14077.461158862241</v>
      </c>
    </row>
    <row r="446" spans="1:7">
      <c r="A446" s="44"/>
      <c r="B446" s="6">
        <v>1996</v>
      </c>
      <c r="C446" s="13">
        <v>14419.96151579294</v>
      </c>
      <c r="D446" s="15">
        <v>0.39877745727905056</v>
      </c>
      <c r="E446" s="12">
        <f t="shared" si="12"/>
        <v>5750.3555873296727</v>
      </c>
      <c r="F446" s="10">
        <v>411600</v>
      </c>
      <c r="G446" s="8">
        <f t="shared" si="13"/>
        <v>13970.737578546337</v>
      </c>
    </row>
    <row r="447" spans="1:7">
      <c r="A447" s="44"/>
      <c r="B447" s="6">
        <v>1997</v>
      </c>
      <c r="C447" s="13">
        <v>14606.864240895755</v>
      </c>
      <c r="D447" s="15">
        <v>0.40811069735705896</v>
      </c>
      <c r="E447" s="12">
        <f t="shared" si="12"/>
        <v>5961.2175515518538</v>
      </c>
      <c r="F447" s="10">
        <v>416850</v>
      </c>
      <c r="G447" s="8">
        <f t="shared" si="13"/>
        <v>14300.629846591948</v>
      </c>
    </row>
    <row r="448" spans="1:7">
      <c r="A448" s="44"/>
      <c r="B448" s="6">
        <v>1998</v>
      </c>
      <c r="C448" s="13">
        <v>15724.080384755222</v>
      </c>
      <c r="D448" s="15">
        <v>0.42505285728761066</v>
      </c>
      <c r="E448" s="12">
        <f t="shared" si="12"/>
        <v>6683.5652957602797</v>
      </c>
      <c r="F448" s="10">
        <v>422050</v>
      </c>
      <c r="G448" s="8">
        <f t="shared" si="13"/>
        <v>15835.956156285461</v>
      </c>
    </row>
    <row r="449" spans="1:7">
      <c r="A449" s="44"/>
      <c r="B449" s="6">
        <v>1999</v>
      </c>
      <c r="C449" s="13">
        <v>16018.30554087282</v>
      </c>
      <c r="D449" s="15">
        <v>0.44172344045014977</v>
      </c>
      <c r="E449" s="12">
        <f t="shared" si="12"/>
        <v>7075.6610336960393</v>
      </c>
      <c r="F449" s="10">
        <v>427350</v>
      </c>
      <c r="G449" s="8">
        <f t="shared" si="13"/>
        <v>16557.063375912108</v>
      </c>
    </row>
    <row r="450" spans="1:7">
      <c r="A450" s="44"/>
      <c r="B450" s="6">
        <v>2000</v>
      </c>
      <c r="C450" s="13">
        <v>16385.997565361769</v>
      </c>
      <c r="D450" s="15">
        <v>0.4647529515584411</v>
      </c>
      <c r="E450" s="12">
        <f t="shared" si="12"/>
        <v>7615.440732731312</v>
      </c>
      <c r="F450" s="10">
        <v>433600</v>
      </c>
      <c r="G450" s="8">
        <f t="shared" si="13"/>
        <v>17563.285822719812</v>
      </c>
    </row>
    <row r="451" spans="1:7">
      <c r="A451" s="44"/>
      <c r="B451" s="6">
        <v>2001</v>
      </c>
      <c r="C451" s="13">
        <v>17754.370559917355</v>
      </c>
      <c r="D451" s="15">
        <v>0.4740531229450955</v>
      </c>
      <c r="E451" s="12">
        <f t="shared" si="12"/>
        <v>8416.5148098532864</v>
      </c>
      <c r="F451" s="10">
        <v>439000</v>
      </c>
      <c r="G451" s="8">
        <f t="shared" si="13"/>
        <v>19172.015512194273</v>
      </c>
    </row>
    <row r="452" spans="1:7">
      <c r="A452" s="44"/>
      <c r="B452" s="6">
        <v>2002</v>
      </c>
      <c r="C452" s="13">
        <v>18488.204336107141</v>
      </c>
      <c r="D452" s="15">
        <v>0.47986032653649291</v>
      </c>
      <c r="E452" s="12">
        <f t="shared" ref="E452:E515" si="14">C452*D452</f>
        <v>8871.7557697977772</v>
      </c>
      <c r="F452" s="10">
        <v>444050</v>
      </c>
      <c r="G452" s="8">
        <f t="shared" ref="G452:G515" si="15">(E452/F452)*1000000</f>
        <v>19979.182006075393</v>
      </c>
    </row>
    <row r="453" spans="1:7">
      <c r="A453" s="44"/>
      <c r="B453" s="6">
        <v>2003</v>
      </c>
      <c r="C453" s="13">
        <v>19320.020178051142</v>
      </c>
      <c r="D453" s="15">
        <v>0.48456746010448426</v>
      </c>
      <c r="E453" s="12">
        <f t="shared" si="14"/>
        <v>9361.8531068456268</v>
      </c>
      <c r="F453" s="10">
        <v>448300</v>
      </c>
      <c r="G453" s="8">
        <f t="shared" si="15"/>
        <v>20883.00938399649</v>
      </c>
    </row>
    <row r="454" spans="1:7">
      <c r="A454" s="44"/>
      <c r="B454" s="6">
        <v>2004</v>
      </c>
      <c r="C454" s="13">
        <v>19468.550566675513</v>
      </c>
      <c r="D454" s="15">
        <v>0.49117053564512836</v>
      </c>
      <c r="E454" s="12">
        <f t="shared" si="14"/>
        <v>9562.3784100682788</v>
      </c>
      <c r="F454" s="10">
        <v>454960</v>
      </c>
      <c r="G454" s="8">
        <f t="shared" si="15"/>
        <v>21018.0640277569</v>
      </c>
    </row>
    <row r="455" spans="1:7">
      <c r="A455" s="44"/>
      <c r="B455" s="6">
        <v>2005</v>
      </c>
      <c r="C455" s="13">
        <v>19462.253989521247</v>
      </c>
      <c r="D455" s="15">
        <v>0.49393847743676</v>
      </c>
      <c r="E455" s="12">
        <f t="shared" si="14"/>
        <v>9613.156103071633</v>
      </c>
      <c r="F455" s="10">
        <v>461230</v>
      </c>
      <c r="G455" s="8">
        <f t="shared" si="15"/>
        <v>20842.434583768689</v>
      </c>
    </row>
    <row r="456" spans="1:7">
      <c r="A456" s="44"/>
      <c r="B456" s="6">
        <v>2006</v>
      </c>
      <c r="C456" s="13">
        <v>19744.272672427684</v>
      </c>
      <c r="D456" s="15">
        <v>0.50900430052324142</v>
      </c>
      <c r="E456" s="12">
        <f t="shared" si="14"/>
        <v>10049.919700969203</v>
      </c>
      <c r="F456" s="10">
        <v>469086</v>
      </c>
      <c r="G456" s="8">
        <f t="shared" si="15"/>
        <v>21424.471634133621</v>
      </c>
    </row>
    <row r="457" spans="1:7">
      <c r="A457" s="44"/>
      <c r="B457" s="6">
        <v>2007</v>
      </c>
      <c r="C457" s="13">
        <v>20458.811916480616</v>
      </c>
      <c r="D457" s="15">
        <v>0.52579420155199574</v>
      </c>
      <c r="E457" s="12">
        <f t="shared" si="14"/>
        <v>10757.124676328382</v>
      </c>
      <c r="F457" s="10">
        <v>476187</v>
      </c>
      <c r="G457" s="8">
        <f t="shared" si="15"/>
        <v>22590.126728214716</v>
      </c>
    </row>
    <row r="458" spans="1:7">
      <c r="A458" s="44"/>
      <c r="B458" s="6">
        <v>2008</v>
      </c>
      <c r="C458" s="13">
        <v>20479.38531908171</v>
      </c>
      <c r="D458" s="15">
        <v>0.52117695721128343</v>
      </c>
      <c r="E458" s="12">
        <f t="shared" si="14"/>
        <v>10673.383726156435</v>
      </c>
      <c r="F458" s="10">
        <v>483799</v>
      </c>
      <c r="G458" s="8">
        <f t="shared" si="15"/>
        <v>22061.607663836501</v>
      </c>
    </row>
    <row r="459" spans="1:7">
      <c r="A459" s="44"/>
      <c r="B459" s="6">
        <v>2009</v>
      </c>
      <c r="C459" s="13">
        <v>21064.326987391018</v>
      </c>
      <c r="D459" s="15">
        <v>0.50821486011837524</v>
      </c>
      <c r="E459" s="12">
        <f t="shared" si="14"/>
        <v>10705.203993384643</v>
      </c>
      <c r="F459" s="10">
        <v>493500</v>
      </c>
      <c r="G459" s="8">
        <f t="shared" si="15"/>
        <v>21692.409307770296</v>
      </c>
    </row>
    <row r="460" spans="1:7">
      <c r="A460" s="44"/>
      <c r="B460" s="6">
        <v>2010</v>
      </c>
      <c r="C460" s="13">
        <v>21396.521894317331</v>
      </c>
      <c r="D460" s="15">
        <v>0.51142189053556986</v>
      </c>
      <c r="E460" s="12">
        <f t="shared" si="14"/>
        <v>10942.649678077481</v>
      </c>
      <c r="F460" s="10">
        <v>502066</v>
      </c>
      <c r="G460" s="8">
        <f t="shared" si="15"/>
        <v>21795.241418613252</v>
      </c>
    </row>
    <row r="461" spans="1:7">
      <c r="A461" s="44"/>
      <c r="B461" s="6">
        <v>2011</v>
      </c>
      <c r="C461" s="13">
        <v>21617.417262511593</v>
      </c>
      <c r="D461" s="15">
        <v>0.50830480748987994</v>
      </c>
      <c r="E461" s="12">
        <f t="shared" si="14"/>
        <v>10988.237120049364</v>
      </c>
      <c r="F461" s="10">
        <v>511840</v>
      </c>
      <c r="G461" s="8">
        <f t="shared" si="15"/>
        <v>21468.109409286815</v>
      </c>
    </row>
    <row r="462" spans="1:7">
      <c r="A462" s="44"/>
      <c r="B462" s="6">
        <v>2012</v>
      </c>
      <c r="C462" s="13">
        <v>22021.773971211976</v>
      </c>
      <c r="D462" s="15">
        <v>0.50688569212017986</v>
      </c>
      <c r="E462" s="12">
        <f t="shared" si="14"/>
        <v>11162.522141111944</v>
      </c>
      <c r="F462" s="10">
        <v>524853</v>
      </c>
      <c r="G462" s="8">
        <f t="shared" si="15"/>
        <v>21267.901947996761</v>
      </c>
    </row>
    <row r="463" spans="1:7">
      <c r="A463" s="44"/>
      <c r="B463" s="6">
        <v>2013</v>
      </c>
      <c r="C463" s="13">
        <v>22543.969817051773</v>
      </c>
      <c r="D463" s="15">
        <v>0.51337525192308475</v>
      </c>
      <c r="E463" s="12">
        <f t="shared" si="14"/>
        <v>11573.516184175372</v>
      </c>
      <c r="F463" s="10">
        <v>537039</v>
      </c>
      <c r="G463" s="8">
        <f t="shared" si="15"/>
        <v>21550.606537281972</v>
      </c>
    </row>
    <row r="464" spans="1:7">
      <c r="A464" s="44"/>
      <c r="B464" s="6">
        <v>2014</v>
      </c>
      <c r="C464" s="13">
        <v>22553.429938362791</v>
      </c>
      <c r="D464" s="15">
        <v>0.51229651179920488</v>
      </c>
      <c r="E464" s="12">
        <f t="shared" si="14"/>
        <v>11554.043486531014</v>
      </c>
      <c r="F464" s="10">
        <v>549680</v>
      </c>
      <c r="G464" s="8">
        <f t="shared" si="15"/>
        <v>21019.581368307041</v>
      </c>
    </row>
    <row r="465" spans="1:7">
      <c r="A465" s="44"/>
      <c r="B465" s="6">
        <v>2015</v>
      </c>
      <c r="C465" s="13">
        <v>23036.951694369087</v>
      </c>
      <c r="D465" s="15">
        <v>0.51063018976516261</v>
      </c>
      <c r="E465" s="12">
        <f t="shared" si="14"/>
        <v>11763.363015306571</v>
      </c>
      <c r="F465" s="10">
        <v>562958</v>
      </c>
      <c r="G465" s="8">
        <f t="shared" si="15"/>
        <v>20895.63167288958</v>
      </c>
    </row>
    <row r="466" spans="1:7">
      <c r="A466" s="44"/>
      <c r="B466" s="6">
        <v>2016</v>
      </c>
      <c r="C466" s="13">
        <v>23864.167450015233</v>
      </c>
      <c r="D466" s="15">
        <v>0.52112924597676002</v>
      </c>
      <c r="E466" s="12">
        <f t="shared" si="14"/>
        <v>12436.315589089578</v>
      </c>
      <c r="F466" s="10">
        <v>576249</v>
      </c>
      <c r="G466" s="8">
        <f t="shared" si="15"/>
        <v>21581.496174552281</v>
      </c>
    </row>
    <row r="467" spans="1:7">
      <c r="A467" s="44"/>
      <c r="B467" s="6">
        <v>2017</v>
      </c>
      <c r="C467" s="13">
        <v>24594.013958793537</v>
      </c>
      <c r="D467" s="15">
        <v>0.51665579625187275</v>
      </c>
      <c r="E467" s="12">
        <f t="shared" si="14"/>
        <v>12706.639864910148</v>
      </c>
      <c r="F467" s="10">
        <v>590667</v>
      </c>
      <c r="G467" s="8">
        <f t="shared" si="15"/>
        <v>21512.357834296054</v>
      </c>
    </row>
    <row r="468" spans="1:7">
      <c r="A468" s="44"/>
      <c r="B468" s="6">
        <v>2018</v>
      </c>
      <c r="C468" s="13">
        <v>25219.796876117198</v>
      </c>
      <c r="D468" s="15">
        <v>0.51932655875280187</v>
      </c>
      <c r="E468" s="12">
        <f t="shared" si="14"/>
        <v>13097.310324118607</v>
      </c>
      <c r="F468" s="10">
        <v>602005</v>
      </c>
      <c r="G468" s="8">
        <f t="shared" si="15"/>
        <v>21756.14874314766</v>
      </c>
    </row>
    <row r="469" spans="1:7">
      <c r="A469" s="44"/>
      <c r="B469" s="6">
        <v>2019</v>
      </c>
      <c r="C469" s="13">
        <v>26204.162269453904</v>
      </c>
      <c r="D469" s="15">
        <v>0.52191628956549363</v>
      </c>
      <c r="E469" s="12">
        <f t="shared" si="14"/>
        <v>13676.379142845486</v>
      </c>
      <c r="F469" s="10">
        <v>613894</v>
      </c>
      <c r="G469" s="8">
        <f t="shared" si="15"/>
        <v>22278.079184428396</v>
      </c>
    </row>
    <row r="470" spans="1:7">
      <c r="A470" s="44"/>
      <c r="B470" s="6">
        <v>2020</v>
      </c>
      <c r="C470" s="13">
        <v>24586.428806496369</v>
      </c>
      <c r="D470" s="15">
        <v>0.50977078816037524</v>
      </c>
      <c r="E470" s="12">
        <f t="shared" si="14"/>
        <v>12533.443190736609</v>
      </c>
      <c r="F470" s="10">
        <v>626108</v>
      </c>
      <c r="G470" s="8">
        <f t="shared" si="15"/>
        <v>20018.021157270963</v>
      </c>
    </row>
    <row r="471" spans="1:7">
      <c r="A471" s="44" t="s">
        <v>38</v>
      </c>
      <c r="B471" s="6">
        <v>1995</v>
      </c>
      <c r="C471" s="13">
        <v>3683.2543543146953</v>
      </c>
      <c r="D471" s="15">
        <v>4.8788118153021642E-2</v>
      </c>
      <c r="E471" s="12">
        <f t="shared" si="14"/>
        <v>179.6990486259368</v>
      </c>
      <c r="F471" s="10">
        <v>376433</v>
      </c>
      <c r="G471" s="8">
        <f t="shared" si="15"/>
        <v>477.37326064913753</v>
      </c>
    </row>
    <row r="472" spans="1:7">
      <c r="A472" s="44"/>
      <c r="B472" s="6">
        <v>1996</v>
      </c>
      <c r="C472" s="13">
        <v>3957.6173412970711</v>
      </c>
      <c r="D472" s="15">
        <v>5.388847760910731E-2</v>
      </c>
      <c r="E472" s="12">
        <f t="shared" si="14"/>
        <v>213.26997348190201</v>
      </c>
      <c r="F472" s="10">
        <v>378404</v>
      </c>
      <c r="G472" s="8">
        <f t="shared" si="15"/>
        <v>563.60390873749225</v>
      </c>
    </row>
    <row r="473" spans="1:7">
      <c r="A473" s="44"/>
      <c r="B473" s="6">
        <v>1997</v>
      </c>
      <c r="C473" s="13">
        <v>4122.9897179713098</v>
      </c>
      <c r="D473" s="15">
        <v>6.0208011169926579E-2</v>
      </c>
      <c r="E473" s="12">
        <f t="shared" si="14"/>
        <v>248.23701099310907</v>
      </c>
      <c r="F473" s="10">
        <v>381405</v>
      </c>
      <c r="G473" s="8">
        <f t="shared" si="15"/>
        <v>650.84886405031159</v>
      </c>
    </row>
    <row r="474" spans="1:7">
      <c r="A474" s="44"/>
      <c r="B474" s="6">
        <v>1998</v>
      </c>
      <c r="C474" s="13">
        <v>4218.3336059652756</v>
      </c>
      <c r="D474" s="15">
        <v>6.4691408608576917E-2</v>
      </c>
      <c r="E474" s="12">
        <f t="shared" si="14"/>
        <v>272.88994295079135</v>
      </c>
      <c r="F474" s="10">
        <v>384176</v>
      </c>
      <c r="G474" s="8">
        <f t="shared" si="15"/>
        <v>710.32532732599464</v>
      </c>
    </row>
    <row r="475" spans="1:7">
      <c r="A475" s="44"/>
      <c r="B475" s="6">
        <v>1999</v>
      </c>
      <c r="C475" s="13">
        <v>4421.900718723472</v>
      </c>
      <c r="D475" s="15">
        <v>7.0741957802799349E-2</v>
      </c>
      <c r="E475" s="12">
        <f t="shared" si="14"/>
        <v>312.813914052104</v>
      </c>
      <c r="F475" s="10">
        <v>386397</v>
      </c>
      <c r="G475" s="8">
        <f t="shared" si="15"/>
        <v>809.56610442654573</v>
      </c>
    </row>
    <row r="476" spans="1:7">
      <c r="A476" s="44"/>
      <c r="B476" s="6">
        <v>2000</v>
      </c>
      <c r="C476" s="13">
        <v>4672.6290115425745</v>
      </c>
      <c r="D476" s="15">
        <v>8.1366477970648221E-2</v>
      </c>
      <c r="E476" s="12">
        <f t="shared" si="14"/>
        <v>380.19536553269069</v>
      </c>
      <c r="F476" s="10">
        <v>388759</v>
      </c>
      <c r="G476" s="8">
        <f t="shared" si="15"/>
        <v>977.97186825948904</v>
      </c>
    </row>
    <row r="477" spans="1:7">
      <c r="A477" s="44"/>
      <c r="B477" s="6">
        <v>2001</v>
      </c>
      <c r="C477" s="13">
        <v>4683.3495199407935</v>
      </c>
      <c r="D477" s="15">
        <v>7.7742217477336562E-2</v>
      </c>
      <c r="E477" s="12">
        <f t="shared" si="14"/>
        <v>364.09397690161694</v>
      </c>
      <c r="F477" s="10">
        <v>391415</v>
      </c>
      <c r="G477" s="8">
        <f t="shared" si="15"/>
        <v>930.19934571137264</v>
      </c>
    </row>
    <row r="478" spans="1:7">
      <c r="A478" s="44"/>
      <c r="B478" s="6">
        <v>2002</v>
      </c>
      <c r="C478" s="13">
        <v>4671.1442976083536</v>
      </c>
      <c r="D478" s="15">
        <v>8.1068934773970924E-2</v>
      </c>
      <c r="E478" s="12">
        <f t="shared" si="14"/>
        <v>378.68469238261787</v>
      </c>
      <c r="F478" s="10">
        <v>394641</v>
      </c>
      <c r="G478" s="8">
        <f t="shared" si="15"/>
        <v>959.56753703395714</v>
      </c>
    </row>
    <row r="479" spans="1:7">
      <c r="A479" s="44"/>
      <c r="B479" s="6">
        <v>2003</v>
      </c>
      <c r="C479" s="13">
        <v>4860.572131958661</v>
      </c>
      <c r="D479" s="15">
        <v>8.77674345796563E-2</v>
      </c>
      <c r="E479" s="12">
        <f t="shared" si="14"/>
        <v>426.59994661138234</v>
      </c>
      <c r="F479" s="10">
        <v>397296</v>
      </c>
      <c r="G479" s="8">
        <f t="shared" si="15"/>
        <v>1073.758473811421</v>
      </c>
    </row>
    <row r="480" spans="1:7">
      <c r="A480" s="44"/>
      <c r="B480" s="6">
        <v>2004</v>
      </c>
      <c r="C480" s="13">
        <v>4977.2815512466805</v>
      </c>
      <c r="D480" s="15">
        <v>8.6727625253381735E-2</v>
      </c>
      <c r="E480" s="12">
        <f t="shared" si="14"/>
        <v>431.66780915709262</v>
      </c>
      <c r="F480" s="10">
        <v>399867</v>
      </c>
      <c r="G480" s="8">
        <f t="shared" si="15"/>
        <v>1079.5284661077123</v>
      </c>
    </row>
    <row r="481" spans="1:7">
      <c r="A481" s="44"/>
      <c r="B481" s="6">
        <v>2005</v>
      </c>
      <c r="C481" s="13">
        <v>5117.2188543146913</v>
      </c>
      <c r="D481" s="15">
        <v>9.2210856688966558E-2</v>
      </c>
      <c r="E481" s="12">
        <f t="shared" si="14"/>
        <v>471.86313442128966</v>
      </c>
      <c r="F481" s="10">
        <v>402668</v>
      </c>
      <c r="G481" s="8">
        <f t="shared" si="15"/>
        <v>1171.8416522328312</v>
      </c>
    </row>
    <row r="482" spans="1:7">
      <c r="A482" s="44"/>
      <c r="B482" s="6">
        <v>2006</v>
      </c>
      <c r="C482" s="13">
        <v>5362.2528025459851</v>
      </c>
      <c r="D482" s="15">
        <v>9.681995415125888E-2</v>
      </c>
      <c r="E482" s="12">
        <f t="shared" si="14"/>
        <v>519.17307048996167</v>
      </c>
      <c r="F482" s="10">
        <v>404999</v>
      </c>
      <c r="G482" s="8">
        <f t="shared" si="15"/>
        <v>1281.9119812393653</v>
      </c>
    </row>
    <row r="483" spans="1:7">
      <c r="A483" s="44"/>
      <c r="B483" s="6">
        <v>2007</v>
      </c>
      <c r="C483" s="13">
        <v>5344.7198956061102</v>
      </c>
      <c r="D483" s="15">
        <v>0.1038238217216555</v>
      </c>
      <c r="E483" s="12">
        <f t="shared" si="14"/>
        <v>554.90924559359394</v>
      </c>
      <c r="F483" s="10">
        <v>405616</v>
      </c>
      <c r="G483" s="8">
        <f t="shared" si="15"/>
        <v>1368.065474718931</v>
      </c>
    </row>
    <row r="484" spans="1:7">
      <c r="A484" s="44"/>
      <c r="B484" s="6">
        <v>2008</v>
      </c>
      <c r="C484" s="13">
        <v>5515.0841538698232</v>
      </c>
      <c r="D484" s="15">
        <v>0.11820078870877637</v>
      </c>
      <c r="E484" s="12">
        <f t="shared" si="14"/>
        <v>651.88729678268771</v>
      </c>
      <c r="F484" s="10">
        <v>407832</v>
      </c>
      <c r="G484" s="8">
        <f t="shared" si="15"/>
        <v>1598.4211557275735</v>
      </c>
    </row>
    <row r="485" spans="1:7">
      <c r="A485" s="44"/>
      <c r="B485" s="6">
        <v>2009</v>
      </c>
      <c r="C485" s="13">
        <v>5762.6627961712775</v>
      </c>
      <c r="D485" s="15">
        <v>0.11173757460333833</v>
      </c>
      <c r="E485" s="12">
        <f t="shared" si="14"/>
        <v>643.90596410107037</v>
      </c>
      <c r="F485" s="10">
        <v>410926</v>
      </c>
      <c r="G485" s="8">
        <f t="shared" si="15"/>
        <v>1566.9633075080924</v>
      </c>
    </row>
    <row r="486" spans="1:7">
      <c r="A486" s="44"/>
      <c r="B486" s="6">
        <v>2010</v>
      </c>
      <c r="C486" s="13">
        <v>5860.4968732877342</v>
      </c>
      <c r="D486" s="15">
        <v>0.12692905386427478</v>
      </c>
      <c r="E486" s="12">
        <f t="shared" si="14"/>
        <v>743.86732330095276</v>
      </c>
      <c r="F486" s="10">
        <v>414027</v>
      </c>
      <c r="G486" s="8">
        <f t="shared" si="15"/>
        <v>1796.6638004307756</v>
      </c>
    </row>
    <row r="487" spans="1:7">
      <c r="A487" s="44"/>
      <c r="B487" s="6">
        <v>2011</v>
      </c>
      <c r="C487" s="13">
        <v>6052.1593726702686</v>
      </c>
      <c r="D487" s="15">
        <v>0.12191823910217636</v>
      </c>
      <c r="E487" s="12">
        <f t="shared" si="14"/>
        <v>737.86861348169145</v>
      </c>
      <c r="F487" s="10">
        <v>414989</v>
      </c>
      <c r="G487" s="8">
        <f t="shared" si="15"/>
        <v>1778.0437878635132</v>
      </c>
    </row>
    <row r="488" spans="1:7">
      <c r="A488" s="44"/>
      <c r="B488" s="6">
        <v>2012</v>
      </c>
      <c r="C488" s="13">
        <v>6187.3113687399164</v>
      </c>
      <c r="D488" s="15">
        <v>0.13006738063230361</v>
      </c>
      <c r="E488" s="12">
        <f t="shared" si="14"/>
        <v>804.76738288847412</v>
      </c>
      <c r="F488" s="10">
        <v>417546</v>
      </c>
      <c r="G488" s="8">
        <f t="shared" si="15"/>
        <v>1927.3741884450435</v>
      </c>
    </row>
    <row r="489" spans="1:7">
      <c r="A489" s="44"/>
      <c r="B489" s="6">
        <v>2013</v>
      </c>
      <c r="C489" s="13">
        <v>6330.2001074257332</v>
      </c>
      <c r="D489" s="15">
        <v>0.14460451099818561</v>
      </c>
      <c r="E489" s="12">
        <f t="shared" si="14"/>
        <v>915.37549105496021</v>
      </c>
      <c r="F489" s="10">
        <v>422509</v>
      </c>
      <c r="G489" s="8">
        <f t="shared" si="15"/>
        <v>2166.5230588104873</v>
      </c>
    </row>
    <row r="490" spans="1:7">
      <c r="A490" s="44"/>
      <c r="B490" s="6">
        <v>2014</v>
      </c>
      <c r="C490" s="13">
        <v>6493.9606857199024</v>
      </c>
      <c r="D490" s="15">
        <v>0.1588071249148596</v>
      </c>
      <c r="E490" s="12">
        <f t="shared" si="14"/>
        <v>1031.2872258093078</v>
      </c>
      <c r="F490" s="10">
        <v>429424</v>
      </c>
      <c r="G490" s="8">
        <f t="shared" si="15"/>
        <v>2401.5593581385942</v>
      </c>
    </row>
    <row r="491" spans="1:7">
      <c r="A491" s="44"/>
      <c r="B491" s="6">
        <v>2015</v>
      </c>
      <c r="C491" s="13">
        <v>6589.3773799577048</v>
      </c>
      <c r="D491" s="15">
        <v>0.17926728177809814</v>
      </c>
      <c r="E491" s="12">
        <f t="shared" si="14"/>
        <v>1181.2597715151039</v>
      </c>
      <c r="F491" s="10">
        <v>439691</v>
      </c>
      <c r="G491" s="8">
        <f t="shared" si="15"/>
        <v>2686.5680023359678</v>
      </c>
    </row>
    <row r="492" spans="1:7">
      <c r="A492" s="44"/>
      <c r="B492" s="6">
        <v>2016</v>
      </c>
      <c r="C492" s="13">
        <v>6754.3033617091569</v>
      </c>
      <c r="D492" s="15">
        <v>0.18375481745643951</v>
      </c>
      <c r="E492" s="12">
        <f t="shared" si="14"/>
        <v>1241.1357812762819</v>
      </c>
      <c r="F492" s="10">
        <v>450415</v>
      </c>
      <c r="G492" s="8">
        <f t="shared" si="15"/>
        <v>2755.5382952971859</v>
      </c>
    </row>
    <row r="493" spans="1:7">
      <c r="A493" s="44"/>
      <c r="B493" s="6">
        <v>2017</v>
      </c>
      <c r="C493" s="13">
        <v>7178.8625130738446</v>
      </c>
      <c r="D493" s="15">
        <v>0.20600227514392067</v>
      </c>
      <c r="E493" s="12">
        <f t="shared" si="14"/>
        <v>1478.8620106386159</v>
      </c>
      <c r="F493" s="10">
        <v>460297</v>
      </c>
      <c r="G493" s="8">
        <f t="shared" si="15"/>
        <v>3212.8430353415638</v>
      </c>
    </row>
    <row r="494" spans="1:7">
      <c r="A494" s="44"/>
      <c r="B494" s="6">
        <v>2018</v>
      </c>
      <c r="C494" s="13">
        <v>7680.7897795957788</v>
      </c>
      <c r="D494" s="15">
        <v>0.21771504121611041</v>
      </c>
      <c r="E494" s="12">
        <f t="shared" si="14"/>
        <v>1672.2234634369745</v>
      </c>
      <c r="F494" s="10">
        <v>475701</v>
      </c>
      <c r="G494" s="8">
        <f t="shared" si="15"/>
        <v>3515.2826322353212</v>
      </c>
    </row>
    <row r="495" spans="1:7">
      <c r="A495" s="44"/>
      <c r="B495" s="6">
        <v>2019</v>
      </c>
      <c r="C495" s="13">
        <v>8016.1560850691676</v>
      </c>
      <c r="D495" s="15">
        <v>0.22433241573078444</v>
      </c>
      <c r="E495" s="12">
        <f t="shared" si="14"/>
        <v>1798.283659438594</v>
      </c>
      <c r="F495" s="10">
        <v>493559</v>
      </c>
      <c r="G495" s="8">
        <f t="shared" si="15"/>
        <v>3643.5029235382071</v>
      </c>
    </row>
    <row r="496" spans="1:7">
      <c r="A496" s="44"/>
      <c r="B496" s="6">
        <v>2020</v>
      </c>
      <c r="C496" s="13">
        <v>7652.1827570461737</v>
      </c>
      <c r="D496" s="15">
        <v>0.1970555114864323</v>
      </c>
      <c r="E496" s="12">
        <f t="shared" si="14"/>
        <v>1507.9047871773914</v>
      </c>
      <c r="F496" s="10">
        <v>514564</v>
      </c>
      <c r="G496" s="8">
        <f t="shared" si="15"/>
        <v>2930.4513863725238</v>
      </c>
    </row>
    <row r="497" spans="1:7">
      <c r="A497" s="44" t="s">
        <v>39</v>
      </c>
      <c r="B497" s="6">
        <v>1995</v>
      </c>
      <c r="C497" s="13">
        <v>290750.17952563299</v>
      </c>
      <c r="D497" s="15">
        <v>0.17300077123729463</v>
      </c>
      <c r="E497" s="12">
        <f t="shared" si="14"/>
        <v>50300.005295316376</v>
      </c>
      <c r="F497" s="10">
        <v>15424122</v>
      </c>
      <c r="G497" s="8">
        <f t="shared" si="15"/>
        <v>3261.1260009040629</v>
      </c>
    </row>
    <row r="498" spans="1:7">
      <c r="A498" s="44"/>
      <c r="B498" s="6">
        <v>1996</v>
      </c>
      <c r="C498" s="13">
        <v>301275.97172879544</v>
      </c>
      <c r="D498" s="15">
        <v>0.18769872738308857</v>
      </c>
      <c r="E498" s="12">
        <f t="shared" si="14"/>
        <v>56549.116484598271</v>
      </c>
      <c r="F498" s="10">
        <v>15493889</v>
      </c>
      <c r="G498" s="8">
        <f t="shared" si="15"/>
        <v>3649.769046660801</v>
      </c>
    </row>
    <row r="499" spans="1:7">
      <c r="A499" s="44"/>
      <c r="B499" s="6">
        <v>1997</v>
      </c>
      <c r="C499" s="13">
        <v>310693.77294507041</v>
      </c>
      <c r="D499" s="15">
        <v>0.18007957527216412</v>
      </c>
      <c r="E499" s="12">
        <f t="shared" si="14"/>
        <v>55949.602671654473</v>
      </c>
      <c r="F499" s="10">
        <v>15567107</v>
      </c>
      <c r="G499" s="8">
        <f t="shared" si="15"/>
        <v>3594.0912252774056</v>
      </c>
    </row>
    <row r="500" spans="1:7">
      <c r="A500" s="44"/>
      <c r="B500" s="6">
        <v>1998</v>
      </c>
      <c r="C500" s="13">
        <v>324650.06934393698</v>
      </c>
      <c r="D500" s="15">
        <v>0.1953315391123267</v>
      </c>
      <c r="E500" s="12">
        <f t="shared" si="14"/>
        <v>63414.397717874803</v>
      </c>
      <c r="F500" s="10">
        <v>15654192</v>
      </c>
      <c r="G500" s="8">
        <f t="shared" si="15"/>
        <v>4050.9531068658671</v>
      </c>
    </row>
    <row r="501" spans="1:7">
      <c r="A501" s="44"/>
      <c r="B501" s="6">
        <v>1999</v>
      </c>
      <c r="C501" s="13">
        <v>342033.60249608889</v>
      </c>
      <c r="D501" s="15">
        <v>0.21400937990132396</v>
      </c>
      <c r="E501" s="12">
        <f t="shared" si="14"/>
        <v>73198.399175603918</v>
      </c>
      <c r="F501" s="10">
        <v>15760225</v>
      </c>
      <c r="G501" s="8">
        <f t="shared" si="15"/>
        <v>4644.5021676786919</v>
      </c>
    </row>
    <row r="502" spans="1:7">
      <c r="A502" s="44"/>
      <c r="B502" s="6">
        <v>2000</v>
      </c>
      <c r="C502" s="13">
        <v>355096.10316406359</v>
      </c>
      <c r="D502" s="15">
        <v>0.2214928979664641</v>
      </c>
      <c r="E502" s="12">
        <f t="shared" si="14"/>
        <v>78651.26494640694</v>
      </c>
      <c r="F502" s="10">
        <v>15863950</v>
      </c>
      <c r="G502" s="8">
        <f t="shared" si="15"/>
        <v>4957.861374147481</v>
      </c>
    </row>
    <row r="503" spans="1:7">
      <c r="A503" s="44"/>
      <c r="B503" s="6">
        <v>2001</v>
      </c>
      <c r="C503" s="13">
        <v>367388.39776247181</v>
      </c>
      <c r="D503" s="15">
        <v>0.22410441806347325</v>
      </c>
      <c r="E503" s="12">
        <f t="shared" si="14"/>
        <v>82333.363083830583</v>
      </c>
      <c r="F503" s="10">
        <v>15987075</v>
      </c>
      <c r="G503" s="8">
        <f t="shared" si="15"/>
        <v>5149.9954234173911</v>
      </c>
    </row>
    <row r="504" spans="1:7">
      <c r="A504" s="44"/>
      <c r="B504" s="6">
        <v>2002</v>
      </c>
      <c r="C504" s="13">
        <v>377055.96063359972</v>
      </c>
      <c r="D504" s="15">
        <v>0.22416388980130453</v>
      </c>
      <c r="E504" s="12">
        <f t="shared" si="14"/>
        <v>84522.330808395272</v>
      </c>
      <c r="F504" s="10">
        <v>16105285</v>
      </c>
      <c r="G504" s="8">
        <f t="shared" si="15"/>
        <v>5248.1114620694552</v>
      </c>
    </row>
    <row r="505" spans="1:7">
      <c r="A505" s="44"/>
      <c r="B505" s="6">
        <v>2003</v>
      </c>
      <c r="C505" s="13">
        <v>381561.730637083</v>
      </c>
      <c r="D505" s="15">
        <v>0.22469193040510327</v>
      </c>
      <c r="E505" s="12">
        <f t="shared" si="14"/>
        <v>85733.841825558207</v>
      </c>
      <c r="F505" s="10">
        <v>16192572</v>
      </c>
      <c r="G505" s="8">
        <f t="shared" si="15"/>
        <v>5294.6401489249638</v>
      </c>
    </row>
    <row r="506" spans="1:7">
      <c r="A506" s="44"/>
      <c r="B506" s="6">
        <v>2004</v>
      </c>
      <c r="C506" s="13">
        <v>386832.75173124473</v>
      </c>
      <c r="D506" s="15">
        <v>0.23145217122939021</v>
      </c>
      <c r="E506" s="12">
        <f t="shared" si="14"/>
        <v>89533.28029083625</v>
      </c>
      <c r="F506" s="10">
        <v>16258032</v>
      </c>
      <c r="G506" s="8">
        <f t="shared" si="15"/>
        <v>5507.0183335127058</v>
      </c>
    </row>
    <row r="507" spans="1:7">
      <c r="A507" s="44"/>
      <c r="B507" s="6">
        <v>2005</v>
      </c>
      <c r="C507" s="13">
        <v>391034.83635934</v>
      </c>
      <c r="D507" s="15">
        <v>0.23884749713279474</v>
      </c>
      <c r="E507" s="12">
        <f t="shared" si="14"/>
        <v>93397.691956160314</v>
      </c>
      <c r="F507" s="10">
        <v>16305526</v>
      </c>
      <c r="G507" s="8">
        <f t="shared" si="15"/>
        <v>5727.9778619935541</v>
      </c>
    </row>
    <row r="508" spans="1:7">
      <c r="A508" s="44"/>
      <c r="B508" s="6">
        <v>2006</v>
      </c>
      <c r="C508" s="13">
        <v>399577.12955077569</v>
      </c>
      <c r="D508" s="15">
        <v>0.24692474191310176</v>
      </c>
      <c r="E508" s="12">
        <f t="shared" si="14"/>
        <v>98665.479588703311</v>
      </c>
      <c r="F508" s="10">
        <v>16334210</v>
      </c>
      <c r="G508" s="8">
        <f t="shared" si="15"/>
        <v>6040.4194380201616</v>
      </c>
    </row>
    <row r="509" spans="1:7">
      <c r="A509" s="44"/>
      <c r="B509" s="6">
        <v>2007</v>
      </c>
      <c r="C509" s="13">
        <v>407092.45747332601</v>
      </c>
      <c r="D509" s="15">
        <v>0.26216723532045205</v>
      </c>
      <c r="E509" s="12">
        <f t="shared" si="14"/>
        <v>106726.30409559057</v>
      </c>
      <c r="F509" s="10">
        <v>16357992</v>
      </c>
      <c r="G509" s="8">
        <f t="shared" si="15"/>
        <v>6524.4135157659066</v>
      </c>
    </row>
    <row r="510" spans="1:7">
      <c r="A510" s="44"/>
      <c r="B510" s="6">
        <v>2008</v>
      </c>
      <c r="C510" s="13">
        <v>413399.93323193339</v>
      </c>
      <c r="D510" s="15">
        <v>0.2689850300511224</v>
      </c>
      <c r="E510" s="12">
        <f t="shared" si="14"/>
        <v>111198.39346352359</v>
      </c>
      <c r="F510" s="10">
        <v>16405399</v>
      </c>
      <c r="G510" s="8">
        <f t="shared" si="15"/>
        <v>6778.1584259866877</v>
      </c>
    </row>
    <row r="511" spans="1:7">
      <c r="A511" s="44"/>
      <c r="B511" s="6">
        <v>2009</v>
      </c>
      <c r="C511" s="13">
        <v>417978.43699350825</v>
      </c>
      <c r="D511" s="15">
        <v>0.25363418276863103</v>
      </c>
      <c r="E511" s="12">
        <f t="shared" si="14"/>
        <v>106013.61928175821</v>
      </c>
      <c r="F511" s="10">
        <v>16485787</v>
      </c>
      <c r="G511" s="8">
        <f t="shared" si="15"/>
        <v>6430.6071212589486</v>
      </c>
    </row>
    <row r="512" spans="1:7">
      <c r="A512" s="44"/>
      <c r="B512" s="6">
        <v>2010</v>
      </c>
      <c r="C512" s="13">
        <v>424502.88921281655</v>
      </c>
      <c r="D512" s="15">
        <v>0.25064352630122522</v>
      </c>
      <c r="E512" s="12">
        <f t="shared" si="14"/>
        <v>106398.90107735868</v>
      </c>
      <c r="F512" s="10">
        <v>16574989</v>
      </c>
      <c r="G512" s="8">
        <f t="shared" si="15"/>
        <v>6419.2441441354013</v>
      </c>
    </row>
    <row r="513" spans="1:7">
      <c r="A513" s="44"/>
      <c r="B513" s="6">
        <v>2011</v>
      </c>
      <c r="C513" s="13">
        <v>430886.63465846475</v>
      </c>
      <c r="D513" s="15">
        <v>0.255230510803516</v>
      </c>
      <c r="E513" s="12">
        <f t="shared" si="14"/>
        <v>109975.41586228793</v>
      </c>
      <c r="F513" s="10">
        <v>16655799</v>
      </c>
      <c r="G513" s="8">
        <f t="shared" si="15"/>
        <v>6602.8303933235466</v>
      </c>
    </row>
    <row r="514" spans="1:7">
      <c r="A514" s="44"/>
      <c r="B514" s="6">
        <v>2012</v>
      </c>
      <c r="C514" s="13">
        <v>431816.59750254423</v>
      </c>
      <c r="D514" s="15">
        <v>0.24848938575580914</v>
      </c>
      <c r="E514" s="12">
        <f t="shared" si="14"/>
        <v>107301.84107257068</v>
      </c>
      <c r="F514" s="10">
        <v>16730348</v>
      </c>
      <c r="G514" s="8">
        <f t="shared" si="15"/>
        <v>6413.6048498555247</v>
      </c>
    </row>
    <row r="515" spans="1:7">
      <c r="A515" s="44"/>
      <c r="B515" s="6">
        <v>2013</v>
      </c>
      <c r="C515" s="13">
        <v>429758.34328689869</v>
      </c>
      <c r="D515" s="15">
        <v>0.24681415350897828</v>
      </c>
      <c r="E515" s="12">
        <f t="shared" si="14"/>
        <v>106070.4417117768</v>
      </c>
      <c r="F515" s="10">
        <v>16779575</v>
      </c>
      <c r="G515" s="8">
        <f t="shared" si="15"/>
        <v>6321.4021637482956</v>
      </c>
    </row>
    <row r="516" spans="1:7">
      <c r="A516" s="44"/>
      <c r="B516" s="6">
        <v>2014</v>
      </c>
      <c r="C516" s="13">
        <v>432365.60549058882</v>
      </c>
      <c r="D516" s="15">
        <v>0.2541710835857971</v>
      </c>
      <c r="E516" s="12">
        <f t="shared" ref="E516:E579" si="16">C516*D516</f>
        <v>109894.83445277222</v>
      </c>
      <c r="F516" s="10">
        <v>16829289</v>
      </c>
      <c r="G516" s="8">
        <f t="shared" ref="G516:G579" si="17">(E516/F516)*1000000</f>
        <v>6529.9748820507048</v>
      </c>
    </row>
    <row r="517" spans="1:7">
      <c r="A517" s="44"/>
      <c r="B517" s="6">
        <v>2015</v>
      </c>
      <c r="C517" s="13">
        <v>435805.64990369772</v>
      </c>
      <c r="D517" s="15">
        <v>0.25924974059371342</v>
      </c>
      <c r="E517" s="12">
        <f t="shared" si="16"/>
        <v>112982.50168680832</v>
      </c>
      <c r="F517" s="10">
        <v>16900726</v>
      </c>
      <c r="G517" s="8">
        <f t="shared" si="17"/>
        <v>6685.0679483714675</v>
      </c>
    </row>
    <row r="518" spans="1:7">
      <c r="A518" s="44"/>
      <c r="B518" s="6">
        <v>2016</v>
      </c>
      <c r="C518" s="13">
        <v>439076.92362618411</v>
      </c>
      <c r="D518" s="15">
        <v>0.2666338681352225</v>
      </c>
      <c r="E518" s="12">
        <f t="shared" si="16"/>
        <v>117072.77855536314</v>
      </c>
      <c r="F518" s="10">
        <v>16979120</v>
      </c>
      <c r="G518" s="8">
        <f t="shared" si="17"/>
        <v>6895.1028413347185</v>
      </c>
    </row>
    <row r="519" spans="1:7">
      <c r="A519" s="44"/>
      <c r="B519" s="6">
        <v>2017</v>
      </c>
      <c r="C519" s="13">
        <v>448131.36725952855</v>
      </c>
      <c r="D519" s="15">
        <v>0.27443802632159353</v>
      </c>
      <c r="E519" s="12">
        <f t="shared" si="16"/>
        <v>122984.2879635022</v>
      </c>
      <c r="F519" s="10">
        <v>17081507</v>
      </c>
      <c r="G519" s="8">
        <f t="shared" si="17"/>
        <v>7199.8499876797869</v>
      </c>
    </row>
    <row r="520" spans="1:7">
      <c r="A520" s="44"/>
      <c r="B520" s="6">
        <v>2018</v>
      </c>
      <c r="C520" s="13">
        <v>455603.14313707844</v>
      </c>
      <c r="D520" s="15">
        <v>0.2818521587678311</v>
      </c>
      <c r="E520" s="12">
        <f t="shared" si="16"/>
        <v>128412.72943459472</v>
      </c>
      <c r="F520" s="10">
        <v>17181084</v>
      </c>
      <c r="G520" s="8">
        <f t="shared" si="17"/>
        <v>7474.0761080380444</v>
      </c>
    </row>
    <row r="521" spans="1:7">
      <c r="A521" s="44"/>
      <c r="B521" s="6">
        <v>2019</v>
      </c>
      <c r="C521" s="13">
        <v>463629.19943002955</v>
      </c>
      <c r="D521" s="15">
        <v>0.28411986265006006</v>
      </c>
      <c r="E521" s="12">
        <f t="shared" si="16"/>
        <v>131726.26446261731</v>
      </c>
      <c r="F521" s="10">
        <v>17282163</v>
      </c>
      <c r="G521" s="8">
        <f t="shared" si="17"/>
        <v>7622.0936269735048</v>
      </c>
    </row>
    <row r="522" spans="1:7">
      <c r="A522" s="44"/>
      <c r="B522" s="6">
        <v>2020</v>
      </c>
      <c r="C522" s="13">
        <v>439743.72853942995</v>
      </c>
      <c r="D522" s="15">
        <v>0.27320727633059061</v>
      </c>
      <c r="E522" s="12">
        <f t="shared" si="16"/>
        <v>120141.18635771626</v>
      </c>
      <c r="F522" s="10">
        <v>17407585</v>
      </c>
      <c r="G522" s="8">
        <f t="shared" si="17"/>
        <v>6901.657315343642</v>
      </c>
    </row>
    <row r="523" spans="1:7">
      <c r="A523" s="44" t="s">
        <v>40</v>
      </c>
      <c r="B523" s="6">
        <v>1995</v>
      </c>
      <c r="C523" s="13">
        <v>139830.47890910032</v>
      </c>
      <c r="D523" s="15">
        <v>1.77523546023588E-2</v>
      </c>
      <c r="E523" s="12">
        <f t="shared" si="16"/>
        <v>2482.3202458120022</v>
      </c>
      <c r="F523" s="10">
        <v>38580597</v>
      </c>
      <c r="G523" s="8">
        <f t="shared" si="17"/>
        <v>64.341156924347288</v>
      </c>
    </row>
    <row r="524" spans="1:7">
      <c r="A524" s="44"/>
      <c r="B524" s="6">
        <v>1996</v>
      </c>
      <c r="C524" s="13">
        <v>151062.62225740426</v>
      </c>
      <c r="D524" s="15">
        <v>2.2250011659621372E-2</v>
      </c>
      <c r="E524" s="12">
        <f t="shared" si="16"/>
        <v>3361.1451065602237</v>
      </c>
      <c r="F524" s="10">
        <v>38609399</v>
      </c>
      <c r="G524" s="8">
        <f t="shared" si="17"/>
        <v>87.055100405997607</v>
      </c>
    </row>
    <row r="525" spans="1:7">
      <c r="A525" s="44"/>
      <c r="B525" s="6">
        <v>1997</v>
      </c>
      <c r="C525" s="13">
        <v>161660.05132812684</v>
      </c>
      <c r="D525" s="15">
        <v>2.7311858041975445E-2</v>
      </c>
      <c r="E525" s="12">
        <f t="shared" si="16"/>
        <v>4415.2363729322642</v>
      </c>
      <c r="F525" s="10">
        <v>38639341</v>
      </c>
      <c r="G525" s="8">
        <f t="shared" si="17"/>
        <v>114.26790050410706</v>
      </c>
    </row>
    <row r="526" spans="1:7">
      <c r="A526" s="44"/>
      <c r="B526" s="6">
        <v>1998</v>
      </c>
      <c r="C526" s="13">
        <v>169402.54154591588</v>
      </c>
      <c r="D526" s="15">
        <v>3.1208353473184292E-2</v>
      </c>
      <c r="E526" s="12">
        <f t="shared" si="16"/>
        <v>5286.7743958207302</v>
      </c>
      <c r="F526" s="10">
        <v>38659979</v>
      </c>
      <c r="G526" s="8">
        <f t="shared" si="17"/>
        <v>136.7505759850705</v>
      </c>
    </row>
    <row r="527" spans="1:7">
      <c r="A527" s="44"/>
      <c r="B527" s="6">
        <v>1999</v>
      </c>
      <c r="C527" s="13">
        <v>183686.66515345624</v>
      </c>
      <c r="D527" s="15">
        <v>3.5540958993154348E-2</v>
      </c>
      <c r="E527" s="12">
        <f t="shared" si="16"/>
        <v>6528.4002338082619</v>
      </c>
      <c r="F527" s="10">
        <v>38666983</v>
      </c>
      <c r="G527" s="8">
        <f t="shared" si="17"/>
        <v>168.83655582356303</v>
      </c>
    </row>
    <row r="528" spans="1:7">
      <c r="A528" s="44"/>
      <c r="B528" s="6">
        <v>2000</v>
      </c>
      <c r="C528" s="13">
        <v>194093.96370850838</v>
      </c>
      <c r="D528" s="15">
        <v>4.1323029779704812E-2</v>
      </c>
      <c r="E528" s="12">
        <f t="shared" si="16"/>
        <v>8020.5506423876368</v>
      </c>
      <c r="F528" s="10">
        <v>38263303</v>
      </c>
      <c r="G528" s="8">
        <f t="shared" si="17"/>
        <v>209.61469642042238</v>
      </c>
    </row>
    <row r="529" spans="1:7">
      <c r="A529" s="44"/>
      <c r="B529" s="6">
        <v>2001</v>
      </c>
      <c r="C529" s="13">
        <v>201370.68834811181</v>
      </c>
      <c r="D529" s="15">
        <v>4.2734222473334804E-2</v>
      </c>
      <c r="E529" s="12">
        <f t="shared" si="16"/>
        <v>8605.4197954767787</v>
      </c>
      <c r="F529" s="10">
        <v>38253955</v>
      </c>
      <c r="G529" s="8">
        <f t="shared" si="17"/>
        <v>224.95503524999646</v>
      </c>
    </row>
    <row r="530" spans="1:7">
      <c r="A530" s="44"/>
      <c r="B530" s="6">
        <v>2002</v>
      </c>
      <c r="C530" s="13">
        <v>210165.66477568477</v>
      </c>
      <c r="D530" s="15">
        <v>4.5051631788650681E-2</v>
      </c>
      <c r="E530" s="12">
        <f t="shared" si="16"/>
        <v>9468.3061440911424</v>
      </c>
      <c r="F530" s="10">
        <v>38242197</v>
      </c>
      <c r="G530" s="8">
        <f t="shared" si="17"/>
        <v>247.58792346818208</v>
      </c>
    </row>
    <row r="531" spans="1:7">
      <c r="A531" s="44"/>
      <c r="B531" s="6">
        <v>2003</v>
      </c>
      <c r="C531" s="13">
        <v>213714.93189238437</v>
      </c>
      <c r="D531" s="15">
        <v>4.9158295034854693E-2</v>
      </c>
      <c r="E531" s="12">
        <f t="shared" si="16"/>
        <v>10505.861675319708</v>
      </c>
      <c r="F531" s="10">
        <v>38218531</v>
      </c>
      <c r="G531" s="8">
        <f t="shared" si="17"/>
        <v>274.8892068959874</v>
      </c>
    </row>
    <row r="532" spans="1:7">
      <c r="A532" s="44"/>
      <c r="B532" s="6">
        <v>2004</v>
      </c>
      <c r="C532" s="13">
        <v>221295.99034637448</v>
      </c>
      <c r="D532" s="15">
        <v>5.5242369000455649E-2</v>
      </c>
      <c r="E532" s="12">
        <f t="shared" si="16"/>
        <v>12224.914757035691</v>
      </c>
      <c r="F532" s="10">
        <v>38190608</v>
      </c>
      <c r="G532" s="8">
        <f t="shared" si="17"/>
        <v>320.10264819653281</v>
      </c>
    </row>
    <row r="533" spans="1:7">
      <c r="A533" s="44"/>
      <c r="B533" s="6">
        <v>2005</v>
      </c>
      <c r="C533" s="13">
        <v>225682.51070708211</v>
      </c>
      <c r="D533" s="15">
        <v>5.9848383168209951E-2</v>
      </c>
      <c r="E533" s="12">
        <f t="shared" si="16"/>
        <v>13506.733375161095</v>
      </c>
      <c r="F533" s="10">
        <v>38173835</v>
      </c>
      <c r="G533" s="8">
        <f t="shared" si="17"/>
        <v>353.82175710564832</v>
      </c>
    </row>
    <row r="534" spans="1:7">
      <c r="A534" s="44"/>
      <c r="B534" s="6">
        <v>2006</v>
      </c>
      <c r="C534" s="13">
        <v>236155.62797660235</v>
      </c>
      <c r="D534" s="15">
        <v>5.9950281525483651E-2</v>
      </c>
      <c r="E534" s="12">
        <f t="shared" si="16"/>
        <v>14157.596381024694</v>
      </c>
      <c r="F534" s="10">
        <v>38157055</v>
      </c>
      <c r="G534" s="8">
        <f t="shared" si="17"/>
        <v>371.03482910367933</v>
      </c>
    </row>
    <row r="535" spans="1:7">
      <c r="A535" s="44"/>
      <c r="B535" s="6">
        <v>2007</v>
      </c>
      <c r="C535" s="13">
        <v>244314.61731641291</v>
      </c>
      <c r="D535" s="15">
        <v>6.6522600649068009E-2</v>
      </c>
      <c r="E535" s="12">
        <f t="shared" si="16"/>
        <v>16252.443720469611</v>
      </c>
      <c r="F535" s="10">
        <v>38125479</v>
      </c>
      <c r="G535" s="8">
        <f t="shared" si="17"/>
        <v>426.28824992519077</v>
      </c>
    </row>
    <row r="536" spans="1:7">
      <c r="A536" s="44"/>
      <c r="B536" s="6">
        <v>2008</v>
      </c>
      <c r="C536" s="13">
        <v>256612.11553767172</v>
      </c>
      <c r="D536" s="15">
        <v>7.3339204858607343E-2</v>
      </c>
      <c r="E536" s="12">
        <f t="shared" si="16"/>
        <v>18819.728510617922</v>
      </c>
      <c r="F536" s="10">
        <v>38115641</v>
      </c>
      <c r="G536" s="8">
        <f t="shared" si="17"/>
        <v>493.75343079283186</v>
      </c>
    </row>
    <row r="537" spans="1:7">
      <c r="A537" s="44"/>
      <c r="B537" s="6">
        <v>2009</v>
      </c>
      <c r="C537" s="13">
        <v>267235.20882296673</v>
      </c>
      <c r="D537" s="15">
        <v>7.445803990814337E-2</v>
      </c>
      <c r="E537" s="12">
        <f t="shared" si="16"/>
        <v>19897.809843401483</v>
      </c>
      <c r="F537" s="10">
        <v>38135876</v>
      </c>
      <c r="G537" s="8">
        <f t="shared" si="17"/>
        <v>521.76092253398042</v>
      </c>
    </row>
    <row r="538" spans="1:7">
      <c r="A538" s="44"/>
      <c r="B538" s="6">
        <v>2010</v>
      </c>
      <c r="C538" s="13">
        <v>276581.54873285274</v>
      </c>
      <c r="D538" s="15">
        <v>7.7576183761723483E-2</v>
      </c>
      <c r="E538" s="12">
        <f t="shared" si="16"/>
        <v>21456.141049601862</v>
      </c>
      <c r="F538" s="10">
        <v>38022869</v>
      </c>
      <c r="G538" s="8">
        <f t="shared" si="17"/>
        <v>564.29568872359062</v>
      </c>
    </row>
    <row r="539" spans="1:7">
      <c r="A539" s="44"/>
      <c r="B539" s="6">
        <v>2011</v>
      </c>
      <c r="C539" s="13">
        <v>288590.84966556448</v>
      </c>
      <c r="D539" s="15">
        <v>8.6280865659804751E-2</v>
      </c>
      <c r="E539" s="12">
        <f t="shared" si="16"/>
        <v>24899.86833064348</v>
      </c>
      <c r="F539" s="10">
        <v>38062718</v>
      </c>
      <c r="G539" s="8">
        <f t="shared" si="17"/>
        <v>654.17998605994137</v>
      </c>
    </row>
    <row r="540" spans="1:7">
      <c r="A540" s="44"/>
      <c r="B540" s="6">
        <v>2012</v>
      </c>
      <c r="C540" s="13">
        <v>294690.76661910792</v>
      </c>
      <c r="D540" s="15">
        <v>8.7905548126295585E-2</v>
      </c>
      <c r="E540" s="12">
        <f t="shared" si="16"/>
        <v>25904.953367410933</v>
      </c>
      <c r="F540" s="10">
        <v>38063792</v>
      </c>
      <c r="G540" s="8">
        <f t="shared" si="17"/>
        <v>680.56680657068887</v>
      </c>
    </row>
    <row r="541" spans="1:7">
      <c r="A541" s="44"/>
      <c r="B541" s="6">
        <v>2013</v>
      </c>
      <c r="C541" s="13">
        <v>296287.36127818463</v>
      </c>
      <c r="D541" s="15">
        <v>8.8461616121498943E-2</v>
      </c>
      <c r="E541" s="12">
        <f t="shared" si="16"/>
        <v>26210.058815042637</v>
      </c>
      <c r="F541" s="10">
        <v>38062535</v>
      </c>
      <c r="G541" s="8">
        <f t="shared" si="17"/>
        <v>688.60518131655283</v>
      </c>
    </row>
    <row r="542" spans="1:7">
      <c r="A542" s="44"/>
      <c r="B542" s="6">
        <v>2014</v>
      </c>
      <c r="C542" s="13">
        <v>303383.73802006652</v>
      </c>
      <c r="D542" s="15">
        <v>9.6097540295719375E-2</v>
      </c>
      <c r="E542" s="12">
        <f t="shared" si="16"/>
        <v>29154.430989449313</v>
      </c>
      <c r="F542" s="10">
        <v>38017856</v>
      </c>
      <c r="G542" s="8">
        <f t="shared" si="17"/>
        <v>766.86152394941234</v>
      </c>
    </row>
    <row r="543" spans="1:7">
      <c r="A543" s="44"/>
      <c r="B543" s="6">
        <v>2015</v>
      </c>
      <c r="C543" s="13">
        <v>311651.39772457606</v>
      </c>
      <c r="D543" s="15">
        <v>0.10419208579015971</v>
      </c>
      <c r="E543" s="12">
        <f t="shared" si="16"/>
        <v>32471.609168342213</v>
      </c>
      <c r="F543" s="10">
        <v>38005614</v>
      </c>
      <c r="G543" s="8">
        <f t="shared" si="17"/>
        <v>854.38980589399796</v>
      </c>
    </row>
    <row r="544" spans="1:7">
      <c r="A544" s="44"/>
      <c r="B544" s="6">
        <v>2016</v>
      </c>
      <c r="C544" s="13">
        <v>319520.04527798749</v>
      </c>
      <c r="D544" s="15">
        <v>0.10551581905906593</v>
      </c>
      <c r="E544" s="12">
        <f t="shared" si="16"/>
        <v>33714.41928329668</v>
      </c>
      <c r="F544" s="10">
        <v>37967209</v>
      </c>
      <c r="G544" s="8">
        <f t="shared" si="17"/>
        <v>887.98782347411111</v>
      </c>
    </row>
    <row r="545" spans="1:7">
      <c r="A545" s="44"/>
      <c r="B545" s="6">
        <v>2017</v>
      </c>
      <c r="C545" s="13">
        <v>336962.76583933143</v>
      </c>
      <c r="D545" s="15">
        <v>0.11498665166238808</v>
      </c>
      <c r="E545" s="12">
        <f t="shared" si="16"/>
        <v>38746.220178762043</v>
      </c>
      <c r="F545" s="10">
        <v>37972964</v>
      </c>
      <c r="G545" s="8">
        <f t="shared" si="17"/>
        <v>1020.3633347863508</v>
      </c>
    </row>
    <row r="546" spans="1:7">
      <c r="A546" s="44"/>
      <c r="B546" s="6">
        <v>2018</v>
      </c>
      <c r="C546" s="13">
        <v>354646.34136342932</v>
      </c>
      <c r="D546" s="15">
        <v>0.12212153650373003</v>
      </c>
      <c r="E546" s="12">
        <f t="shared" si="16"/>
        <v>43309.956122728334</v>
      </c>
      <c r="F546" s="10">
        <v>37976687</v>
      </c>
      <c r="G546" s="8">
        <f t="shared" si="17"/>
        <v>1140.4353445240847</v>
      </c>
    </row>
    <row r="547" spans="1:7">
      <c r="A547" s="44"/>
      <c r="B547" s="6">
        <v>2019</v>
      </c>
      <c r="C547" s="13">
        <v>369106.22465294728</v>
      </c>
      <c r="D547" s="15">
        <v>0.13606146877853065</v>
      </c>
      <c r="E547" s="12">
        <f t="shared" si="16"/>
        <v>50221.135061578309</v>
      </c>
      <c r="F547" s="10">
        <v>37972812</v>
      </c>
      <c r="G547" s="8">
        <f t="shared" si="17"/>
        <v>1322.5550707590028</v>
      </c>
    </row>
    <row r="548" spans="1:7">
      <c r="A548" s="44"/>
      <c r="B548" s="6">
        <v>2020</v>
      </c>
      <c r="C548" s="13">
        <v>361427.00056701718</v>
      </c>
      <c r="D548" s="15">
        <v>0.12536273195836778</v>
      </c>
      <c r="E548" s="12">
        <f t="shared" si="16"/>
        <v>45309.476194599811</v>
      </c>
      <c r="F548" s="10">
        <v>37958138</v>
      </c>
      <c r="G548" s="8">
        <f t="shared" si="17"/>
        <v>1193.6696208491526</v>
      </c>
    </row>
    <row r="549" spans="1:7">
      <c r="A549" s="44" t="s">
        <v>41</v>
      </c>
      <c r="B549" s="6">
        <v>1995</v>
      </c>
      <c r="C549" s="13">
        <v>112211.82627282586</v>
      </c>
      <c r="D549" s="15">
        <v>0.11607766552948828</v>
      </c>
      <c r="E549" s="12">
        <f t="shared" si="16"/>
        <v>13025.286838550126</v>
      </c>
      <c r="F549" s="10">
        <v>10008659</v>
      </c>
      <c r="G549" s="8">
        <f t="shared" si="17"/>
        <v>1301.4018000363612</v>
      </c>
    </row>
    <row r="550" spans="1:7">
      <c r="A550" s="44"/>
      <c r="B550" s="6">
        <v>1996</v>
      </c>
      <c r="C550" s="13">
        <v>116387.31046588562</v>
      </c>
      <c r="D550" s="15">
        <v>0.11651573480452304</v>
      </c>
      <c r="E550" s="12">
        <f t="shared" si="16"/>
        <v>13560.953000854817</v>
      </c>
      <c r="F550" s="10">
        <v>10043693</v>
      </c>
      <c r="G550" s="8">
        <f t="shared" si="17"/>
        <v>1350.1958891868576</v>
      </c>
    </row>
    <row r="551" spans="1:7">
      <c r="A551" s="44"/>
      <c r="B551" s="6">
        <v>1997</v>
      </c>
      <c r="C551" s="13">
        <v>119857.87287566996</v>
      </c>
      <c r="D551" s="15">
        <v>0.13037095919131703</v>
      </c>
      <c r="E551" s="12">
        <f t="shared" si="16"/>
        <v>15625.985853432032</v>
      </c>
      <c r="F551" s="10">
        <v>10084196</v>
      </c>
      <c r="G551" s="8">
        <f t="shared" si="17"/>
        <v>1549.5519775133318</v>
      </c>
    </row>
    <row r="552" spans="1:7">
      <c r="A552" s="44"/>
      <c r="B552" s="6">
        <v>1998</v>
      </c>
      <c r="C552" s="13">
        <v>123330.30653360159</v>
      </c>
      <c r="D552" s="15">
        <v>0.14084443841105598</v>
      </c>
      <c r="E552" s="12">
        <f t="shared" si="16"/>
        <v>17370.387762788505</v>
      </c>
      <c r="F552" s="10">
        <v>10133758</v>
      </c>
      <c r="G552" s="8">
        <f t="shared" si="17"/>
        <v>1714.1111681163597</v>
      </c>
    </row>
    <row r="553" spans="1:7">
      <c r="A553" s="44"/>
      <c r="B553" s="6">
        <v>1999</v>
      </c>
      <c r="C553" s="13">
        <v>128057.033486682</v>
      </c>
      <c r="D553" s="15">
        <v>0.14310720566863588</v>
      </c>
      <c r="E553" s="12">
        <f t="shared" si="16"/>
        <v>18325.884228493993</v>
      </c>
      <c r="F553" s="10">
        <v>10186634</v>
      </c>
      <c r="G553" s="8">
        <f t="shared" si="17"/>
        <v>1799.0127286887889</v>
      </c>
    </row>
    <row r="554" spans="1:7">
      <c r="A554" s="44"/>
      <c r="B554" s="6">
        <v>2000</v>
      </c>
      <c r="C554" s="13">
        <v>134028.05282910605</v>
      </c>
      <c r="D554" s="15">
        <v>0.14159374948856507</v>
      </c>
      <c r="E554" s="12">
        <f t="shared" si="16"/>
        <v>18977.534536724605</v>
      </c>
      <c r="F554" s="10">
        <v>10249022</v>
      </c>
      <c r="G554" s="8">
        <f t="shared" si="17"/>
        <v>1851.6434579538031</v>
      </c>
    </row>
    <row r="555" spans="1:7">
      <c r="A555" s="44"/>
      <c r="B555" s="6">
        <v>2001</v>
      </c>
      <c r="C555" s="13">
        <v>137584.90347979034</v>
      </c>
      <c r="D555" s="15">
        <v>0.15877593896497777</v>
      </c>
      <c r="E555" s="12">
        <f t="shared" si="16"/>
        <v>21845.172237409548</v>
      </c>
      <c r="F555" s="10">
        <v>10330774</v>
      </c>
      <c r="G555" s="8">
        <f t="shared" si="17"/>
        <v>2114.5726580999203</v>
      </c>
    </row>
    <row r="556" spans="1:7">
      <c r="A556" s="44"/>
      <c r="B556" s="6">
        <v>2002</v>
      </c>
      <c r="C556" s="13">
        <v>139732.78664460179</v>
      </c>
      <c r="D556" s="15">
        <v>0.16039126620426525</v>
      </c>
      <c r="E556" s="12">
        <f t="shared" si="16"/>
        <v>22411.918580178124</v>
      </c>
      <c r="F556" s="10">
        <v>10394669</v>
      </c>
      <c r="G556" s="8">
        <f t="shared" si="17"/>
        <v>2156.0973783944564</v>
      </c>
    </row>
    <row r="557" spans="1:7">
      <c r="A557" s="44"/>
      <c r="B557" s="6">
        <v>2003</v>
      </c>
      <c r="C557" s="13">
        <v>140586.70412108576</v>
      </c>
      <c r="D557" s="15">
        <v>0.15854599858486629</v>
      </c>
      <c r="E557" s="12">
        <f t="shared" si="16"/>
        <v>22289.459392632678</v>
      </c>
      <c r="F557" s="10">
        <v>10444592</v>
      </c>
      <c r="G557" s="8">
        <f t="shared" si="17"/>
        <v>2134.0670265179033</v>
      </c>
    </row>
    <row r="558" spans="1:7">
      <c r="A558" s="44"/>
      <c r="B558" s="6">
        <v>2004</v>
      </c>
      <c r="C558" s="13">
        <v>143230.66328958728</v>
      </c>
      <c r="D558" s="15">
        <v>0.16324497028593055</v>
      </c>
      <c r="E558" s="12">
        <f t="shared" si="16"/>
        <v>23381.685372742799</v>
      </c>
      <c r="F558" s="10">
        <v>10473050</v>
      </c>
      <c r="G558" s="8">
        <f t="shared" si="17"/>
        <v>2232.557409039659</v>
      </c>
    </row>
    <row r="559" spans="1:7">
      <c r="A559" s="44"/>
      <c r="B559" s="6">
        <v>2005</v>
      </c>
      <c r="C559" s="13">
        <v>145630.3812159863</v>
      </c>
      <c r="D559" s="15">
        <v>0.1678650241001759</v>
      </c>
      <c r="E559" s="12">
        <f t="shared" si="16"/>
        <v>24446.247452539345</v>
      </c>
      <c r="F559" s="10">
        <v>10494672</v>
      </c>
      <c r="G559" s="8">
        <f t="shared" si="17"/>
        <v>2329.3960452064957</v>
      </c>
    </row>
    <row r="560" spans="1:7">
      <c r="A560" s="44"/>
      <c r="B560" s="6">
        <v>2006</v>
      </c>
      <c r="C560" s="13">
        <v>146194.02666391892</v>
      </c>
      <c r="D560" s="15">
        <v>0.16916639149671719</v>
      </c>
      <c r="E560" s="12">
        <f t="shared" si="16"/>
        <v>24731.115949110019</v>
      </c>
      <c r="F560" s="10">
        <v>10511988</v>
      </c>
      <c r="G560" s="8">
        <f t="shared" si="17"/>
        <v>2352.6583125009292</v>
      </c>
    </row>
    <row r="561" spans="1:7">
      <c r="A561" s="44"/>
      <c r="B561" s="6">
        <v>2007</v>
      </c>
      <c r="C561" s="13">
        <v>148282.15929858806</v>
      </c>
      <c r="D561" s="15">
        <v>0.16862046622223215</v>
      </c>
      <c r="E561" s="12">
        <f t="shared" si="16"/>
        <v>25003.406833367215</v>
      </c>
      <c r="F561" s="10">
        <v>10532588</v>
      </c>
      <c r="G561" s="8">
        <f t="shared" si="17"/>
        <v>2373.9091316746858</v>
      </c>
    </row>
    <row r="562" spans="1:7">
      <c r="A562" s="44"/>
      <c r="B562" s="6">
        <v>2008</v>
      </c>
      <c r="C562" s="13">
        <v>151099.98443558</v>
      </c>
      <c r="D562" s="15">
        <v>0.16293474717717438</v>
      </c>
      <c r="E562" s="12">
        <f t="shared" si="16"/>
        <v>24619.43776248621</v>
      </c>
      <c r="F562" s="10">
        <v>10553339</v>
      </c>
      <c r="G562" s="8">
        <f t="shared" si="17"/>
        <v>2332.8576635779641</v>
      </c>
    </row>
    <row r="563" spans="1:7">
      <c r="A563" s="44"/>
      <c r="B563" s="6">
        <v>2009</v>
      </c>
      <c r="C563" s="13">
        <v>148576.71167316096</v>
      </c>
      <c r="D563" s="15">
        <v>0.15311289462980415</v>
      </c>
      <c r="E563" s="12">
        <f t="shared" si="16"/>
        <v>22749.010398855487</v>
      </c>
      <c r="F563" s="10">
        <v>10563014</v>
      </c>
      <c r="G563" s="8">
        <f t="shared" si="17"/>
        <v>2153.6476614397639</v>
      </c>
    </row>
    <row r="564" spans="1:7">
      <c r="A564" s="44"/>
      <c r="B564" s="6">
        <v>2010</v>
      </c>
      <c r="C564" s="13">
        <v>150680.09701742296</v>
      </c>
      <c r="D564" s="15">
        <v>0.14822659593538323</v>
      </c>
      <c r="E564" s="12">
        <f t="shared" si="16"/>
        <v>22334.797856105895</v>
      </c>
      <c r="F564" s="10">
        <v>10573479</v>
      </c>
      <c r="G564" s="8">
        <f t="shared" si="17"/>
        <v>2112.3414399466719</v>
      </c>
    </row>
    <row r="565" spans="1:7">
      <c r="A565" s="44"/>
      <c r="B565" s="6">
        <v>2011</v>
      </c>
      <c r="C565" s="13">
        <v>147926.51588820515</v>
      </c>
      <c r="D565" s="15">
        <v>0.14755029706989287</v>
      </c>
      <c r="E565" s="12">
        <f t="shared" si="16"/>
        <v>21826.601363818896</v>
      </c>
      <c r="F565" s="10">
        <v>10572721</v>
      </c>
      <c r="G565" s="8">
        <f t="shared" si="17"/>
        <v>2064.4261173466034</v>
      </c>
    </row>
    <row r="566" spans="1:7">
      <c r="A566" s="44"/>
      <c r="B566" s="6">
        <v>2012</v>
      </c>
      <c r="C566" s="13">
        <v>143766.75145584537</v>
      </c>
      <c r="D566" s="15">
        <v>0.13895304667572206</v>
      </c>
      <c r="E566" s="12">
        <f t="shared" si="16"/>
        <v>19976.828125461016</v>
      </c>
      <c r="F566" s="10">
        <v>10542398</v>
      </c>
      <c r="G566" s="8">
        <f t="shared" si="17"/>
        <v>1894.9036192203155</v>
      </c>
    </row>
    <row r="567" spans="1:7">
      <c r="A567" s="44"/>
      <c r="B567" s="6">
        <v>2013</v>
      </c>
      <c r="C567" s="13">
        <v>140595.05572484006</v>
      </c>
      <c r="D567" s="15">
        <v>0.13481429319451543</v>
      </c>
      <c r="E567" s="12">
        <f t="shared" si="16"/>
        <v>18954.223064187823</v>
      </c>
      <c r="F567" s="10">
        <v>10487289</v>
      </c>
      <c r="G567" s="8">
        <f t="shared" si="17"/>
        <v>1807.352030080207</v>
      </c>
    </row>
    <row r="568" spans="1:7">
      <c r="A568" s="44"/>
      <c r="B568" s="6">
        <v>2014</v>
      </c>
      <c r="C568" s="13">
        <v>141094.38990948643</v>
      </c>
      <c r="D568" s="15">
        <v>0.13926129066788639</v>
      </c>
      <c r="E568" s="12">
        <f t="shared" si="16"/>
        <v>19648.986844793086</v>
      </c>
      <c r="F568" s="10">
        <v>10427301</v>
      </c>
      <c r="G568" s="8">
        <f t="shared" si="17"/>
        <v>1884.3789821347907</v>
      </c>
    </row>
    <row r="569" spans="1:7">
      <c r="A569" s="44"/>
      <c r="B569" s="6">
        <v>2015</v>
      </c>
      <c r="C569" s="13">
        <v>141128.63145323651</v>
      </c>
      <c r="D569" s="15">
        <v>0.141803898081859</v>
      </c>
      <c r="E569" s="12">
        <f t="shared" si="16"/>
        <v>20012.590071026989</v>
      </c>
      <c r="F569" s="10">
        <v>10374822</v>
      </c>
      <c r="G569" s="8">
        <f t="shared" si="17"/>
        <v>1928.9574385976925</v>
      </c>
    </row>
    <row r="570" spans="1:7">
      <c r="A570" s="44"/>
      <c r="B570" s="6">
        <v>2016</v>
      </c>
      <c r="C570" s="13">
        <v>142727.09892757307</v>
      </c>
      <c r="D570" s="15">
        <v>0.14693207976085176</v>
      </c>
      <c r="E570" s="12">
        <f t="shared" si="16"/>
        <v>20971.189483661146</v>
      </c>
      <c r="F570" s="10">
        <v>10341330</v>
      </c>
      <c r="G570" s="8">
        <f t="shared" si="17"/>
        <v>2027.9006166190561</v>
      </c>
    </row>
    <row r="571" spans="1:7">
      <c r="A571" s="44"/>
      <c r="B571" s="6">
        <v>2017</v>
      </c>
      <c r="C571" s="13">
        <v>144928.3456376821</v>
      </c>
      <c r="D571" s="15">
        <v>0.15398755336155179</v>
      </c>
      <c r="E571" s="12">
        <f t="shared" si="16"/>
        <v>22317.161357483994</v>
      </c>
      <c r="F571" s="10">
        <v>10309573</v>
      </c>
      <c r="G571" s="8">
        <f t="shared" si="17"/>
        <v>2164.7027823057265</v>
      </c>
    </row>
    <row r="572" spans="1:7">
      <c r="A572" s="44"/>
      <c r="B572" s="6">
        <v>2018</v>
      </c>
      <c r="C572" s="13">
        <v>148200.14902989788</v>
      </c>
      <c r="D572" s="15">
        <v>0.15515820189709073</v>
      </c>
      <c r="E572" s="12">
        <f t="shared" si="16"/>
        <v>22994.468644359829</v>
      </c>
      <c r="F572" s="10">
        <v>10291027</v>
      </c>
      <c r="G572" s="8">
        <f t="shared" si="17"/>
        <v>2234.4192318570176</v>
      </c>
    </row>
    <row r="573" spans="1:7">
      <c r="A573" s="44"/>
      <c r="B573" s="6">
        <v>2019</v>
      </c>
      <c r="C573" s="13">
        <v>152926.86478667421</v>
      </c>
      <c r="D573" s="15">
        <v>0.16164571463771338</v>
      </c>
      <c r="E573" s="12">
        <f t="shared" si="16"/>
        <v>24719.972345746919</v>
      </c>
      <c r="F573" s="10">
        <v>10276617</v>
      </c>
      <c r="G573" s="8">
        <f t="shared" si="17"/>
        <v>2405.4581722513276</v>
      </c>
    </row>
    <row r="574" spans="1:7">
      <c r="A574" s="44"/>
      <c r="B574" s="6">
        <v>2020</v>
      </c>
      <c r="C574" s="13">
        <v>144192.6795247632</v>
      </c>
      <c r="D574" s="15">
        <v>0.13671407119614831</v>
      </c>
      <c r="E574" s="12">
        <f t="shared" si="16"/>
        <v>19713.168254511871</v>
      </c>
      <c r="F574" s="10">
        <v>10295909</v>
      </c>
      <c r="G574" s="8">
        <f t="shared" si="17"/>
        <v>1914.6603038655323</v>
      </c>
    </row>
    <row r="575" spans="1:7">
      <c r="A575" s="44" t="s">
        <v>42</v>
      </c>
      <c r="B575" s="6">
        <v>1995</v>
      </c>
      <c r="C575" s="13">
        <v>76726.968989702582</v>
      </c>
      <c r="D575" s="15">
        <v>1.5752550475751526E-2</v>
      </c>
      <c r="E575" s="12">
        <f t="shared" si="16"/>
        <v>1208.645451861712</v>
      </c>
      <c r="F575" s="10">
        <v>22712394</v>
      </c>
      <c r="G575" s="8">
        <f t="shared" si="17"/>
        <v>53.215237982473887</v>
      </c>
    </row>
    <row r="576" spans="1:7">
      <c r="A576" s="44"/>
      <c r="B576" s="6">
        <v>1996</v>
      </c>
      <c r="C576" s="13">
        <v>82266.112176032417</v>
      </c>
      <c r="D576" s="15">
        <v>1.8839516333178374E-2</v>
      </c>
      <c r="E576" s="12">
        <f t="shared" si="16"/>
        <v>1549.8537640074471</v>
      </c>
      <c r="F576" s="10">
        <v>22656145</v>
      </c>
      <c r="G576" s="8">
        <f t="shared" si="17"/>
        <v>68.407655583394572</v>
      </c>
    </row>
    <row r="577" spans="1:7">
      <c r="A577" s="44"/>
      <c r="B577" s="6">
        <v>1997</v>
      </c>
      <c r="C577" s="13">
        <v>80221.508116844823</v>
      </c>
      <c r="D577" s="15">
        <v>1.5343511941995236E-2</v>
      </c>
      <c r="E577" s="12">
        <f t="shared" si="16"/>
        <v>1230.8796677956764</v>
      </c>
      <c r="F577" s="10">
        <v>22581862</v>
      </c>
      <c r="G577" s="8">
        <f t="shared" si="17"/>
        <v>54.507447959591474</v>
      </c>
    </row>
    <row r="578" spans="1:7">
      <c r="A578" s="44"/>
      <c r="B578" s="6">
        <v>1998</v>
      </c>
      <c r="C578" s="13">
        <v>82404.310132260289</v>
      </c>
      <c r="D578" s="15">
        <v>1.4054868905006845E-2</v>
      </c>
      <c r="E578" s="12">
        <f t="shared" si="16"/>
        <v>1158.1817761164457</v>
      </c>
      <c r="F578" s="10">
        <v>22526093</v>
      </c>
      <c r="G578" s="8">
        <f t="shared" si="17"/>
        <v>51.415120061718902</v>
      </c>
    </row>
    <row r="579" spans="1:7">
      <c r="A579" s="44"/>
      <c r="B579" s="6">
        <v>1999</v>
      </c>
      <c r="C579" s="13">
        <v>80913.359256939613</v>
      </c>
      <c r="D579" s="15">
        <v>1.3906935448769309E-2</v>
      </c>
      <c r="E579" s="12">
        <f t="shared" si="16"/>
        <v>1125.2568641293399</v>
      </c>
      <c r="F579" s="10">
        <v>22488595</v>
      </c>
      <c r="G579" s="8">
        <f t="shared" si="17"/>
        <v>50.036779270974456</v>
      </c>
    </row>
    <row r="580" spans="1:7">
      <c r="A580" s="44"/>
      <c r="B580" s="6">
        <v>2000</v>
      </c>
      <c r="C580" s="13">
        <v>79469.908991975331</v>
      </c>
      <c r="D580" s="15">
        <v>1.5755225295013053E-2</v>
      </c>
      <c r="E580" s="12">
        <f t="shared" ref="E580:E643" si="18">C580*D580</f>
        <v>1252.066320342755</v>
      </c>
      <c r="F580" s="10">
        <v>22455485</v>
      </c>
      <c r="G580" s="8">
        <f t="shared" ref="G580:G643" si="19">(E580/F580)*1000000</f>
        <v>55.757705537990162</v>
      </c>
    </row>
    <row r="581" spans="1:7">
      <c r="A581" s="44"/>
      <c r="B581" s="6">
        <v>2001</v>
      </c>
      <c r="C581" s="13">
        <v>82333.77478927793</v>
      </c>
      <c r="D581" s="15">
        <v>1.9719465633665778E-2</v>
      </c>
      <c r="E581" s="12">
        <f t="shared" si="18"/>
        <v>1623.5780424471441</v>
      </c>
      <c r="F581" s="10">
        <v>22430457</v>
      </c>
      <c r="G581" s="8">
        <f t="shared" si="19"/>
        <v>72.382744696068556</v>
      </c>
    </row>
    <row r="582" spans="1:7">
      <c r="A582" s="44"/>
      <c r="B582" s="6">
        <v>2002</v>
      </c>
      <c r="C582" s="13">
        <v>86697.407866334062</v>
      </c>
      <c r="D582" s="15">
        <v>2.6573212539988011E-2</v>
      </c>
      <c r="E582" s="12">
        <f t="shared" si="18"/>
        <v>2303.8286458981238</v>
      </c>
      <c r="F582" s="10">
        <v>21833483</v>
      </c>
      <c r="G582" s="8">
        <f t="shared" si="19"/>
        <v>105.51814595491355</v>
      </c>
    </row>
    <row r="583" spans="1:7">
      <c r="A583" s="44"/>
      <c r="B583" s="6">
        <v>2003</v>
      </c>
      <c r="C583" s="13">
        <v>87979.808645143858</v>
      </c>
      <c r="D583" s="15">
        <v>2.9448687624572867E-2</v>
      </c>
      <c r="E583" s="12">
        <f t="shared" si="18"/>
        <v>2590.8899020605368</v>
      </c>
      <c r="F583" s="10">
        <v>21627509</v>
      </c>
      <c r="G583" s="8">
        <f t="shared" si="19"/>
        <v>119.79603855721604</v>
      </c>
    </row>
    <row r="584" spans="1:7">
      <c r="A584" s="44"/>
      <c r="B584" s="6">
        <v>2004</v>
      </c>
      <c r="C584" s="13">
        <v>97991.154759512807</v>
      </c>
      <c r="D584" s="15">
        <v>3.9450119428408481E-2</v>
      </c>
      <c r="E584" s="12">
        <f t="shared" si="18"/>
        <v>3865.7627581904385</v>
      </c>
      <c r="F584" s="10">
        <v>21521142</v>
      </c>
      <c r="G584" s="8">
        <f t="shared" si="19"/>
        <v>179.62628368840456</v>
      </c>
    </row>
    <row r="585" spans="1:7">
      <c r="A585" s="44"/>
      <c r="B585" s="6">
        <v>2005</v>
      </c>
      <c r="C585" s="13">
        <v>104138.30401665524</v>
      </c>
      <c r="D585" s="15">
        <v>4.5204947924023631E-2</v>
      </c>
      <c r="E585" s="12">
        <f t="shared" si="18"/>
        <v>4707.5666099690407</v>
      </c>
      <c r="F585" s="10">
        <v>21382354</v>
      </c>
      <c r="G585" s="8">
        <f t="shared" si="19"/>
        <v>220.16128860129436</v>
      </c>
    </row>
    <row r="586" spans="1:7">
      <c r="A586" s="44"/>
      <c r="B586" s="6">
        <v>2006</v>
      </c>
      <c r="C586" s="13">
        <v>109394.25170004027</v>
      </c>
      <c r="D586" s="15">
        <v>5.5293033263031588E-2</v>
      </c>
      <c r="E586" s="12">
        <f t="shared" si="18"/>
        <v>6048.7399980347764</v>
      </c>
      <c r="F586" s="10">
        <v>21257016</v>
      </c>
      <c r="G586" s="8">
        <f t="shared" si="19"/>
        <v>284.55263890448106</v>
      </c>
    </row>
    <row r="587" spans="1:7">
      <c r="A587" s="44"/>
      <c r="B587" s="6">
        <v>2007</v>
      </c>
      <c r="C587" s="13">
        <v>114612.7416159664</v>
      </c>
      <c r="D587" s="15">
        <v>6.540396906234891E-2</v>
      </c>
      <c r="E587" s="12">
        <f t="shared" si="18"/>
        <v>7496.1282068016562</v>
      </c>
      <c r="F587" s="10">
        <v>21130503</v>
      </c>
      <c r="G587" s="8">
        <f t="shared" si="19"/>
        <v>354.75389330777671</v>
      </c>
    </row>
    <row r="588" spans="1:7">
      <c r="A588" s="44"/>
      <c r="B588" s="6">
        <v>2008</v>
      </c>
      <c r="C588" s="13">
        <v>121373.71211193284</v>
      </c>
      <c r="D588" s="15">
        <v>7.1193594847350994E-2</v>
      </c>
      <c r="E588" s="12">
        <f t="shared" si="18"/>
        <v>8641.0308852159651</v>
      </c>
      <c r="F588" s="10">
        <v>20635460</v>
      </c>
      <c r="G588" s="8">
        <f t="shared" si="19"/>
        <v>418.74670519658713</v>
      </c>
    </row>
    <row r="589" spans="1:7">
      <c r="A589" s="44"/>
      <c r="B589" s="6">
        <v>2009</v>
      </c>
      <c r="C589" s="13">
        <v>115819.58510857895</v>
      </c>
      <c r="D589" s="15">
        <v>5.8093961304396924E-2</v>
      </c>
      <c r="E589" s="12">
        <f t="shared" si="18"/>
        <v>6728.4184955890914</v>
      </c>
      <c r="F589" s="10">
        <v>20440290</v>
      </c>
      <c r="G589" s="8">
        <f t="shared" si="19"/>
        <v>329.17431678264307</v>
      </c>
    </row>
    <row r="590" spans="1:7">
      <c r="A590" s="44"/>
      <c r="B590" s="6">
        <v>2010</v>
      </c>
      <c r="C590" s="13">
        <v>111196.31034001696</v>
      </c>
      <c r="D590" s="15">
        <v>4.9029605345277893E-2</v>
      </c>
      <c r="E590" s="12">
        <f t="shared" si="18"/>
        <v>5451.9112118220755</v>
      </c>
      <c r="F590" s="10">
        <v>20294683</v>
      </c>
      <c r="G590" s="8">
        <f t="shared" si="19"/>
        <v>268.63741659931696</v>
      </c>
    </row>
    <row r="591" spans="1:7">
      <c r="A591" s="44"/>
      <c r="B591" s="6">
        <v>2011</v>
      </c>
      <c r="C591" s="13">
        <v>114198.50850895329</v>
      </c>
      <c r="D591" s="15">
        <v>5.452749021008152E-2</v>
      </c>
      <c r="E591" s="12">
        <f t="shared" si="18"/>
        <v>6226.958054727862</v>
      </c>
      <c r="F591" s="10">
        <v>20199059</v>
      </c>
      <c r="G591" s="8">
        <f t="shared" si="19"/>
        <v>308.27961118029617</v>
      </c>
    </row>
    <row r="592" spans="1:7">
      <c r="A592" s="44"/>
      <c r="B592" s="6">
        <v>2012</v>
      </c>
      <c r="C592" s="13">
        <v>116474.11386867074</v>
      </c>
      <c r="D592" s="15">
        <v>5.812454677027068E-2</v>
      </c>
      <c r="E592" s="12">
        <f t="shared" si="18"/>
        <v>6770.0050790853857</v>
      </c>
      <c r="F592" s="10">
        <v>20095996</v>
      </c>
      <c r="G592" s="8">
        <f t="shared" si="19"/>
        <v>336.88328157934478</v>
      </c>
    </row>
    <row r="593" spans="1:7">
      <c r="A593" s="44"/>
      <c r="B593" s="6">
        <v>2013</v>
      </c>
      <c r="C593" s="13">
        <v>113176.5241458595</v>
      </c>
      <c r="D593" s="15">
        <v>6.1992294170175599E-2</v>
      </c>
      <c r="E593" s="12">
        <f t="shared" si="18"/>
        <v>7016.0723780081034</v>
      </c>
      <c r="F593" s="10">
        <v>20020074</v>
      </c>
      <c r="G593" s="8">
        <f t="shared" si="19"/>
        <v>350.45187035812671</v>
      </c>
    </row>
    <row r="594" spans="1:7">
      <c r="A594" s="44"/>
      <c r="B594" s="6">
        <v>2014</v>
      </c>
      <c r="C594" s="13">
        <v>116771.49174449788</v>
      </c>
      <c r="D594" s="15">
        <v>6.8923467032222963E-2</v>
      </c>
      <c r="E594" s="12">
        <f t="shared" si="18"/>
        <v>8048.2960615553957</v>
      </c>
      <c r="F594" s="10">
        <v>19947311</v>
      </c>
      <c r="G594" s="8">
        <f t="shared" si="19"/>
        <v>403.47774502314599</v>
      </c>
    </row>
    <row r="595" spans="1:7">
      <c r="A595" s="44"/>
      <c r="B595" s="6">
        <v>2015</v>
      </c>
      <c r="C595" s="13">
        <v>120860.2969405207</v>
      </c>
      <c r="D595" s="15">
        <v>8.7097238628241258E-2</v>
      </c>
      <c r="E595" s="12">
        <f t="shared" si="18"/>
        <v>10526.598123308628</v>
      </c>
      <c r="F595" s="10">
        <v>19870647</v>
      </c>
      <c r="G595" s="8">
        <f t="shared" si="19"/>
        <v>529.75618374724422</v>
      </c>
    </row>
    <row r="596" spans="1:7">
      <c r="A596" s="44"/>
      <c r="B596" s="6">
        <v>2016</v>
      </c>
      <c r="C596" s="13">
        <v>125869.38535148659</v>
      </c>
      <c r="D596" s="15">
        <v>7.870858393692326E-2</v>
      </c>
      <c r="E596" s="12">
        <f t="shared" si="18"/>
        <v>9907.0010820264215</v>
      </c>
      <c r="F596" s="10">
        <v>19760585</v>
      </c>
      <c r="G596" s="8">
        <f t="shared" si="19"/>
        <v>501.35160887324037</v>
      </c>
    </row>
    <row r="597" spans="1:7">
      <c r="A597" s="44"/>
      <c r="B597" s="6">
        <v>2017</v>
      </c>
      <c r="C597" s="13">
        <v>136563.27583361891</v>
      </c>
      <c r="D597" s="15">
        <v>8.8788383945755389E-2</v>
      </c>
      <c r="E597" s="12">
        <f t="shared" si="18"/>
        <v>12125.232567605455</v>
      </c>
      <c r="F597" s="10">
        <v>19643949</v>
      </c>
      <c r="G597" s="8">
        <f t="shared" si="19"/>
        <v>617.25025694199553</v>
      </c>
    </row>
    <row r="598" spans="1:7">
      <c r="A598" s="44"/>
      <c r="B598" s="6">
        <v>2018</v>
      </c>
      <c r="C598" s="13">
        <v>145855.64697056284</v>
      </c>
      <c r="D598" s="15">
        <v>0.11193310501498288</v>
      </c>
      <c r="E598" s="12">
        <f t="shared" si="18"/>
        <v>16326.07544938428</v>
      </c>
      <c r="F598" s="10">
        <v>19533481</v>
      </c>
      <c r="G598" s="8">
        <f t="shared" si="19"/>
        <v>835.79959196132427</v>
      </c>
    </row>
    <row r="599" spans="1:7">
      <c r="A599" s="44"/>
      <c r="B599" s="6">
        <v>2019</v>
      </c>
      <c r="C599" s="13">
        <v>150483.76606619632</v>
      </c>
      <c r="D599" s="15">
        <v>0.12088241122282795</v>
      </c>
      <c r="E599" s="12">
        <f t="shared" si="18"/>
        <v>18190.840491973784</v>
      </c>
      <c r="F599" s="10">
        <v>19414458</v>
      </c>
      <c r="G599" s="8">
        <f t="shared" si="19"/>
        <v>936.97390326187758</v>
      </c>
    </row>
    <row r="600" spans="1:7">
      <c r="A600" s="44"/>
      <c r="B600" s="6">
        <v>2020</v>
      </c>
      <c r="C600" s="13">
        <v>143013.82834954336</v>
      </c>
      <c r="D600" s="15">
        <v>0.10852498978592351</v>
      </c>
      <c r="E600" s="12">
        <f t="shared" si="18"/>
        <v>15520.57426088001</v>
      </c>
      <c r="F600" s="10">
        <v>19328838</v>
      </c>
      <c r="G600" s="8">
        <f t="shared" si="19"/>
        <v>802.97502937734851</v>
      </c>
    </row>
    <row r="601" spans="1:7">
      <c r="A601" s="44" t="s">
        <v>43</v>
      </c>
      <c r="B601" s="6">
        <v>1995</v>
      </c>
      <c r="C601" s="13">
        <v>21831.707196134292</v>
      </c>
      <c r="D601" s="15">
        <v>9.5790434090179399E-3</v>
      </c>
      <c r="E601" s="12">
        <f t="shared" si="18"/>
        <v>209.12687092473971</v>
      </c>
      <c r="F601" s="10">
        <v>5356207</v>
      </c>
      <c r="G601" s="8">
        <f t="shared" si="19"/>
        <v>39.043836603913867</v>
      </c>
    </row>
    <row r="602" spans="1:7">
      <c r="A602" s="44"/>
      <c r="B602" s="6">
        <v>1996</v>
      </c>
      <c r="C602" s="13">
        <v>25507.214444666635</v>
      </c>
      <c r="D602" s="15">
        <v>1.294256866854826E-2</v>
      </c>
      <c r="E602" s="12">
        <f t="shared" si="18"/>
        <v>330.12887449348398</v>
      </c>
      <c r="F602" s="10">
        <v>5367790</v>
      </c>
      <c r="G602" s="8">
        <f t="shared" si="19"/>
        <v>61.501823747479683</v>
      </c>
    </row>
    <row r="603" spans="1:7">
      <c r="A603" s="44"/>
      <c r="B603" s="6">
        <v>1997</v>
      </c>
      <c r="C603" s="13">
        <v>27090.631179352371</v>
      </c>
      <c r="D603" s="15">
        <v>1.6275932813532124E-2</v>
      </c>
      <c r="E603" s="12">
        <f t="shared" si="18"/>
        <v>440.92529295131772</v>
      </c>
      <c r="F603" s="10">
        <v>5378932</v>
      </c>
      <c r="G603" s="8">
        <f t="shared" si="19"/>
        <v>81.97264679146673</v>
      </c>
    </row>
    <row r="604" spans="1:7">
      <c r="A604" s="44"/>
      <c r="B604" s="6">
        <v>1998</v>
      </c>
      <c r="C604" s="13">
        <v>28855.287236601715</v>
      </c>
      <c r="D604" s="15">
        <v>1.8903207548622625E-2</v>
      </c>
      <c r="E604" s="12">
        <f t="shared" si="18"/>
        <v>545.45748350860356</v>
      </c>
      <c r="F604" s="10">
        <v>5387650</v>
      </c>
      <c r="G604" s="8">
        <f t="shared" si="19"/>
        <v>101.24218973181323</v>
      </c>
    </row>
    <row r="605" spans="1:7">
      <c r="A605" s="44"/>
      <c r="B605" s="6">
        <v>1999</v>
      </c>
      <c r="C605" s="13">
        <v>28370.409504243977</v>
      </c>
      <c r="D605" s="15">
        <v>1.8750043247879766E-2</v>
      </c>
      <c r="E605" s="12">
        <f t="shared" si="18"/>
        <v>531.94640516463369</v>
      </c>
      <c r="F605" s="10">
        <v>5393382</v>
      </c>
      <c r="G605" s="8">
        <f t="shared" si="19"/>
        <v>98.629469443223883</v>
      </c>
    </row>
    <row r="606" spans="1:7">
      <c r="A606" s="44"/>
      <c r="B606" s="6">
        <v>2000</v>
      </c>
      <c r="C606" s="13">
        <v>28665.551218247441</v>
      </c>
      <c r="D606" s="15">
        <v>1.9524250151107703E-2</v>
      </c>
      <c r="E606" s="12">
        <f t="shared" si="18"/>
        <v>559.67339270445325</v>
      </c>
      <c r="F606" s="10">
        <v>5398657</v>
      </c>
      <c r="G606" s="8">
        <f t="shared" si="19"/>
        <v>103.66900373638356</v>
      </c>
    </row>
    <row r="607" spans="1:7">
      <c r="A607" s="44"/>
      <c r="B607" s="6">
        <v>2001</v>
      </c>
      <c r="C607" s="13">
        <v>29921.137640418718</v>
      </c>
      <c r="D607" s="15">
        <v>2.227965999824344E-2</v>
      </c>
      <c r="E607" s="12">
        <f t="shared" si="18"/>
        <v>666.63277338917305</v>
      </c>
      <c r="F607" s="10">
        <v>5378783</v>
      </c>
      <c r="G607" s="8">
        <f t="shared" si="19"/>
        <v>123.93747310296271</v>
      </c>
    </row>
    <row r="608" spans="1:7">
      <c r="A608" s="44"/>
      <c r="B608" s="6">
        <v>2002</v>
      </c>
      <c r="C608" s="13">
        <v>31243.759296206692</v>
      </c>
      <c r="D608" s="15">
        <v>2.5981109434280891E-2</v>
      </c>
      <c r="E608" s="12">
        <f t="shared" si="18"/>
        <v>811.74752941307702</v>
      </c>
      <c r="F608" s="10">
        <v>5378951</v>
      </c>
      <c r="G608" s="8">
        <f t="shared" si="19"/>
        <v>150.91186542005624</v>
      </c>
    </row>
    <row r="609" spans="1:7">
      <c r="A609" s="44"/>
      <c r="B609" s="6">
        <v>2003</v>
      </c>
      <c r="C609" s="13">
        <v>32034.29708838688</v>
      </c>
      <c r="D609" s="15">
        <v>3.1083137382933335E-2</v>
      </c>
      <c r="E609" s="12">
        <f t="shared" si="18"/>
        <v>995.72645736403069</v>
      </c>
      <c r="F609" s="10">
        <v>5374873</v>
      </c>
      <c r="G609" s="8">
        <f t="shared" si="19"/>
        <v>185.25581113526417</v>
      </c>
    </row>
    <row r="610" spans="1:7">
      <c r="A610" s="44"/>
      <c r="B610" s="6">
        <v>2004</v>
      </c>
      <c r="C610" s="13">
        <v>34240.645952515275</v>
      </c>
      <c r="D610" s="15">
        <v>3.6638142101793614E-2</v>
      </c>
      <c r="E610" s="12">
        <f t="shared" si="18"/>
        <v>1254.5136520654589</v>
      </c>
      <c r="F610" s="10">
        <v>5371875</v>
      </c>
      <c r="G610" s="8">
        <f t="shared" si="19"/>
        <v>233.53366414249382</v>
      </c>
    </row>
    <row r="611" spans="1:7">
      <c r="A611" s="44"/>
      <c r="B611" s="6">
        <v>2005</v>
      </c>
      <c r="C611" s="13">
        <v>35843.669655157151</v>
      </c>
      <c r="D611" s="15">
        <v>4.4339465323846028E-2</v>
      </c>
      <c r="E611" s="12">
        <f t="shared" si="18"/>
        <v>1589.2891477542325</v>
      </c>
      <c r="F611" s="10">
        <v>5372685</v>
      </c>
      <c r="G611" s="8">
        <f t="shared" si="19"/>
        <v>295.80910620187717</v>
      </c>
    </row>
    <row r="612" spans="1:7">
      <c r="A612" s="44"/>
      <c r="B612" s="6">
        <v>2006</v>
      </c>
      <c r="C612" s="13">
        <v>38885.418250214891</v>
      </c>
      <c r="D612" s="15">
        <v>6.9228761027765207E-2</v>
      </c>
      <c r="E612" s="12">
        <f t="shared" si="18"/>
        <v>2691.9893275088266</v>
      </c>
      <c r="F612" s="10">
        <v>5372928</v>
      </c>
      <c r="G612" s="8">
        <f t="shared" si="19"/>
        <v>501.02836433111077</v>
      </c>
    </row>
    <row r="613" spans="1:7">
      <c r="A613" s="44"/>
      <c r="B613" s="6">
        <v>2007</v>
      </c>
      <c r="C613" s="13">
        <v>42592.78651389946</v>
      </c>
      <c r="D613" s="15">
        <v>6.809756405027978E-2</v>
      </c>
      <c r="E613" s="12">
        <f t="shared" si="18"/>
        <v>2900.4650077101614</v>
      </c>
      <c r="F613" s="10">
        <v>5373180</v>
      </c>
      <c r="G613" s="8">
        <f t="shared" si="19"/>
        <v>539.80417698833116</v>
      </c>
    </row>
    <row r="614" spans="1:7">
      <c r="A614" s="44"/>
      <c r="B614" s="6">
        <v>2008</v>
      </c>
      <c r="C614" s="13">
        <v>46118.58818364382</v>
      </c>
      <c r="D614" s="15">
        <v>7.3407007868388607E-2</v>
      </c>
      <c r="E614" s="12">
        <f t="shared" si="18"/>
        <v>3385.4275656757159</v>
      </c>
      <c r="F614" s="10">
        <v>5376064</v>
      </c>
      <c r="G614" s="8">
        <f t="shared" si="19"/>
        <v>629.72233323035505</v>
      </c>
    </row>
    <row r="615" spans="1:7">
      <c r="A615" s="44"/>
      <c r="B615" s="6">
        <v>2009</v>
      </c>
      <c r="C615" s="13">
        <v>46699.107607732338</v>
      </c>
      <c r="D615" s="15">
        <v>6.807818576649316E-2</v>
      </c>
      <c r="E615" s="12">
        <f t="shared" si="18"/>
        <v>3179.1905228486562</v>
      </c>
      <c r="F615" s="10">
        <v>5382401</v>
      </c>
      <c r="G615" s="8">
        <f t="shared" si="19"/>
        <v>590.66400345285615</v>
      </c>
    </row>
    <row r="616" spans="1:7">
      <c r="A616" s="44"/>
      <c r="B616" s="6">
        <v>2010</v>
      </c>
      <c r="C616" s="13">
        <v>47564.085039814847</v>
      </c>
      <c r="D616" s="15">
        <v>8.3344482835571276E-2</v>
      </c>
      <c r="E616" s="12">
        <f t="shared" si="18"/>
        <v>3964.2040691905008</v>
      </c>
      <c r="F616" s="10">
        <v>5390410</v>
      </c>
      <c r="G616" s="8">
        <f t="shared" si="19"/>
        <v>735.41791240193243</v>
      </c>
    </row>
    <row r="617" spans="1:7">
      <c r="A617" s="44"/>
      <c r="B617" s="6">
        <v>2011</v>
      </c>
      <c r="C617" s="13">
        <v>47504.17839964202</v>
      </c>
      <c r="D617" s="15">
        <v>8.7466339541206306E-2</v>
      </c>
      <c r="E617" s="12">
        <f t="shared" si="18"/>
        <v>4155.0165975291275</v>
      </c>
      <c r="F617" s="10">
        <v>5392446</v>
      </c>
      <c r="G617" s="8">
        <f t="shared" si="19"/>
        <v>770.52539747808828</v>
      </c>
    </row>
    <row r="618" spans="1:7">
      <c r="A618" s="44"/>
      <c r="B618" s="6">
        <v>2012</v>
      </c>
      <c r="C618" s="13">
        <v>48756.032127458762</v>
      </c>
      <c r="D618" s="15">
        <v>8.8070550861795938E-2</v>
      </c>
      <c r="E618" s="12">
        <f t="shared" si="18"/>
        <v>4293.9706073007137</v>
      </c>
      <c r="F618" s="10">
        <v>5404322</v>
      </c>
      <c r="G618" s="8">
        <f t="shared" si="19"/>
        <v>794.54381276702486</v>
      </c>
    </row>
    <row r="619" spans="1:7">
      <c r="A619" s="44"/>
      <c r="B619" s="6">
        <v>2013</v>
      </c>
      <c r="C619" s="13">
        <v>49030.41718069488</v>
      </c>
      <c r="D619" s="15">
        <v>8.411157720527751E-2</v>
      </c>
      <c r="E619" s="12">
        <f t="shared" si="18"/>
        <v>4124.0257201009827</v>
      </c>
      <c r="F619" s="10">
        <v>5410836</v>
      </c>
      <c r="G619" s="8">
        <f t="shared" si="19"/>
        <v>762.17902743697698</v>
      </c>
    </row>
    <row r="620" spans="1:7">
      <c r="A620" s="44"/>
      <c r="B620" s="6">
        <v>2014</v>
      </c>
      <c r="C620" s="13">
        <v>50075.504563599236</v>
      </c>
      <c r="D620" s="15">
        <v>9.8068702811562214E-2</v>
      </c>
      <c r="E620" s="12">
        <f t="shared" si="18"/>
        <v>4910.8397751866405</v>
      </c>
      <c r="F620" s="10">
        <v>5415949</v>
      </c>
      <c r="G620" s="8">
        <f t="shared" si="19"/>
        <v>906.73670951972406</v>
      </c>
    </row>
    <row r="621" spans="1:7">
      <c r="A621" s="44"/>
      <c r="B621" s="6">
        <v>2015</v>
      </c>
      <c r="C621" s="13">
        <v>51593.874155494159</v>
      </c>
      <c r="D621" s="15">
        <v>9.9121786730023032E-2</v>
      </c>
      <c r="E621" s="12">
        <f t="shared" si="18"/>
        <v>5114.0769906165388</v>
      </c>
      <c r="F621" s="10">
        <v>5421349</v>
      </c>
      <c r="G621" s="8">
        <f t="shared" si="19"/>
        <v>943.3218541393552</v>
      </c>
    </row>
    <row r="622" spans="1:7">
      <c r="A622" s="44"/>
      <c r="B622" s="6">
        <v>2016</v>
      </c>
      <c r="C622" s="13">
        <v>53268.567462961633</v>
      </c>
      <c r="D622" s="15">
        <v>0.10569510644306135</v>
      </c>
      <c r="E622" s="12">
        <f t="shared" si="18"/>
        <v>5630.226908067124</v>
      </c>
      <c r="F622" s="10">
        <v>5426252</v>
      </c>
      <c r="G622" s="8">
        <f t="shared" si="19"/>
        <v>1037.5903861573559</v>
      </c>
    </row>
    <row r="623" spans="1:7">
      <c r="A623" s="44"/>
      <c r="B623" s="6">
        <v>2017</v>
      </c>
      <c r="C623" s="13">
        <v>55385.387563723969</v>
      </c>
      <c r="D623" s="15">
        <v>0.10861097888837634</v>
      </c>
      <c r="E623" s="12">
        <f t="shared" si="18"/>
        <v>6015.4611594081653</v>
      </c>
      <c r="F623" s="10">
        <v>5435343</v>
      </c>
      <c r="G623" s="8">
        <f t="shared" si="19"/>
        <v>1106.7307361114404</v>
      </c>
    </row>
    <row r="624" spans="1:7">
      <c r="A624" s="44"/>
      <c r="B624" s="6">
        <v>2018</v>
      </c>
      <c r="C624" s="13">
        <v>57531.182699136014</v>
      </c>
      <c r="D624" s="15">
        <v>0.11032045712202132</v>
      </c>
      <c r="E624" s="12">
        <f t="shared" si="18"/>
        <v>6346.8663741392093</v>
      </c>
      <c r="F624" s="10">
        <v>5443120</v>
      </c>
      <c r="G624" s="8">
        <f t="shared" si="19"/>
        <v>1166.0346224480095</v>
      </c>
    </row>
    <row r="625" spans="1:7">
      <c r="A625" s="44"/>
      <c r="B625" s="6">
        <v>2019</v>
      </c>
      <c r="C625" s="13">
        <v>59837.828817368274</v>
      </c>
      <c r="D625" s="15">
        <v>0.12244818264299007</v>
      </c>
      <c r="E625" s="12">
        <f t="shared" si="18"/>
        <v>7327.0333919890845</v>
      </c>
      <c r="F625" s="10">
        <v>5450421</v>
      </c>
      <c r="G625" s="8">
        <f t="shared" si="19"/>
        <v>1344.3059521437121</v>
      </c>
    </row>
    <row r="626" spans="1:7">
      <c r="A626" s="44"/>
      <c r="B626" s="6">
        <v>2020</v>
      </c>
      <c r="C626" s="13">
        <v>59292.753644551456</v>
      </c>
      <c r="D626" s="15">
        <v>0.10767706832597024</v>
      </c>
      <c r="E626" s="12">
        <f t="shared" si="18"/>
        <v>6384.4698854192884</v>
      </c>
      <c r="F626" s="10">
        <v>5457873</v>
      </c>
      <c r="G626" s="8">
        <f t="shared" si="19"/>
        <v>1169.7725259307588</v>
      </c>
    </row>
    <row r="627" spans="1:7">
      <c r="A627" s="44" t="s">
        <v>44</v>
      </c>
      <c r="B627" s="6">
        <v>1995</v>
      </c>
      <c r="C627" s="13">
        <v>17972.536648429596</v>
      </c>
      <c r="D627" s="15">
        <v>3.1292520391159262E-2</v>
      </c>
      <c r="E627" s="12">
        <f t="shared" si="18"/>
        <v>562.40596955184026</v>
      </c>
      <c r="F627" s="10">
        <v>1989477</v>
      </c>
      <c r="G627" s="8">
        <f t="shared" si="19"/>
        <v>282.69036010561581</v>
      </c>
    </row>
    <row r="628" spans="1:7">
      <c r="A628" s="44"/>
      <c r="B628" s="6">
        <v>1996</v>
      </c>
      <c r="C628" s="13">
        <v>18364.910058728117</v>
      </c>
      <c r="D628" s="15">
        <v>3.4848701823576467E-2</v>
      </c>
      <c r="E628" s="12">
        <f t="shared" si="18"/>
        <v>639.99327465341639</v>
      </c>
      <c r="F628" s="10">
        <v>1990266</v>
      </c>
      <c r="G628" s="8">
        <f t="shared" si="19"/>
        <v>321.56167801360039</v>
      </c>
    </row>
    <row r="629" spans="1:7">
      <c r="A629" s="44"/>
      <c r="B629" s="6">
        <v>1997</v>
      </c>
      <c r="C629" s="13">
        <v>19054.519255349715</v>
      </c>
      <c r="D629" s="15">
        <v>4.1268562227159022E-2</v>
      </c>
      <c r="E629" s="12">
        <f t="shared" si="18"/>
        <v>786.35261359799949</v>
      </c>
      <c r="F629" s="10">
        <v>1986989</v>
      </c>
      <c r="G629" s="8">
        <f t="shared" si="19"/>
        <v>395.75086404504475</v>
      </c>
    </row>
    <row r="630" spans="1:7">
      <c r="A630" s="44"/>
      <c r="B630" s="6">
        <v>1998</v>
      </c>
      <c r="C630" s="13">
        <v>19681.806020093078</v>
      </c>
      <c r="D630" s="15">
        <v>4.586800380687972E-2</v>
      </c>
      <c r="E630" s="12">
        <f t="shared" si="18"/>
        <v>902.76515345589746</v>
      </c>
      <c r="F630" s="10">
        <v>1984923</v>
      </c>
      <c r="G630" s="8">
        <f t="shared" si="19"/>
        <v>454.81117073856137</v>
      </c>
    </row>
    <row r="631" spans="1:7">
      <c r="A631" s="44"/>
      <c r="B631" s="6">
        <v>1999</v>
      </c>
      <c r="C631" s="13">
        <v>20676.990793518067</v>
      </c>
      <c r="D631" s="15">
        <v>5.4289152350146974E-2</v>
      </c>
      <c r="E631" s="12">
        <f t="shared" si="18"/>
        <v>1122.5363033318888</v>
      </c>
      <c r="F631" s="10">
        <v>1978334</v>
      </c>
      <c r="G631" s="8">
        <f t="shared" si="19"/>
        <v>567.41495790492843</v>
      </c>
    </row>
    <row r="632" spans="1:7">
      <c r="A632" s="44"/>
      <c r="B632" s="6">
        <v>2000</v>
      </c>
      <c r="C632" s="13">
        <v>21462.175968793097</v>
      </c>
      <c r="D632" s="15">
        <v>5.9466764885384937E-2</v>
      </c>
      <c r="E632" s="12">
        <f t="shared" si="18"/>
        <v>1276.2861722649777</v>
      </c>
      <c r="F632" s="10">
        <v>1987755</v>
      </c>
      <c r="G632" s="8">
        <f t="shared" si="19"/>
        <v>642.07418533218515</v>
      </c>
    </row>
    <row r="633" spans="1:7">
      <c r="A633" s="44"/>
      <c r="B633" s="6">
        <v>2001</v>
      </c>
      <c r="C633" s="13">
        <v>22138.392992458663</v>
      </c>
      <c r="D633" s="15">
        <v>6.4825550052005076E-2</v>
      </c>
      <c r="E633" s="12">
        <f t="shared" si="18"/>
        <v>1435.1335030035875</v>
      </c>
      <c r="F633" s="10">
        <v>1990094</v>
      </c>
      <c r="G633" s="8">
        <f t="shared" si="19"/>
        <v>721.13855074362698</v>
      </c>
    </row>
    <row r="634" spans="1:7">
      <c r="A634" s="44"/>
      <c r="B634" s="6">
        <v>2002</v>
      </c>
      <c r="C634" s="13">
        <v>22575.570735047277</v>
      </c>
      <c r="D634" s="15">
        <v>7.0867000847630757E-2</v>
      </c>
      <c r="E634" s="12">
        <f t="shared" si="18"/>
        <v>1599.8629904163436</v>
      </c>
      <c r="F634" s="10">
        <v>1994026</v>
      </c>
      <c r="G634" s="8">
        <f t="shared" si="19"/>
        <v>802.32804909080596</v>
      </c>
    </row>
    <row r="635" spans="1:7">
      <c r="A635" s="44"/>
      <c r="B635" s="6">
        <v>2003</v>
      </c>
      <c r="C635" s="13">
        <v>23072.714163537261</v>
      </c>
      <c r="D635" s="15">
        <v>7.6465699328005954E-2</v>
      </c>
      <c r="E635" s="12">
        <f t="shared" si="18"/>
        <v>1764.2712239100647</v>
      </c>
      <c r="F635" s="10">
        <v>1995033</v>
      </c>
      <c r="G635" s="8">
        <f t="shared" si="19"/>
        <v>884.33185010476757</v>
      </c>
    </row>
    <row r="636" spans="1:7">
      <c r="A636" s="44"/>
      <c r="B636" s="6">
        <v>2004</v>
      </c>
      <c r="C636" s="13">
        <v>23698.652470681427</v>
      </c>
      <c r="D636" s="15">
        <v>8.516333942526455E-2</v>
      </c>
      <c r="E636" s="12">
        <f t="shared" si="18"/>
        <v>2018.2563842820268</v>
      </c>
      <c r="F636" s="10">
        <v>1996433</v>
      </c>
      <c r="G636" s="8">
        <f t="shared" si="19"/>
        <v>1010.9311879146592</v>
      </c>
    </row>
    <row r="637" spans="1:7">
      <c r="A637" s="44"/>
      <c r="B637" s="6">
        <v>2005</v>
      </c>
      <c r="C637" s="13">
        <v>24359.46249428501</v>
      </c>
      <c r="D637" s="15">
        <v>9.3229658088106904E-2</v>
      </c>
      <c r="E637" s="12">
        <f t="shared" si="18"/>
        <v>2271.0243595522552</v>
      </c>
      <c r="F637" s="10">
        <v>1997590</v>
      </c>
      <c r="G637" s="8">
        <f t="shared" si="19"/>
        <v>1136.882122734022</v>
      </c>
    </row>
    <row r="638" spans="1:7">
      <c r="A638" s="44"/>
      <c r="B638" s="6">
        <v>2006</v>
      </c>
      <c r="C638" s="13">
        <v>24811.767035859248</v>
      </c>
      <c r="D638" s="15">
        <v>0.10576557207372006</v>
      </c>
      <c r="E638" s="12">
        <f t="shared" si="18"/>
        <v>2624.230734707523</v>
      </c>
      <c r="F638" s="10">
        <v>2003358</v>
      </c>
      <c r="G638" s="8">
        <f t="shared" si="19"/>
        <v>1309.916018358937</v>
      </c>
    </row>
    <row r="639" spans="1:7">
      <c r="A639" s="44"/>
      <c r="B639" s="6">
        <v>2007</v>
      </c>
      <c r="C639" s="13">
        <v>25796.245514881557</v>
      </c>
      <c r="D639" s="15">
        <v>0.11930749057037793</v>
      </c>
      <c r="E639" s="12">
        <f t="shared" si="18"/>
        <v>3077.6853185178852</v>
      </c>
      <c r="F639" s="10">
        <v>2010377</v>
      </c>
      <c r="G639" s="8">
        <f t="shared" si="19"/>
        <v>1530.8995867530743</v>
      </c>
    </row>
    <row r="640" spans="1:7">
      <c r="A640" s="44"/>
      <c r="B640" s="6">
        <v>2008</v>
      </c>
      <c r="C640" s="13">
        <v>26882.788020821248</v>
      </c>
      <c r="D640" s="15">
        <v>0.12917613323979349</v>
      </c>
      <c r="E640" s="12">
        <f t="shared" si="18"/>
        <v>3472.6146072347296</v>
      </c>
      <c r="F640" s="10">
        <v>2010269</v>
      </c>
      <c r="G640" s="8">
        <f t="shared" si="19"/>
        <v>1727.4377743648884</v>
      </c>
    </row>
    <row r="641" spans="1:7">
      <c r="A641" s="44"/>
      <c r="B641" s="6">
        <v>2009</v>
      </c>
      <c r="C641" s="13">
        <v>27207.32757546545</v>
      </c>
      <c r="D641" s="15">
        <v>0.10390917528200783</v>
      </c>
      <c r="E641" s="12">
        <f t="shared" si="18"/>
        <v>2827.0909699940444</v>
      </c>
      <c r="F641" s="10">
        <v>2032362</v>
      </c>
      <c r="G641" s="8">
        <f t="shared" si="19"/>
        <v>1391.0371134640604</v>
      </c>
    </row>
    <row r="642" spans="1:7">
      <c r="A642" s="44"/>
      <c r="B642" s="6">
        <v>2010</v>
      </c>
      <c r="C642" s="13">
        <v>28127.328770164593</v>
      </c>
      <c r="D642" s="15">
        <v>0.10903884118889506</v>
      </c>
      <c r="E642" s="12">
        <f t="shared" si="18"/>
        <v>3066.9713348378164</v>
      </c>
      <c r="F642" s="10">
        <v>2046976</v>
      </c>
      <c r="G642" s="8">
        <f t="shared" si="19"/>
        <v>1498.2937439607579</v>
      </c>
    </row>
    <row r="643" spans="1:7">
      <c r="A643" s="44"/>
      <c r="B643" s="6">
        <v>2011</v>
      </c>
      <c r="C643" s="13">
        <v>28501.598505943497</v>
      </c>
      <c r="D643" s="15">
        <v>0.11148406457729654</v>
      </c>
      <c r="E643" s="12">
        <f t="shared" si="18"/>
        <v>3177.4740483927835</v>
      </c>
      <c r="F643" s="10">
        <v>2050189</v>
      </c>
      <c r="G643" s="8">
        <f t="shared" si="19"/>
        <v>1549.8444525810955</v>
      </c>
    </row>
    <row r="644" spans="1:7">
      <c r="A644" s="44"/>
      <c r="B644" s="6">
        <v>2012</v>
      </c>
      <c r="C644" s="13">
        <v>28283.705076921266</v>
      </c>
      <c r="D644" s="15">
        <v>0.10395063646250391</v>
      </c>
      <c r="E644" s="12">
        <f t="shared" ref="E644:E733" si="20">C644*D644</f>
        <v>2940.1091442637185</v>
      </c>
      <c r="F644" s="10">
        <v>2055496</v>
      </c>
      <c r="G644" s="8">
        <f t="shared" ref="G644:G733" si="21">(E644/F644)*1000000</f>
        <v>1430.3648094006112</v>
      </c>
    </row>
    <row r="645" spans="1:7">
      <c r="A645" s="44"/>
      <c r="B645" s="6">
        <v>2013</v>
      </c>
      <c r="C645" s="13">
        <v>27471.156224334842</v>
      </c>
      <c r="D645" s="15">
        <v>0.10371143653430148</v>
      </c>
      <c r="E645" s="12">
        <f t="shared" si="20"/>
        <v>2849.0730752839841</v>
      </c>
      <c r="F645" s="10">
        <v>2058821</v>
      </c>
      <c r="G645" s="8">
        <f t="shared" si="21"/>
        <v>1383.8371938522018</v>
      </c>
    </row>
    <row r="646" spans="1:7">
      <c r="A646" s="44"/>
      <c r="B646" s="6">
        <v>2014</v>
      </c>
      <c r="C646" s="13">
        <v>27464.873063074068</v>
      </c>
      <c r="D646" s="15">
        <v>0.11217049710752558</v>
      </c>
      <c r="E646" s="12">
        <f t="shared" si="20"/>
        <v>3080.748464480107</v>
      </c>
      <c r="F646" s="10">
        <v>2061085</v>
      </c>
      <c r="G646" s="8">
        <f t="shared" si="21"/>
        <v>1494.7216948743537</v>
      </c>
    </row>
    <row r="647" spans="1:7">
      <c r="A647" s="44"/>
      <c r="B647" s="6">
        <v>2015</v>
      </c>
      <c r="C647" s="13">
        <v>27492.954798941442</v>
      </c>
      <c r="D647" s="15">
        <v>0.11557715252041967</v>
      </c>
      <c r="E647" s="12">
        <f t="shared" si="20"/>
        <v>3177.5574300342591</v>
      </c>
      <c r="F647" s="10">
        <v>2062874</v>
      </c>
      <c r="G647" s="8">
        <f t="shared" si="21"/>
        <v>1540.3545878392276</v>
      </c>
    </row>
    <row r="648" spans="1:7">
      <c r="A648" s="44"/>
      <c r="B648" s="6">
        <v>2016</v>
      </c>
      <c r="C648" s="13">
        <v>28332.412341516185</v>
      </c>
      <c r="D648" s="15">
        <v>0.12305662344596013</v>
      </c>
      <c r="E648" s="12">
        <f t="shared" si="20"/>
        <v>3486.4909968256306</v>
      </c>
      <c r="F648" s="10">
        <v>2064188</v>
      </c>
      <c r="G648" s="8">
        <f t="shared" si="21"/>
        <v>1689.0375279895197</v>
      </c>
    </row>
    <row r="649" spans="1:7">
      <c r="A649" s="44"/>
      <c r="B649" s="6">
        <v>2017</v>
      </c>
      <c r="C649" s="13">
        <v>28780.494159209651</v>
      </c>
      <c r="D649" s="15">
        <v>0.13266066938706611</v>
      </c>
      <c r="E649" s="12">
        <f t="shared" si="20"/>
        <v>3818.0396204512986</v>
      </c>
      <c r="F649" s="10">
        <v>2065895</v>
      </c>
      <c r="G649" s="8">
        <f t="shared" si="21"/>
        <v>1848.128593394775</v>
      </c>
    </row>
    <row r="650" spans="1:7">
      <c r="A650" s="44"/>
      <c r="B650" s="6">
        <v>2018</v>
      </c>
      <c r="C650" s="13">
        <v>29782.711222022066</v>
      </c>
      <c r="D650" s="15">
        <v>0.14323846817130803</v>
      </c>
      <c r="E650" s="12">
        <f t="shared" si="20"/>
        <v>4266.0299334308665</v>
      </c>
      <c r="F650" s="10">
        <v>2066880</v>
      </c>
      <c r="G650" s="8">
        <f t="shared" si="21"/>
        <v>2063.9949747594765</v>
      </c>
    </row>
    <row r="651" spans="1:7">
      <c r="A651" s="44"/>
      <c r="B651" s="6">
        <v>2019</v>
      </c>
      <c r="C651" s="13">
        <v>30935.236442118789</v>
      </c>
      <c r="D651" s="15">
        <v>0.15269873037927018</v>
      </c>
      <c r="E651" s="12">
        <f t="shared" si="20"/>
        <v>4723.7713286940698</v>
      </c>
      <c r="F651" s="10">
        <v>2080908</v>
      </c>
      <c r="G651" s="8">
        <f t="shared" si="21"/>
        <v>2270.0529426068188</v>
      </c>
    </row>
    <row r="652" spans="1:7">
      <c r="A652" s="44"/>
      <c r="B652" s="6">
        <v>2020</v>
      </c>
      <c r="C652" s="13">
        <v>29792.881512877058</v>
      </c>
      <c r="D652" s="15">
        <v>0.13697295867252479</v>
      </c>
      <c r="E652" s="12">
        <f t="shared" si="20"/>
        <v>4080.8191281987374</v>
      </c>
      <c r="F652" s="10">
        <v>2095861</v>
      </c>
      <c r="G652" s="8">
        <f t="shared" si="21"/>
        <v>1947.0848153569045</v>
      </c>
    </row>
    <row r="653" spans="1:7">
      <c r="A653" s="44" t="s">
        <v>45</v>
      </c>
      <c r="B653" s="6">
        <v>1995</v>
      </c>
      <c r="C653" s="13">
        <v>530992.82337083854</v>
      </c>
      <c r="D653" s="15">
        <v>0.1214873868252101</v>
      </c>
      <c r="E653" s="12">
        <f t="shared" si="20"/>
        <v>64508.93053426352</v>
      </c>
      <c r="F653" s="10">
        <v>39639726</v>
      </c>
      <c r="G653" s="8">
        <f t="shared" si="21"/>
        <v>1627.3808384614847</v>
      </c>
    </row>
    <row r="654" spans="1:7">
      <c r="A654" s="44"/>
      <c r="B654" s="6">
        <v>1996</v>
      </c>
      <c r="C654" s="13">
        <v>543196.58505053597</v>
      </c>
      <c r="D654" s="15">
        <v>0.12433933370900552</v>
      </c>
      <c r="E654" s="12">
        <f t="shared" si="20"/>
        <v>67540.701458190786</v>
      </c>
      <c r="F654" s="10">
        <v>39808374</v>
      </c>
      <c r="G654" s="8">
        <f t="shared" si="21"/>
        <v>1696.6455715621739</v>
      </c>
    </row>
    <row r="655" spans="1:7">
      <c r="A655" s="44"/>
      <c r="B655" s="6">
        <v>1997</v>
      </c>
      <c r="C655" s="13">
        <v>555943.35691808315</v>
      </c>
      <c r="D655" s="15">
        <v>0.13926141839788331</v>
      </c>
      <c r="E655" s="12">
        <f t="shared" si="20"/>
        <v>77421.460433292945</v>
      </c>
      <c r="F655" s="10">
        <v>39971329</v>
      </c>
      <c r="G655" s="8">
        <f t="shared" si="21"/>
        <v>1936.924850141784</v>
      </c>
    </row>
    <row r="656" spans="1:7">
      <c r="A656" s="44"/>
      <c r="B656" s="6">
        <v>1998</v>
      </c>
      <c r="C656" s="13">
        <v>574441.33187832637</v>
      </c>
      <c r="D656" s="15">
        <v>0.14122773240487296</v>
      </c>
      <c r="E656" s="12">
        <f t="shared" si="20"/>
        <v>81127.046700811101</v>
      </c>
      <c r="F656" s="10">
        <v>40143449</v>
      </c>
      <c r="G656" s="8">
        <f t="shared" si="21"/>
        <v>2020.9286626271476</v>
      </c>
    </row>
    <row r="657" spans="1:7">
      <c r="A657" s="44"/>
      <c r="B657" s="6">
        <v>1999</v>
      </c>
      <c r="C657" s="13">
        <v>600063.55177104555</v>
      </c>
      <c r="D657" s="15">
        <v>0.14871415881469752</v>
      </c>
      <c r="E657" s="12">
        <f t="shared" si="20"/>
        <v>89237.946336990732</v>
      </c>
      <c r="F657" s="10">
        <v>40303568</v>
      </c>
      <c r="G657" s="8">
        <f t="shared" si="21"/>
        <v>2214.1450686696207</v>
      </c>
    </row>
    <row r="658" spans="1:7">
      <c r="A658" s="44"/>
      <c r="B658" s="6">
        <v>2000</v>
      </c>
      <c r="C658" s="13">
        <v>628581.12338199932</v>
      </c>
      <c r="D658" s="15">
        <v>0.15363622345952921</v>
      </c>
      <c r="E658" s="12">
        <f t="shared" si="20"/>
        <v>96572.829934358742</v>
      </c>
      <c r="F658" s="10">
        <v>40470182</v>
      </c>
      <c r="G658" s="8">
        <f t="shared" si="21"/>
        <v>2386.2712041759223</v>
      </c>
    </row>
    <row r="659" spans="1:7">
      <c r="A659" s="44"/>
      <c r="B659" s="6">
        <v>2001</v>
      </c>
      <c r="C659" s="13">
        <v>648818.51523658901</v>
      </c>
      <c r="D659" s="15">
        <v>0.16442114197144009</v>
      </c>
      <c r="E659" s="12">
        <f t="shared" si="20"/>
        <v>106679.48120741417</v>
      </c>
      <c r="F659" s="10">
        <v>40665545</v>
      </c>
      <c r="G659" s="8">
        <f t="shared" si="21"/>
        <v>2623.3382881605094</v>
      </c>
    </row>
    <row r="660" spans="1:7">
      <c r="A660" s="44"/>
      <c r="B660" s="6">
        <v>2002</v>
      </c>
      <c r="C660" s="13">
        <v>670716.00420451455</v>
      </c>
      <c r="D660" s="15">
        <v>0.16720674297020777</v>
      </c>
      <c r="E660" s="12">
        <f t="shared" si="20"/>
        <v>112148.23852102905</v>
      </c>
      <c r="F660" s="10">
        <v>41035278</v>
      </c>
      <c r="G660" s="8">
        <f t="shared" si="21"/>
        <v>2732.9713355671443</v>
      </c>
    </row>
    <row r="661" spans="1:7">
      <c r="A661" s="44"/>
      <c r="B661" s="6">
        <v>2003</v>
      </c>
      <c r="C661" s="13">
        <v>685828.71554920916</v>
      </c>
      <c r="D661" s="15">
        <v>0.16815952867659123</v>
      </c>
      <c r="E661" s="12">
        <f t="shared" si="20"/>
        <v>115328.63355962696</v>
      </c>
      <c r="F661" s="10">
        <v>41827838</v>
      </c>
      <c r="G661" s="8">
        <f t="shared" si="21"/>
        <v>2757.2219620728893</v>
      </c>
    </row>
    <row r="662" spans="1:7">
      <c r="A662" s="44"/>
      <c r="B662" s="6">
        <v>2004</v>
      </c>
      <c r="C662" s="13">
        <v>711483.35950005148</v>
      </c>
      <c r="D662" s="15">
        <v>0.17018629158339349</v>
      </c>
      <c r="E662" s="12">
        <f t="shared" si="20"/>
        <v>121084.71447660813</v>
      </c>
      <c r="F662" s="10">
        <v>42547451</v>
      </c>
      <c r="G662" s="8">
        <f t="shared" si="21"/>
        <v>2845.8747029665333</v>
      </c>
    </row>
    <row r="663" spans="1:7">
      <c r="A663" s="44"/>
      <c r="B663" s="6">
        <v>2005</v>
      </c>
      <c r="C663" s="13">
        <v>738911.71564381209</v>
      </c>
      <c r="D663" s="15">
        <v>0.17961926317220589</v>
      </c>
      <c r="E663" s="12">
        <f t="shared" si="20"/>
        <v>132722.77791325204</v>
      </c>
      <c r="F663" s="10">
        <v>43296338</v>
      </c>
      <c r="G663" s="8">
        <f t="shared" si="21"/>
        <v>3065.450429393175</v>
      </c>
    </row>
    <row r="664" spans="1:7">
      <c r="A664" s="44"/>
      <c r="B664" s="6">
        <v>2006</v>
      </c>
      <c r="C664" s="13">
        <v>766093.20101812086</v>
      </c>
      <c r="D664" s="15">
        <v>0.18552538315498512</v>
      </c>
      <c r="E664" s="12">
        <f t="shared" si="20"/>
        <v>142129.7346513159</v>
      </c>
      <c r="F664" s="10">
        <v>44009971</v>
      </c>
      <c r="G664" s="8">
        <f t="shared" si="21"/>
        <v>3229.4893957397949</v>
      </c>
    </row>
    <row r="665" spans="1:7">
      <c r="A665" s="44"/>
      <c r="B665" s="6">
        <v>2007</v>
      </c>
      <c r="C665" s="13">
        <v>790877.34749133233</v>
      </c>
      <c r="D665" s="15">
        <v>0.19057477336254314</v>
      </c>
      <c r="E665" s="12">
        <f t="shared" si="20"/>
        <v>150721.27125572992</v>
      </c>
      <c r="F665" s="10">
        <v>44784666</v>
      </c>
      <c r="G665" s="8">
        <f t="shared" si="21"/>
        <v>3365.4660114185049</v>
      </c>
    </row>
    <row r="666" spans="1:7">
      <c r="A666" s="44"/>
      <c r="B666" s="6">
        <v>2008</v>
      </c>
      <c r="C666" s="13">
        <v>810791.34951288591</v>
      </c>
      <c r="D666" s="15">
        <v>0.18952571713467592</v>
      </c>
      <c r="E666" s="12">
        <f t="shared" si="20"/>
        <v>153665.81196302138</v>
      </c>
      <c r="F666" s="10">
        <v>45668939</v>
      </c>
      <c r="G666" s="8">
        <f t="shared" si="21"/>
        <v>3364.7773591372766</v>
      </c>
    </row>
    <row r="667" spans="1:7">
      <c r="A667" s="44"/>
      <c r="B667" s="6">
        <v>2009</v>
      </c>
      <c r="C667" s="13">
        <v>804320.33297559351</v>
      </c>
      <c r="D667" s="15">
        <v>0.17786834323777501</v>
      </c>
      <c r="E667" s="12">
        <f t="shared" si="20"/>
        <v>143063.12505882434</v>
      </c>
      <c r="F667" s="10">
        <v>46239273</v>
      </c>
      <c r="G667" s="8">
        <f t="shared" si="21"/>
        <v>3093.9743593897842</v>
      </c>
    </row>
    <row r="668" spans="1:7">
      <c r="A668" s="44"/>
      <c r="B668" s="6">
        <v>2010</v>
      </c>
      <c r="C668" s="13">
        <v>815614.93065600237</v>
      </c>
      <c r="D668" s="15">
        <v>0.1789619639474388</v>
      </c>
      <c r="E668" s="12">
        <f t="shared" si="20"/>
        <v>145964.04981505228</v>
      </c>
      <c r="F668" s="10">
        <v>46486619</v>
      </c>
      <c r="G668" s="8">
        <f t="shared" si="21"/>
        <v>3139.9153768324659</v>
      </c>
    </row>
    <row r="669" spans="1:7">
      <c r="A669" s="44"/>
      <c r="B669" s="6">
        <v>2011</v>
      </c>
      <c r="C669" s="13">
        <v>815433.20692685014</v>
      </c>
      <c r="D669" s="15">
        <v>0.17904120574615856</v>
      </c>
      <c r="E669" s="12">
        <f t="shared" si="20"/>
        <v>145996.14457364005</v>
      </c>
      <c r="F669" s="10">
        <v>46667174</v>
      </c>
      <c r="G669" s="8">
        <f t="shared" si="21"/>
        <v>3128.4548015193732</v>
      </c>
    </row>
    <row r="670" spans="1:7">
      <c r="A670" s="44"/>
      <c r="B670" s="6">
        <v>2012</v>
      </c>
      <c r="C670" s="13">
        <v>797973.73461055383</v>
      </c>
      <c r="D670" s="15">
        <v>0.17032507081460424</v>
      </c>
      <c r="E670" s="12">
        <f t="shared" si="20"/>
        <v>135914.93285573678</v>
      </c>
      <c r="F670" s="10">
        <v>46818219</v>
      </c>
      <c r="G670" s="8">
        <f t="shared" si="21"/>
        <v>2903.0350952849526</v>
      </c>
    </row>
    <row r="671" spans="1:7">
      <c r="A671" s="44"/>
      <c r="B671" s="6">
        <v>2013</v>
      </c>
      <c r="C671" s="13">
        <v>779672.42926271714</v>
      </c>
      <c r="D671" s="15">
        <v>0.16516370201509267</v>
      </c>
      <c r="E671" s="12">
        <f t="shared" si="20"/>
        <v>128773.58477613084</v>
      </c>
      <c r="F671" s="10">
        <v>46727890</v>
      </c>
      <c r="G671" s="8">
        <f t="shared" si="21"/>
        <v>2755.8185224312683</v>
      </c>
    </row>
    <row r="672" spans="1:7">
      <c r="A672" s="44"/>
      <c r="B672" s="6">
        <v>2014</v>
      </c>
      <c r="C672" s="13">
        <v>785011.89777269703</v>
      </c>
      <c r="D672" s="15">
        <v>0.17436909767327824</v>
      </c>
      <c r="E672" s="12">
        <f t="shared" si="20"/>
        <v>136881.81627741293</v>
      </c>
      <c r="F672" s="10">
        <v>46512199</v>
      </c>
      <c r="G672" s="8">
        <f t="shared" si="21"/>
        <v>2942.9229152853627</v>
      </c>
    </row>
    <row r="673" spans="1:7">
      <c r="A673" s="44"/>
      <c r="B673" s="6">
        <v>2015</v>
      </c>
      <c r="C673" s="13">
        <v>800437.83414296666</v>
      </c>
      <c r="D673" s="15">
        <v>0.18400309424153138</v>
      </c>
      <c r="E673" s="12">
        <f t="shared" si="20"/>
        <v>147283.03823029555</v>
      </c>
      <c r="F673" s="10">
        <v>46449565</v>
      </c>
      <c r="G673" s="8">
        <f t="shared" si="21"/>
        <v>3170.8163086198019</v>
      </c>
    </row>
    <row r="674" spans="1:7">
      <c r="A674" s="44"/>
      <c r="B674" s="6">
        <v>2016</v>
      </c>
      <c r="C674" s="13">
        <v>813904.64910257352</v>
      </c>
      <c r="D674" s="15">
        <v>0.19230067706731135</v>
      </c>
      <c r="E674" s="12">
        <f t="shared" si="20"/>
        <v>156514.41509065736</v>
      </c>
      <c r="F674" s="10">
        <v>46440099</v>
      </c>
      <c r="G674" s="8">
        <f t="shared" si="21"/>
        <v>3370.2429249915544</v>
      </c>
    </row>
    <row r="675" spans="1:7">
      <c r="A675" s="44"/>
      <c r="B675" s="6">
        <v>2017</v>
      </c>
      <c r="C675" s="13">
        <v>836517.30623945873</v>
      </c>
      <c r="D675" s="15">
        <v>0.19742025507925287</v>
      </c>
      <c r="E675" s="12">
        <f t="shared" si="20"/>
        <v>165145.45997600342</v>
      </c>
      <c r="F675" s="10">
        <v>46528024</v>
      </c>
      <c r="G675" s="8">
        <f t="shared" si="21"/>
        <v>3549.3761775914536</v>
      </c>
    </row>
    <row r="676" spans="1:7">
      <c r="A676" s="44"/>
      <c r="B676" s="6">
        <v>2018</v>
      </c>
      <c r="C676" s="13">
        <v>852026.58915806829</v>
      </c>
      <c r="D676" s="15">
        <v>0.1993673436750355</v>
      </c>
      <c r="E676" s="12">
        <f t="shared" si="20"/>
        <v>169866.27782094487</v>
      </c>
      <c r="F676" s="10">
        <v>46658447</v>
      </c>
      <c r="G676" s="8">
        <f t="shared" si="21"/>
        <v>3640.6329130702716</v>
      </c>
    </row>
    <row r="677" spans="1:7">
      <c r="A677" s="44"/>
      <c r="B677" s="6">
        <v>2019</v>
      </c>
      <c r="C677" s="13">
        <v>864996.48689469963</v>
      </c>
      <c r="D677" s="15">
        <v>0.20226778797574407</v>
      </c>
      <c r="E677" s="12">
        <f t="shared" si="20"/>
        <v>174960.92601098059</v>
      </c>
      <c r="F677" s="10">
        <v>46937060</v>
      </c>
      <c r="G677" s="8">
        <f t="shared" si="21"/>
        <v>3727.5646580970474</v>
      </c>
    </row>
    <row r="678" spans="1:7">
      <c r="A678" s="44"/>
      <c r="B678" s="6">
        <v>2020</v>
      </c>
      <c r="C678" s="13">
        <v>783720.37019129202</v>
      </c>
      <c r="D678" s="15">
        <v>0.16296296162435209</v>
      </c>
      <c r="E678" s="12">
        <f t="shared" si="20"/>
        <v>127717.39261170653</v>
      </c>
      <c r="F678" s="10">
        <v>47332614</v>
      </c>
      <c r="G678" s="8">
        <f t="shared" si="21"/>
        <v>2698.29577998178</v>
      </c>
    </row>
    <row r="679" spans="1:7">
      <c r="A679" s="44" t="s">
        <v>46</v>
      </c>
      <c r="B679" s="6">
        <v>1995</v>
      </c>
      <c r="C679" s="13">
        <v>193860.7942046742</v>
      </c>
      <c r="D679" s="15">
        <v>0.12062222998368211</v>
      </c>
      <c r="E679" s="12">
        <f t="shared" si="20"/>
        <v>23383.921303375479</v>
      </c>
      <c r="F679" s="10">
        <v>8816381</v>
      </c>
      <c r="G679" s="8">
        <f t="shared" si="21"/>
        <v>2652.3265389024677</v>
      </c>
    </row>
    <row r="680" spans="1:7">
      <c r="A680" s="44"/>
      <c r="B680" s="6">
        <v>1996</v>
      </c>
      <c r="C680" s="13">
        <v>199134.2056980643</v>
      </c>
      <c r="D680" s="15">
        <v>0.1241580438268115</v>
      </c>
      <c r="E680" s="12">
        <f t="shared" si="20"/>
        <v>24724.113438477565</v>
      </c>
      <c r="F680" s="10">
        <v>8837496</v>
      </c>
      <c r="G680" s="8">
        <f t="shared" si="21"/>
        <v>2797.637864670894</v>
      </c>
    </row>
    <row r="681" spans="1:7">
      <c r="A681" s="44"/>
      <c r="B681" s="6">
        <v>1997</v>
      </c>
      <c r="C681" s="13">
        <v>202794.39829731261</v>
      </c>
      <c r="D681" s="15">
        <v>0.13214927075405114</v>
      </c>
      <c r="E681" s="12">
        <f t="shared" si="20"/>
        <v>26799.13184799645</v>
      </c>
      <c r="F681" s="10">
        <v>8844499</v>
      </c>
      <c r="G681" s="8">
        <f t="shared" si="21"/>
        <v>3030.0339055944773</v>
      </c>
    </row>
    <row r="682" spans="1:7">
      <c r="A682" s="44"/>
      <c r="B682" s="6">
        <v>1998</v>
      </c>
      <c r="C682" s="13">
        <v>209257.36036273531</v>
      </c>
      <c r="D682" s="15">
        <v>0.14385499431227244</v>
      </c>
      <c r="E682" s="12">
        <f t="shared" si="20"/>
        <v>30102.716384782434</v>
      </c>
      <c r="F682" s="10">
        <v>8847625</v>
      </c>
      <c r="G682" s="8">
        <f t="shared" si="21"/>
        <v>3402.3499396484854</v>
      </c>
    </row>
    <row r="683" spans="1:7">
      <c r="A683" s="44"/>
      <c r="B683" s="6">
        <v>1999</v>
      </c>
      <c r="C683" s="13">
        <v>216556.08932669275</v>
      </c>
      <c r="D683" s="15">
        <v>0.15568901470322527</v>
      </c>
      <c r="E683" s="12">
        <f t="shared" si="20"/>
        <v>33715.40417525643</v>
      </c>
      <c r="F683" s="10">
        <v>8854322</v>
      </c>
      <c r="G683" s="8">
        <f t="shared" si="21"/>
        <v>3807.7906106482719</v>
      </c>
    </row>
    <row r="684" spans="1:7">
      <c r="A684" s="44"/>
      <c r="B684" s="6">
        <v>2000</v>
      </c>
      <c r="C684" s="13">
        <v>223597.30178036483</v>
      </c>
      <c r="D684" s="15">
        <v>0.16937840861487552</v>
      </c>
      <c r="E684" s="12">
        <f t="shared" si="20"/>
        <v>37872.555146138264</v>
      </c>
      <c r="F684" s="10">
        <v>8861426</v>
      </c>
      <c r="G684" s="8">
        <f t="shared" si="21"/>
        <v>4273.8668862255654</v>
      </c>
    </row>
    <row r="685" spans="1:7">
      <c r="A685" s="44"/>
      <c r="B685" s="6">
        <v>2001</v>
      </c>
      <c r="C685" s="13">
        <v>230020.11633399411</v>
      </c>
      <c r="D685" s="15">
        <v>0.17302990130268803</v>
      </c>
      <c r="E685" s="12">
        <f t="shared" si="20"/>
        <v>39800.358026903821</v>
      </c>
      <c r="F685" s="10">
        <v>8882792</v>
      </c>
      <c r="G685" s="8">
        <f t="shared" si="21"/>
        <v>4480.6135308474877</v>
      </c>
    </row>
    <row r="686" spans="1:7">
      <c r="A686" s="44"/>
      <c r="B686" s="6">
        <v>2002</v>
      </c>
      <c r="C686" s="13">
        <v>238109.43339304384</v>
      </c>
      <c r="D686" s="15">
        <v>0.17880073997311152</v>
      </c>
      <c r="E686" s="12">
        <f t="shared" si="20"/>
        <v>42574.14288525455</v>
      </c>
      <c r="F686" s="10">
        <v>8909128</v>
      </c>
      <c r="G686" s="8">
        <f t="shared" si="21"/>
        <v>4778.7104288157661</v>
      </c>
    </row>
    <row r="687" spans="1:7">
      <c r="A687" s="44"/>
      <c r="B687" s="6">
        <v>2003</v>
      </c>
      <c r="C687" s="13">
        <v>244300.52482490314</v>
      </c>
      <c r="D687" s="15">
        <v>0.18479115828763581</v>
      </c>
      <c r="E687" s="12">
        <f t="shared" si="20"/>
        <v>45144.576952671181</v>
      </c>
      <c r="F687" s="10">
        <v>8940788</v>
      </c>
      <c r="G687" s="8">
        <f t="shared" si="21"/>
        <v>5049.2839056994953</v>
      </c>
    </row>
    <row r="688" spans="1:7">
      <c r="A688" s="44"/>
      <c r="B688" s="6">
        <v>2004</v>
      </c>
      <c r="C688" s="13">
        <v>250252.66838322236</v>
      </c>
      <c r="D688" s="15">
        <v>0.19693360514408398</v>
      </c>
      <c r="E688" s="12">
        <f t="shared" si="20"/>
        <v>49283.160181634899</v>
      </c>
      <c r="F688" s="10">
        <v>8975670</v>
      </c>
      <c r="G688" s="8">
        <f t="shared" si="21"/>
        <v>5490.7500143872157</v>
      </c>
    </row>
    <row r="689" spans="1:7">
      <c r="A689" s="44"/>
      <c r="B689" s="6">
        <v>2005</v>
      </c>
      <c r="C689" s="13">
        <v>257938.42985921228</v>
      </c>
      <c r="D689" s="15">
        <v>0.20516463459928269</v>
      </c>
      <c r="E689" s="12">
        <f t="shared" si="20"/>
        <v>52919.843711177993</v>
      </c>
      <c r="F689" s="10">
        <v>9011392</v>
      </c>
      <c r="G689" s="8">
        <f t="shared" si="21"/>
        <v>5872.5492921823834</v>
      </c>
    </row>
    <row r="690" spans="1:7">
      <c r="A690" s="44"/>
      <c r="B690" s="6">
        <v>2006</v>
      </c>
      <c r="C690" s="13">
        <v>264114.79239098181</v>
      </c>
      <c r="D690" s="15">
        <v>0.2217580029451095</v>
      </c>
      <c r="E690" s="12">
        <f t="shared" si="20"/>
        <v>58569.568908886329</v>
      </c>
      <c r="F690" s="10">
        <v>9047752</v>
      </c>
      <c r="G690" s="8">
        <f t="shared" si="21"/>
        <v>6473.3835442092495</v>
      </c>
    </row>
    <row r="691" spans="1:7">
      <c r="A691" s="44"/>
      <c r="B691" s="6">
        <v>2007</v>
      </c>
      <c r="C691" s="13">
        <v>269434.85225163045</v>
      </c>
      <c r="D691" s="15">
        <v>0.22718022650748682</v>
      </c>
      <c r="E691" s="12">
        <f t="shared" si="20"/>
        <v>61210.270763536653</v>
      </c>
      <c r="F691" s="10">
        <v>9113257</v>
      </c>
      <c r="G691" s="8">
        <f t="shared" si="21"/>
        <v>6716.6185221745254</v>
      </c>
    </row>
    <row r="692" spans="1:7">
      <c r="A692" s="44"/>
      <c r="B692" s="6">
        <v>2008</v>
      </c>
      <c r="C692" s="13">
        <v>272944.03802766558</v>
      </c>
      <c r="D692" s="15">
        <v>0.22983147134944071</v>
      </c>
      <c r="E692" s="12">
        <f t="shared" si="20"/>
        <v>62731.129855956075</v>
      </c>
      <c r="F692" s="10">
        <v>9182927</v>
      </c>
      <c r="G692" s="8">
        <f t="shared" si="21"/>
        <v>6831.2782902397103</v>
      </c>
    </row>
    <row r="693" spans="1:7">
      <c r="A693" s="44"/>
      <c r="B693" s="6">
        <v>2009</v>
      </c>
      <c r="C693" s="13">
        <v>275502.86952910741</v>
      </c>
      <c r="D693" s="15">
        <v>0.2167924055304431</v>
      </c>
      <c r="E693" s="12">
        <f t="shared" si="20"/>
        <v>59726.929815755007</v>
      </c>
      <c r="F693" s="10">
        <v>9256347</v>
      </c>
      <c r="G693" s="8">
        <f t="shared" si="21"/>
        <v>6452.5378981314125</v>
      </c>
    </row>
    <row r="694" spans="1:7">
      <c r="A694" s="44"/>
      <c r="B694" s="6">
        <v>2010</v>
      </c>
      <c r="C694" s="13">
        <v>284531.0435518006</v>
      </c>
      <c r="D694" s="15">
        <v>0.22955395536621248</v>
      </c>
      <c r="E694" s="12">
        <f t="shared" si="20"/>
        <v>65315.226471791895</v>
      </c>
      <c r="F694" s="10">
        <v>9340682</v>
      </c>
      <c r="G694" s="8">
        <f t="shared" si="21"/>
        <v>6992.5543415129532</v>
      </c>
    </row>
    <row r="695" spans="1:7">
      <c r="A695" s="44"/>
      <c r="B695" s="6">
        <v>2011</v>
      </c>
      <c r="C695" s="13">
        <v>290580.42044322309</v>
      </c>
      <c r="D695" s="15">
        <v>0.23940652492156766</v>
      </c>
      <c r="E695" s="12">
        <f t="shared" si="20"/>
        <v>69566.848668560095</v>
      </c>
      <c r="F695" s="10">
        <v>9415570</v>
      </c>
      <c r="G695" s="8">
        <f t="shared" si="21"/>
        <v>7388.4904120048059</v>
      </c>
    </row>
    <row r="696" spans="1:7">
      <c r="A696" s="44"/>
      <c r="B696" s="6">
        <v>2012</v>
      </c>
      <c r="C696" s="13">
        <v>293728.51585703919</v>
      </c>
      <c r="D696" s="15">
        <v>0.23434982806363147</v>
      </c>
      <c r="E696" s="12">
        <f t="shared" si="20"/>
        <v>68835.227188482779</v>
      </c>
      <c r="F696" s="10">
        <v>9482855</v>
      </c>
      <c r="G696" s="8">
        <f t="shared" si="21"/>
        <v>7258.9138174613845</v>
      </c>
    </row>
    <row r="697" spans="1:7">
      <c r="A697" s="44"/>
      <c r="B697" s="6">
        <v>2013</v>
      </c>
      <c r="C697" s="13">
        <v>299160.29793419398</v>
      </c>
      <c r="D697" s="15">
        <v>0.23569718803634332</v>
      </c>
      <c r="E697" s="12">
        <f t="shared" si="20"/>
        <v>70511.240995204207</v>
      </c>
      <c r="F697" s="10">
        <v>9555893</v>
      </c>
      <c r="G697" s="8">
        <f t="shared" si="21"/>
        <v>7378.822784558618</v>
      </c>
    </row>
    <row r="698" spans="1:7">
      <c r="A698" s="44"/>
      <c r="B698" s="6">
        <v>2014</v>
      </c>
      <c r="C698" s="13">
        <v>304924.56868698198</v>
      </c>
      <c r="D698" s="15">
        <v>0.24415133828750168</v>
      </c>
      <c r="E698" s="12">
        <f t="shared" si="20"/>
        <v>74447.741521665885</v>
      </c>
      <c r="F698" s="10">
        <v>9644864</v>
      </c>
      <c r="G698" s="8">
        <f t="shared" si="21"/>
        <v>7718.9000821230748</v>
      </c>
    </row>
    <row r="699" spans="1:7">
      <c r="A699" s="44"/>
      <c r="B699" s="6">
        <v>2015</v>
      </c>
      <c r="C699" s="13">
        <v>313360.01794456161</v>
      </c>
      <c r="D699" s="15">
        <v>0.2544061308942438</v>
      </c>
      <c r="E699" s="12">
        <f t="shared" si="20"/>
        <v>79720.709742226725</v>
      </c>
      <c r="F699" s="10">
        <v>9747355</v>
      </c>
      <c r="G699" s="8">
        <f t="shared" si="21"/>
        <v>8178.7017854819815</v>
      </c>
    </row>
    <row r="700" spans="1:7">
      <c r="A700" s="44"/>
      <c r="B700" s="6">
        <v>2016</v>
      </c>
      <c r="C700" s="13">
        <v>323089.8156910172</v>
      </c>
      <c r="D700" s="15">
        <v>0.26142356559052349</v>
      </c>
      <c r="E700" s="12">
        <f t="shared" si="20"/>
        <v>84463.291623930781</v>
      </c>
      <c r="F700" s="10">
        <v>9851017</v>
      </c>
      <c r="G700" s="8">
        <f t="shared" si="21"/>
        <v>8574.0682026973227</v>
      </c>
    </row>
    <row r="701" spans="1:7">
      <c r="A701" s="44"/>
      <c r="B701" s="6">
        <v>2017</v>
      </c>
      <c r="C701" s="13">
        <v>329558.4491461243</v>
      </c>
      <c r="D701" s="15">
        <v>0.26536897874054277</v>
      </c>
      <c r="E701" s="12">
        <f t="shared" si="20"/>
        <v>87454.589085224099</v>
      </c>
      <c r="F701" s="10">
        <v>9995153</v>
      </c>
      <c r="G701" s="8">
        <f t="shared" si="21"/>
        <v>8749.6998880581505</v>
      </c>
    </row>
    <row r="702" spans="1:7">
      <c r="A702" s="44"/>
      <c r="B702" s="6">
        <v>2018</v>
      </c>
      <c r="C702" s="13">
        <v>335878.43894907593</v>
      </c>
      <c r="D702" s="15">
        <v>0.2649125762656388</v>
      </c>
      <c r="E702" s="12">
        <f t="shared" si="20"/>
        <v>88978.422574080789</v>
      </c>
      <c r="F702" s="10">
        <v>10120242</v>
      </c>
      <c r="G702" s="8">
        <f t="shared" si="21"/>
        <v>8792.1240000071921</v>
      </c>
    </row>
    <row r="703" spans="1:7">
      <c r="A703" s="44"/>
      <c r="B703" s="6">
        <v>2019</v>
      </c>
      <c r="C703" s="13">
        <v>337737.42447499296</v>
      </c>
      <c r="D703" s="15">
        <v>0.26986170776945295</v>
      </c>
      <c r="E703" s="12">
        <f t="shared" si="20"/>
        <v>91142.398146478241</v>
      </c>
      <c r="F703" s="10">
        <v>10230185</v>
      </c>
      <c r="G703" s="8">
        <f t="shared" si="21"/>
        <v>8909.164218093636</v>
      </c>
    </row>
    <row r="704" spans="1:7">
      <c r="A704" s="44"/>
      <c r="B704" s="6">
        <v>2020</v>
      </c>
      <c r="C704" s="13">
        <v>329320.07807872823</v>
      </c>
      <c r="D704" s="15">
        <v>0.25708144825240675</v>
      </c>
      <c r="E704" s="12">
        <f t="shared" si="20"/>
        <v>84662.082611075122</v>
      </c>
      <c r="F704" s="10">
        <v>10327589</v>
      </c>
      <c r="G704" s="8">
        <f t="shared" si="21"/>
        <v>8197.6618754943793</v>
      </c>
    </row>
    <row r="705" spans="1:7">
      <c r="A705" s="44" t="s">
        <v>47</v>
      </c>
      <c r="B705" s="6">
        <v>1995</v>
      </c>
      <c r="C705" s="5">
        <f>C3+C29+C55+C81+C107+C133+C159+C185+C211+C237+C263+C289+C315+C341+C367+C393+C419+C445+C471+C497+C523+C549+C575+C601+C627+C653+C679</f>
        <v>6219133.7013929281</v>
      </c>
      <c r="D705" s="16">
        <f t="shared" ref="D705:E705" si="22">D3+D29+D55+D81+D107+D133+D159+D185+D211+D237+D263+D289+D315+D341+D367+D393+D419+D445+D471+D497+D523+D549+D575+D601+D627+D653+D679</f>
        <v>2.6425025056192153</v>
      </c>
      <c r="E705" s="8">
        <f t="shared" si="22"/>
        <v>928556.57649372844</v>
      </c>
      <c r="F705" s="10">
        <v>425523138</v>
      </c>
      <c r="G705" s="8">
        <f t="shared" si="21"/>
        <v>2182.1529631926346</v>
      </c>
    </row>
    <row r="706" spans="1:7">
      <c r="A706" s="44"/>
      <c r="B706" s="6">
        <v>1996</v>
      </c>
      <c r="C706" s="5">
        <f t="shared" ref="C706:E706" si="23">C4+C30+C56+C82+C108+C134+C160+C186+C212+C238+C264+C290+C316+C342+C368+C394+C420+C446+C472+C498+C524+C550+C576+C602+C628+C654+C680</f>
        <v>6374533.9494416658</v>
      </c>
      <c r="D706" s="16">
        <f t="shared" si="23"/>
        <v>2.7310227415274855</v>
      </c>
      <c r="E706" s="8">
        <f t="shared" si="23"/>
        <v>949963.81906629074</v>
      </c>
      <c r="F706" s="10">
        <v>426228136</v>
      </c>
      <c r="G706" s="8">
        <f t="shared" si="21"/>
        <v>2228.7684430722111</v>
      </c>
    </row>
    <row r="707" spans="1:7">
      <c r="A707" s="44"/>
      <c r="B707" s="6">
        <v>1997</v>
      </c>
      <c r="C707" s="5">
        <f t="shared" ref="C707:E707" si="24">C5+C31+C57+C83+C109+C135+C161+C187+C213+C239+C265+C291+C317+C343+C369+C395+C421+C447+C473+C499+C525+C551+C577+C603+C629+C655+C681</f>
        <v>6499499.1382429916</v>
      </c>
      <c r="D707" s="16">
        <f t="shared" si="24"/>
        <v>2.9045573737595829</v>
      </c>
      <c r="E707" s="8">
        <f t="shared" si="24"/>
        <v>1002299.1633333738</v>
      </c>
      <c r="F707" s="10">
        <v>426883859</v>
      </c>
      <c r="G707" s="8">
        <f t="shared" si="21"/>
        <v>2347.9434562864881</v>
      </c>
    </row>
    <row r="708" spans="1:7">
      <c r="A708" s="44"/>
      <c r="B708" s="6">
        <v>1998</v>
      </c>
      <c r="C708" s="5">
        <f t="shared" ref="C708:E708" si="25">C6+C32+C58+C84+C110+C136+C162+C188+C214+C240+C266+C292+C318+C344+C370+C396+C422+C448+C474+C500+C526+C552+C578+C604+C630+C656+C682</f>
        <v>6650354.6374648558</v>
      </c>
      <c r="D708" s="16">
        <f t="shared" si="25"/>
        <v>3.0737235914289878</v>
      </c>
      <c r="E708" s="8">
        <f t="shared" si="25"/>
        <v>1058717.7621430866</v>
      </c>
      <c r="F708" s="10">
        <v>427482962</v>
      </c>
      <c r="G708" s="8">
        <f t="shared" si="21"/>
        <v>2476.6314830182323</v>
      </c>
    </row>
    <row r="709" spans="1:7">
      <c r="A709" s="44"/>
      <c r="B709" s="6">
        <v>1999</v>
      </c>
      <c r="C709" s="5">
        <f t="shared" ref="C709:E709" si="26">C7+C33+C59+C85+C111+C137+C163+C189+C215+C241+C267+C293+C319+C345+C371+C397+C423+C449+C475+C501+C527+C553+C579+C605+C631+C657+C683</f>
        <v>6854804.5905863242</v>
      </c>
      <c r="D709" s="16">
        <f t="shared" si="26"/>
        <v>3.2600661342816792</v>
      </c>
      <c r="E709" s="8">
        <f t="shared" si="26"/>
        <v>1141492.2933903879</v>
      </c>
      <c r="F709" s="10">
        <v>427998269</v>
      </c>
      <c r="G709" s="8">
        <f t="shared" si="21"/>
        <v>2667.0488552615802</v>
      </c>
    </row>
    <row r="710" spans="1:7">
      <c r="A710" s="44"/>
      <c r="B710" s="6">
        <v>2000</v>
      </c>
      <c r="C710" s="5">
        <f t="shared" ref="C710:E710" si="27">C8+C34+C60+C86+C112+C138+C164+C190+C216+C242+C268+C294+C320+C346+C372+C398+C424+C450+C476+C502+C528+C554+C580+C606+C632+C658+C684</f>
        <v>7089337.9834890515</v>
      </c>
      <c r="D710" s="16">
        <f t="shared" si="27"/>
        <v>3.448393052145601</v>
      </c>
      <c r="E710" s="8">
        <f t="shared" si="27"/>
        <v>1220420.8822975764</v>
      </c>
      <c r="F710" s="10">
        <v>428473834</v>
      </c>
      <c r="G710" s="8">
        <f t="shared" si="21"/>
        <v>2848.2973415304896</v>
      </c>
    </row>
    <row r="711" spans="1:7">
      <c r="A711" s="44"/>
      <c r="B711" s="6">
        <v>2001</v>
      </c>
      <c r="C711" s="5">
        <f t="shared" ref="C711:E711" si="28">C9+C35+C61+C87+C113+C139+C165+C191+C217+C243+C269+C295+C321+C347+C373+C399+C425+C451+C477+C503+C529+C555+C581+C607+C633+C659+C685</f>
        <v>7243946.7439650623</v>
      </c>
      <c r="D711" s="16">
        <f t="shared" si="28"/>
        <v>3.6001188670134603</v>
      </c>
      <c r="E711" s="8">
        <f t="shared" si="28"/>
        <v>1287771.866740135</v>
      </c>
      <c r="F711" s="10">
        <v>429240746</v>
      </c>
      <c r="G711" s="8">
        <f t="shared" si="21"/>
        <v>3000.1156198254653</v>
      </c>
    </row>
    <row r="712" spans="1:7">
      <c r="A712" s="44"/>
      <c r="B712" s="6">
        <v>2002</v>
      </c>
      <c r="C712" s="5">
        <f t="shared" ref="C712:E712" si="29">C10+C36+C62+C88+C114+C140+C166+C192+C218+C244+C270+C296+C322+C348+C374+C400+C426+C452+C478+C504+C530+C556+C582+C608+C634+C660+C686</f>
        <v>7368592.3578469232</v>
      </c>
      <c r="D712" s="16">
        <f t="shared" si="29"/>
        <v>3.7364855879978474</v>
      </c>
      <c r="E712" s="8">
        <f t="shared" si="29"/>
        <v>1326340.5109433844</v>
      </c>
      <c r="F712" s="10">
        <v>429723142</v>
      </c>
      <c r="G712" s="8">
        <f t="shared" si="21"/>
        <v>3086.5000771668574</v>
      </c>
    </row>
    <row r="713" spans="1:7">
      <c r="A713" s="44"/>
      <c r="B713" s="6">
        <v>2003</v>
      </c>
      <c r="C713" s="5">
        <f t="shared" ref="C713:E713" si="30">C11+C37+C63+C89+C115+C141+C167+C193+C219+C245+C271+C297+C323+C349+C375+C401+C427+C453+C479+C505+C531+C557+C583+C609+C635+C661+C687</f>
        <v>7483103.009728794</v>
      </c>
      <c r="D713" s="16">
        <f t="shared" si="30"/>
        <v>3.8714381159153328</v>
      </c>
      <c r="E713" s="8">
        <f t="shared" si="30"/>
        <v>1359870.2892949714</v>
      </c>
      <c r="F713" s="10">
        <v>431190184</v>
      </c>
      <c r="G713" s="8">
        <f t="shared" si="21"/>
        <v>3153.7598483340503</v>
      </c>
    </row>
    <row r="714" spans="1:7">
      <c r="A714" s="44"/>
      <c r="B714" s="6">
        <v>2004</v>
      </c>
      <c r="C714" s="5">
        <f t="shared" ref="C714:E714" si="31">C12+C38+C64+C90+C116+C142+C168+C194+C220+C246+C272+C298+C324+C350+C376+C402+C428+C454+C480+C506+C532+C558+C584+C610+C636+C662+C688</f>
        <v>7629291.7598458724</v>
      </c>
      <c r="D714" s="16">
        <f t="shared" si="31"/>
        <v>4.0565988147874847</v>
      </c>
      <c r="E714" s="8">
        <f t="shared" si="31"/>
        <v>1427077.1641159134</v>
      </c>
      <c r="F714" s="10">
        <v>432762039</v>
      </c>
      <c r="G714" s="8">
        <f t="shared" si="21"/>
        <v>3297.602459341203</v>
      </c>
    </row>
    <row r="715" spans="1:7">
      <c r="A715" s="44"/>
      <c r="B715" s="6">
        <v>2005</v>
      </c>
      <c r="C715" s="5">
        <f t="shared" ref="C715:E715" si="32">C13+C39+C65+C91+C117+C143+C169+C195+C221+C247+C273+C299+C325+C351+C377+C403+C429+C455+C481+C507+C533+C559+C585+C611+C637+C663+C689</f>
        <v>7799046.6285711518</v>
      </c>
      <c r="D715" s="16">
        <f t="shared" si="32"/>
        <v>4.2440773132860654</v>
      </c>
      <c r="E715" s="8">
        <f t="shared" si="32"/>
        <v>1489299.4930777904</v>
      </c>
      <c r="F715" s="10">
        <v>434416272</v>
      </c>
      <c r="G715" s="8">
        <f t="shared" si="21"/>
        <v>3428.2774128630945</v>
      </c>
    </row>
    <row r="716" spans="1:7">
      <c r="A716" s="44"/>
      <c r="B716" s="6">
        <v>2006</v>
      </c>
      <c r="C716" s="5">
        <f t="shared" ref="C716:E716" si="33">C14+C40+C66+C92+C118+C144+C170+C196+C222+C248+C274+C300+C326+C352+C378+C404+C430+C456+C482+C508+C534+C560+C586+C612+C638+C664+C690</f>
        <v>7982239.48636619</v>
      </c>
      <c r="D716" s="16">
        <f t="shared" si="33"/>
        <v>4.5452611685982518</v>
      </c>
      <c r="E716" s="8">
        <f t="shared" si="33"/>
        <v>1585507.9200488403</v>
      </c>
      <c r="F716" s="10">
        <v>435816236</v>
      </c>
      <c r="G716" s="8">
        <f t="shared" si="21"/>
        <v>3638.0193968928688</v>
      </c>
    </row>
    <row r="717" spans="1:7">
      <c r="A717" s="44"/>
      <c r="B717" s="6">
        <v>2007</v>
      </c>
      <c r="C717" s="5">
        <f t="shared" ref="C717:E717" si="34">C15+C41+C67+C93+C119+C145+C171+C197+C223+C249+C275+C301+C327+C353+C379+C405+C431+C457+C483+C509+C535+C561+C587+C613+C639+C665+C691</f>
        <v>8118387.5717839329</v>
      </c>
      <c r="D717" s="16">
        <f t="shared" si="34"/>
        <v>4.7569214667207618</v>
      </c>
      <c r="E717" s="8">
        <f t="shared" si="34"/>
        <v>1686824.6564680561</v>
      </c>
      <c r="F717" s="10">
        <v>437227496</v>
      </c>
      <c r="G717" s="8">
        <f t="shared" si="21"/>
        <v>3858.0022343060882</v>
      </c>
    </row>
    <row r="718" spans="1:7">
      <c r="A718" s="44"/>
      <c r="B718" s="6">
        <v>2008</v>
      </c>
      <c r="C718" s="5">
        <f t="shared" ref="C718:E718" si="35">C16+C42+C68+C94+C120+C146+C172+C198+C224+C250+C276+C302+C328+C354+C380+C406+C432+C458+C484+C510+C536+C562+C588+C614+C640+C666+C692</f>
        <v>8270290.1528371088</v>
      </c>
      <c r="D718" s="16">
        <f t="shared" si="35"/>
        <v>4.7883917868688304</v>
      </c>
      <c r="E718" s="8">
        <f t="shared" si="35"/>
        <v>1730211.60169547</v>
      </c>
      <c r="F718" s="10">
        <v>438725386</v>
      </c>
      <c r="G718" s="8">
        <f t="shared" si="21"/>
        <v>3943.7234700967815</v>
      </c>
    </row>
    <row r="719" spans="1:7">
      <c r="A719" s="44"/>
      <c r="B719" s="6">
        <v>2009</v>
      </c>
      <c r="C719" s="5">
        <f t="shared" ref="C719:E719" si="36">C17+C43+C69+C95+C121+C147+C173+C199+C225+C251+C277+C303+C329+C355+C381+C407+C433+C459+C485+C511+C537+C563+C589+C615+C641+C667+C693</f>
        <v>8239738.2395590469</v>
      </c>
      <c r="D719" s="16">
        <f t="shared" si="36"/>
        <v>4.3892118386610619</v>
      </c>
      <c r="E719" s="8">
        <f t="shared" si="36"/>
        <v>1605245.5194958514</v>
      </c>
      <c r="F719" s="10">
        <v>440047892</v>
      </c>
      <c r="G719" s="8">
        <f t="shared" si="21"/>
        <v>3647.8882155305296</v>
      </c>
    </row>
    <row r="720" spans="1:7">
      <c r="A720" s="44"/>
      <c r="B720" s="6">
        <v>2010</v>
      </c>
      <c r="C720" s="5">
        <f t="shared" ref="C720:E720" si="37">C18+C44+C70+C96+C122+C148+C174+C200+C226+C252+C278+C304+C330+C356+C382+C408+C434+C460+C486+C512+C538+C564+C590+C616+C642+C668+C694</f>
        <v>8380122.7634287309</v>
      </c>
      <c r="D720" s="16">
        <f t="shared" si="37"/>
        <v>4.4740128253258895</v>
      </c>
      <c r="E720" s="8">
        <f t="shared" si="37"/>
        <v>1675332.3185771103</v>
      </c>
      <c r="F720" s="10">
        <v>440660421</v>
      </c>
      <c r="G720" s="8">
        <f t="shared" si="21"/>
        <v>3801.8670130964865</v>
      </c>
    </row>
    <row r="721" spans="1:7">
      <c r="A721" s="44"/>
      <c r="B721" s="6">
        <v>2011</v>
      </c>
      <c r="C721" s="5">
        <f t="shared" ref="C721:E721" si="38">C19+C45+C71+C97+C123+C149+C175+C201+C227+C253+C279+C305+C331+C357+C383+C409+C435+C461+C487+C513+C539+C565+C591+C617+C643+C669+C695</f>
        <v>8476315.021964144</v>
      </c>
      <c r="D721" s="16">
        <f t="shared" si="38"/>
        <v>4.5544278126656819</v>
      </c>
      <c r="E721" s="8">
        <f t="shared" si="38"/>
        <v>1757606.9829573766</v>
      </c>
      <c r="F721" s="10">
        <v>439942305</v>
      </c>
      <c r="G721" s="8">
        <f t="shared" si="21"/>
        <v>3995.0851804474146</v>
      </c>
    </row>
    <row r="722" spans="1:7">
      <c r="A722" s="44"/>
      <c r="B722" s="6">
        <v>2012</v>
      </c>
      <c r="C722" s="5">
        <f t="shared" ref="C722:E722" si="39">C20+C46+C72+C98+C124+C150+C176+C202+C228+C254+C280+C306+C332+C358+C384+C410+C436+C462+C488+C514+C540+C566+C592+C618+C644+C670+C696</f>
        <v>8483827.8481096961</v>
      </c>
      <c r="D722" s="16">
        <f t="shared" si="39"/>
        <v>4.5168394858448258</v>
      </c>
      <c r="E722" s="8">
        <f t="shared" si="39"/>
        <v>1727765.810682945</v>
      </c>
      <c r="F722" s="10">
        <v>440552661</v>
      </c>
      <c r="G722" s="8">
        <f t="shared" si="21"/>
        <v>3921.814492644603</v>
      </c>
    </row>
    <row r="723" spans="1:7">
      <c r="A723" s="44"/>
      <c r="B723" s="6">
        <v>2013</v>
      </c>
      <c r="C723" s="5">
        <f t="shared" ref="C723:E723" si="40">C21+C47+C73+C99+C125+C151+C177+C203+C229+C255+C281+C307+C333+C359+C385+C411+C437+C463+C489+C515+C541+C567+C593+C619+C645+C671+C697</f>
        <v>8460851.9886010252</v>
      </c>
      <c r="D723" s="16">
        <f t="shared" si="40"/>
        <v>4.5557708326672692</v>
      </c>
      <c r="E723" s="8">
        <f t="shared" si="40"/>
        <v>1723978.9646677275</v>
      </c>
      <c r="F723" s="10">
        <v>441257711</v>
      </c>
      <c r="G723" s="8">
        <f t="shared" si="21"/>
        <v>3906.9662052154536</v>
      </c>
    </row>
    <row r="724" spans="1:7">
      <c r="A724" s="44"/>
      <c r="B724" s="6">
        <v>2014</v>
      </c>
      <c r="C724" s="5">
        <f t="shared" ref="C724:E724" si="41">C22+C48+C74+C100+C126+C152+C178+C204+C230+C256+C282+C308+C334+C360+C386+C412+C438+C464+C490+C516+C542+C568+C594+C620+C646+C672+C698</f>
        <v>8511139.9516205415</v>
      </c>
      <c r="D724" s="16">
        <f t="shared" si="41"/>
        <v>4.7414505346888349</v>
      </c>
      <c r="E724" s="8">
        <f t="shared" si="41"/>
        <v>1766508.5376173616</v>
      </c>
      <c r="F724" s="10">
        <v>442883888</v>
      </c>
      <c r="G724" s="8">
        <f t="shared" si="21"/>
        <v>3988.6493626911119</v>
      </c>
    </row>
    <row r="725" spans="1:7">
      <c r="A725" s="44"/>
      <c r="B725" s="6">
        <v>2015</v>
      </c>
      <c r="C725" s="5">
        <f t="shared" ref="C725:E725" si="42">C23+C49+C75+C101+C127+C153+C179+C205+C231+C257+C283+C309+C335+C361+C387+C413+C439+C465+C491+C517+C543+C569+C595+C621+C647+C673+C699</f>
        <v>8575192.095889898</v>
      </c>
      <c r="D725" s="16">
        <f t="shared" si="42"/>
        <v>4.9635022611377853</v>
      </c>
      <c r="E725" s="8">
        <f t="shared" si="42"/>
        <v>1817598.8638861503</v>
      </c>
      <c r="F725" s="10">
        <v>443666812</v>
      </c>
      <c r="G725" s="8">
        <f t="shared" si="21"/>
        <v>4096.7654436278863</v>
      </c>
    </row>
    <row r="726" spans="1:7">
      <c r="A726" s="44"/>
      <c r="B726" s="6">
        <v>2016</v>
      </c>
      <c r="C726" s="5">
        <f t="shared" ref="C726:E726" si="43">C24+C50+C76+C102+C128+C154+C180+C206+C232+C258+C284+C310+C336+C362+C388+C414+C440+C466+C492+C518+C544+C570+C596+C622+C648+C674+C700</f>
        <v>8704835.5414899457</v>
      </c>
      <c r="D726" s="16">
        <f t="shared" si="43"/>
        <v>5.0768805165697612</v>
      </c>
      <c r="E726" s="8">
        <f t="shared" si="43"/>
        <v>1879860.365939873</v>
      </c>
      <c r="F726" s="10">
        <v>444802830</v>
      </c>
      <c r="G726" s="8">
        <f t="shared" si="21"/>
        <v>4226.2778902280661</v>
      </c>
    </row>
    <row r="727" spans="1:7">
      <c r="A727" s="44"/>
      <c r="B727" s="6">
        <v>2017</v>
      </c>
      <c r="C727" s="5">
        <f t="shared" ref="C727:E727" si="44">C25+C51+C77+C103+C129+C155+C181+C207+C233+C259+C285+C311+C337+C363+C389+C415+C441+C467+C493+C519+C545+C571+C597+C623+C649+C675+C701</f>
        <v>8886685.1764900703</v>
      </c>
      <c r="D727" s="16">
        <f t="shared" si="44"/>
        <v>5.3045927847520744</v>
      </c>
      <c r="E727" s="8">
        <f t="shared" si="44"/>
        <v>1966133.025086832</v>
      </c>
      <c r="F727" s="10">
        <v>445534430</v>
      </c>
      <c r="G727" s="8">
        <f t="shared" si="21"/>
        <v>4412.9766246950476</v>
      </c>
    </row>
    <row r="728" spans="1:7">
      <c r="A728" s="44"/>
      <c r="B728" s="6">
        <v>2018</v>
      </c>
      <c r="C728" s="5">
        <f t="shared" ref="C728:E728" si="45">C26+C52+C78+C104+C130+C156+C182+C208+C234+C260+C286+C312+C338+C364+C390+C416+C442+C468+C494+C520+C546+C572+C598+C624+C650+C676+C702</f>
        <v>9028462.1622484904</v>
      </c>
      <c r="D728" s="16">
        <f t="shared" si="45"/>
        <v>5.4919890372746529</v>
      </c>
      <c r="E728" s="8">
        <f t="shared" si="45"/>
        <v>2050224.1996940337</v>
      </c>
      <c r="F728" s="10">
        <v>446208557</v>
      </c>
      <c r="G728" s="8">
        <f t="shared" si="21"/>
        <v>4594.7666568259774</v>
      </c>
    </row>
    <row r="729" spans="1:7">
      <c r="A729" s="44"/>
      <c r="B729" s="6">
        <v>2019</v>
      </c>
      <c r="C729" s="5">
        <f t="shared" ref="C729:E729" si="46">C27+C53+C79+C105+C131+C157+C183+C209+C235+C261+C287+C313+C339+C365+C391+C417+C443+C469+C495+C521+C547+C573+C599+C625+C651+C677+C703</f>
        <v>9147277.945148902</v>
      </c>
      <c r="D729" s="16">
        <f t="shared" si="46"/>
        <v>5.6744321671354321</v>
      </c>
      <c r="E729" s="8">
        <f t="shared" si="46"/>
        <v>2109033.5682558664</v>
      </c>
      <c r="F729" s="10">
        <v>446446444</v>
      </c>
      <c r="G729" s="8">
        <f t="shared" si="21"/>
        <v>4724.0460677873971</v>
      </c>
    </row>
    <row r="730" spans="1:7">
      <c r="A730" s="44"/>
      <c r="B730" s="6">
        <v>2020</v>
      </c>
      <c r="C730" s="5">
        <f t="shared" ref="C730:E730" si="47">C28+C54+C80+C106+C132+C158+C184+C210+C236+C262+C288+C314+C340+C366+C392+C418+C444+C470+C496+C522+C548+C574+C600+C626+C652+C678+C704</f>
        <v>8638160.5228448063</v>
      </c>
      <c r="D730" s="16">
        <f t="shared" si="47"/>
        <v>5.2761977872112862</v>
      </c>
      <c r="E730" s="8">
        <f t="shared" si="47"/>
        <v>1832855.2811881106</v>
      </c>
      <c r="F730" s="10">
        <v>447319916</v>
      </c>
      <c r="G730" s="8">
        <f t="shared" si="21"/>
        <v>4097.4148827929912</v>
      </c>
    </row>
    <row r="731" spans="1:7">
      <c r="A731" s="44" t="s">
        <v>71</v>
      </c>
      <c r="B731" s="6">
        <v>1995</v>
      </c>
      <c r="C731" s="13">
        <v>1245321.6948142992</v>
      </c>
      <c r="D731" s="15">
        <v>0.14560140388354059</v>
      </c>
      <c r="E731" s="12">
        <f t="shared" si="20"/>
        <v>181320.58705159207</v>
      </c>
      <c r="F731" s="17">
        <v>58024799</v>
      </c>
      <c r="G731" s="8">
        <f t="shared" si="21"/>
        <v>3124.8809160302658</v>
      </c>
    </row>
    <row r="732" spans="1:7">
      <c r="A732" s="44"/>
      <c r="B732" s="6">
        <v>1996</v>
      </c>
      <c r="C732" s="13">
        <v>1276916.9438623905</v>
      </c>
      <c r="D732" s="15">
        <v>0.15129435914410838</v>
      </c>
      <c r="E732" s="12">
        <f t="shared" si="20"/>
        <v>193190.33070191377</v>
      </c>
      <c r="F732" s="17">
        <v>58164374</v>
      </c>
      <c r="G732" s="8">
        <f t="shared" si="21"/>
        <v>3321.4546537011433</v>
      </c>
    </row>
    <row r="733" spans="1:7">
      <c r="A733" s="44"/>
      <c r="B733" s="6">
        <v>1997</v>
      </c>
      <c r="C733" s="13">
        <v>1337569.2987611506</v>
      </c>
      <c r="D733" s="15">
        <v>0.15102093167363972</v>
      </c>
      <c r="E733" s="12">
        <f t="shared" si="20"/>
        <v>202000.96167696593</v>
      </c>
      <c r="F733" s="17">
        <v>58314249</v>
      </c>
      <c r="G733" s="8">
        <f t="shared" si="21"/>
        <v>3464.006913249726</v>
      </c>
    </row>
    <row r="734" spans="1:7">
      <c r="A734" s="44"/>
      <c r="B734" s="6">
        <v>1998</v>
      </c>
      <c r="C734" s="13">
        <v>1389746.5375030148</v>
      </c>
      <c r="D734" s="15">
        <v>0.16814393739368327</v>
      </c>
      <c r="E734" s="12">
        <f t="shared" ref="E734:E782" si="48">C734*D734</f>
        <v>233677.45479499502</v>
      </c>
      <c r="F734" s="17">
        <v>58474943</v>
      </c>
      <c r="G734" s="8">
        <f t="shared" ref="G734:G782" si="49">(E734/F734)*1000000</f>
        <v>3996.1980774396825</v>
      </c>
    </row>
    <row r="735" spans="1:7">
      <c r="A735" s="44"/>
      <c r="B735" s="6">
        <v>1999</v>
      </c>
      <c r="C735" s="13">
        <v>1444237.1571258786</v>
      </c>
      <c r="D735" s="15">
        <v>0.17181191076302083</v>
      </c>
      <c r="E735" s="12">
        <f t="shared" si="48"/>
        <v>248137.14556075033</v>
      </c>
      <c r="F735" s="17">
        <v>58684427</v>
      </c>
      <c r="G735" s="8">
        <f t="shared" si="49"/>
        <v>4228.3303807456505</v>
      </c>
    </row>
    <row r="736" spans="1:7">
      <c r="A736" s="44"/>
      <c r="B736" s="6">
        <v>2000</v>
      </c>
      <c r="C736" s="13">
        <v>1505069.1941591927</v>
      </c>
      <c r="D736" s="15">
        <v>0.18802004251208893</v>
      </c>
      <c r="E736" s="12">
        <f t="shared" si="48"/>
        <v>282983.17386944685</v>
      </c>
      <c r="F736" s="17">
        <v>58886065</v>
      </c>
      <c r="G736" s="8">
        <f t="shared" si="49"/>
        <v>4805.6050929782259</v>
      </c>
    </row>
    <row r="737" spans="1:7">
      <c r="A737" s="44"/>
      <c r="B737" s="6">
        <v>2001</v>
      </c>
      <c r="C737" s="13">
        <v>1553767.5835070482</v>
      </c>
      <c r="D737" s="15">
        <v>0.18826354082809449</v>
      </c>
      <c r="E737" s="12">
        <f t="shared" si="48"/>
        <v>292517.78689494886</v>
      </c>
      <c r="F737" s="17">
        <v>59113016</v>
      </c>
      <c r="G737" s="8">
        <f t="shared" si="49"/>
        <v>4948.4497102118567</v>
      </c>
    </row>
    <row r="738" spans="1:7">
      <c r="A738" s="44"/>
      <c r="B738" s="6">
        <v>2002</v>
      </c>
      <c r="C738" s="13">
        <v>1603905.7779869677</v>
      </c>
      <c r="D738" s="15">
        <v>0.1962529404391703</v>
      </c>
      <c r="E738" s="12">
        <f t="shared" si="48"/>
        <v>314771.22511731746</v>
      </c>
      <c r="F738" s="17">
        <v>59365677</v>
      </c>
      <c r="G738" s="8">
        <f t="shared" si="49"/>
        <v>5302.2426598001648</v>
      </c>
    </row>
    <row r="739" spans="1:7">
      <c r="A739" s="44"/>
      <c r="B739" s="6">
        <v>2003</v>
      </c>
      <c r="C739" s="13">
        <v>1654592.7140339811</v>
      </c>
      <c r="D739" s="15">
        <v>0.20793894626832421</v>
      </c>
      <c r="E739" s="12">
        <f t="shared" si="48"/>
        <v>344054.26545947272</v>
      </c>
      <c r="F739" s="17">
        <v>59636662</v>
      </c>
      <c r="G739" s="8">
        <f t="shared" si="49"/>
        <v>5769.1737585761039</v>
      </c>
    </row>
    <row r="740" spans="1:7">
      <c r="A740" s="44"/>
      <c r="B740" s="6">
        <v>2004</v>
      </c>
      <c r="C740" s="13">
        <v>1697839.9356716336</v>
      </c>
      <c r="D740" s="15">
        <v>0.2175594110504786</v>
      </c>
      <c r="E740" s="12">
        <f t="shared" si="48"/>
        <v>369381.0564627031</v>
      </c>
      <c r="F740" s="17">
        <v>59950364</v>
      </c>
      <c r="G740" s="8">
        <f t="shared" si="49"/>
        <v>6161.4481016779664</v>
      </c>
    </row>
    <row r="741" spans="1:7">
      <c r="A741" s="44"/>
      <c r="B741" s="6">
        <v>2005</v>
      </c>
      <c r="C741" s="13">
        <v>1734887.7271523632</v>
      </c>
      <c r="D741" s="15">
        <v>0.22742060210453574</v>
      </c>
      <c r="E741" s="12">
        <f t="shared" si="48"/>
        <v>394549.21149275993</v>
      </c>
      <c r="F741" s="17">
        <v>60413276</v>
      </c>
      <c r="G741" s="8">
        <f t="shared" si="49"/>
        <v>6530.8362270034813</v>
      </c>
    </row>
    <row r="742" spans="1:7">
      <c r="A742" s="44"/>
      <c r="B742" s="6">
        <v>2006</v>
      </c>
      <c r="C742" s="13">
        <v>1769586.137711091</v>
      </c>
      <c r="D742" s="15">
        <v>0.22236564053642149</v>
      </c>
      <c r="E742" s="12">
        <f t="shared" si="48"/>
        <v>393495.1549964989</v>
      </c>
      <c r="F742" s="17">
        <v>60827067</v>
      </c>
      <c r="G742" s="8">
        <f t="shared" si="49"/>
        <v>6469.0798751894272</v>
      </c>
    </row>
    <row r="743" spans="1:7">
      <c r="A743" s="44"/>
      <c r="B743" s="6">
        <v>2007</v>
      </c>
      <c r="C743" s="13">
        <v>1815788.9038682049</v>
      </c>
      <c r="D743" s="15">
        <v>0.22845583020920612</v>
      </c>
      <c r="E743" s="12">
        <f t="shared" si="48"/>
        <v>414827.56151787512</v>
      </c>
      <c r="F743" s="17">
        <v>61319075</v>
      </c>
      <c r="G743" s="8">
        <f t="shared" si="49"/>
        <v>6765.0655447407698</v>
      </c>
    </row>
    <row r="744" spans="1:7">
      <c r="A744" s="44"/>
      <c r="B744" s="6">
        <v>2008</v>
      </c>
      <c r="C744" s="13">
        <v>1836730.2096646249</v>
      </c>
      <c r="D744" s="15">
        <v>0.23154032717655659</v>
      </c>
      <c r="E744" s="12">
        <f t="shared" si="48"/>
        <v>425277.11368081265</v>
      </c>
      <c r="F744" s="17">
        <v>61823772</v>
      </c>
      <c r="G744" s="8">
        <f t="shared" si="49"/>
        <v>6878.8606699832653</v>
      </c>
    </row>
    <row r="745" spans="1:7">
      <c r="A745" s="44"/>
      <c r="B745" s="6">
        <v>2009</v>
      </c>
      <c r="C745" s="13">
        <v>1813539.6818054987</v>
      </c>
      <c r="D745" s="15">
        <v>0.20898288202498461</v>
      </c>
      <c r="E745" s="12">
        <f t="shared" si="48"/>
        <v>378998.74937038665</v>
      </c>
      <c r="F745" s="17">
        <v>62260486</v>
      </c>
      <c r="G745" s="8">
        <f t="shared" si="49"/>
        <v>6087.3079174227241</v>
      </c>
    </row>
    <row r="746" spans="1:7">
      <c r="A746" s="44"/>
      <c r="B746" s="6">
        <v>2010</v>
      </c>
      <c r="C746" s="13">
        <v>1849800.395638603</v>
      </c>
      <c r="D746" s="15">
        <v>0.21453950323467819</v>
      </c>
      <c r="E746" s="12">
        <f t="shared" si="48"/>
        <v>396855.25796361704</v>
      </c>
      <c r="F746" s="17">
        <v>62759456</v>
      </c>
      <c r="G746" s="8">
        <f t="shared" si="49"/>
        <v>6323.4336824655884</v>
      </c>
    </row>
    <row r="747" spans="1:7">
      <c r="A747" s="44"/>
      <c r="B747" s="6">
        <v>2011</v>
      </c>
      <c r="C747" s="13">
        <v>1859767.4056254993</v>
      </c>
      <c r="D747" s="15">
        <v>0.21615220832414062</v>
      </c>
      <c r="E747" s="12">
        <f t="shared" si="48"/>
        <v>401992.83169520943</v>
      </c>
      <c r="F747" s="17">
        <v>63285145</v>
      </c>
      <c r="G747" s="8">
        <f t="shared" si="49"/>
        <v>6352.0883407189704</v>
      </c>
    </row>
    <row r="748" spans="1:7">
      <c r="A748" s="44"/>
      <c r="B748" s="6">
        <v>2012</v>
      </c>
      <c r="C748" s="13">
        <v>1895743.1957846552</v>
      </c>
      <c r="D748" s="15">
        <v>0.21070759079574231</v>
      </c>
      <c r="E748" s="12">
        <f t="shared" si="48"/>
        <v>399447.48155120591</v>
      </c>
      <c r="F748" s="17">
        <v>63705030</v>
      </c>
      <c r="G748" s="8">
        <f t="shared" si="49"/>
        <v>6270.2659672431819</v>
      </c>
    </row>
    <row r="749" spans="1:7">
      <c r="A749" s="44"/>
      <c r="B749" s="6">
        <v>2013</v>
      </c>
      <c r="C749" s="13">
        <v>1932521.636084351</v>
      </c>
      <c r="D749" s="15">
        <v>0.20902667945412934</v>
      </c>
      <c r="E749" s="12">
        <f t="shared" si="48"/>
        <v>403948.58056397323</v>
      </c>
      <c r="F749" s="17">
        <v>64105654</v>
      </c>
      <c r="G749" s="8">
        <f t="shared" si="49"/>
        <v>6301.2941192983262</v>
      </c>
    </row>
    <row r="750" spans="1:7">
      <c r="A750" s="44"/>
      <c r="B750" s="6">
        <v>2014</v>
      </c>
      <c r="C750" s="13">
        <v>1961675.6879219462</v>
      </c>
      <c r="D750" s="15">
        <v>0.22242087009094791</v>
      </c>
      <c r="E750" s="12">
        <f t="shared" si="48"/>
        <v>436317.61334385804</v>
      </c>
      <c r="F750" s="17">
        <v>64596752</v>
      </c>
      <c r="G750" s="8">
        <f t="shared" si="49"/>
        <v>6754.482227587202</v>
      </c>
    </row>
    <row r="751" spans="1:7">
      <c r="A751" s="44"/>
      <c r="B751" s="6">
        <v>2015</v>
      </c>
      <c r="C751" s="13">
        <v>2002300.7870689179</v>
      </c>
      <c r="D751" s="15">
        <v>0.22976283224211769</v>
      </c>
      <c r="E751" s="12">
        <f t="shared" si="48"/>
        <v>460054.29983757599</v>
      </c>
      <c r="F751" s="17">
        <v>65110034</v>
      </c>
      <c r="G751" s="8">
        <f t="shared" si="49"/>
        <v>7065.7972600287076</v>
      </c>
    </row>
    <row r="752" spans="1:7">
      <c r="A752" s="44"/>
      <c r="B752" s="6">
        <v>2016</v>
      </c>
      <c r="C752" s="13">
        <v>2046744.8646646007</v>
      </c>
      <c r="D752" s="15">
        <v>0.22917095418035294</v>
      </c>
      <c r="E752" s="12">
        <f t="shared" si="48"/>
        <v>469054.47359892388</v>
      </c>
      <c r="F752" s="17">
        <v>65648054</v>
      </c>
      <c r="G752" s="8">
        <f t="shared" si="49"/>
        <v>7144.986713527318</v>
      </c>
    </row>
    <row r="753" spans="1:7">
      <c r="A753" s="44"/>
      <c r="B753" s="6">
        <v>2017</v>
      </c>
      <c r="C753" s="13">
        <v>2084795.8474703413</v>
      </c>
      <c r="D753" s="15">
        <v>0.24247928925429896</v>
      </c>
      <c r="E753" s="12">
        <f t="shared" si="48"/>
        <v>505519.81533492223</v>
      </c>
      <c r="F753" s="17">
        <v>66040229</v>
      </c>
      <c r="G753" s="8">
        <f t="shared" si="49"/>
        <v>7654.7253543733505</v>
      </c>
    </row>
    <row r="754" spans="1:7">
      <c r="A754" s="44"/>
      <c r="B754" s="6">
        <v>2018</v>
      </c>
      <c r="C754" s="13">
        <v>2127554.5951691596</v>
      </c>
      <c r="D754" s="15">
        <v>0.24682265298282835</v>
      </c>
      <c r="E754" s="12">
        <f t="shared" si="48"/>
        <v>525128.66954545933</v>
      </c>
      <c r="F754" s="17">
        <v>66435550</v>
      </c>
      <c r="G754" s="8">
        <f t="shared" si="49"/>
        <v>7904.3323874862081</v>
      </c>
    </row>
    <row r="755" spans="1:7">
      <c r="A755" s="44"/>
      <c r="B755" s="6">
        <v>2019</v>
      </c>
      <c r="C755" s="13">
        <v>2156174.2739064246</v>
      </c>
      <c r="D755" s="15">
        <v>0.25003209825112704</v>
      </c>
      <c r="E755" s="12">
        <f t="shared" si="48"/>
        <v>539112.77789992373</v>
      </c>
      <c r="F755" s="17">
        <v>66796807</v>
      </c>
      <c r="G755" s="8">
        <f t="shared" si="49"/>
        <v>8070.9363532889201</v>
      </c>
    </row>
    <row r="756" spans="1:7">
      <c r="A756" s="44"/>
      <c r="B756" s="6">
        <v>2020</v>
      </c>
      <c r="C756" s="13">
        <v>1904229.0916675301</v>
      </c>
      <c r="D756" s="15">
        <v>0.21707580725600817</v>
      </c>
      <c r="E756" s="12">
        <f t="shared" si="48"/>
        <v>413362.06727410428</v>
      </c>
      <c r="F756" s="17">
        <v>67081234</v>
      </c>
      <c r="G756" s="8">
        <f t="shared" si="49"/>
        <v>6162.1118549206221</v>
      </c>
    </row>
    <row r="757" spans="1:7">
      <c r="A757" s="45" t="s">
        <v>72</v>
      </c>
      <c r="B757" s="6">
        <v>1995</v>
      </c>
      <c r="C757" s="13">
        <v>9534111.8970196173</v>
      </c>
      <c r="D757" s="15">
        <v>0.28268643652617553</v>
      </c>
      <c r="E757" s="12">
        <f t="shared" si="48"/>
        <v>2695164.1176102911</v>
      </c>
      <c r="F757" s="10">
        <v>266278393</v>
      </c>
      <c r="G757" s="8">
        <f t="shared" si="49"/>
        <v>10121.602760349733</v>
      </c>
    </row>
    <row r="758" spans="1:7">
      <c r="A758" s="45"/>
      <c r="B758" s="6">
        <v>1996</v>
      </c>
      <c r="C758" s="13">
        <v>9874468.5272423793</v>
      </c>
      <c r="D758" s="15">
        <v>0.29196559819250167</v>
      </c>
      <c r="E758" s="12">
        <f t="shared" si="48"/>
        <v>2883005.1103893523</v>
      </c>
      <c r="F758" s="10">
        <v>269394284</v>
      </c>
      <c r="G758" s="8">
        <f t="shared" si="49"/>
        <v>10701.805055334256</v>
      </c>
    </row>
    <row r="759" spans="1:7">
      <c r="A759" s="45"/>
      <c r="B759" s="6">
        <v>1997</v>
      </c>
      <c r="C759" s="13">
        <v>10299481.363160625</v>
      </c>
      <c r="D759" s="15">
        <v>0.30291329842476034</v>
      </c>
      <c r="E759" s="12">
        <f t="shared" si="48"/>
        <v>3119849.8717793319</v>
      </c>
      <c r="F759" s="10">
        <v>272646925</v>
      </c>
      <c r="G759" s="8">
        <f t="shared" si="49"/>
        <v>11442.820680186773</v>
      </c>
    </row>
    <row r="760" spans="1:7">
      <c r="A760" s="45"/>
      <c r="B760" s="6">
        <v>1998</v>
      </c>
      <c r="C760" s="13">
        <v>10724464.290817084</v>
      </c>
      <c r="D760" s="15">
        <v>0.31074791948925096</v>
      </c>
      <c r="E760" s="12">
        <f t="shared" si="48"/>
        <v>3332604.9660081742</v>
      </c>
      <c r="F760" s="10">
        <v>275854104</v>
      </c>
      <c r="G760" s="8">
        <f t="shared" si="49"/>
        <v>12081.041817700034</v>
      </c>
    </row>
    <row r="761" spans="1:7">
      <c r="A761" s="45"/>
      <c r="B761" s="6">
        <v>1999</v>
      </c>
      <c r="C761" s="13">
        <v>11181688.095050897</v>
      </c>
      <c r="D761" s="15">
        <v>0.3219207245682445</v>
      </c>
      <c r="E761" s="12">
        <f t="shared" si="48"/>
        <v>3599617.1334548984</v>
      </c>
      <c r="F761" s="10">
        <v>279040168</v>
      </c>
      <c r="G761" s="8">
        <f t="shared" si="49"/>
        <v>12899.996295353787</v>
      </c>
    </row>
    <row r="762" spans="1:7">
      <c r="A762" s="45"/>
      <c r="B762" s="6">
        <v>2000</v>
      </c>
      <c r="C762" s="13">
        <v>11623811.450847138</v>
      </c>
      <c r="D762" s="15">
        <v>0.3315609289660324</v>
      </c>
      <c r="E762" s="12">
        <f t="shared" si="48"/>
        <v>3854001.7227688818</v>
      </c>
      <c r="F762" s="10">
        <v>282162411</v>
      </c>
      <c r="G762" s="8">
        <f t="shared" si="49"/>
        <v>13658.806320480731</v>
      </c>
    </row>
    <row r="763" spans="1:7">
      <c r="A763" s="45"/>
      <c r="B763" s="6">
        <v>2001</v>
      </c>
      <c r="C763" s="13">
        <v>11823467.773373382</v>
      </c>
      <c r="D763" s="15">
        <v>0.3338781088772349</v>
      </c>
      <c r="E763" s="12">
        <f t="shared" si="48"/>
        <v>3947597.0605448363</v>
      </c>
      <c r="F763" s="10">
        <v>284968955</v>
      </c>
      <c r="G763" s="8">
        <f t="shared" si="49"/>
        <v>13852.726731390219</v>
      </c>
    </row>
    <row r="764" spans="1:7">
      <c r="A764" s="45"/>
      <c r="B764" s="6">
        <v>2002</v>
      </c>
      <c r="C764" s="13">
        <v>12062209.39410861</v>
      </c>
      <c r="D764" s="15">
        <v>0.33487172708295732</v>
      </c>
      <c r="E764" s="12">
        <f t="shared" si="48"/>
        <v>4039292.8922414226</v>
      </c>
      <c r="F764" s="10">
        <v>287625193</v>
      </c>
      <c r="G764" s="8">
        <f t="shared" si="49"/>
        <v>14043.59906762904</v>
      </c>
    </row>
    <row r="765" spans="1:7">
      <c r="A765" s="45"/>
      <c r="B765" s="6">
        <v>2003</v>
      </c>
      <c r="C765" s="13">
        <v>12419006.180939529</v>
      </c>
      <c r="D765" s="15">
        <v>0.34172133527307558</v>
      </c>
      <c r="E765" s="12">
        <f t="shared" si="48"/>
        <v>4243839.3749152347</v>
      </c>
      <c r="F765" s="10">
        <v>290107933</v>
      </c>
      <c r="G765" s="8">
        <f t="shared" si="49"/>
        <v>14628.484409336144</v>
      </c>
    </row>
    <row r="766" spans="1:7">
      <c r="A766" s="45"/>
      <c r="B766" s="6">
        <v>2004</v>
      </c>
      <c r="C766" s="13">
        <v>12890168.910824142</v>
      </c>
      <c r="D766" s="15">
        <v>0.35065536695766009</v>
      </c>
      <c r="E766" s="12">
        <f t="shared" si="48"/>
        <v>4520006.9095712611</v>
      </c>
      <c r="F766" s="10">
        <v>292805298</v>
      </c>
      <c r="G766" s="8">
        <f t="shared" si="49"/>
        <v>15436.902748840497</v>
      </c>
    </row>
    <row r="767" spans="1:7">
      <c r="A767" s="45"/>
      <c r="B767" s="6">
        <v>2005</v>
      </c>
      <c r="C767" s="13">
        <v>13346114.678312</v>
      </c>
      <c r="D767" s="15">
        <v>0.35887416272985384</v>
      </c>
      <c r="E767" s="12">
        <f t="shared" si="48"/>
        <v>4789575.730875832</v>
      </c>
      <c r="F767" s="10">
        <v>295516599</v>
      </c>
      <c r="G767" s="8">
        <f t="shared" si="49"/>
        <v>16207.467692452134</v>
      </c>
    </row>
    <row r="768" spans="1:7">
      <c r="A768" s="45"/>
      <c r="B768" s="6">
        <v>2006</v>
      </c>
      <c r="C768" s="13">
        <v>13749438.80195095</v>
      </c>
      <c r="D768" s="15">
        <v>0.36405715712159559</v>
      </c>
      <c r="E768" s="12">
        <f t="shared" si="48"/>
        <v>5005581.6022556201</v>
      </c>
      <c r="F768" s="10">
        <v>298379912</v>
      </c>
      <c r="G768" s="8">
        <f t="shared" si="49"/>
        <v>16775.866608123473</v>
      </c>
    </row>
    <row r="769" spans="1:7">
      <c r="A769" s="45"/>
      <c r="B769" s="6">
        <v>2007</v>
      </c>
      <c r="C769" s="13">
        <v>14039790.946073003</v>
      </c>
      <c r="D769" s="15">
        <v>0.36471456110259137</v>
      </c>
      <c r="E769" s="12">
        <f t="shared" si="48"/>
        <v>5120516.192869151</v>
      </c>
      <c r="F769" s="10">
        <v>301231207</v>
      </c>
      <c r="G769" s="8">
        <f t="shared" si="49"/>
        <v>16998.624557744282</v>
      </c>
    </row>
    <row r="770" spans="1:7">
      <c r="A770" s="45"/>
      <c r="B770" s="6">
        <v>2008</v>
      </c>
      <c r="C770" s="13">
        <v>14182401.125752544</v>
      </c>
      <c r="D770" s="15">
        <v>0.36364864319984991</v>
      </c>
      <c r="E770" s="12">
        <f t="shared" si="48"/>
        <v>5157410.9266959364</v>
      </c>
      <c r="F770" s="10">
        <v>304093966</v>
      </c>
      <c r="G770" s="8">
        <f t="shared" si="49"/>
        <v>16959.925231452758</v>
      </c>
    </row>
    <row r="771" spans="1:7">
      <c r="A771" s="45"/>
      <c r="B771" s="6">
        <v>2009</v>
      </c>
      <c r="C771" s="13">
        <v>13939630.199752459</v>
      </c>
      <c r="D771" s="15">
        <v>0.35465608619444355</v>
      </c>
      <c r="E771" s="12">
        <f t="shared" si="48"/>
        <v>4943774.6896420764</v>
      </c>
      <c r="F771" s="10">
        <v>306771529</v>
      </c>
      <c r="G771" s="8">
        <f t="shared" si="49"/>
        <v>16115.493852241016</v>
      </c>
    </row>
    <row r="772" spans="1:7">
      <c r="A772" s="45"/>
      <c r="B772" s="6">
        <v>2010</v>
      </c>
      <c r="C772" s="13">
        <v>14246340.930426847</v>
      </c>
      <c r="D772" s="15">
        <v>0.3611662630523137</v>
      </c>
      <c r="E772" s="12">
        <f t="shared" si="48"/>
        <v>5145297.716011486</v>
      </c>
      <c r="F772" s="10">
        <v>309327143</v>
      </c>
      <c r="G772" s="8">
        <f t="shared" si="49"/>
        <v>16633.838421387696</v>
      </c>
    </row>
    <row r="773" spans="1:7">
      <c r="A773" s="45"/>
      <c r="B773" s="6">
        <v>2011</v>
      </c>
      <c r="C773" s="13">
        <v>14409212.128890762</v>
      </c>
      <c r="D773" s="15">
        <v>0.36655423593202985</v>
      </c>
      <c r="E773" s="12">
        <f t="shared" si="48"/>
        <v>5281757.7422880903</v>
      </c>
      <c r="F773" s="10">
        <v>311583481</v>
      </c>
      <c r="G773" s="8">
        <f t="shared" si="49"/>
        <v>16951.340697962387</v>
      </c>
    </row>
    <row r="774" spans="1:7">
      <c r="A774" s="45"/>
      <c r="B774" s="6">
        <v>2012</v>
      </c>
      <c r="C774" s="13">
        <v>14696514.660877293</v>
      </c>
      <c r="D774" s="15">
        <v>0.37078759781154214</v>
      </c>
      <c r="E774" s="12">
        <f t="shared" si="48"/>
        <v>5449285.367308802</v>
      </c>
      <c r="F774" s="10">
        <v>313877662</v>
      </c>
      <c r="G774" s="8">
        <f t="shared" si="49"/>
        <v>17361.176111056931</v>
      </c>
    </row>
    <row r="775" spans="1:7">
      <c r="A775" s="45"/>
      <c r="B775" s="6">
        <v>2013</v>
      </c>
      <c r="C775" s="13">
        <v>14935420.04350742</v>
      </c>
      <c r="D775" s="15">
        <v>0.37509306694726141</v>
      </c>
      <c r="E775" s="12">
        <f t="shared" si="48"/>
        <v>5602172.5102647981</v>
      </c>
      <c r="F775" s="10">
        <v>316059947</v>
      </c>
      <c r="G775" s="8">
        <f t="shared" si="49"/>
        <v>17725.031480388108</v>
      </c>
    </row>
    <row r="776" spans="1:7">
      <c r="A776" s="45"/>
      <c r="B776" s="6">
        <v>2014</v>
      </c>
      <c r="C776" s="13">
        <v>15228942.950679688</v>
      </c>
      <c r="D776" s="15">
        <v>0.38046214005920875</v>
      </c>
      <c r="E776" s="12">
        <f t="shared" si="48"/>
        <v>5794036.225855195</v>
      </c>
      <c r="F776" s="10">
        <v>318386329</v>
      </c>
      <c r="G776" s="8">
        <f t="shared" si="49"/>
        <v>18198.131320692461</v>
      </c>
    </row>
    <row r="777" spans="1:7">
      <c r="A777" s="45"/>
      <c r="B777" s="6">
        <v>2015</v>
      </c>
      <c r="C777" s="13">
        <v>15574869.563294947</v>
      </c>
      <c r="D777" s="15">
        <v>0.38548194876934805</v>
      </c>
      <c r="E777" s="12">
        <f t="shared" si="48"/>
        <v>6003831.0710873408</v>
      </c>
      <c r="F777" s="10">
        <v>320738994</v>
      </c>
      <c r="G777" s="8">
        <f t="shared" si="49"/>
        <v>18718.743849047991</v>
      </c>
    </row>
    <row r="778" spans="1:7">
      <c r="A778" s="45"/>
      <c r="B778" s="6">
        <v>2016</v>
      </c>
      <c r="C778" s="13">
        <v>15779326.117123343</v>
      </c>
      <c r="D778" s="15">
        <v>0.38874182240525024</v>
      </c>
      <c r="E778" s="12">
        <f t="shared" si="48"/>
        <v>6134083.9910972891</v>
      </c>
      <c r="F778" s="10">
        <v>323071755</v>
      </c>
      <c r="G778" s="8">
        <f t="shared" si="49"/>
        <v>18986.754168891333</v>
      </c>
    </row>
    <row r="779" spans="1:7">
      <c r="A779" s="45"/>
      <c r="B779" s="6">
        <v>2017</v>
      </c>
      <c r="C779" s="13">
        <v>16126045.111617044</v>
      </c>
      <c r="D779" s="15">
        <v>0.39538588111172734</v>
      </c>
      <c r="E779" s="12">
        <f t="shared" si="48"/>
        <v>6376010.5553041687</v>
      </c>
      <c r="F779" s="10">
        <v>325122128</v>
      </c>
      <c r="G779" s="8">
        <f t="shared" si="49"/>
        <v>19611.124578097522</v>
      </c>
    </row>
    <row r="780" spans="1:7">
      <c r="A780" s="45"/>
      <c r="B780" s="6">
        <v>2018</v>
      </c>
      <c r="C780" s="13">
        <v>16605999.371344075</v>
      </c>
      <c r="D780" s="15">
        <v>0.40140343166606307</v>
      </c>
      <c r="E780" s="12">
        <f t="shared" si="48"/>
        <v>6665705.1339019975</v>
      </c>
      <c r="F780" s="10">
        <v>326838199</v>
      </c>
      <c r="G780" s="8">
        <f t="shared" si="49"/>
        <v>20394.510660921849</v>
      </c>
    </row>
    <row r="781" spans="1:7">
      <c r="A781" s="45"/>
      <c r="B781" s="6">
        <v>2019</v>
      </c>
      <c r="C781" s="13">
        <v>17072273.633756373</v>
      </c>
      <c r="D781" s="15">
        <v>0.40684006553840779</v>
      </c>
      <c r="E781" s="12">
        <f t="shared" si="48"/>
        <v>6945684.9240470743</v>
      </c>
      <c r="F781" s="10">
        <v>328329953</v>
      </c>
      <c r="G781" s="8">
        <f t="shared" si="49"/>
        <v>21154.588122659265</v>
      </c>
    </row>
    <row r="782" spans="1:7">
      <c r="A782" s="45"/>
      <c r="B782" s="6">
        <v>2020</v>
      </c>
      <c r="C782" s="13">
        <v>16684249.801067308</v>
      </c>
      <c r="D782" s="15">
        <v>0.39945602434445671</v>
      </c>
      <c r="E782" s="12">
        <f t="shared" si="48"/>
        <v>6664624.094704139</v>
      </c>
      <c r="F782" s="10">
        <v>331511512</v>
      </c>
      <c r="G782" s="8">
        <f t="shared" si="49"/>
        <v>20103.748598341703</v>
      </c>
    </row>
  </sheetData>
  <mergeCells count="30">
    <mergeCell ref="A315:A340"/>
    <mergeCell ref="A341:A366"/>
    <mergeCell ref="A289:A314"/>
    <mergeCell ref="A3:A28"/>
    <mergeCell ref="A29:A54"/>
    <mergeCell ref="A55:A80"/>
    <mergeCell ref="A81:A106"/>
    <mergeCell ref="A107:A132"/>
    <mergeCell ref="A133:A158"/>
    <mergeCell ref="A159:A184"/>
    <mergeCell ref="A185:A210"/>
    <mergeCell ref="A211:A236"/>
    <mergeCell ref="A237:A262"/>
    <mergeCell ref="A263:A288"/>
    <mergeCell ref="A367:A392"/>
    <mergeCell ref="A393:A418"/>
    <mergeCell ref="A419:A444"/>
    <mergeCell ref="A445:A470"/>
    <mergeCell ref="A471:A496"/>
    <mergeCell ref="A497:A522"/>
    <mergeCell ref="A523:A548"/>
    <mergeCell ref="A549:A574"/>
    <mergeCell ref="A575:A600"/>
    <mergeCell ref="A627:A652"/>
    <mergeCell ref="A601:A626"/>
    <mergeCell ref="A653:A678"/>
    <mergeCell ref="A679:A704"/>
    <mergeCell ref="A731:A756"/>
    <mergeCell ref="A757:A782"/>
    <mergeCell ref="A705:A730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30CE98-AFC0-E349-B545-E493FD1AB3DE}">
  <dimension ref="A1:AF784"/>
  <sheetViews>
    <sheetView zoomScaleNormal="10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baseColWidth="10" defaultRowHeight="16"/>
  <cols>
    <col min="1" max="1" width="15.33203125" style="2" customWidth="1"/>
    <col min="2" max="2" width="5.1640625" style="1" bestFit="1" customWidth="1"/>
    <col min="3" max="4" width="12.1640625" style="4" bestFit="1" customWidth="1"/>
    <col min="5" max="5" width="10.6640625" style="4" bestFit="1" customWidth="1"/>
    <col min="6" max="6" width="12" style="3" bestFit="1" customWidth="1"/>
    <col min="7" max="7" width="11.1640625" style="2" bestFit="1" customWidth="1"/>
    <col min="8" max="8" width="11.6640625" style="1" bestFit="1" customWidth="1"/>
    <col min="10" max="10" width="30.1640625" customWidth="1"/>
    <col min="11" max="11" width="17" style="3" bestFit="1" customWidth="1"/>
    <col min="12" max="12" width="15.5" style="4" customWidth="1"/>
    <col min="13" max="13" width="17" style="4" bestFit="1" customWidth="1"/>
    <col min="14" max="14" width="14.5" style="4" customWidth="1"/>
    <col min="15" max="15" width="15.33203125" style="4" bestFit="1" customWidth="1"/>
    <col min="16" max="16" width="13.83203125" style="4" customWidth="1"/>
    <col min="17" max="17" width="17" style="4" bestFit="1" customWidth="1"/>
    <col min="18" max="18" width="18.5" style="4" customWidth="1"/>
    <col min="19" max="19" width="15.33203125" style="4" bestFit="1" customWidth="1"/>
    <col min="20" max="20" width="14.5" style="4" customWidth="1"/>
    <col min="21" max="21" width="17" style="4" bestFit="1" customWidth="1"/>
    <col min="22" max="22" width="14.6640625" style="4" customWidth="1"/>
    <col min="23" max="23" width="12.6640625" style="3" customWidth="1"/>
    <col min="24" max="24" width="14" style="4" customWidth="1"/>
    <col min="25" max="25" width="10.83203125" style="4" customWidth="1"/>
    <col min="26" max="26" width="15.6640625" style="4" customWidth="1"/>
    <col min="27" max="27" width="10.83203125" style="4" customWidth="1"/>
    <col min="28" max="28" width="16" style="4" customWidth="1"/>
    <col min="29" max="29" width="10.83203125" style="4" customWidth="1"/>
    <col min="30" max="30" width="10.83203125" style="3"/>
    <col min="31" max="32" width="10.83203125" style="4"/>
  </cols>
  <sheetData>
    <row r="1" spans="1:32" ht="68">
      <c r="A1" s="1" t="s">
        <v>18</v>
      </c>
      <c r="B1" s="1" t="s">
        <v>19</v>
      </c>
      <c r="C1" s="1" t="s">
        <v>133</v>
      </c>
      <c r="D1" s="1" t="s">
        <v>89</v>
      </c>
      <c r="E1" s="1" t="s">
        <v>147</v>
      </c>
      <c r="F1" s="1" t="s">
        <v>13</v>
      </c>
      <c r="G1" s="1" t="s">
        <v>52</v>
      </c>
      <c r="H1" s="1" t="s">
        <v>90</v>
      </c>
      <c r="J1" s="1" t="s">
        <v>131</v>
      </c>
      <c r="K1" s="1" t="s">
        <v>144</v>
      </c>
      <c r="L1" s="2" t="s">
        <v>134</v>
      </c>
      <c r="M1" s="2" t="s">
        <v>139</v>
      </c>
      <c r="N1" s="2" t="s">
        <v>135</v>
      </c>
      <c r="O1" s="2" t="s">
        <v>140</v>
      </c>
      <c r="P1" s="2" t="s">
        <v>136</v>
      </c>
      <c r="Q1" s="2" t="s">
        <v>141</v>
      </c>
      <c r="R1" s="2" t="s">
        <v>137</v>
      </c>
      <c r="S1" s="2" t="s">
        <v>142</v>
      </c>
      <c r="T1" s="2" t="s">
        <v>138</v>
      </c>
      <c r="U1" s="2" t="s">
        <v>143</v>
      </c>
      <c r="V1" s="2" t="s">
        <v>132</v>
      </c>
      <c r="W1" s="1" t="s">
        <v>89</v>
      </c>
      <c r="X1" s="2" t="s">
        <v>135</v>
      </c>
      <c r="Y1" s="2" t="s">
        <v>140</v>
      </c>
      <c r="Z1" s="2" t="s">
        <v>136</v>
      </c>
      <c r="AA1" s="2" t="s">
        <v>141</v>
      </c>
      <c r="AB1" s="2" t="s">
        <v>148</v>
      </c>
      <c r="AC1" s="2" t="s">
        <v>149</v>
      </c>
      <c r="AD1" s="1" t="s">
        <v>147</v>
      </c>
      <c r="AE1" s="2" t="s">
        <v>152</v>
      </c>
      <c r="AF1" s="2" t="s">
        <v>153</v>
      </c>
    </row>
    <row r="2" spans="1:32" ht="51">
      <c r="A2" s="1"/>
      <c r="C2" s="1" t="s">
        <v>57</v>
      </c>
      <c r="D2" s="1" t="s">
        <v>57</v>
      </c>
      <c r="E2" s="1" t="s">
        <v>57</v>
      </c>
      <c r="F2" s="1" t="s">
        <v>57</v>
      </c>
      <c r="G2" s="1" t="s">
        <v>54</v>
      </c>
      <c r="H2" s="1" t="s">
        <v>58</v>
      </c>
      <c r="J2" s="4"/>
      <c r="K2" s="1" t="s">
        <v>57</v>
      </c>
      <c r="L2" s="2" t="s">
        <v>146</v>
      </c>
      <c r="M2" s="2" t="s">
        <v>145</v>
      </c>
      <c r="N2" s="2" t="s">
        <v>146</v>
      </c>
      <c r="O2" s="2" t="s">
        <v>145</v>
      </c>
      <c r="P2" s="2" t="s">
        <v>146</v>
      </c>
      <c r="Q2" s="2" t="s">
        <v>145</v>
      </c>
      <c r="R2" s="2" t="s">
        <v>146</v>
      </c>
      <c r="S2" s="2" t="s">
        <v>145</v>
      </c>
      <c r="T2" s="2" t="s">
        <v>146</v>
      </c>
      <c r="U2" s="2" t="s">
        <v>145</v>
      </c>
      <c r="V2" s="2" t="s">
        <v>57</v>
      </c>
      <c r="W2" s="1" t="s">
        <v>57</v>
      </c>
      <c r="X2" s="2" t="s">
        <v>146</v>
      </c>
      <c r="Y2" s="2" t="s">
        <v>150</v>
      </c>
      <c r="Z2" s="2" t="s">
        <v>146</v>
      </c>
      <c r="AA2" s="2" t="s">
        <v>150</v>
      </c>
      <c r="AB2" s="2" t="s">
        <v>146</v>
      </c>
      <c r="AC2" s="2" t="s">
        <v>150</v>
      </c>
      <c r="AD2" s="1" t="s">
        <v>57</v>
      </c>
      <c r="AE2" s="31" t="s">
        <v>57</v>
      </c>
      <c r="AF2" s="31" t="s">
        <v>57</v>
      </c>
    </row>
    <row r="3" spans="1:32">
      <c r="A3" s="44" t="s">
        <v>20</v>
      </c>
      <c r="B3" s="6">
        <v>1995</v>
      </c>
      <c r="C3" s="13">
        <v>1176.9270911493054</v>
      </c>
      <c r="D3" s="13">
        <v>2748.0714353098497</v>
      </c>
      <c r="E3" s="13">
        <v>0</v>
      </c>
      <c r="F3" s="12">
        <f>C3+D3+E3</f>
        <v>3924.9985264591551</v>
      </c>
      <c r="G3" s="10">
        <v>7943489</v>
      </c>
      <c r="H3" s="8">
        <f>(F3/G3)*1000000</f>
        <v>494.11518370065784</v>
      </c>
      <c r="K3" s="12">
        <f>0.2*V3</f>
        <v>1176.9270911493054</v>
      </c>
      <c r="L3" s="17">
        <v>25896</v>
      </c>
      <c r="M3" s="13">
        <v>46146.923299739778</v>
      </c>
      <c r="N3" s="17">
        <v>67878</v>
      </c>
      <c r="O3" s="13">
        <v>11945.185315760316</v>
      </c>
      <c r="P3" s="17">
        <v>199374</v>
      </c>
      <c r="Q3" s="13">
        <v>10459.567654439712</v>
      </c>
      <c r="R3" s="17">
        <v>248605</v>
      </c>
      <c r="S3" s="13">
        <v>2708.5713727889038</v>
      </c>
      <c r="T3" s="32">
        <v>47306</v>
      </c>
      <c r="U3" s="33">
        <v>23677.106782328625</v>
      </c>
      <c r="V3" s="13">
        <f>((L3*M3)+(N3*O3)+(P3*Q3)+(R3*S3)+(T3*U3))/1000000</f>
        <v>5884.6354557465265</v>
      </c>
      <c r="W3" s="12">
        <f>(X3*Y3+Z3*AA3+AB3*AC3)/1000000</f>
        <v>2748.0714353098497</v>
      </c>
      <c r="X3" s="17">
        <v>67878</v>
      </c>
      <c r="Y3" s="13">
        <v>12367.185874355957</v>
      </c>
      <c r="Z3" s="17">
        <v>199374</v>
      </c>
      <c r="AA3" s="13">
        <v>5063.8576273870985</v>
      </c>
      <c r="AB3" s="17">
        <v>137849</v>
      </c>
      <c r="AC3" s="13">
        <v>6521.7015859936637</v>
      </c>
      <c r="AD3" s="12">
        <f>AE3-AF3</f>
        <v>0</v>
      </c>
      <c r="AE3" s="11">
        <v>0</v>
      </c>
      <c r="AF3" s="11">
        <v>0</v>
      </c>
    </row>
    <row r="4" spans="1:32">
      <c r="A4" s="44"/>
      <c r="B4" s="6">
        <v>1996</v>
      </c>
      <c r="C4" s="13">
        <v>1188.0481596472644</v>
      </c>
      <c r="D4" s="13">
        <v>2826.6036865074097</v>
      </c>
      <c r="E4" s="13">
        <v>5.1388475057023442</v>
      </c>
      <c r="F4" s="12">
        <f t="shared" ref="F4:F67" si="0">C4+D4+E4</f>
        <v>4019.7906936603763</v>
      </c>
      <c r="G4" s="10">
        <v>7953067</v>
      </c>
      <c r="H4" s="8">
        <f t="shared" ref="H4:H67" si="1">(F4/G4)*1000000</f>
        <v>505.43905812190138</v>
      </c>
      <c r="K4" s="12">
        <f t="shared" ref="K4:K67" si="2">0.2*V4</f>
        <v>1188.0481596472644</v>
      </c>
      <c r="L4" s="17">
        <v>25584</v>
      </c>
      <c r="M4" s="13">
        <v>46146.923299739778</v>
      </c>
      <c r="N4" s="17">
        <v>66945</v>
      </c>
      <c r="O4" s="13">
        <v>11945.185315760316</v>
      </c>
      <c r="P4" s="17">
        <v>217161</v>
      </c>
      <c r="Q4" s="13">
        <v>10459.567654439712</v>
      </c>
      <c r="R4" s="17">
        <v>239319</v>
      </c>
      <c r="S4" s="13">
        <v>2708.5713727889038</v>
      </c>
      <c r="T4" s="32">
        <v>43938</v>
      </c>
      <c r="U4" s="33">
        <v>23677.106782328625</v>
      </c>
      <c r="V4" s="13">
        <f t="shared" ref="V4:V67" si="3">((L4*M4)+(N4*O4)+(P4*Q4)+(R4*S4)+(T4*U4))/1000000</f>
        <v>5940.2407982363211</v>
      </c>
      <c r="W4" s="12">
        <f t="shared" ref="W4:W67" si="4">(X4*Y4+Z4*AA4+AB4*AC4)/1000000</f>
        <v>2826.6036865074097</v>
      </c>
      <c r="X4" s="17">
        <v>66945</v>
      </c>
      <c r="Y4" s="13">
        <v>12367.185874355957</v>
      </c>
      <c r="Z4" s="17">
        <v>217161</v>
      </c>
      <c r="AA4" s="13">
        <v>5063.8576273870985</v>
      </c>
      <c r="AB4" s="17">
        <v>137849</v>
      </c>
      <c r="AC4" s="13">
        <v>6521.7015859936637</v>
      </c>
      <c r="AD4" s="12">
        <f t="shared" ref="AD4:AD67" si="5">AE4-AF4</f>
        <v>5.1388475057023442</v>
      </c>
      <c r="AE4" s="11">
        <v>5.1388475057023442</v>
      </c>
      <c r="AF4" s="11">
        <v>0</v>
      </c>
    </row>
    <row r="5" spans="1:32">
      <c r="A5" s="44"/>
      <c r="B5" s="6">
        <v>1997</v>
      </c>
      <c r="C5" s="13">
        <v>1131.3136433922139</v>
      </c>
      <c r="D5" s="13">
        <v>2754.7027059270968</v>
      </c>
      <c r="E5" s="13">
        <v>258.65532445368461</v>
      </c>
      <c r="F5" s="12">
        <f t="shared" si="0"/>
        <v>4144.6716737729948</v>
      </c>
      <c r="G5" s="10">
        <v>7964966</v>
      </c>
      <c r="H5" s="8">
        <f t="shared" si="1"/>
        <v>520.36275782884638</v>
      </c>
      <c r="K5" s="12">
        <f t="shared" si="2"/>
        <v>1131.3136433922139</v>
      </c>
      <c r="L5" s="17">
        <v>25271</v>
      </c>
      <c r="M5" s="13">
        <v>46146.923299739778</v>
      </c>
      <c r="N5" s="17">
        <v>66778</v>
      </c>
      <c r="O5" s="13">
        <v>11945.185315760316</v>
      </c>
      <c r="P5" s="17">
        <v>203370</v>
      </c>
      <c r="Q5" s="13">
        <v>10459.567654439712</v>
      </c>
      <c r="R5" s="17">
        <v>225024</v>
      </c>
      <c r="S5" s="13">
        <v>2708.5713727889038</v>
      </c>
      <c r="T5" s="32">
        <v>40379</v>
      </c>
      <c r="U5" s="33">
        <v>23677.106782328625</v>
      </c>
      <c r="V5" s="13">
        <f t="shared" si="3"/>
        <v>5656.5682169610691</v>
      </c>
      <c r="W5" s="12">
        <f t="shared" si="4"/>
        <v>2754.7027059270968</v>
      </c>
      <c r="X5" s="17">
        <v>66778</v>
      </c>
      <c r="Y5" s="13">
        <v>12367.185874355957</v>
      </c>
      <c r="Z5" s="17">
        <v>203370</v>
      </c>
      <c r="AA5" s="13">
        <v>5063.8576273870985</v>
      </c>
      <c r="AB5" s="17">
        <v>137849</v>
      </c>
      <c r="AC5" s="13">
        <v>6521.7015859936637</v>
      </c>
      <c r="AD5" s="12">
        <f t="shared" si="5"/>
        <v>258.65532445368461</v>
      </c>
      <c r="AE5" s="11">
        <v>258.65532445368461</v>
      </c>
      <c r="AF5" s="11">
        <v>0</v>
      </c>
    </row>
    <row r="6" spans="1:32">
      <c r="A6" s="44"/>
      <c r="B6" s="6">
        <v>1998</v>
      </c>
      <c r="C6" s="13">
        <v>1127.0716239757646</v>
      </c>
      <c r="D6" s="13">
        <v>2820.2715274832863</v>
      </c>
      <c r="E6" s="13">
        <v>0</v>
      </c>
      <c r="F6" s="12">
        <f t="shared" si="0"/>
        <v>3947.3431514590511</v>
      </c>
      <c r="G6" s="10">
        <v>7971116</v>
      </c>
      <c r="H6" s="8">
        <f t="shared" si="1"/>
        <v>495.20583459819812</v>
      </c>
      <c r="K6" s="12">
        <f t="shared" si="2"/>
        <v>1127.0716239757646</v>
      </c>
      <c r="L6" s="17">
        <v>24958</v>
      </c>
      <c r="M6" s="13">
        <v>46146.923299739778</v>
      </c>
      <c r="N6" s="17">
        <v>67256</v>
      </c>
      <c r="O6" s="13">
        <v>11945.185315760316</v>
      </c>
      <c r="P6" s="17">
        <v>215151</v>
      </c>
      <c r="Q6" s="13">
        <v>10459.567654439712</v>
      </c>
      <c r="R6" s="17">
        <v>216822</v>
      </c>
      <c r="S6" s="13">
        <v>2708.5713727889038</v>
      </c>
      <c r="T6" s="32">
        <v>35586</v>
      </c>
      <c r="U6" s="33">
        <v>23677.106782328625</v>
      </c>
      <c r="V6" s="13">
        <f t="shared" si="3"/>
        <v>5635.3581198788224</v>
      </c>
      <c r="W6" s="12">
        <f t="shared" si="4"/>
        <v>2820.2715274832863</v>
      </c>
      <c r="X6" s="17">
        <v>67256</v>
      </c>
      <c r="Y6" s="13">
        <v>12367.185874355957</v>
      </c>
      <c r="Z6" s="17">
        <v>215151</v>
      </c>
      <c r="AA6" s="13">
        <v>5063.8576273870985</v>
      </c>
      <c r="AB6" s="17">
        <v>137849</v>
      </c>
      <c r="AC6" s="13">
        <v>6521.7015859936637</v>
      </c>
      <c r="AD6" s="12">
        <f t="shared" si="5"/>
        <v>0</v>
      </c>
      <c r="AE6" s="11">
        <v>0</v>
      </c>
      <c r="AF6" s="11">
        <v>0</v>
      </c>
    </row>
    <row r="7" spans="1:32">
      <c r="A7" s="44"/>
      <c r="B7" s="6">
        <v>1999</v>
      </c>
      <c r="C7" s="13">
        <v>1088.1989486350083</v>
      </c>
      <c r="D7" s="13">
        <v>2758.8937820843316</v>
      </c>
      <c r="E7" s="13">
        <v>197.84562896954023</v>
      </c>
      <c r="F7" s="12">
        <f t="shared" si="0"/>
        <v>4044.9383596888797</v>
      </c>
      <c r="G7" s="10">
        <v>7982461</v>
      </c>
      <c r="H7" s="8">
        <f t="shared" si="1"/>
        <v>506.72823327152861</v>
      </c>
      <c r="K7" s="12">
        <f t="shared" si="2"/>
        <v>1088.1989486350083</v>
      </c>
      <c r="L7" s="17">
        <v>24645</v>
      </c>
      <c r="M7" s="13">
        <v>46146.923299739778</v>
      </c>
      <c r="N7" s="17">
        <v>65676</v>
      </c>
      <c r="O7" s="13">
        <v>11945.185315760316</v>
      </c>
      <c r="P7" s="17">
        <v>206889</v>
      </c>
      <c r="Q7" s="13">
        <v>10459.567654439712</v>
      </c>
      <c r="R7" s="17">
        <v>205642</v>
      </c>
      <c r="S7" s="13">
        <v>2708.5713727889038</v>
      </c>
      <c r="T7" s="32">
        <v>33713</v>
      </c>
      <c r="U7" s="33">
        <v>23677.106782328625</v>
      </c>
      <c r="V7" s="13">
        <f t="shared" si="3"/>
        <v>5440.9947431750406</v>
      </c>
      <c r="W7" s="12">
        <f t="shared" si="4"/>
        <v>2758.8937820843316</v>
      </c>
      <c r="X7" s="17">
        <v>65676</v>
      </c>
      <c r="Y7" s="13">
        <v>12367.185874355957</v>
      </c>
      <c r="Z7" s="17">
        <v>206889</v>
      </c>
      <c r="AA7" s="13">
        <v>5063.8576273870985</v>
      </c>
      <c r="AB7" s="17">
        <v>137849</v>
      </c>
      <c r="AC7" s="13">
        <v>6521.7015859936637</v>
      </c>
      <c r="AD7" s="12">
        <f t="shared" si="5"/>
        <v>197.84562896954023</v>
      </c>
      <c r="AE7" s="11">
        <v>197.84562896954023</v>
      </c>
      <c r="AF7" s="11">
        <v>0</v>
      </c>
    </row>
    <row r="8" spans="1:32">
      <c r="A8" s="44"/>
      <c r="B8" s="6">
        <v>2000</v>
      </c>
      <c r="C8" s="13">
        <v>1070.1737731556993</v>
      </c>
      <c r="D8" s="13">
        <v>2769.0689136235333</v>
      </c>
      <c r="E8" s="13">
        <v>101.06400094547942</v>
      </c>
      <c r="F8" s="12">
        <f t="shared" si="0"/>
        <v>3940.3066877247124</v>
      </c>
      <c r="G8" s="10">
        <v>8002186</v>
      </c>
      <c r="H8" s="8">
        <f t="shared" si="1"/>
        <v>492.40378663089211</v>
      </c>
      <c r="K8" s="12">
        <f t="shared" si="2"/>
        <v>1070.1737731556993</v>
      </c>
      <c r="L8" s="17">
        <v>24333</v>
      </c>
      <c r="M8" s="13">
        <v>46146.923299739778</v>
      </c>
      <c r="N8" s="17">
        <v>64146</v>
      </c>
      <c r="O8" s="13">
        <v>11945.185315760316</v>
      </c>
      <c r="P8" s="17">
        <v>212635</v>
      </c>
      <c r="Q8" s="13">
        <v>10459.567654439712</v>
      </c>
      <c r="R8" s="17">
        <v>181412</v>
      </c>
      <c r="S8" s="13">
        <v>2708.5713727889038</v>
      </c>
      <c r="T8" s="32">
        <v>31520</v>
      </c>
      <c r="U8" s="33">
        <v>23677.106782328625</v>
      </c>
      <c r="V8" s="13">
        <f t="shared" si="3"/>
        <v>5350.8688657784969</v>
      </c>
      <c r="W8" s="12">
        <f t="shared" si="4"/>
        <v>2769.0689136235333</v>
      </c>
      <c r="X8" s="17">
        <v>64146</v>
      </c>
      <c r="Y8" s="13">
        <v>12367.185874355957</v>
      </c>
      <c r="Z8" s="17">
        <v>212635</v>
      </c>
      <c r="AA8" s="13">
        <v>5063.8576273870985</v>
      </c>
      <c r="AB8" s="17">
        <v>137849</v>
      </c>
      <c r="AC8" s="13">
        <v>6521.7015859936637</v>
      </c>
      <c r="AD8" s="12">
        <f t="shared" si="5"/>
        <v>101.06400094547939</v>
      </c>
      <c r="AE8" s="11">
        <v>241.52583276801013</v>
      </c>
      <c r="AF8" s="11">
        <v>140.46183182253074</v>
      </c>
    </row>
    <row r="9" spans="1:32">
      <c r="A9" s="44"/>
      <c r="B9" s="6">
        <v>2001</v>
      </c>
      <c r="C9" s="13">
        <v>1095.3472738095995</v>
      </c>
      <c r="D9" s="13">
        <v>2762.6797037796746</v>
      </c>
      <c r="E9" s="13">
        <v>0.85647458428372392</v>
      </c>
      <c r="F9" s="12">
        <f t="shared" si="0"/>
        <v>3858.8834521735575</v>
      </c>
      <c r="G9" s="10">
        <v>8020946</v>
      </c>
      <c r="H9" s="8">
        <f t="shared" si="1"/>
        <v>481.10078937990079</v>
      </c>
      <c r="K9" s="12">
        <f t="shared" si="2"/>
        <v>1095.3472738095995</v>
      </c>
      <c r="L9" s="17">
        <v>24590</v>
      </c>
      <c r="M9" s="13">
        <v>46146.923299739778</v>
      </c>
      <c r="N9" s="17">
        <v>63921</v>
      </c>
      <c r="O9" s="13">
        <v>11945.185315760316</v>
      </c>
      <c r="P9" s="17">
        <v>223291</v>
      </c>
      <c r="Q9" s="13">
        <v>10459.567654439712</v>
      </c>
      <c r="R9" s="17">
        <v>175802</v>
      </c>
      <c r="S9" s="13">
        <v>2708.5713727889038</v>
      </c>
      <c r="T9" s="32">
        <v>32383</v>
      </c>
      <c r="U9" s="33">
        <v>23677.106782328625</v>
      </c>
      <c r="V9" s="13">
        <f t="shared" si="3"/>
        <v>5476.736369047997</v>
      </c>
      <c r="W9" s="12">
        <f t="shared" si="4"/>
        <v>2762.6797037796746</v>
      </c>
      <c r="X9" s="17">
        <v>63921</v>
      </c>
      <c r="Y9" s="13">
        <v>12367.185874355957</v>
      </c>
      <c r="Z9" s="17">
        <v>223291</v>
      </c>
      <c r="AA9" s="13">
        <v>5063.8576273870985</v>
      </c>
      <c r="AB9" s="17">
        <v>129022</v>
      </c>
      <c r="AC9" s="13">
        <v>6521.7015859936637</v>
      </c>
      <c r="AD9" s="12">
        <f t="shared" si="5"/>
        <v>0.85647458428372392</v>
      </c>
      <c r="AE9" s="11">
        <v>0.85647458428372392</v>
      </c>
      <c r="AF9" s="11">
        <v>0</v>
      </c>
    </row>
    <row r="10" spans="1:32">
      <c r="A10" s="44"/>
      <c r="B10" s="6">
        <v>2002</v>
      </c>
      <c r="C10" s="13">
        <v>1093.1563957316901</v>
      </c>
      <c r="D10" s="13">
        <v>2639.1499198067963</v>
      </c>
      <c r="E10" s="13">
        <v>2596.8309395482511</v>
      </c>
      <c r="F10" s="12">
        <f t="shared" si="0"/>
        <v>6329.1372550867372</v>
      </c>
      <c r="G10" s="10">
        <v>8063640</v>
      </c>
      <c r="H10" s="8">
        <f t="shared" si="1"/>
        <v>784.8982909810876</v>
      </c>
      <c r="K10" s="12">
        <f t="shared" si="2"/>
        <v>1093.1563957316901</v>
      </c>
      <c r="L10" s="17">
        <v>23692</v>
      </c>
      <c r="M10" s="13">
        <v>46146.923299739778</v>
      </c>
      <c r="N10" s="17">
        <v>62925</v>
      </c>
      <c r="O10" s="13">
        <v>11945.185315760316</v>
      </c>
      <c r="P10" s="17">
        <v>231109</v>
      </c>
      <c r="Q10" s="13">
        <v>10459.567654439712</v>
      </c>
      <c r="R10" s="17">
        <v>170875</v>
      </c>
      <c r="S10" s="13">
        <v>2708.5713727889038</v>
      </c>
      <c r="T10" s="32">
        <v>31283</v>
      </c>
      <c r="U10" s="33">
        <v>23677.106782328625</v>
      </c>
      <c r="V10" s="13">
        <f t="shared" si="3"/>
        <v>5465.7819786584505</v>
      </c>
      <c r="W10" s="12">
        <f t="shared" si="4"/>
        <v>2639.1499198067963</v>
      </c>
      <c r="X10" s="17">
        <v>62925</v>
      </c>
      <c r="Y10" s="13">
        <v>12367.185874355957</v>
      </c>
      <c r="Z10" s="17">
        <v>231109</v>
      </c>
      <c r="AA10" s="13">
        <v>5063.8576273870985</v>
      </c>
      <c r="AB10" s="17">
        <v>105899</v>
      </c>
      <c r="AC10" s="13">
        <v>6521.7015859936637</v>
      </c>
      <c r="AD10" s="12">
        <f t="shared" si="5"/>
        <v>2596.8309395482511</v>
      </c>
      <c r="AE10" s="11">
        <v>3114.9980630399041</v>
      </c>
      <c r="AF10" s="11">
        <v>518.167123491653</v>
      </c>
    </row>
    <row r="11" spans="1:32">
      <c r="A11" s="44"/>
      <c r="B11" s="6">
        <v>2003</v>
      </c>
      <c r="C11" s="13">
        <v>1111.6290915424022</v>
      </c>
      <c r="D11" s="13">
        <v>2750.6227615747462</v>
      </c>
      <c r="E11" s="13">
        <v>312.61322326355929</v>
      </c>
      <c r="F11" s="12">
        <f t="shared" si="0"/>
        <v>4174.8650763807073</v>
      </c>
      <c r="G11" s="10">
        <v>8100273</v>
      </c>
      <c r="H11" s="8">
        <f t="shared" si="1"/>
        <v>515.39807070461791</v>
      </c>
      <c r="K11" s="12">
        <f t="shared" si="2"/>
        <v>1111.6290915424022</v>
      </c>
      <c r="L11" s="17">
        <v>23527</v>
      </c>
      <c r="M11" s="13">
        <v>46146.923299739778</v>
      </c>
      <c r="N11" s="17">
        <v>63019</v>
      </c>
      <c r="O11" s="13">
        <v>11945.185315760316</v>
      </c>
      <c r="P11" s="17">
        <v>242166</v>
      </c>
      <c r="Q11" s="13">
        <v>10459.567654439712</v>
      </c>
      <c r="R11" s="17">
        <v>166728</v>
      </c>
      <c r="S11" s="13">
        <v>2708.5713727889038</v>
      </c>
      <c r="T11" s="32">
        <v>31048</v>
      </c>
      <c r="U11" s="33">
        <v>23677.106782328625</v>
      </c>
      <c r="V11" s="13">
        <f t="shared" si="3"/>
        <v>5558.1454577120112</v>
      </c>
      <c r="W11" s="12">
        <f t="shared" si="4"/>
        <v>2750.6227615747462</v>
      </c>
      <c r="X11" s="17">
        <v>63019</v>
      </c>
      <c r="Y11" s="13">
        <v>12367.185874355957</v>
      </c>
      <c r="Z11" s="17">
        <v>242166</v>
      </c>
      <c r="AA11" s="13">
        <v>5063.8576273870985</v>
      </c>
      <c r="AB11" s="17">
        <v>114228</v>
      </c>
      <c r="AC11" s="13">
        <v>6521.7015859936637</v>
      </c>
      <c r="AD11" s="12">
        <f t="shared" si="5"/>
        <v>312.61322326355923</v>
      </c>
      <c r="AE11" s="11">
        <v>323.74739285924767</v>
      </c>
      <c r="AF11" s="11">
        <v>11.134169595688412</v>
      </c>
    </row>
    <row r="12" spans="1:32">
      <c r="A12" s="44"/>
      <c r="B12" s="6">
        <v>2004</v>
      </c>
      <c r="C12" s="13">
        <v>1076.9882165445892</v>
      </c>
      <c r="D12" s="13">
        <v>2558.6446104861047</v>
      </c>
      <c r="E12" s="13">
        <v>0.85647458428372392</v>
      </c>
      <c r="F12" s="12">
        <f t="shared" si="0"/>
        <v>3636.4893016149776</v>
      </c>
      <c r="G12" s="10">
        <v>8142573</v>
      </c>
      <c r="H12" s="8">
        <f t="shared" si="1"/>
        <v>446.60198952038598</v>
      </c>
      <c r="K12" s="12">
        <f t="shared" si="2"/>
        <v>1076.9882165445892</v>
      </c>
      <c r="L12" s="17">
        <v>22935</v>
      </c>
      <c r="M12" s="13">
        <v>46146.923299739778</v>
      </c>
      <c r="N12" s="17">
        <v>62662</v>
      </c>
      <c r="O12" s="13">
        <v>11945.185315760316</v>
      </c>
      <c r="P12" s="17">
        <v>242210</v>
      </c>
      <c r="Q12" s="13">
        <v>10459.567654439712</v>
      </c>
      <c r="R12" s="17">
        <v>153434</v>
      </c>
      <c r="S12" s="13">
        <v>2708.5713727889038</v>
      </c>
      <c r="T12" s="32">
        <v>26568</v>
      </c>
      <c r="U12" s="33">
        <v>23677.106782328625</v>
      </c>
      <c r="V12" s="13">
        <f t="shared" si="3"/>
        <v>5384.9410827229458</v>
      </c>
      <c r="W12" s="12">
        <f t="shared" si="4"/>
        <v>2558.6446104861047</v>
      </c>
      <c r="X12" s="17">
        <v>62662</v>
      </c>
      <c r="Y12" s="13">
        <v>12367.185874355957</v>
      </c>
      <c r="Z12" s="17">
        <v>242210</v>
      </c>
      <c r="AA12" s="13">
        <v>5063.8576273870985</v>
      </c>
      <c r="AB12" s="17">
        <v>85434</v>
      </c>
      <c r="AC12" s="13">
        <v>6521.7015859936637</v>
      </c>
      <c r="AD12" s="12">
        <f t="shared" si="5"/>
        <v>0.85647458428372392</v>
      </c>
      <c r="AE12" s="11">
        <v>0.85647458428372392</v>
      </c>
      <c r="AF12" s="11">
        <v>0</v>
      </c>
    </row>
    <row r="13" spans="1:32">
      <c r="A13" s="44"/>
      <c r="B13" s="6">
        <v>2005</v>
      </c>
      <c r="C13" s="13">
        <v>1085.9428563998244</v>
      </c>
      <c r="D13" s="13">
        <v>2715.0897611528321</v>
      </c>
      <c r="E13" s="13">
        <v>566.98617479582526</v>
      </c>
      <c r="F13" s="12">
        <f t="shared" si="0"/>
        <v>4368.0187923484818</v>
      </c>
      <c r="G13" s="10">
        <v>8201359</v>
      </c>
      <c r="H13" s="8">
        <f t="shared" si="1"/>
        <v>532.59695037718529</v>
      </c>
      <c r="K13" s="12">
        <f t="shared" si="2"/>
        <v>1085.9428563998244</v>
      </c>
      <c r="L13" s="17">
        <v>22745</v>
      </c>
      <c r="M13" s="13">
        <v>46146.923299739778</v>
      </c>
      <c r="N13" s="17">
        <v>62696</v>
      </c>
      <c r="O13" s="13">
        <v>11945.185315760316</v>
      </c>
      <c r="P13" s="17">
        <v>247847</v>
      </c>
      <c r="Q13" s="13">
        <v>10459.567654439712</v>
      </c>
      <c r="R13" s="17">
        <v>157175</v>
      </c>
      <c r="S13" s="13">
        <v>2708.5713727889038</v>
      </c>
      <c r="T13" s="32">
        <v>25894</v>
      </c>
      <c r="U13" s="33">
        <v>23677.106782328625</v>
      </c>
      <c r="V13" s="13">
        <f t="shared" si="3"/>
        <v>5429.7142819991222</v>
      </c>
      <c r="W13" s="12">
        <f t="shared" si="4"/>
        <v>2715.0897611528321</v>
      </c>
      <c r="X13" s="17">
        <v>62696</v>
      </c>
      <c r="Y13" s="13">
        <v>12367.185874355957</v>
      </c>
      <c r="Z13" s="17">
        <v>247847</v>
      </c>
      <c r="AA13" s="13">
        <v>5063.8576273870985</v>
      </c>
      <c r="AB13" s="17">
        <v>104981</v>
      </c>
      <c r="AC13" s="13">
        <v>6521.7015859936637</v>
      </c>
      <c r="AD13" s="12">
        <f t="shared" si="5"/>
        <v>566.98617479582526</v>
      </c>
      <c r="AE13" s="11">
        <v>696.3138370226676</v>
      </c>
      <c r="AF13" s="11">
        <v>129.32766222684231</v>
      </c>
    </row>
    <row r="14" spans="1:32">
      <c r="A14" s="44"/>
      <c r="B14" s="6">
        <v>2006</v>
      </c>
      <c r="C14" s="13">
        <v>1066.4540277488293</v>
      </c>
      <c r="D14" s="13">
        <v>2621.8606244579751</v>
      </c>
      <c r="E14" s="13">
        <v>213.26217148664725</v>
      </c>
      <c r="F14" s="12">
        <f t="shared" si="0"/>
        <v>3901.5768236934518</v>
      </c>
      <c r="G14" s="10">
        <v>8254298</v>
      </c>
      <c r="H14" s="8">
        <f t="shared" si="1"/>
        <v>472.67215500257589</v>
      </c>
      <c r="K14" s="12">
        <f t="shared" si="2"/>
        <v>1066.4540277488293</v>
      </c>
      <c r="L14" s="17">
        <v>22202</v>
      </c>
      <c r="M14" s="13">
        <v>46146.923299739778</v>
      </c>
      <c r="N14" s="17">
        <v>63013</v>
      </c>
      <c r="O14" s="13">
        <v>11945.185315760316</v>
      </c>
      <c r="P14" s="17">
        <v>238311</v>
      </c>
      <c r="Q14" s="13">
        <v>10459.567654439712</v>
      </c>
      <c r="R14" s="17">
        <v>159207</v>
      </c>
      <c r="S14" s="13">
        <v>2708.5713727889038</v>
      </c>
      <c r="T14" s="32">
        <v>26657</v>
      </c>
      <c r="U14" s="33">
        <v>23677.106782328625</v>
      </c>
      <c r="V14" s="13">
        <f t="shared" si="3"/>
        <v>5332.2701387441466</v>
      </c>
      <c r="W14" s="12">
        <f t="shared" si="4"/>
        <v>2621.8606244579751</v>
      </c>
      <c r="X14" s="17">
        <v>63013</v>
      </c>
      <c r="Y14" s="13">
        <v>12367.185874355957</v>
      </c>
      <c r="Z14" s="17">
        <v>238311</v>
      </c>
      <c r="AA14" s="13">
        <v>5063.8576273870985</v>
      </c>
      <c r="AB14" s="17">
        <v>97489</v>
      </c>
      <c r="AC14" s="13">
        <v>6521.7015859936637</v>
      </c>
      <c r="AD14" s="12">
        <f t="shared" si="5"/>
        <v>213.26217148664728</v>
      </c>
      <c r="AE14" s="11">
        <v>575.55092063866255</v>
      </c>
      <c r="AF14" s="11">
        <v>362.28874915201527</v>
      </c>
    </row>
    <row r="15" spans="1:32">
      <c r="A15" s="44"/>
      <c r="B15" s="6">
        <v>2007</v>
      </c>
      <c r="C15" s="13">
        <v>1030.3713023740004</v>
      </c>
      <c r="D15" s="13">
        <v>2692.5092321081497</v>
      </c>
      <c r="E15" s="13">
        <v>125.90176388970742</v>
      </c>
      <c r="F15" s="12">
        <f t="shared" si="0"/>
        <v>3848.7822983718579</v>
      </c>
      <c r="G15" s="10">
        <v>8282984</v>
      </c>
      <c r="H15" s="8">
        <f t="shared" si="1"/>
        <v>464.66132234130333</v>
      </c>
      <c r="K15" s="12">
        <f t="shared" si="2"/>
        <v>1030.3713023740004</v>
      </c>
      <c r="L15" s="17">
        <v>21394</v>
      </c>
      <c r="M15" s="13">
        <v>46146.923299739778</v>
      </c>
      <c r="N15" s="17">
        <v>64367</v>
      </c>
      <c r="O15" s="13">
        <v>11945.185315760316</v>
      </c>
      <c r="P15" s="17">
        <v>231622</v>
      </c>
      <c r="Q15" s="13">
        <v>10459.567654439712</v>
      </c>
      <c r="R15" s="17">
        <v>155246</v>
      </c>
      <c r="S15" s="13">
        <v>2708.5713727889038</v>
      </c>
      <c r="T15" s="32">
        <v>23337</v>
      </c>
      <c r="U15" s="33">
        <v>23677.106782328625</v>
      </c>
      <c r="V15" s="13">
        <f t="shared" si="3"/>
        <v>5151.8565118700017</v>
      </c>
      <c r="W15" s="12">
        <f t="shared" si="4"/>
        <v>2692.5092321081497</v>
      </c>
      <c r="X15" s="17">
        <v>64367</v>
      </c>
      <c r="Y15" s="13">
        <v>12367.185874355957</v>
      </c>
      <c r="Z15" s="17">
        <v>231622</v>
      </c>
      <c r="AA15" s="13">
        <v>5063.8576273870985</v>
      </c>
      <c r="AB15" s="17">
        <v>110948</v>
      </c>
      <c r="AC15" s="13">
        <v>6521.7015859936637</v>
      </c>
      <c r="AD15" s="12">
        <f t="shared" si="5"/>
        <v>125.90176388970744</v>
      </c>
      <c r="AE15" s="11">
        <v>358.00637623059663</v>
      </c>
      <c r="AF15" s="11">
        <v>232.10461234088919</v>
      </c>
    </row>
    <row r="16" spans="1:32">
      <c r="A16" s="44"/>
      <c r="B16" s="6">
        <v>2008</v>
      </c>
      <c r="C16" s="13">
        <v>976.51186860371354</v>
      </c>
      <c r="D16" s="13">
        <v>2603.152350012067</v>
      </c>
      <c r="E16" s="13">
        <v>411.96427504047125</v>
      </c>
      <c r="F16" s="12">
        <f t="shared" si="0"/>
        <v>3991.628493656252</v>
      </c>
      <c r="G16" s="10">
        <v>8307989</v>
      </c>
      <c r="H16" s="8">
        <f t="shared" si="1"/>
        <v>480.45664163207874</v>
      </c>
      <c r="K16" s="12">
        <f t="shared" si="2"/>
        <v>976.51186860371354</v>
      </c>
      <c r="L16" s="17">
        <v>20533</v>
      </c>
      <c r="M16" s="13">
        <v>46146.923299739778</v>
      </c>
      <c r="N16" s="17">
        <v>63732</v>
      </c>
      <c r="O16" s="13">
        <v>11945.185315760316</v>
      </c>
      <c r="P16" s="17">
        <v>218677</v>
      </c>
      <c r="Q16" s="13">
        <v>10459.567654439712</v>
      </c>
      <c r="R16" s="17">
        <v>150091</v>
      </c>
      <c r="S16" s="13">
        <v>2708.5713727889038</v>
      </c>
      <c r="T16" s="32">
        <v>20270</v>
      </c>
      <c r="U16" s="33">
        <v>23677.106782328625</v>
      </c>
      <c r="V16" s="13">
        <f t="shared" si="3"/>
        <v>4882.5593430185672</v>
      </c>
      <c r="W16" s="12">
        <f t="shared" si="4"/>
        <v>2603.152350012067</v>
      </c>
      <c r="X16" s="17">
        <v>63732</v>
      </c>
      <c r="Y16" s="13">
        <v>12367.185874355957</v>
      </c>
      <c r="Z16" s="17">
        <v>218677</v>
      </c>
      <c r="AA16" s="13">
        <v>5063.8576273870985</v>
      </c>
      <c r="AB16" s="17">
        <v>108502</v>
      </c>
      <c r="AC16" s="13">
        <v>6521.7015859936637</v>
      </c>
      <c r="AD16" s="12">
        <f t="shared" si="5"/>
        <v>411.96427504047125</v>
      </c>
      <c r="AE16" s="11">
        <v>488.19051304172268</v>
      </c>
      <c r="AF16" s="11">
        <v>76.226238001251431</v>
      </c>
    </row>
    <row r="17" spans="1:32">
      <c r="A17" s="44"/>
      <c r="B17" s="6">
        <v>2009</v>
      </c>
      <c r="C17" s="13">
        <v>908.01291838657698</v>
      </c>
      <c r="D17" s="13">
        <v>2426.0049911948768</v>
      </c>
      <c r="E17" s="13">
        <v>547.2872593572996</v>
      </c>
      <c r="F17" s="12">
        <f t="shared" si="0"/>
        <v>3881.3051689387535</v>
      </c>
      <c r="G17" s="10">
        <v>8335003</v>
      </c>
      <c r="H17" s="8">
        <f t="shared" si="1"/>
        <v>465.66331996986128</v>
      </c>
      <c r="K17" s="12">
        <f t="shared" si="2"/>
        <v>908.01291838657698</v>
      </c>
      <c r="L17" s="17">
        <v>19381</v>
      </c>
      <c r="M17" s="13">
        <v>46146.923299739778</v>
      </c>
      <c r="N17" s="17">
        <v>65147</v>
      </c>
      <c r="O17" s="13">
        <v>11945.185315760316</v>
      </c>
      <c r="P17" s="17">
        <v>205185</v>
      </c>
      <c r="Q17" s="13">
        <v>10459.567654439712</v>
      </c>
      <c r="R17" s="17">
        <v>137384</v>
      </c>
      <c r="S17" s="13">
        <v>2708.5713727889038</v>
      </c>
      <c r="T17" s="32">
        <v>14750</v>
      </c>
      <c r="U17" s="33">
        <v>23677.106782328625</v>
      </c>
      <c r="V17" s="13">
        <f t="shared" si="3"/>
        <v>4540.0645919328845</v>
      </c>
      <c r="W17" s="12">
        <f t="shared" si="4"/>
        <v>2426.0049911948768</v>
      </c>
      <c r="X17" s="17">
        <v>65147</v>
      </c>
      <c r="Y17" s="13">
        <v>12367.185874355957</v>
      </c>
      <c r="Z17" s="17">
        <v>205185</v>
      </c>
      <c r="AA17" s="13">
        <v>5063.8576273870985</v>
      </c>
      <c r="AB17" s="17">
        <v>89132</v>
      </c>
      <c r="AC17" s="13">
        <v>6521.7015859936637</v>
      </c>
      <c r="AD17" s="12">
        <f t="shared" si="5"/>
        <v>547.2872593572996</v>
      </c>
      <c r="AE17" s="11">
        <v>547.2872593572996</v>
      </c>
      <c r="AF17" s="11">
        <v>0</v>
      </c>
    </row>
    <row r="18" spans="1:32">
      <c r="A18" s="44"/>
      <c r="B18" s="6">
        <v>2010</v>
      </c>
      <c r="C18" s="13">
        <v>920.59140672742365</v>
      </c>
      <c r="D18" s="13">
        <v>2532.1900030039551</v>
      </c>
      <c r="E18" s="13">
        <v>0</v>
      </c>
      <c r="F18" s="12">
        <f t="shared" si="0"/>
        <v>3452.7814097313785</v>
      </c>
      <c r="G18" s="10">
        <v>8351643</v>
      </c>
      <c r="H18" s="8">
        <f t="shared" si="1"/>
        <v>413.42540739964323</v>
      </c>
      <c r="K18" s="12">
        <f t="shared" si="2"/>
        <v>920.59140672742365</v>
      </c>
      <c r="L18" s="17">
        <v>19887</v>
      </c>
      <c r="M18" s="13">
        <v>46146.923299739778</v>
      </c>
      <c r="N18" s="17">
        <v>65148</v>
      </c>
      <c r="O18" s="13">
        <v>11945.185315760316</v>
      </c>
      <c r="P18" s="17">
        <v>206022</v>
      </c>
      <c r="Q18" s="13">
        <v>10459.567654439712</v>
      </c>
      <c r="R18" s="17">
        <v>137898</v>
      </c>
      <c r="S18" s="13">
        <v>2708.5713727889038</v>
      </c>
      <c r="T18" s="32">
        <v>15991</v>
      </c>
      <c r="U18" s="33">
        <v>23677.106782328625</v>
      </c>
      <c r="V18" s="13">
        <f t="shared" si="3"/>
        <v>4602.957033637118</v>
      </c>
      <c r="W18" s="12">
        <f t="shared" si="4"/>
        <v>2532.1900030039551</v>
      </c>
      <c r="X18" s="17">
        <v>65148</v>
      </c>
      <c r="Y18" s="13">
        <v>12367.185874355957</v>
      </c>
      <c r="Z18" s="17">
        <v>206022</v>
      </c>
      <c r="AA18" s="13">
        <v>5063.8576273870985</v>
      </c>
      <c r="AB18" s="17">
        <v>104762</v>
      </c>
      <c r="AC18" s="13">
        <v>6521.7015859936637</v>
      </c>
      <c r="AD18" s="12">
        <f t="shared" si="5"/>
        <v>0</v>
      </c>
      <c r="AE18" s="11">
        <v>0</v>
      </c>
      <c r="AF18" s="11">
        <v>0</v>
      </c>
    </row>
    <row r="19" spans="1:32">
      <c r="A19" s="44"/>
      <c r="B19" s="6">
        <v>2011</v>
      </c>
      <c r="C19" s="13">
        <v>885.4994839900437</v>
      </c>
      <c r="D19" s="13">
        <v>2441.8761372752724</v>
      </c>
      <c r="E19" s="13">
        <v>0</v>
      </c>
      <c r="F19" s="12">
        <f t="shared" si="0"/>
        <v>3327.3756212653161</v>
      </c>
      <c r="G19" s="10">
        <v>8375164</v>
      </c>
      <c r="H19" s="8">
        <f t="shared" si="1"/>
        <v>397.29080185955956</v>
      </c>
      <c r="K19" s="12">
        <f t="shared" si="2"/>
        <v>885.4994839900437</v>
      </c>
      <c r="L19" s="17">
        <v>18736</v>
      </c>
      <c r="M19" s="13">
        <v>46146.923299739778</v>
      </c>
      <c r="N19" s="17">
        <v>64570</v>
      </c>
      <c r="O19" s="13">
        <v>11945.185315760316</v>
      </c>
      <c r="P19" s="17">
        <v>198100</v>
      </c>
      <c r="Q19" s="13">
        <v>10459.567654439712</v>
      </c>
      <c r="R19" s="17">
        <v>133064</v>
      </c>
      <c r="S19" s="13">
        <v>2708.5713727889038</v>
      </c>
      <c r="T19" s="32">
        <v>15168</v>
      </c>
      <c r="U19" s="33">
        <v>23677.106782328625</v>
      </c>
      <c r="V19" s="13">
        <f t="shared" si="3"/>
        <v>4427.4974199502185</v>
      </c>
      <c r="W19" s="12">
        <f t="shared" si="4"/>
        <v>2441.8761372752724</v>
      </c>
      <c r="X19" s="17">
        <v>64570</v>
      </c>
      <c r="Y19" s="13">
        <v>12367.185874355957</v>
      </c>
      <c r="Z19" s="17">
        <v>198100</v>
      </c>
      <c r="AA19" s="13">
        <v>5063.8576273870985</v>
      </c>
      <c r="AB19" s="17">
        <v>98161</v>
      </c>
      <c r="AC19" s="13">
        <v>6521.7015859936637</v>
      </c>
      <c r="AD19" s="12">
        <f t="shared" si="5"/>
        <v>0</v>
      </c>
      <c r="AE19" s="11">
        <v>0</v>
      </c>
      <c r="AF19" s="11">
        <v>0</v>
      </c>
    </row>
    <row r="20" spans="1:32">
      <c r="A20" s="44"/>
      <c r="B20" s="6">
        <v>2012</v>
      </c>
      <c r="C20" s="13">
        <v>868.94161945865551</v>
      </c>
      <c r="D20" s="13">
        <v>2484.3034643439228</v>
      </c>
      <c r="E20" s="13">
        <v>10.277695011404688</v>
      </c>
      <c r="F20" s="12">
        <f t="shared" si="0"/>
        <v>3363.5227788139832</v>
      </c>
      <c r="G20" s="10">
        <v>8408121</v>
      </c>
      <c r="H20" s="8">
        <f t="shared" si="1"/>
        <v>400.03263259579438</v>
      </c>
      <c r="K20" s="12">
        <f t="shared" si="2"/>
        <v>868.94161945865551</v>
      </c>
      <c r="L20" s="17">
        <v>18285</v>
      </c>
      <c r="M20" s="13">
        <v>46146.923299739778</v>
      </c>
      <c r="N20" s="17">
        <v>64819</v>
      </c>
      <c r="O20" s="13">
        <v>11945.185315760316</v>
      </c>
      <c r="P20" s="17">
        <v>193334</v>
      </c>
      <c r="Q20" s="13">
        <v>10459.567654439712</v>
      </c>
      <c r="R20" s="17">
        <v>130793</v>
      </c>
      <c r="S20" s="13">
        <v>2708.5713727889038</v>
      </c>
      <c r="T20" s="32">
        <v>14790</v>
      </c>
      <c r="U20" s="33">
        <v>23677.106782328625</v>
      </c>
      <c r="V20" s="13">
        <f t="shared" si="3"/>
        <v>4344.7080972932772</v>
      </c>
      <c r="W20" s="12">
        <f t="shared" si="4"/>
        <v>2484.3034643439228</v>
      </c>
      <c r="X20" s="17">
        <v>64819</v>
      </c>
      <c r="Y20" s="13">
        <v>12367.185874355957</v>
      </c>
      <c r="Z20" s="17">
        <v>193334</v>
      </c>
      <c r="AA20" s="13">
        <v>5063.8576273870985</v>
      </c>
      <c r="AB20" s="17">
        <v>107895</v>
      </c>
      <c r="AC20" s="13">
        <v>6521.7015859936637</v>
      </c>
      <c r="AD20" s="12">
        <f t="shared" si="5"/>
        <v>10.277695011404688</v>
      </c>
      <c r="AE20" s="11">
        <v>10.277695011404688</v>
      </c>
      <c r="AF20" s="11">
        <v>0</v>
      </c>
    </row>
    <row r="21" spans="1:32">
      <c r="A21" s="44"/>
      <c r="B21" s="6">
        <v>2013</v>
      </c>
      <c r="C21" s="13">
        <v>858.92809206040829</v>
      </c>
      <c r="D21" s="13">
        <v>2503.6930013754509</v>
      </c>
      <c r="E21" s="13">
        <v>804.22963464241684</v>
      </c>
      <c r="F21" s="12">
        <f t="shared" si="0"/>
        <v>4166.850728078276</v>
      </c>
      <c r="G21" s="10">
        <v>8451860</v>
      </c>
      <c r="H21" s="8">
        <f t="shared" si="1"/>
        <v>493.00990883406439</v>
      </c>
      <c r="K21" s="12">
        <f t="shared" si="2"/>
        <v>858.92809206040829</v>
      </c>
      <c r="L21" s="17">
        <v>17681</v>
      </c>
      <c r="M21" s="13">
        <v>46146.923299739778</v>
      </c>
      <c r="N21" s="17">
        <v>64771</v>
      </c>
      <c r="O21" s="13">
        <v>11945.185315760316</v>
      </c>
      <c r="P21" s="17">
        <v>193763</v>
      </c>
      <c r="Q21" s="13">
        <v>10459.567654439712</v>
      </c>
      <c r="R21" s="17">
        <v>125000</v>
      </c>
      <c r="S21" s="13">
        <v>2708.5713727889038</v>
      </c>
      <c r="T21" s="32">
        <v>14350</v>
      </c>
      <c r="U21" s="33">
        <v>23677.106782328625</v>
      </c>
      <c r="V21" s="13">
        <f t="shared" si="3"/>
        <v>4294.640460302041</v>
      </c>
      <c r="W21" s="12">
        <f t="shared" si="4"/>
        <v>2503.6930013754509</v>
      </c>
      <c r="X21" s="17">
        <v>64771</v>
      </c>
      <c r="Y21" s="13">
        <v>12367.185874355957</v>
      </c>
      <c r="Z21" s="17">
        <v>193763</v>
      </c>
      <c r="AA21" s="13">
        <v>5063.8576273870985</v>
      </c>
      <c r="AB21" s="17">
        <v>110626</v>
      </c>
      <c r="AC21" s="13">
        <v>6521.7015859936637</v>
      </c>
      <c r="AD21" s="12">
        <f t="shared" si="5"/>
        <v>804.22963464241684</v>
      </c>
      <c r="AE21" s="11">
        <v>804.22963464241684</v>
      </c>
      <c r="AF21" s="11">
        <v>0</v>
      </c>
    </row>
    <row r="22" spans="1:32">
      <c r="A22" s="44"/>
      <c r="B22" s="6">
        <v>2014</v>
      </c>
      <c r="C22" s="13">
        <v>829.08575271059294</v>
      </c>
      <c r="D22" s="13">
        <v>2548.0032014588437</v>
      </c>
      <c r="E22" s="13">
        <v>0</v>
      </c>
      <c r="F22" s="12">
        <f t="shared" si="0"/>
        <v>3377.0889541694369</v>
      </c>
      <c r="G22" s="10">
        <v>8507786</v>
      </c>
      <c r="H22" s="8">
        <f t="shared" si="1"/>
        <v>396.94098490129358</v>
      </c>
      <c r="K22" s="12">
        <f t="shared" si="2"/>
        <v>829.08575271059294</v>
      </c>
      <c r="L22" s="17">
        <v>16167</v>
      </c>
      <c r="M22" s="13">
        <v>46146.923299739778</v>
      </c>
      <c r="N22" s="17">
        <v>65474</v>
      </c>
      <c r="O22" s="13">
        <v>11945.185315760316</v>
      </c>
      <c r="P22" s="17">
        <v>186712</v>
      </c>
      <c r="Q22" s="13">
        <v>10459.567654439712</v>
      </c>
      <c r="R22" s="17">
        <v>118348</v>
      </c>
      <c r="S22" s="13">
        <v>2708.5713727889038</v>
      </c>
      <c r="T22" s="32">
        <v>14520</v>
      </c>
      <c r="U22" s="33">
        <v>23677.106782328625</v>
      </c>
      <c r="V22" s="13">
        <f t="shared" si="3"/>
        <v>4145.4287635529645</v>
      </c>
      <c r="W22" s="12">
        <f t="shared" si="4"/>
        <v>2548.0032014588437</v>
      </c>
      <c r="X22" s="17">
        <v>65474</v>
      </c>
      <c r="Y22" s="13">
        <v>12367.185874355957</v>
      </c>
      <c r="Z22" s="17">
        <v>186712</v>
      </c>
      <c r="AA22" s="13">
        <v>5063.8576273870985</v>
      </c>
      <c r="AB22" s="17">
        <v>121562</v>
      </c>
      <c r="AC22" s="13">
        <v>6521.7015859936637</v>
      </c>
      <c r="AD22" s="12">
        <f t="shared" si="5"/>
        <v>0</v>
      </c>
      <c r="AE22" s="11">
        <v>0</v>
      </c>
      <c r="AF22" s="11">
        <v>0</v>
      </c>
    </row>
    <row r="23" spans="1:32">
      <c r="A23" s="44"/>
      <c r="B23" s="6">
        <v>2015</v>
      </c>
      <c r="C23" s="13">
        <v>818.53902159073925</v>
      </c>
      <c r="D23" s="13">
        <v>2560.5118035615524</v>
      </c>
      <c r="E23" s="13">
        <v>0</v>
      </c>
      <c r="F23" s="12">
        <f t="shared" si="0"/>
        <v>3379.0508251522915</v>
      </c>
      <c r="G23" s="10">
        <v>8584926</v>
      </c>
      <c r="H23" s="8">
        <f t="shared" si="1"/>
        <v>393.6027899544261</v>
      </c>
      <c r="K23" s="12">
        <f t="shared" si="2"/>
        <v>818.53902159073925</v>
      </c>
      <c r="L23" s="17">
        <v>15934</v>
      </c>
      <c r="M23" s="13">
        <v>46146.923299739778</v>
      </c>
      <c r="N23" s="17">
        <v>66256</v>
      </c>
      <c r="O23" s="13">
        <v>11945.185315760316</v>
      </c>
      <c r="P23" s="17">
        <v>184032</v>
      </c>
      <c r="Q23" s="13">
        <v>10459.567654439712</v>
      </c>
      <c r="R23" s="17">
        <v>113403</v>
      </c>
      <c r="S23" s="13">
        <v>2708.5713727889038</v>
      </c>
      <c r="T23" s="32">
        <v>14102</v>
      </c>
      <c r="U23" s="33">
        <v>23677.106782328625</v>
      </c>
      <c r="V23" s="13">
        <f t="shared" si="3"/>
        <v>4092.6951079536962</v>
      </c>
      <c r="W23" s="12">
        <f t="shared" si="4"/>
        <v>2560.5118035615524</v>
      </c>
      <c r="X23" s="17">
        <v>66256</v>
      </c>
      <c r="Y23" s="13">
        <v>12367.185874355957</v>
      </c>
      <c r="Z23" s="17">
        <v>184032</v>
      </c>
      <c r="AA23" s="13">
        <v>5063.8576273870985</v>
      </c>
      <c r="AB23" s="17">
        <v>124078</v>
      </c>
      <c r="AC23" s="13">
        <v>6521.7015859936637</v>
      </c>
      <c r="AD23" s="12">
        <f t="shared" si="5"/>
        <v>0</v>
      </c>
      <c r="AE23" s="11">
        <v>0</v>
      </c>
      <c r="AF23" s="11">
        <v>0</v>
      </c>
    </row>
    <row r="24" spans="1:32">
      <c r="A24" s="44"/>
      <c r="B24" s="6">
        <v>2016</v>
      </c>
      <c r="C24" s="13">
        <v>796.79446554237745</v>
      </c>
      <c r="D24" s="13">
        <v>2585.5753209638024</v>
      </c>
      <c r="E24" s="13">
        <v>0</v>
      </c>
      <c r="F24" s="12">
        <f t="shared" si="0"/>
        <v>3382.3697865061799</v>
      </c>
      <c r="G24" s="10">
        <v>8700471</v>
      </c>
      <c r="H24" s="8">
        <f t="shared" si="1"/>
        <v>388.75708987549984</v>
      </c>
      <c r="K24" s="12">
        <f t="shared" si="2"/>
        <v>796.79446554237745</v>
      </c>
      <c r="L24" s="17">
        <v>15545</v>
      </c>
      <c r="M24" s="13">
        <v>46146.923299739778</v>
      </c>
      <c r="N24" s="17">
        <v>67167</v>
      </c>
      <c r="O24" s="13">
        <v>11945.185315760316</v>
      </c>
      <c r="P24" s="17">
        <v>176514</v>
      </c>
      <c r="Q24" s="13">
        <v>10459.567654439712</v>
      </c>
      <c r="R24" s="17">
        <v>112195</v>
      </c>
      <c r="S24" s="13">
        <v>2708.5713727889038</v>
      </c>
      <c r="T24" s="32">
        <v>13268</v>
      </c>
      <c r="U24" s="33">
        <v>23677.106782328625</v>
      </c>
      <c r="V24" s="13">
        <f t="shared" si="3"/>
        <v>3983.9723277118869</v>
      </c>
      <c r="W24" s="12">
        <f t="shared" si="4"/>
        <v>2585.5753209638024</v>
      </c>
      <c r="X24" s="17">
        <v>67167</v>
      </c>
      <c r="Y24" s="13">
        <v>12367.185874355957</v>
      </c>
      <c r="Z24" s="17">
        <v>176514</v>
      </c>
      <c r="AA24" s="13">
        <v>5063.8576273870985</v>
      </c>
      <c r="AB24" s="17">
        <v>132031</v>
      </c>
      <c r="AC24" s="13">
        <v>6521.7015859936637</v>
      </c>
      <c r="AD24" s="12">
        <f t="shared" si="5"/>
        <v>0</v>
      </c>
      <c r="AE24" s="11">
        <v>0</v>
      </c>
      <c r="AF24" s="11">
        <v>0</v>
      </c>
    </row>
    <row r="25" spans="1:32">
      <c r="A25" s="44"/>
      <c r="B25" s="6">
        <v>2017</v>
      </c>
      <c r="C25" s="13">
        <v>775.14431019466383</v>
      </c>
      <c r="D25" s="13">
        <v>2416.1152145050696</v>
      </c>
      <c r="E25" s="13">
        <v>971.24217857774295</v>
      </c>
      <c r="F25" s="12">
        <f t="shared" si="0"/>
        <v>4162.5017032774767</v>
      </c>
      <c r="G25" s="10">
        <v>8772865</v>
      </c>
      <c r="H25" s="8">
        <f t="shared" si="1"/>
        <v>474.47461043541381</v>
      </c>
      <c r="K25" s="12">
        <f t="shared" si="2"/>
        <v>775.14431019466383</v>
      </c>
      <c r="L25" s="17">
        <v>15328</v>
      </c>
      <c r="M25" s="13">
        <v>46146.923299739778</v>
      </c>
      <c r="N25" s="17">
        <v>67885</v>
      </c>
      <c r="O25" s="13">
        <v>11945.185315760316</v>
      </c>
      <c r="P25" s="17">
        <v>167243</v>
      </c>
      <c r="Q25" s="13">
        <v>10459.567654439712</v>
      </c>
      <c r="R25" s="17">
        <v>112722</v>
      </c>
      <c r="S25" s="13">
        <v>2708.5713727889038</v>
      </c>
      <c r="T25" s="32">
        <v>12792</v>
      </c>
      <c r="U25" s="33">
        <v>23677.106782328625</v>
      </c>
      <c r="V25" s="13">
        <f t="shared" si="3"/>
        <v>3875.7215509733192</v>
      </c>
      <c r="W25" s="12">
        <f t="shared" si="4"/>
        <v>2416.1152145050696</v>
      </c>
      <c r="X25" s="17">
        <v>67885</v>
      </c>
      <c r="Y25" s="13">
        <v>12367.185874355957</v>
      </c>
      <c r="Z25" s="17">
        <v>167243</v>
      </c>
      <c r="AA25" s="13">
        <v>5063.8576273870985</v>
      </c>
      <c r="AB25" s="17">
        <v>111884</v>
      </c>
      <c r="AC25" s="13">
        <v>6521.7015859936637</v>
      </c>
      <c r="AD25" s="12">
        <f t="shared" si="5"/>
        <v>971.24217857774295</v>
      </c>
      <c r="AE25" s="11">
        <v>971.24217857774295</v>
      </c>
      <c r="AF25" s="11">
        <v>0</v>
      </c>
    </row>
    <row r="26" spans="1:32">
      <c r="A26" s="44"/>
      <c r="B26" s="6">
        <v>2018</v>
      </c>
      <c r="C26" s="13">
        <v>728.76348946710277</v>
      </c>
      <c r="D26" s="13">
        <v>2264.1306851391373</v>
      </c>
      <c r="E26" s="13">
        <v>310.9002740949918</v>
      </c>
      <c r="F26" s="12">
        <f t="shared" si="0"/>
        <v>3303.7944487012319</v>
      </c>
      <c r="G26" s="10">
        <v>8822267</v>
      </c>
      <c r="H26" s="8">
        <f t="shared" si="1"/>
        <v>374.48361613871265</v>
      </c>
      <c r="K26" s="12">
        <f t="shared" si="2"/>
        <v>728.76348946710277</v>
      </c>
      <c r="L26" s="17">
        <v>14209</v>
      </c>
      <c r="M26" s="13">
        <v>46146.923299739778</v>
      </c>
      <c r="N26" s="17">
        <v>66836</v>
      </c>
      <c r="O26" s="13">
        <v>11945.185315760316</v>
      </c>
      <c r="P26" s="17">
        <v>154973</v>
      </c>
      <c r="Q26" s="13">
        <v>10459.567654439712</v>
      </c>
      <c r="R26" s="17">
        <v>108728</v>
      </c>
      <c r="S26" s="13">
        <v>2708.5713727889038</v>
      </c>
      <c r="T26" s="32">
        <v>11585</v>
      </c>
      <c r="U26" s="33">
        <v>23677.106782328625</v>
      </c>
      <c r="V26" s="13">
        <f t="shared" si="3"/>
        <v>3643.8174473355134</v>
      </c>
      <c r="W26" s="12">
        <f t="shared" si="4"/>
        <v>2264.1306851391373</v>
      </c>
      <c r="X26" s="17">
        <v>66836</v>
      </c>
      <c r="Y26" s="13">
        <v>12367.185874355957</v>
      </c>
      <c r="Z26" s="17">
        <v>154973</v>
      </c>
      <c r="AA26" s="13">
        <v>5063.8576273870985</v>
      </c>
      <c r="AB26" s="17">
        <v>100096</v>
      </c>
      <c r="AC26" s="13">
        <v>6521.7015859936637</v>
      </c>
      <c r="AD26" s="12">
        <f t="shared" si="5"/>
        <v>310.9002740949918</v>
      </c>
      <c r="AE26" s="11">
        <v>310.9002740949918</v>
      </c>
      <c r="AF26" s="11">
        <v>0</v>
      </c>
    </row>
    <row r="27" spans="1:32">
      <c r="A27" s="44"/>
      <c r="B27" s="6">
        <v>2019</v>
      </c>
      <c r="C27" s="13">
        <v>703.27200759453535</v>
      </c>
      <c r="D27" s="13">
        <v>2223.6534766539694</v>
      </c>
      <c r="E27" s="13">
        <v>490.75993679457383</v>
      </c>
      <c r="F27" s="12">
        <f t="shared" si="0"/>
        <v>3417.6854210430783</v>
      </c>
      <c r="G27" s="10">
        <v>8858775</v>
      </c>
      <c r="H27" s="8">
        <f t="shared" si="1"/>
        <v>385.79661646707115</v>
      </c>
      <c r="K27" s="12">
        <f t="shared" si="2"/>
        <v>703.27200759453535</v>
      </c>
      <c r="L27" s="17">
        <v>14010</v>
      </c>
      <c r="M27" s="13">
        <v>46146.923299739778</v>
      </c>
      <c r="N27" s="17">
        <v>65897</v>
      </c>
      <c r="O27" s="13">
        <v>11945.185315760316</v>
      </c>
      <c r="P27" s="17">
        <v>145775</v>
      </c>
      <c r="Q27" s="13">
        <v>10459.567654439712</v>
      </c>
      <c r="R27" s="17">
        <v>108341</v>
      </c>
      <c r="S27" s="13">
        <v>2708.5713727889038</v>
      </c>
      <c r="T27" s="32">
        <v>11171</v>
      </c>
      <c r="U27" s="33">
        <v>23677.106782328625</v>
      </c>
      <c r="V27" s="13">
        <f t="shared" si="3"/>
        <v>3516.3600379726768</v>
      </c>
      <c r="W27" s="12">
        <f t="shared" si="4"/>
        <v>2223.6534766539694</v>
      </c>
      <c r="X27" s="17">
        <v>65897</v>
      </c>
      <c r="Y27" s="13">
        <v>12367.185874355957</v>
      </c>
      <c r="Z27" s="17">
        <v>145775</v>
      </c>
      <c r="AA27" s="13">
        <v>5063.8576273870985</v>
      </c>
      <c r="AB27" s="17">
        <v>102812</v>
      </c>
      <c r="AC27" s="13">
        <v>6521.7015859936637</v>
      </c>
      <c r="AD27" s="12">
        <f t="shared" si="5"/>
        <v>490.75993679457383</v>
      </c>
      <c r="AE27" s="11">
        <v>490.75993679457383</v>
      </c>
      <c r="AF27" s="11">
        <v>0</v>
      </c>
    </row>
    <row r="28" spans="1:32">
      <c r="A28" s="44"/>
      <c r="B28" s="6">
        <v>2020</v>
      </c>
      <c r="C28" s="13">
        <v>649.30257449962028</v>
      </c>
      <c r="D28" s="13">
        <v>2205.849776610773</v>
      </c>
      <c r="E28" s="13">
        <v>80.508610922670059</v>
      </c>
      <c r="F28" s="12">
        <f t="shared" si="0"/>
        <v>2935.6609620330632</v>
      </c>
      <c r="G28" s="10">
        <v>8901064</v>
      </c>
      <c r="H28" s="8">
        <f t="shared" si="1"/>
        <v>329.81011731103871</v>
      </c>
      <c r="K28" s="12">
        <f t="shared" si="2"/>
        <v>649.30257449962028</v>
      </c>
      <c r="L28" s="17">
        <v>13347</v>
      </c>
      <c r="M28" s="13">
        <v>46146.923299739778</v>
      </c>
      <c r="N28" s="17">
        <v>65531</v>
      </c>
      <c r="O28" s="13">
        <v>11945.185315760316</v>
      </c>
      <c r="P28" s="17">
        <v>124467</v>
      </c>
      <c r="Q28" s="13">
        <v>10459.567654439712</v>
      </c>
      <c r="R28" s="17">
        <v>110534</v>
      </c>
      <c r="S28" s="13">
        <v>2708.5713727889038</v>
      </c>
      <c r="T28" s="32">
        <v>10413</v>
      </c>
      <c r="U28" s="33">
        <v>23677.106782328625</v>
      </c>
      <c r="V28" s="13">
        <f t="shared" si="3"/>
        <v>3246.5128724981009</v>
      </c>
      <c r="W28" s="12">
        <f t="shared" si="4"/>
        <v>2205.849776610773</v>
      </c>
      <c r="X28" s="17">
        <v>65531</v>
      </c>
      <c r="Y28" s="13">
        <v>12367.185874355957</v>
      </c>
      <c r="Z28" s="17">
        <v>124467</v>
      </c>
      <c r="AA28" s="13">
        <v>5063.8576273870985</v>
      </c>
      <c r="AB28" s="17">
        <v>117321</v>
      </c>
      <c r="AC28" s="13">
        <v>6521.7015859936637</v>
      </c>
      <c r="AD28" s="12">
        <f t="shared" si="5"/>
        <v>80.508610922670059</v>
      </c>
      <c r="AE28" s="11">
        <v>193.56325604812162</v>
      </c>
      <c r="AF28" s="11">
        <v>113.05464512545156</v>
      </c>
    </row>
    <row r="29" spans="1:32">
      <c r="A29" s="44" t="s">
        <v>21</v>
      </c>
      <c r="B29" s="6">
        <v>1995</v>
      </c>
      <c r="C29" s="13">
        <v>3137.6000932978959</v>
      </c>
      <c r="D29" s="13">
        <v>4823.6314569784454</v>
      </c>
      <c r="E29" s="13">
        <v>41.341068489106959</v>
      </c>
      <c r="F29" s="12">
        <f t="shared" si="0"/>
        <v>8002.5726187654482</v>
      </c>
      <c r="G29" s="10">
        <v>10130574</v>
      </c>
      <c r="H29" s="8">
        <f t="shared" si="1"/>
        <v>789.94266452872739</v>
      </c>
      <c r="K29" s="12">
        <f t="shared" si="2"/>
        <v>3137.6000932978959</v>
      </c>
      <c r="L29" s="17">
        <v>43944</v>
      </c>
      <c r="M29" s="13">
        <v>67103.045087421735</v>
      </c>
      <c r="N29" s="17">
        <v>136386</v>
      </c>
      <c r="O29" s="13">
        <v>22501.122258543237</v>
      </c>
      <c r="P29" s="17">
        <v>409747</v>
      </c>
      <c r="Q29" s="13">
        <v>4860.0457585949907</v>
      </c>
      <c r="R29" s="17">
        <v>311570</v>
      </c>
      <c r="S29" s="13">
        <v>2771.8180049019602</v>
      </c>
      <c r="T29" s="17">
        <v>257734</v>
      </c>
      <c r="U29" s="13">
        <v>26443.471515515277</v>
      </c>
      <c r="V29" s="13">
        <f t="shared" si="3"/>
        <v>15688.000466489479</v>
      </c>
      <c r="W29" s="12">
        <f t="shared" si="4"/>
        <v>4823.6314569784454</v>
      </c>
      <c r="X29" s="17">
        <v>136386</v>
      </c>
      <c r="Y29" s="13">
        <v>12367.185874355957</v>
      </c>
      <c r="Z29" s="17">
        <v>409747</v>
      </c>
      <c r="AA29" s="13">
        <v>5063.8576273870985</v>
      </c>
      <c r="AB29" s="17">
        <v>162844</v>
      </c>
      <c r="AC29" s="13">
        <v>6521.7015859936637</v>
      </c>
      <c r="AD29" s="12">
        <f t="shared" si="5"/>
        <v>41.341068489106945</v>
      </c>
      <c r="AE29" s="11">
        <v>103.77451886041133</v>
      </c>
      <c r="AF29" s="11">
        <v>62.433450371304389</v>
      </c>
    </row>
    <row r="30" spans="1:32">
      <c r="A30" s="44"/>
      <c r="B30" s="6">
        <v>1996</v>
      </c>
      <c r="C30" s="13">
        <v>3056.7051209281458</v>
      </c>
      <c r="D30" s="13">
        <v>4759.2832362029758</v>
      </c>
      <c r="E30" s="13">
        <v>0</v>
      </c>
      <c r="F30" s="12">
        <f t="shared" si="0"/>
        <v>7815.988357131122</v>
      </c>
      <c r="G30" s="10">
        <v>10143047</v>
      </c>
      <c r="H30" s="8">
        <f t="shared" si="1"/>
        <v>770.57597752737638</v>
      </c>
      <c r="K30" s="12">
        <f t="shared" si="2"/>
        <v>3056.7051209281458</v>
      </c>
      <c r="L30" s="17">
        <v>43061</v>
      </c>
      <c r="M30" s="13">
        <v>67103.045087421735</v>
      </c>
      <c r="N30" s="17">
        <v>137102</v>
      </c>
      <c r="O30" s="13">
        <v>22501.122258543237</v>
      </c>
      <c r="P30" s="17">
        <v>395291</v>
      </c>
      <c r="Q30" s="13">
        <v>4860.0457585949907</v>
      </c>
      <c r="R30" s="17">
        <v>302979</v>
      </c>
      <c r="S30" s="13">
        <v>2771.8180049019602</v>
      </c>
      <c r="T30" s="17">
        <v>247627</v>
      </c>
      <c r="U30" s="13">
        <v>26443.471515515277</v>
      </c>
      <c r="V30" s="13">
        <f t="shared" si="3"/>
        <v>15283.525604640728</v>
      </c>
      <c r="W30" s="12">
        <f t="shared" si="4"/>
        <v>4759.2832362029758</v>
      </c>
      <c r="X30" s="17">
        <v>137102</v>
      </c>
      <c r="Y30" s="13">
        <v>12367.185874355957</v>
      </c>
      <c r="Z30" s="17">
        <v>395291</v>
      </c>
      <c r="AA30" s="13">
        <v>5063.8576273870985</v>
      </c>
      <c r="AB30" s="17">
        <v>162844</v>
      </c>
      <c r="AC30" s="13">
        <v>6521.7015859936637</v>
      </c>
      <c r="AD30" s="12">
        <f t="shared" si="5"/>
        <v>0</v>
      </c>
      <c r="AE30" s="11">
        <v>0</v>
      </c>
      <c r="AF30" s="11">
        <v>0</v>
      </c>
    </row>
    <row r="31" spans="1:32">
      <c r="A31" s="44"/>
      <c r="B31" s="6">
        <v>1997</v>
      </c>
      <c r="C31" s="13">
        <v>2906.7055999095337</v>
      </c>
      <c r="D31" s="13">
        <v>4687.3752880613029</v>
      </c>
      <c r="E31" s="13">
        <v>0</v>
      </c>
      <c r="F31" s="12">
        <f t="shared" si="0"/>
        <v>7594.0808879708366</v>
      </c>
      <c r="G31" s="10">
        <v>10170226</v>
      </c>
      <c r="H31" s="8">
        <f t="shared" si="1"/>
        <v>746.69735834492144</v>
      </c>
      <c r="K31" s="12">
        <f t="shared" si="2"/>
        <v>2906.7055999095337</v>
      </c>
      <c r="L31" s="17">
        <v>42290</v>
      </c>
      <c r="M31" s="13">
        <v>67103.045087421735</v>
      </c>
      <c r="N31" s="17">
        <v>137106</v>
      </c>
      <c r="O31" s="13">
        <v>22501.122258543237</v>
      </c>
      <c r="P31" s="17">
        <v>381081</v>
      </c>
      <c r="Q31" s="13">
        <v>4860.0457585949907</v>
      </c>
      <c r="R31" s="17">
        <v>286393</v>
      </c>
      <c r="S31" s="13">
        <v>2771.8180049019602</v>
      </c>
      <c r="T31" s="17">
        <v>225568</v>
      </c>
      <c r="U31" s="13">
        <v>26443.471515515277</v>
      </c>
      <c r="V31" s="13">
        <f t="shared" si="3"/>
        <v>14533.527999547669</v>
      </c>
      <c r="W31" s="12">
        <f t="shared" si="4"/>
        <v>4687.3752880613029</v>
      </c>
      <c r="X31" s="17">
        <v>137106</v>
      </c>
      <c r="Y31" s="13">
        <v>12367.185874355957</v>
      </c>
      <c r="Z31" s="17">
        <v>381081</v>
      </c>
      <c r="AA31" s="13">
        <v>5063.8576273870985</v>
      </c>
      <c r="AB31" s="17">
        <v>162844</v>
      </c>
      <c r="AC31" s="13">
        <v>6521.7015859936637</v>
      </c>
      <c r="AD31" s="12">
        <f t="shared" si="5"/>
        <v>0</v>
      </c>
      <c r="AE31" s="11">
        <v>0</v>
      </c>
      <c r="AF31" s="11">
        <v>0</v>
      </c>
    </row>
    <row r="32" spans="1:32">
      <c r="A32" s="44"/>
      <c r="B32" s="6">
        <v>1998</v>
      </c>
      <c r="C32" s="13">
        <v>2824.165932806</v>
      </c>
      <c r="D32" s="13">
        <v>4715.321962632127</v>
      </c>
      <c r="E32" s="13">
        <v>11.81173385403056</v>
      </c>
      <c r="F32" s="12">
        <f t="shared" si="0"/>
        <v>7551.299629292158</v>
      </c>
      <c r="G32" s="10">
        <v>10192264</v>
      </c>
      <c r="H32" s="8">
        <f t="shared" si="1"/>
        <v>740.88540380156542</v>
      </c>
      <c r="K32" s="12">
        <f t="shared" si="2"/>
        <v>2824.165932806</v>
      </c>
      <c r="L32" s="17">
        <v>41259</v>
      </c>
      <c r="M32" s="13">
        <v>67103.045087421735</v>
      </c>
      <c r="N32" s="17">
        <v>138589</v>
      </c>
      <c r="O32" s="13">
        <v>22501.122258543237</v>
      </c>
      <c r="P32" s="17">
        <v>382978</v>
      </c>
      <c r="Q32" s="13">
        <v>4860.0457585949907</v>
      </c>
      <c r="R32" s="17">
        <v>277701</v>
      </c>
      <c r="S32" s="13">
        <v>2771.8180049019602</v>
      </c>
      <c r="T32" s="17">
        <v>211878</v>
      </c>
      <c r="U32" s="13">
        <v>26443.471515515277</v>
      </c>
      <c r="V32" s="13">
        <f t="shared" si="3"/>
        <v>14120.82966403</v>
      </c>
      <c r="W32" s="12">
        <f t="shared" si="4"/>
        <v>4715.321962632127</v>
      </c>
      <c r="X32" s="17">
        <v>138589</v>
      </c>
      <c r="Y32" s="13">
        <v>12367.185874355957</v>
      </c>
      <c r="Z32" s="17">
        <v>382978</v>
      </c>
      <c r="AA32" s="13">
        <v>5063.8576273870985</v>
      </c>
      <c r="AB32" s="17">
        <v>162844</v>
      </c>
      <c r="AC32" s="13">
        <v>6521.7015859936637</v>
      </c>
      <c r="AD32" s="12">
        <f t="shared" si="5"/>
        <v>11.81173385403056</v>
      </c>
      <c r="AE32" s="11">
        <v>11.81173385403056</v>
      </c>
      <c r="AF32" s="11">
        <v>0</v>
      </c>
    </row>
    <row r="33" spans="1:32">
      <c r="A33" s="44"/>
      <c r="B33" s="6">
        <v>1999</v>
      </c>
      <c r="C33" s="13">
        <v>2550.9448741303399</v>
      </c>
      <c r="D33" s="13">
        <v>4530.3549662804471</v>
      </c>
      <c r="E33" s="13">
        <v>65.808231472455972</v>
      </c>
      <c r="F33" s="12">
        <f t="shared" si="0"/>
        <v>7147.1080718832436</v>
      </c>
      <c r="G33" s="10">
        <v>10213752</v>
      </c>
      <c r="H33" s="8">
        <f t="shared" si="1"/>
        <v>699.75343751084256</v>
      </c>
      <c r="K33" s="12">
        <f t="shared" si="2"/>
        <v>2550.9448741303399</v>
      </c>
      <c r="L33" s="17">
        <v>40107</v>
      </c>
      <c r="M33" s="13">
        <v>67103.045087421735</v>
      </c>
      <c r="N33" s="17">
        <v>134397</v>
      </c>
      <c r="O33" s="13">
        <v>22501.122258543237</v>
      </c>
      <c r="P33" s="17">
        <v>356689</v>
      </c>
      <c r="Q33" s="13">
        <v>4860.0457585949907</v>
      </c>
      <c r="R33" s="17">
        <v>260392</v>
      </c>
      <c r="S33" s="13">
        <v>2771.8180049019602</v>
      </c>
      <c r="T33" s="17">
        <v>173353</v>
      </c>
      <c r="U33" s="13">
        <v>26443.471515515277</v>
      </c>
      <c r="V33" s="13">
        <f t="shared" si="3"/>
        <v>12754.724370651698</v>
      </c>
      <c r="W33" s="12">
        <f t="shared" si="4"/>
        <v>4530.3549662804471</v>
      </c>
      <c r="X33" s="17">
        <v>134397</v>
      </c>
      <c r="Y33" s="13">
        <v>12367.185874355957</v>
      </c>
      <c r="Z33" s="17">
        <v>356689</v>
      </c>
      <c r="AA33" s="13">
        <v>5063.8576273870985</v>
      </c>
      <c r="AB33" s="17">
        <v>162844</v>
      </c>
      <c r="AC33" s="13">
        <v>6521.7015859936637</v>
      </c>
      <c r="AD33" s="12">
        <f t="shared" si="5"/>
        <v>65.808231472455972</v>
      </c>
      <c r="AE33" s="11">
        <v>65.808231472455972</v>
      </c>
      <c r="AF33" s="11">
        <v>0</v>
      </c>
    </row>
    <row r="34" spans="1:32">
      <c r="A34" s="44"/>
      <c r="B34" s="6">
        <v>2000</v>
      </c>
      <c r="C34" s="13">
        <v>2343.683055327791</v>
      </c>
      <c r="D34" s="13">
        <v>4056.3582774620477</v>
      </c>
      <c r="E34" s="13">
        <v>0.84369527528789701</v>
      </c>
      <c r="F34" s="12">
        <f t="shared" si="0"/>
        <v>6400.8850280651268</v>
      </c>
      <c r="G34" s="10">
        <v>10239085</v>
      </c>
      <c r="H34" s="8">
        <f t="shared" si="1"/>
        <v>625.14228840420094</v>
      </c>
      <c r="K34" s="12">
        <f t="shared" si="2"/>
        <v>2343.683055327791</v>
      </c>
      <c r="L34" s="17">
        <v>39772</v>
      </c>
      <c r="M34" s="13">
        <v>67103.045087421735</v>
      </c>
      <c r="N34" s="17">
        <v>95272</v>
      </c>
      <c r="O34" s="13">
        <v>22501.122258543237</v>
      </c>
      <c r="P34" s="17">
        <v>358638</v>
      </c>
      <c r="Q34" s="13">
        <v>4860.0457585949907</v>
      </c>
      <c r="R34" s="17">
        <v>235333</v>
      </c>
      <c r="S34" s="13">
        <v>2771.8180049019602</v>
      </c>
      <c r="T34" s="17">
        <v>170574</v>
      </c>
      <c r="U34" s="13">
        <v>26443.471515515277</v>
      </c>
      <c r="V34" s="13">
        <f t="shared" si="3"/>
        <v>11718.415276638954</v>
      </c>
      <c r="W34" s="12">
        <f t="shared" si="4"/>
        <v>4056.3582774620477</v>
      </c>
      <c r="X34" s="17">
        <v>95272</v>
      </c>
      <c r="Y34" s="13">
        <v>12367.185874355957</v>
      </c>
      <c r="Z34" s="17">
        <v>358638</v>
      </c>
      <c r="AA34" s="13">
        <v>5063.8576273870985</v>
      </c>
      <c r="AB34" s="17">
        <v>162844</v>
      </c>
      <c r="AC34" s="13">
        <v>6521.7015859936637</v>
      </c>
      <c r="AD34" s="12">
        <f t="shared" si="5"/>
        <v>0.84369527528789701</v>
      </c>
      <c r="AE34" s="11">
        <v>0.84369527528789701</v>
      </c>
      <c r="AF34" s="11">
        <v>0</v>
      </c>
    </row>
    <row r="35" spans="1:32">
      <c r="A35" s="44"/>
      <c r="B35" s="6">
        <v>2001</v>
      </c>
      <c r="C35" s="13">
        <v>2277.3152155353509</v>
      </c>
      <c r="D35" s="13">
        <v>3887.9547594476612</v>
      </c>
      <c r="E35" s="13">
        <v>0.84369527528789701</v>
      </c>
      <c r="F35" s="12">
        <f t="shared" si="0"/>
        <v>6166.1136702582999</v>
      </c>
      <c r="G35" s="10">
        <v>10263414</v>
      </c>
      <c r="H35" s="8">
        <f t="shared" si="1"/>
        <v>600.78582723626857</v>
      </c>
      <c r="K35" s="12">
        <f t="shared" si="2"/>
        <v>2277.3152155353509</v>
      </c>
      <c r="L35" s="17">
        <v>38895</v>
      </c>
      <c r="M35" s="13">
        <v>67103.045087421735</v>
      </c>
      <c r="N35" s="17">
        <v>92971</v>
      </c>
      <c r="O35" s="13">
        <v>22501.122258543237</v>
      </c>
      <c r="P35" s="17">
        <v>347524</v>
      </c>
      <c r="Q35" s="13">
        <v>4860.0457585949907</v>
      </c>
      <c r="R35" s="17">
        <v>229228</v>
      </c>
      <c r="S35" s="13">
        <v>2771.8180049019602</v>
      </c>
      <c r="T35" s="17">
        <v>164891</v>
      </c>
      <c r="U35" s="13">
        <v>26443.471515515277</v>
      </c>
      <c r="V35" s="13">
        <f t="shared" si="3"/>
        <v>11386.576077676755</v>
      </c>
      <c r="W35" s="12">
        <f t="shared" si="4"/>
        <v>3887.9547594476612</v>
      </c>
      <c r="X35" s="17">
        <v>92971</v>
      </c>
      <c r="Y35" s="13">
        <v>12367.185874355957</v>
      </c>
      <c r="Z35" s="17">
        <v>347524</v>
      </c>
      <c r="AA35" s="13">
        <v>5063.8576273870985</v>
      </c>
      <c r="AB35" s="17">
        <v>150015</v>
      </c>
      <c r="AC35" s="13">
        <v>6521.7015859936637</v>
      </c>
      <c r="AD35" s="12">
        <f t="shared" si="5"/>
        <v>0.84369527528789701</v>
      </c>
      <c r="AE35" s="11">
        <v>0.84369527528789701</v>
      </c>
      <c r="AF35" s="11">
        <v>0</v>
      </c>
    </row>
    <row r="36" spans="1:32">
      <c r="A36" s="44"/>
      <c r="B36" s="6">
        <v>2002</v>
      </c>
      <c r="C36" s="13">
        <v>2171.5255052953994</v>
      </c>
      <c r="D36" s="13">
        <v>3842.0318015949756</v>
      </c>
      <c r="E36" s="13">
        <v>5.9058669270152802</v>
      </c>
      <c r="F36" s="12">
        <f t="shared" si="0"/>
        <v>6019.4631738173903</v>
      </c>
      <c r="G36" s="10">
        <v>10309725</v>
      </c>
      <c r="H36" s="8">
        <f t="shared" si="1"/>
        <v>583.86263201175495</v>
      </c>
      <c r="K36" s="12">
        <f t="shared" si="2"/>
        <v>2171.5255052953994</v>
      </c>
      <c r="L36" s="17">
        <v>36387</v>
      </c>
      <c r="M36" s="13">
        <v>67103.045087421735</v>
      </c>
      <c r="N36" s="17">
        <v>90300</v>
      </c>
      <c r="O36" s="13">
        <v>22501.122258543237</v>
      </c>
      <c r="P36" s="17">
        <v>337604</v>
      </c>
      <c r="Q36" s="13">
        <v>4860.0457585949907</v>
      </c>
      <c r="R36" s="17">
        <v>213318</v>
      </c>
      <c r="S36" s="13">
        <v>2771.8180049019602</v>
      </c>
      <c r="T36" s="17">
        <v>157016</v>
      </c>
      <c r="U36" s="13">
        <v>26443.471515515277</v>
      </c>
      <c r="V36" s="13">
        <f t="shared" si="3"/>
        <v>10857.627526476996</v>
      </c>
      <c r="W36" s="12">
        <f t="shared" si="4"/>
        <v>3842.0318015949756</v>
      </c>
      <c r="X36" s="17">
        <v>90300</v>
      </c>
      <c r="Y36" s="13">
        <v>12367.185874355957</v>
      </c>
      <c r="Z36" s="17">
        <v>337604</v>
      </c>
      <c r="AA36" s="13">
        <v>5063.8576273870985</v>
      </c>
      <c r="AB36" s="17">
        <v>155741</v>
      </c>
      <c r="AC36" s="13">
        <v>6521.7015859936637</v>
      </c>
      <c r="AD36" s="12">
        <f t="shared" si="5"/>
        <v>5.9058669270152802</v>
      </c>
      <c r="AE36" s="11">
        <v>5.9058669270152802</v>
      </c>
      <c r="AF36" s="11">
        <v>0</v>
      </c>
    </row>
    <row r="37" spans="1:32">
      <c r="A37" s="44"/>
      <c r="B37" s="6">
        <v>2003</v>
      </c>
      <c r="C37" s="13">
        <v>2123.1926793795601</v>
      </c>
      <c r="D37" s="13">
        <v>3717.118777129926</v>
      </c>
      <c r="E37" s="13">
        <v>0.84369527528789701</v>
      </c>
      <c r="F37" s="12">
        <f t="shared" si="0"/>
        <v>5841.1551517847738</v>
      </c>
      <c r="G37" s="10">
        <v>10355844</v>
      </c>
      <c r="H37" s="8">
        <f t="shared" si="1"/>
        <v>564.04433591166242</v>
      </c>
      <c r="K37" s="12">
        <f t="shared" si="2"/>
        <v>2123.1926793795601</v>
      </c>
      <c r="L37" s="17">
        <v>36771</v>
      </c>
      <c r="M37" s="13">
        <v>67103.045087421735</v>
      </c>
      <c r="N37" s="17">
        <v>86298</v>
      </c>
      <c r="O37" s="13">
        <v>22501.122258543237</v>
      </c>
      <c r="P37" s="17">
        <v>334273</v>
      </c>
      <c r="Q37" s="13">
        <v>4860.0457585949907</v>
      </c>
      <c r="R37" s="17">
        <v>203055</v>
      </c>
      <c r="S37" s="13">
        <v>2771.8180049019602</v>
      </c>
      <c r="T37" s="17">
        <v>151996</v>
      </c>
      <c r="U37" s="13">
        <v>26443.471515515277</v>
      </c>
      <c r="V37" s="13">
        <f t="shared" si="3"/>
        <v>10615.9633968978</v>
      </c>
      <c r="W37" s="12">
        <f t="shared" si="4"/>
        <v>3717.118777129926</v>
      </c>
      <c r="X37" s="17">
        <v>86298</v>
      </c>
      <c r="Y37" s="13">
        <v>12367.185874355957</v>
      </c>
      <c r="Z37" s="17">
        <v>334273</v>
      </c>
      <c r="AA37" s="13">
        <v>5063.8576273870985</v>
      </c>
      <c r="AB37" s="17">
        <v>146763</v>
      </c>
      <c r="AC37" s="13">
        <v>6521.7015859936637</v>
      </c>
      <c r="AD37" s="12">
        <f t="shared" si="5"/>
        <v>0.84369527528789701</v>
      </c>
      <c r="AE37" s="11">
        <v>0.84369527528789701</v>
      </c>
      <c r="AF37" s="11">
        <v>0</v>
      </c>
    </row>
    <row r="38" spans="1:32">
      <c r="A38" s="44"/>
      <c r="B38" s="6">
        <v>2004</v>
      </c>
      <c r="C38" s="13">
        <v>2116.5773447534234</v>
      </c>
      <c r="D38" s="13">
        <v>3727.3499033800217</v>
      </c>
      <c r="E38" s="13">
        <v>0.84369527528789701</v>
      </c>
      <c r="F38" s="12">
        <f t="shared" si="0"/>
        <v>5844.7709434087328</v>
      </c>
      <c r="G38" s="10">
        <v>10396421</v>
      </c>
      <c r="H38" s="8">
        <f t="shared" si="1"/>
        <v>562.19067536883438</v>
      </c>
      <c r="K38" s="12">
        <f t="shared" si="2"/>
        <v>2116.5773447534234</v>
      </c>
      <c r="L38" s="17">
        <v>36591</v>
      </c>
      <c r="M38" s="13">
        <v>67103.045087421735</v>
      </c>
      <c r="N38" s="17">
        <v>81329</v>
      </c>
      <c r="O38" s="13">
        <v>22501.122258543237</v>
      </c>
      <c r="P38" s="17">
        <v>345253</v>
      </c>
      <c r="Q38" s="13">
        <v>4860.0457585949907</v>
      </c>
      <c r="R38" s="17">
        <v>190816</v>
      </c>
      <c r="S38" s="13">
        <v>2771.8180049019602</v>
      </c>
      <c r="T38" s="17">
        <v>154695</v>
      </c>
      <c r="U38" s="13">
        <v>26443.471515515277</v>
      </c>
      <c r="V38" s="13">
        <f t="shared" si="3"/>
        <v>10582.886723767117</v>
      </c>
      <c r="W38" s="12">
        <f t="shared" si="4"/>
        <v>3727.3499033800217</v>
      </c>
      <c r="X38" s="17">
        <v>81329</v>
      </c>
      <c r="Y38" s="13">
        <v>12367.185874355957</v>
      </c>
      <c r="Z38" s="17">
        <v>345253</v>
      </c>
      <c r="AA38" s="13">
        <v>5063.8576273870985</v>
      </c>
      <c r="AB38" s="17">
        <v>149229</v>
      </c>
      <c r="AC38" s="13">
        <v>6521.7015859936637</v>
      </c>
      <c r="AD38" s="12">
        <f t="shared" si="5"/>
        <v>0.84369527528789701</v>
      </c>
      <c r="AE38" s="11">
        <v>0.84369527528789701</v>
      </c>
      <c r="AF38" s="11">
        <v>0</v>
      </c>
    </row>
    <row r="39" spans="1:32">
      <c r="A39" s="44"/>
      <c r="B39" s="6">
        <v>2005</v>
      </c>
      <c r="C39" s="13">
        <v>1980.6073873557043</v>
      </c>
      <c r="D39" s="13">
        <v>3562.4093828808109</v>
      </c>
      <c r="E39" s="13">
        <v>60.74605982072859</v>
      </c>
      <c r="F39" s="12">
        <f t="shared" si="0"/>
        <v>5603.7628300572442</v>
      </c>
      <c r="G39" s="10">
        <v>10445852</v>
      </c>
      <c r="H39" s="8">
        <f t="shared" si="1"/>
        <v>536.45818742762617</v>
      </c>
      <c r="K39" s="12">
        <f t="shared" si="2"/>
        <v>1980.6073873557043</v>
      </c>
      <c r="L39" s="17">
        <v>34124</v>
      </c>
      <c r="M39" s="13">
        <v>67103.045087421735</v>
      </c>
      <c r="N39" s="17">
        <v>79800</v>
      </c>
      <c r="O39" s="13">
        <v>22501.122258543237</v>
      </c>
      <c r="P39" s="17">
        <v>328784</v>
      </c>
      <c r="Q39" s="13">
        <v>4860.0457585949907</v>
      </c>
      <c r="R39" s="17">
        <v>184344</v>
      </c>
      <c r="S39" s="13">
        <v>2771.8180049019602</v>
      </c>
      <c r="T39" s="17">
        <v>140252</v>
      </c>
      <c r="U39" s="13">
        <v>26443.471515515277</v>
      </c>
      <c r="V39" s="13">
        <f t="shared" si="3"/>
        <v>9903.0369367785206</v>
      </c>
      <c r="W39" s="12">
        <f t="shared" si="4"/>
        <v>3562.4093828808109</v>
      </c>
      <c r="X39" s="17">
        <v>79800</v>
      </c>
      <c r="Y39" s="13">
        <v>12367.185874355957</v>
      </c>
      <c r="Z39" s="17">
        <v>328784</v>
      </c>
      <c r="AA39" s="13">
        <v>5063.8576273870985</v>
      </c>
      <c r="AB39" s="17">
        <v>139625</v>
      </c>
      <c r="AC39" s="13">
        <v>6521.7015859936637</v>
      </c>
      <c r="AD39" s="12">
        <f t="shared" si="5"/>
        <v>60.74605982072859</v>
      </c>
      <c r="AE39" s="11">
        <v>60.74605982072859</v>
      </c>
      <c r="AF39" s="11">
        <v>0</v>
      </c>
    </row>
    <row r="40" spans="1:32">
      <c r="A40" s="44"/>
      <c r="B40" s="6">
        <v>2006</v>
      </c>
      <c r="C40" s="13">
        <v>1935.4482993763468</v>
      </c>
      <c r="D40" s="13">
        <v>3486.6960824131957</v>
      </c>
      <c r="E40" s="13">
        <v>0</v>
      </c>
      <c r="F40" s="12">
        <f t="shared" si="0"/>
        <v>5422.1443817895424</v>
      </c>
      <c r="G40" s="10">
        <v>10511382</v>
      </c>
      <c r="H40" s="8">
        <f t="shared" si="1"/>
        <v>515.83553730513665</v>
      </c>
      <c r="K40" s="12">
        <f t="shared" si="2"/>
        <v>1935.4482993763468</v>
      </c>
      <c r="L40" s="17">
        <v>34590</v>
      </c>
      <c r="M40" s="13">
        <v>67103.045087421735</v>
      </c>
      <c r="N40" s="17">
        <v>79262</v>
      </c>
      <c r="O40" s="13">
        <v>22501.122258543237</v>
      </c>
      <c r="P40" s="17">
        <v>315436</v>
      </c>
      <c r="Q40" s="13">
        <v>4860.0457585949907</v>
      </c>
      <c r="R40" s="17">
        <v>177768</v>
      </c>
      <c r="S40" s="13">
        <v>2771.8180049019602</v>
      </c>
      <c r="T40" s="17">
        <v>134131</v>
      </c>
      <c r="U40" s="13">
        <v>26443.471515515277</v>
      </c>
      <c r="V40" s="13">
        <f t="shared" si="3"/>
        <v>9677.2414968817338</v>
      </c>
      <c r="W40" s="12">
        <f t="shared" si="4"/>
        <v>3486.6960824131957</v>
      </c>
      <c r="X40" s="17">
        <v>79262</v>
      </c>
      <c r="Y40" s="13">
        <v>12367.185874355957</v>
      </c>
      <c r="Z40" s="17">
        <v>315436</v>
      </c>
      <c r="AA40" s="13">
        <v>5063.8576273870985</v>
      </c>
      <c r="AB40" s="17">
        <v>139400</v>
      </c>
      <c r="AC40" s="13">
        <v>6521.7015859936637</v>
      </c>
      <c r="AD40" s="12">
        <f t="shared" si="5"/>
        <v>0</v>
      </c>
      <c r="AE40" s="11">
        <v>0</v>
      </c>
      <c r="AF40" s="11">
        <v>0</v>
      </c>
    </row>
    <row r="41" spans="1:32">
      <c r="A41" s="44"/>
      <c r="B41" s="6">
        <v>2007</v>
      </c>
      <c r="C41" s="13">
        <v>1823.9039992820244</v>
      </c>
      <c r="D41" s="13">
        <v>3447.6304138263145</v>
      </c>
      <c r="E41" s="13">
        <v>147.64667317538198</v>
      </c>
      <c r="F41" s="12">
        <f t="shared" si="0"/>
        <v>5419.1810862837201</v>
      </c>
      <c r="G41" s="10">
        <v>10584534</v>
      </c>
      <c r="H41" s="8">
        <f t="shared" si="1"/>
        <v>511.99052185799769</v>
      </c>
      <c r="K41" s="12">
        <f t="shared" si="2"/>
        <v>1823.9039992820244</v>
      </c>
      <c r="L41" s="17">
        <v>32524</v>
      </c>
      <c r="M41" s="13">
        <v>67103.045087421735</v>
      </c>
      <c r="N41" s="17">
        <v>76479</v>
      </c>
      <c r="O41" s="13">
        <v>22501.122258543237</v>
      </c>
      <c r="P41" s="17">
        <v>305888</v>
      </c>
      <c r="Q41" s="13">
        <v>4860.0457585949907</v>
      </c>
      <c r="R41" s="17">
        <v>167546</v>
      </c>
      <c r="S41" s="13">
        <v>2771.8180049019602</v>
      </c>
      <c r="T41" s="17">
        <v>123477</v>
      </c>
      <c r="U41" s="13">
        <v>26443.471515515277</v>
      </c>
      <c r="V41" s="13">
        <f t="shared" si="3"/>
        <v>9119.5199964101212</v>
      </c>
      <c r="W41" s="12">
        <f t="shared" si="4"/>
        <v>3447.6304138263145</v>
      </c>
      <c r="X41" s="17">
        <v>76479</v>
      </c>
      <c r="Y41" s="13">
        <v>12367.185874355957</v>
      </c>
      <c r="Z41" s="17">
        <v>305888</v>
      </c>
      <c r="AA41" s="13">
        <v>5063.8576273870985</v>
      </c>
      <c r="AB41" s="17">
        <v>146101</v>
      </c>
      <c r="AC41" s="13">
        <v>6521.7015859936637</v>
      </c>
      <c r="AD41" s="12">
        <f t="shared" si="5"/>
        <v>147.64667317538198</v>
      </c>
      <c r="AE41" s="11">
        <v>390.63091245829634</v>
      </c>
      <c r="AF41" s="11">
        <v>242.98423928291436</v>
      </c>
    </row>
    <row r="42" spans="1:32">
      <c r="A42" s="44"/>
      <c r="B42" s="6">
        <v>2008</v>
      </c>
      <c r="C42" s="13">
        <v>1632.4362637773636</v>
      </c>
      <c r="D42" s="13">
        <v>3252.7422112316162</v>
      </c>
      <c r="E42" s="13">
        <v>0</v>
      </c>
      <c r="F42" s="12">
        <f t="shared" si="0"/>
        <v>4885.1784750089801</v>
      </c>
      <c r="G42" s="10">
        <v>10666866</v>
      </c>
      <c r="H42" s="8">
        <f t="shared" si="1"/>
        <v>457.97692358833228</v>
      </c>
      <c r="K42" s="12">
        <f t="shared" si="2"/>
        <v>1632.4362637773636</v>
      </c>
      <c r="L42" s="17">
        <v>32292</v>
      </c>
      <c r="M42" s="13">
        <v>67103.045087421735</v>
      </c>
      <c r="N42" s="17">
        <v>74210</v>
      </c>
      <c r="O42" s="13">
        <v>22501.122258543237</v>
      </c>
      <c r="P42" s="17">
        <v>279500</v>
      </c>
      <c r="Q42" s="13">
        <v>4860.0457585949907</v>
      </c>
      <c r="R42" s="17">
        <v>159390</v>
      </c>
      <c r="S42" s="13">
        <v>2771.8180049019602</v>
      </c>
      <c r="T42" s="17">
        <v>95498</v>
      </c>
      <c r="U42" s="13">
        <v>26443.471515515277</v>
      </c>
      <c r="V42" s="13">
        <f t="shared" si="3"/>
        <v>8162.1813188868173</v>
      </c>
      <c r="W42" s="12">
        <f t="shared" si="4"/>
        <v>3252.7422112316162</v>
      </c>
      <c r="X42" s="17">
        <v>74210</v>
      </c>
      <c r="Y42" s="13">
        <v>12367.185874355957</v>
      </c>
      <c r="Z42" s="17">
        <v>279500</v>
      </c>
      <c r="AA42" s="13">
        <v>5063.8576273870985</v>
      </c>
      <c r="AB42" s="17">
        <v>141010</v>
      </c>
      <c r="AC42" s="13">
        <v>6521.7015859936637</v>
      </c>
      <c r="AD42" s="12">
        <f t="shared" si="5"/>
        <v>0</v>
      </c>
      <c r="AE42" s="11">
        <v>0</v>
      </c>
      <c r="AF42" s="11">
        <v>0</v>
      </c>
    </row>
    <row r="43" spans="1:32">
      <c r="A43" s="44"/>
      <c r="B43" s="6">
        <v>2009</v>
      </c>
      <c r="C43" s="13">
        <v>1439.1180080258739</v>
      </c>
      <c r="D43" s="13">
        <v>3132.7654193546305</v>
      </c>
      <c r="E43" s="13">
        <v>0</v>
      </c>
      <c r="F43" s="12">
        <f t="shared" si="0"/>
        <v>4571.8834273805041</v>
      </c>
      <c r="G43" s="10">
        <v>10753080</v>
      </c>
      <c r="H43" s="8">
        <f t="shared" si="1"/>
        <v>425.16966556377372</v>
      </c>
      <c r="K43" s="12">
        <f t="shared" si="2"/>
        <v>1439.1180080258739</v>
      </c>
      <c r="L43" s="17">
        <v>28901</v>
      </c>
      <c r="M43" s="13">
        <v>67103.045087421735</v>
      </c>
      <c r="N43" s="17">
        <v>74236</v>
      </c>
      <c r="O43" s="13">
        <v>22501.122258543237</v>
      </c>
      <c r="P43" s="17">
        <v>248972</v>
      </c>
      <c r="Q43" s="13">
        <v>4860.0457585949907</v>
      </c>
      <c r="R43" s="17">
        <v>147050</v>
      </c>
      <c r="S43" s="13">
        <v>2771.8180049019602</v>
      </c>
      <c r="T43" s="17">
        <v>74432</v>
      </c>
      <c r="U43" s="13">
        <v>26443.471515515277</v>
      </c>
      <c r="V43" s="13">
        <f t="shared" si="3"/>
        <v>7195.5900401293693</v>
      </c>
      <c r="W43" s="12">
        <f t="shared" si="4"/>
        <v>3132.7654193546305</v>
      </c>
      <c r="X43" s="17">
        <v>74236</v>
      </c>
      <c r="Y43" s="13">
        <v>12367.185874355957</v>
      </c>
      <c r="Z43" s="17">
        <v>248972</v>
      </c>
      <c r="AA43" s="13">
        <v>5063.8576273870985</v>
      </c>
      <c r="AB43" s="17">
        <v>146268</v>
      </c>
      <c r="AC43" s="13">
        <v>6521.7015859936637</v>
      </c>
      <c r="AD43" s="12">
        <f t="shared" si="5"/>
        <v>0</v>
      </c>
      <c r="AE43" s="11">
        <v>0</v>
      </c>
      <c r="AF43" s="11">
        <v>0</v>
      </c>
    </row>
    <row r="44" spans="1:32">
      <c r="A44" s="44"/>
      <c r="B44" s="6">
        <v>2010</v>
      </c>
      <c r="C44" s="13">
        <v>1388.1277268813101</v>
      </c>
      <c r="D44" s="13">
        <v>3160.8442480023095</v>
      </c>
      <c r="E44" s="13">
        <v>356.03940617149254</v>
      </c>
      <c r="F44" s="12">
        <f t="shared" si="0"/>
        <v>4905.011381055112</v>
      </c>
      <c r="G44" s="10">
        <v>10839905</v>
      </c>
      <c r="H44" s="8">
        <f t="shared" si="1"/>
        <v>452.49579042022157</v>
      </c>
      <c r="K44" s="12">
        <f t="shared" si="2"/>
        <v>1388.1277268813101</v>
      </c>
      <c r="L44" s="17">
        <v>30403</v>
      </c>
      <c r="M44" s="13">
        <v>67103.045087421735</v>
      </c>
      <c r="N44" s="17">
        <v>74683</v>
      </c>
      <c r="O44" s="13">
        <v>22501.122258543237</v>
      </c>
      <c r="P44" s="17">
        <v>249805</v>
      </c>
      <c r="Q44" s="13">
        <v>4860.0457585949907</v>
      </c>
      <c r="R44" s="17">
        <v>145492</v>
      </c>
      <c r="S44" s="13">
        <v>2771.8180049019602</v>
      </c>
      <c r="T44" s="17">
        <v>60609</v>
      </c>
      <c r="U44" s="13">
        <v>26443.471515515277</v>
      </c>
      <c r="V44" s="13">
        <f t="shared" si="3"/>
        <v>6940.6386344065504</v>
      </c>
      <c r="W44" s="12">
        <f t="shared" si="4"/>
        <v>3160.8442480023095</v>
      </c>
      <c r="X44" s="17">
        <v>74683</v>
      </c>
      <c r="Y44" s="13">
        <v>12367.185874355957</v>
      </c>
      <c r="Z44" s="17">
        <v>249805</v>
      </c>
      <c r="AA44" s="13">
        <v>5063.8576273870985</v>
      </c>
      <c r="AB44" s="17">
        <v>149079</v>
      </c>
      <c r="AC44" s="13">
        <v>6521.7015859936637</v>
      </c>
      <c r="AD44" s="12">
        <f t="shared" si="5"/>
        <v>356.0394061714926</v>
      </c>
      <c r="AE44" s="11">
        <v>470.78196361064659</v>
      </c>
      <c r="AF44" s="11">
        <v>114.742557439154</v>
      </c>
    </row>
    <row r="45" spans="1:32">
      <c r="A45" s="44"/>
      <c r="B45" s="6">
        <v>2011</v>
      </c>
      <c r="C45" s="13">
        <v>1243.8186229799182</v>
      </c>
      <c r="D45" s="13">
        <v>3026.4396599208994</v>
      </c>
      <c r="E45" s="13">
        <v>76.776270051198637</v>
      </c>
      <c r="F45" s="12">
        <f t="shared" si="0"/>
        <v>4347.0345529520164</v>
      </c>
      <c r="G45" s="10">
        <v>11000638</v>
      </c>
      <c r="H45" s="8">
        <f t="shared" si="1"/>
        <v>395.16203996095646</v>
      </c>
      <c r="K45" s="12">
        <f t="shared" si="2"/>
        <v>1243.8186229799182</v>
      </c>
      <c r="L45" s="17">
        <v>24682</v>
      </c>
      <c r="M45" s="13">
        <v>67103.045087421735</v>
      </c>
      <c r="N45" s="17">
        <v>73633</v>
      </c>
      <c r="O45" s="13">
        <v>22501.122258543237</v>
      </c>
      <c r="P45" s="17">
        <v>231999</v>
      </c>
      <c r="Q45" s="13">
        <v>4860.0457585949907</v>
      </c>
      <c r="R45" s="17">
        <v>133484</v>
      </c>
      <c r="S45" s="13">
        <v>2771.8180049019602</v>
      </c>
      <c r="T45" s="17">
        <v>53265</v>
      </c>
      <c r="U45" s="13">
        <v>26443.471515515277</v>
      </c>
      <c r="V45" s="13">
        <f t="shared" si="3"/>
        <v>6219.0931148995905</v>
      </c>
      <c r="W45" s="12">
        <f t="shared" si="4"/>
        <v>3026.4396599208994</v>
      </c>
      <c r="X45" s="17">
        <v>73633</v>
      </c>
      <c r="Y45" s="13">
        <v>12367.185874355957</v>
      </c>
      <c r="Z45" s="17">
        <v>231999</v>
      </c>
      <c r="AA45" s="13">
        <v>5063.8576273870985</v>
      </c>
      <c r="AB45" s="17">
        <v>144287</v>
      </c>
      <c r="AC45" s="13">
        <v>6521.7015859936637</v>
      </c>
      <c r="AD45" s="12">
        <f t="shared" si="5"/>
        <v>76.776270051198637</v>
      </c>
      <c r="AE45" s="11">
        <v>76.776270051198637</v>
      </c>
      <c r="AF45" s="11">
        <v>0</v>
      </c>
    </row>
    <row r="46" spans="1:32">
      <c r="A46" s="44"/>
      <c r="B46" s="6">
        <v>2012</v>
      </c>
      <c r="C46" s="13">
        <v>1203.0140154355429</v>
      </c>
      <c r="D46" s="13">
        <v>2955.9932591208335</v>
      </c>
      <c r="E46" s="13">
        <v>0</v>
      </c>
      <c r="F46" s="12">
        <f t="shared" si="0"/>
        <v>4159.0072745563766</v>
      </c>
      <c r="G46" s="10">
        <v>11075889</v>
      </c>
      <c r="H46" s="8">
        <f t="shared" si="1"/>
        <v>375.5009890904808</v>
      </c>
      <c r="K46" s="12">
        <f t="shared" si="2"/>
        <v>1203.0140154355429</v>
      </c>
      <c r="L46" s="17">
        <v>24969</v>
      </c>
      <c r="M46" s="13">
        <v>67103.045087421735</v>
      </c>
      <c r="N46" s="17">
        <v>73554</v>
      </c>
      <c r="O46" s="13">
        <v>22501.122258543237</v>
      </c>
      <c r="P46" s="17">
        <v>220113</v>
      </c>
      <c r="Q46" s="13">
        <v>4860.0457585949907</v>
      </c>
      <c r="R46" s="17">
        <v>129878</v>
      </c>
      <c r="S46" s="13">
        <v>2771.8180049019602</v>
      </c>
      <c r="T46" s="17">
        <v>47451</v>
      </c>
      <c r="U46" s="13">
        <v>26443.471515515277</v>
      </c>
      <c r="V46" s="13">
        <f t="shared" si="3"/>
        <v>6015.0700771777138</v>
      </c>
      <c r="W46" s="12">
        <f t="shared" si="4"/>
        <v>2955.9932591208335</v>
      </c>
      <c r="X46" s="17">
        <v>73554</v>
      </c>
      <c r="Y46" s="13">
        <v>12367.185874355957</v>
      </c>
      <c r="Z46" s="17">
        <v>220113</v>
      </c>
      <c r="AA46" s="13">
        <v>5063.8576273870985</v>
      </c>
      <c r="AB46" s="17">
        <v>142864</v>
      </c>
      <c r="AC46" s="13">
        <v>6521.7015859936637</v>
      </c>
      <c r="AD46" s="12">
        <f t="shared" si="5"/>
        <v>0</v>
      </c>
      <c r="AE46" s="11">
        <v>0</v>
      </c>
      <c r="AF46" s="11">
        <v>0</v>
      </c>
    </row>
    <row r="47" spans="1:32">
      <c r="A47" s="44"/>
      <c r="B47" s="6">
        <v>2013</v>
      </c>
      <c r="C47" s="13">
        <v>1171.789505041141</v>
      </c>
      <c r="D47" s="13">
        <v>2943.1140890468732</v>
      </c>
      <c r="E47" s="13">
        <v>0</v>
      </c>
      <c r="F47" s="12">
        <f t="shared" si="0"/>
        <v>4114.903594088014</v>
      </c>
      <c r="G47" s="10">
        <v>11137974</v>
      </c>
      <c r="H47" s="8">
        <f t="shared" si="1"/>
        <v>369.44812351761766</v>
      </c>
      <c r="K47" s="12">
        <f t="shared" si="2"/>
        <v>1171.789505041141</v>
      </c>
      <c r="L47" s="17">
        <v>25488</v>
      </c>
      <c r="M47" s="13">
        <v>67103.045087421735</v>
      </c>
      <c r="N47" s="17">
        <v>72788</v>
      </c>
      <c r="O47" s="13">
        <v>22501.122258543237</v>
      </c>
      <c r="P47" s="17">
        <v>210581</v>
      </c>
      <c r="Q47" s="13">
        <v>4860.0457585949907</v>
      </c>
      <c r="R47" s="17">
        <v>126011</v>
      </c>
      <c r="S47" s="13">
        <v>2771.8180049019602</v>
      </c>
      <c r="T47" s="17">
        <v>43039</v>
      </c>
      <c r="U47" s="13">
        <v>26443.471515515277</v>
      </c>
      <c r="V47" s="13">
        <f t="shared" si="3"/>
        <v>5858.9475252057046</v>
      </c>
      <c r="W47" s="12">
        <f t="shared" si="4"/>
        <v>2943.1140890468732</v>
      </c>
      <c r="X47" s="17">
        <v>72788</v>
      </c>
      <c r="Y47" s="13">
        <v>12367.185874355957</v>
      </c>
      <c r="Z47" s="17">
        <v>210581</v>
      </c>
      <c r="AA47" s="13">
        <v>5063.8576273870985</v>
      </c>
      <c r="AB47" s="17">
        <v>149743</v>
      </c>
      <c r="AC47" s="13">
        <v>6521.7015859936637</v>
      </c>
      <c r="AD47" s="12">
        <f t="shared" si="5"/>
        <v>0</v>
      </c>
      <c r="AE47" s="11">
        <v>0</v>
      </c>
      <c r="AF47" s="11">
        <v>0</v>
      </c>
    </row>
    <row r="48" spans="1:32">
      <c r="A48" s="44"/>
      <c r="B48" s="6">
        <v>2014</v>
      </c>
      <c r="C48" s="13">
        <v>1075.9238221257715</v>
      </c>
      <c r="D48" s="13">
        <v>2894.7285206996326</v>
      </c>
      <c r="E48" s="13">
        <v>102.08712830983555</v>
      </c>
      <c r="F48" s="12">
        <f t="shared" si="0"/>
        <v>4072.7394711352395</v>
      </c>
      <c r="G48" s="10">
        <v>11180840</v>
      </c>
      <c r="H48" s="8">
        <f t="shared" si="1"/>
        <v>364.26059858966227</v>
      </c>
      <c r="K48" s="12">
        <f t="shared" si="2"/>
        <v>1075.9238221257715</v>
      </c>
      <c r="L48" s="17">
        <v>20798</v>
      </c>
      <c r="M48" s="13">
        <v>67103.045087421735</v>
      </c>
      <c r="N48" s="17">
        <v>71192</v>
      </c>
      <c r="O48" s="13">
        <v>22501.122258543237</v>
      </c>
      <c r="P48" s="17">
        <v>200344</v>
      </c>
      <c r="Q48" s="13">
        <v>4860.0457585949907</v>
      </c>
      <c r="R48" s="17">
        <v>119403</v>
      </c>
      <c r="S48" s="13">
        <v>2771.8180049019602</v>
      </c>
      <c r="T48" s="17">
        <v>40746</v>
      </c>
      <c r="U48" s="13">
        <v>26443.471515515277</v>
      </c>
      <c r="V48" s="13">
        <f t="shared" si="3"/>
        <v>5379.619110628857</v>
      </c>
      <c r="W48" s="12">
        <f t="shared" si="4"/>
        <v>2894.7285206996326</v>
      </c>
      <c r="X48" s="17">
        <v>71192</v>
      </c>
      <c r="Y48" s="13">
        <v>12367.185874355957</v>
      </c>
      <c r="Z48" s="17">
        <v>200344</v>
      </c>
      <c r="AA48" s="13">
        <v>5063.8576273870985</v>
      </c>
      <c r="AB48" s="17">
        <v>153299</v>
      </c>
      <c r="AC48" s="13">
        <v>6521.7015859936637</v>
      </c>
      <c r="AD48" s="12">
        <f t="shared" si="5"/>
        <v>102.08712830983558</v>
      </c>
      <c r="AE48" s="11">
        <v>613.36646513430117</v>
      </c>
      <c r="AF48" s="11">
        <v>511.27933682446559</v>
      </c>
    </row>
    <row r="49" spans="1:32">
      <c r="A49" s="44"/>
      <c r="B49" s="6">
        <v>2015</v>
      </c>
      <c r="C49" s="13">
        <v>1096.3925933445767</v>
      </c>
      <c r="D49" s="13">
        <v>2884.4555472850125</v>
      </c>
      <c r="E49" s="13">
        <v>0</v>
      </c>
      <c r="F49" s="12">
        <f t="shared" si="0"/>
        <v>3980.8481406295891</v>
      </c>
      <c r="G49" s="10">
        <v>11237274</v>
      </c>
      <c r="H49" s="8">
        <f t="shared" si="1"/>
        <v>354.25390006772005</v>
      </c>
      <c r="K49" s="12">
        <f t="shared" si="2"/>
        <v>1096.3925933445767</v>
      </c>
      <c r="L49" s="17">
        <v>22008</v>
      </c>
      <c r="M49" s="13">
        <v>67103.045087421735</v>
      </c>
      <c r="N49" s="17">
        <v>71773</v>
      </c>
      <c r="O49" s="13">
        <v>22501.122258543237</v>
      </c>
      <c r="P49" s="17">
        <v>200733</v>
      </c>
      <c r="Q49" s="13">
        <v>4860.0457585949907</v>
      </c>
      <c r="R49" s="17">
        <v>118887</v>
      </c>
      <c r="S49" s="13">
        <v>2771.8180049019602</v>
      </c>
      <c r="T49" s="17">
        <v>41034</v>
      </c>
      <c r="U49" s="13">
        <v>26443.471515515277</v>
      </c>
      <c r="V49" s="13">
        <f t="shared" si="3"/>
        <v>5481.9629667228828</v>
      </c>
      <c r="W49" s="12">
        <f t="shared" si="4"/>
        <v>2884.4555472850125</v>
      </c>
      <c r="X49" s="17">
        <v>71773</v>
      </c>
      <c r="Y49" s="13">
        <v>12367.185874355957</v>
      </c>
      <c r="Z49" s="17">
        <v>200733</v>
      </c>
      <c r="AA49" s="13">
        <v>5063.8576273870985</v>
      </c>
      <c r="AB49" s="17">
        <v>150320</v>
      </c>
      <c r="AC49" s="13">
        <v>6521.7015859936637</v>
      </c>
      <c r="AD49" s="12">
        <f t="shared" si="5"/>
        <v>0</v>
      </c>
      <c r="AE49" s="11">
        <v>0</v>
      </c>
      <c r="AF49" s="11">
        <v>0</v>
      </c>
    </row>
    <row r="50" spans="1:32">
      <c r="A50" s="44"/>
      <c r="B50" s="6">
        <v>2016</v>
      </c>
      <c r="C50" s="13">
        <v>1045.139277440235</v>
      </c>
      <c r="D50" s="13">
        <v>2895.499285725919</v>
      </c>
      <c r="E50" s="13">
        <v>0</v>
      </c>
      <c r="F50" s="12">
        <f t="shared" si="0"/>
        <v>3940.6385631661542</v>
      </c>
      <c r="G50" s="10">
        <v>11311117</v>
      </c>
      <c r="H50" s="8">
        <f t="shared" si="1"/>
        <v>348.38633206306275</v>
      </c>
      <c r="K50" s="12">
        <f t="shared" si="2"/>
        <v>1045.139277440235</v>
      </c>
      <c r="L50" s="17">
        <v>21747</v>
      </c>
      <c r="M50" s="13">
        <v>67103.045087421735</v>
      </c>
      <c r="N50" s="17">
        <v>71974</v>
      </c>
      <c r="O50" s="13">
        <v>22501.122258543237</v>
      </c>
      <c r="P50" s="17">
        <v>188819</v>
      </c>
      <c r="Q50" s="13">
        <v>4860.0457585949907</v>
      </c>
      <c r="R50" s="17">
        <v>118523</v>
      </c>
      <c r="S50" s="13">
        <v>2771.8180049019602</v>
      </c>
      <c r="T50" s="17">
        <v>34062</v>
      </c>
      <c r="U50" s="13">
        <v>26443.471515515277</v>
      </c>
      <c r="V50" s="13">
        <f t="shared" si="3"/>
        <v>5225.6963872011747</v>
      </c>
      <c r="W50" s="12">
        <f t="shared" si="4"/>
        <v>2895.499285725919</v>
      </c>
      <c r="X50" s="17">
        <v>71974</v>
      </c>
      <c r="Y50" s="13">
        <v>12367.185874355957</v>
      </c>
      <c r="Z50" s="17">
        <v>188819</v>
      </c>
      <c r="AA50" s="13">
        <v>5063.8576273870985</v>
      </c>
      <c r="AB50" s="17">
        <v>160883</v>
      </c>
      <c r="AC50" s="13">
        <v>6521.7015859936637</v>
      </c>
      <c r="AD50" s="12">
        <f t="shared" si="5"/>
        <v>0</v>
      </c>
      <c r="AE50" s="11">
        <v>108.83669051213873</v>
      </c>
      <c r="AF50" s="11">
        <v>108.83669051213873</v>
      </c>
    </row>
    <row r="51" spans="1:32">
      <c r="A51" s="44"/>
      <c r="B51" s="6">
        <v>2017</v>
      </c>
      <c r="C51" s="13">
        <v>993.78318444394301</v>
      </c>
      <c r="D51" s="13">
        <v>2783.3443192520199</v>
      </c>
      <c r="E51" s="13">
        <v>0</v>
      </c>
      <c r="F51" s="12">
        <f t="shared" si="0"/>
        <v>3777.1275036959628</v>
      </c>
      <c r="G51" s="10">
        <v>11351727</v>
      </c>
      <c r="H51" s="8">
        <f t="shared" si="1"/>
        <v>332.73593557138599</v>
      </c>
      <c r="K51" s="12">
        <f t="shared" si="2"/>
        <v>993.78318444394301</v>
      </c>
      <c r="L51" s="17">
        <v>19988</v>
      </c>
      <c r="M51" s="13">
        <v>67103.045087421735</v>
      </c>
      <c r="N51" s="17">
        <v>70210</v>
      </c>
      <c r="O51" s="13">
        <v>22501.122258543237</v>
      </c>
      <c r="P51" s="17">
        <v>177488</v>
      </c>
      <c r="Q51" s="13">
        <v>4860.0457585949907</v>
      </c>
      <c r="R51" s="17">
        <v>117556</v>
      </c>
      <c r="S51" s="13">
        <v>2771.8180049019602</v>
      </c>
      <c r="T51" s="17">
        <v>32500</v>
      </c>
      <c r="U51" s="13">
        <v>26443.471515515277</v>
      </c>
      <c r="V51" s="13">
        <f t="shared" si="3"/>
        <v>4968.915922219715</v>
      </c>
      <c r="W51" s="12">
        <f t="shared" si="4"/>
        <v>2783.3443192520199</v>
      </c>
      <c r="X51" s="17">
        <v>70210</v>
      </c>
      <c r="Y51" s="13">
        <v>12367.185874355957</v>
      </c>
      <c r="Z51" s="17">
        <v>177488</v>
      </c>
      <c r="AA51" s="13">
        <v>5063.8576273870985</v>
      </c>
      <c r="AB51" s="17">
        <v>155829</v>
      </c>
      <c r="AC51" s="13">
        <v>6521.7015859936637</v>
      </c>
      <c r="AD51" s="12">
        <f t="shared" si="5"/>
        <v>0</v>
      </c>
      <c r="AE51" s="11">
        <v>24.467162983349013</v>
      </c>
      <c r="AF51" s="11">
        <v>24.467162983349013</v>
      </c>
    </row>
    <row r="52" spans="1:32">
      <c r="A52" s="44"/>
      <c r="B52" s="6">
        <v>2018</v>
      </c>
      <c r="C52" s="13">
        <v>965.85857090794605</v>
      </c>
      <c r="D52" s="13">
        <v>2701.2880067865472</v>
      </c>
      <c r="E52" s="13">
        <v>0</v>
      </c>
      <c r="F52" s="12">
        <f t="shared" si="0"/>
        <v>3667.1465776944933</v>
      </c>
      <c r="G52" s="10">
        <v>11398589</v>
      </c>
      <c r="H52" s="8">
        <f t="shared" si="1"/>
        <v>321.71934418325753</v>
      </c>
      <c r="K52" s="12">
        <f t="shared" si="2"/>
        <v>965.85857090794605</v>
      </c>
      <c r="L52" s="17">
        <v>18841</v>
      </c>
      <c r="M52" s="13">
        <v>67103.045087421735</v>
      </c>
      <c r="N52" s="17">
        <v>69683</v>
      </c>
      <c r="O52" s="13">
        <v>22501.122258543237</v>
      </c>
      <c r="P52" s="17">
        <v>170235</v>
      </c>
      <c r="Q52" s="13">
        <v>4860.0457585949907</v>
      </c>
      <c r="R52" s="17">
        <v>117480</v>
      </c>
      <c r="S52" s="13">
        <v>2771.8180049019602</v>
      </c>
      <c r="T52" s="17">
        <v>31920</v>
      </c>
      <c r="U52" s="13">
        <v>26443.471515515277</v>
      </c>
      <c r="V52" s="13">
        <f t="shared" si="3"/>
        <v>4829.2928545397299</v>
      </c>
      <c r="W52" s="12">
        <f t="shared" si="4"/>
        <v>2701.2880067865472</v>
      </c>
      <c r="X52" s="17">
        <v>69683</v>
      </c>
      <c r="Y52" s="13">
        <v>12367.185874355957</v>
      </c>
      <c r="Z52" s="17">
        <v>170235</v>
      </c>
      <c r="AA52" s="13">
        <v>5063.8576273870985</v>
      </c>
      <c r="AB52" s="17">
        <v>149878</v>
      </c>
      <c r="AC52" s="13">
        <v>6521.7015859936637</v>
      </c>
      <c r="AD52" s="12">
        <f t="shared" si="5"/>
        <v>0</v>
      </c>
      <c r="AE52" s="11">
        <v>171.2701408834431</v>
      </c>
      <c r="AF52" s="11">
        <v>171.2701408834431</v>
      </c>
    </row>
    <row r="53" spans="1:32">
      <c r="A53" s="44"/>
      <c r="B53" s="6">
        <v>2019</v>
      </c>
      <c r="C53" s="13">
        <v>928.5031556305205</v>
      </c>
      <c r="D53" s="13">
        <v>2648.5134846936826</v>
      </c>
      <c r="E53" s="13">
        <v>0</v>
      </c>
      <c r="F53" s="12">
        <f t="shared" si="0"/>
        <v>3577.0166403242029</v>
      </c>
      <c r="G53" s="10">
        <v>11455519</v>
      </c>
      <c r="H53" s="8">
        <f t="shared" si="1"/>
        <v>312.25269150391205</v>
      </c>
      <c r="K53" s="12">
        <f t="shared" si="2"/>
        <v>928.5031556305205</v>
      </c>
      <c r="L53" s="17">
        <v>18248</v>
      </c>
      <c r="M53" s="13">
        <v>67103.045087421735</v>
      </c>
      <c r="N53" s="17">
        <v>68371</v>
      </c>
      <c r="O53" s="13">
        <v>22501.122258543237</v>
      </c>
      <c r="P53" s="17">
        <v>158542</v>
      </c>
      <c r="Q53" s="13">
        <v>4860.0457585949907</v>
      </c>
      <c r="R53" s="17">
        <v>117251</v>
      </c>
      <c r="S53" s="13">
        <v>2771.8180049019602</v>
      </c>
      <c r="T53" s="17">
        <v>29651</v>
      </c>
      <c r="U53" s="13">
        <v>26443.471515515277</v>
      </c>
      <c r="V53" s="13">
        <f t="shared" si="3"/>
        <v>4642.5157781526023</v>
      </c>
      <c r="W53" s="12">
        <f t="shared" si="4"/>
        <v>2648.5134846936826</v>
      </c>
      <c r="X53" s="17">
        <v>68371</v>
      </c>
      <c r="Y53" s="13">
        <v>12367.185874355957</v>
      </c>
      <c r="Z53" s="17">
        <v>158542</v>
      </c>
      <c r="AA53" s="13">
        <v>5063.8576273870985</v>
      </c>
      <c r="AB53" s="17">
        <v>153353</v>
      </c>
      <c r="AC53" s="13">
        <v>6521.7015859936637</v>
      </c>
      <c r="AD53" s="12">
        <f t="shared" si="5"/>
        <v>0</v>
      </c>
      <c r="AE53" s="11">
        <v>232.01620070417169</v>
      </c>
      <c r="AF53" s="11">
        <v>232.01620070417169</v>
      </c>
    </row>
    <row r="54" spans="1:32">
      <c r="A54" s="44"/>
      <c r="B54" s="6">
        <v>2020</v>
      </c>
      <c r="C54" s="13">
        <v>856.3731872942335</v>
      </c>
      <c r="D54" s="13">
        <v>2540.1145213422528</v>
      </c>
      <c r="E54" s="13">
        <v>47.246935416122241</v>
      </c>
      <c r="F54" s="12">
        <f t="shared" si="0"/>
        <v>3443.7346440526085</v>
      </c>
      <c r="G54" s="10">
        <v>11522440</v>
      </c>
      <c r="H54" s="8">
        <f t="shared" si="1"/>
        <v>298.871996213702</v>
      </c>
      <c r="K54" s="12">
        <f t="shared" si="2"/>
        <v>856.3731872942335</v>
      </c>
      <c r="L54" s="17">
        <v>16583</v>
      </c>
      <c r="M54" s="13">
        <v>67103.045087421735</v>
      </c>
      <c r="N54" s="17">
        <v>68028</v>
      </c>
      <c r="O54" s="13">
        <v>22501.122258543237</v>
      </c>
      <c r="P54" s="17">
        <v>139238</v>
      </c>
      <c r="Q54" s="13">
        <v>4860.0457585949907</v>
      </c>
      <c r="R54" s="17">
        <v>117922</v>
      </c>
      <c r="S54" s="13">
        <v>2771.8180049019602</v>
      </c>
      <c r="T54" s="17">
        <v>24007</v>
      </c>
      <c r="U54" s="13">
        <v>26443.471515515277</v>
      </c>
      <c r="V54" s="13">
        <f t="shared" si="3"/>
        <v>4281.8659364711675</v>
      </c>
      <c r="W54" s="12">
        <f t="shared" si="4"/>
        <v>2540.1145213422528</v>
      </c>
      <c r="X54" s="17">
        <v>68028</v>
      </c>
      <c r="Y54" s="13">
        <v>12367.185874355957</v>
      </c>
      <c r="Z54" s="17">
        <v>139238</v>
      </c>
      <c r="AA54" s="13">
        <v>5063.8576273870985</v>
      </c>
      <c r="AB54" s="17">
        <v>152371</v>
      </c>
      <c r="AC54" s="13">
        <v>6521.7015859936637</v>
      </c>
      <c r="AD54" s="12">
        <f t="shared" si="5"/>
        <v>47.246935416122199</v>
      </c>
      <c r="AE54" s="11">
        <v>432.8156762226912</v>
      </c>
      <c r="AF54" s="11">
        <v>385.568740806569</v>
      </c>
    </row>
    <row r="55" spans="1:32">
      <c r="A55" s="44" t="s">
        <v>22</v>
      </c>
      <c r="B55" s="6">
        <v>1995</v>
      </c>
      <c r="C55" s="13">
        <v>3907.4154997317146</v>
      </c>
      <c r="D55" s="13">
        <v>2657.0539719469361</v>
      </c>
      <c r="E55" s="13">
        <v>0</v>
      </c>
      <c r="F55" s="12">
        <f t="shared" si="0"/>
        <v>6564.4694716786507</v>
      </c>
      <c r="G55" s="10">
        <v>8427418</v>
      </c>
      <c r="H55" s="8">
        <f t="shared" si="1"/>
        <v>778.94195727311148</v>
      </c>
      <c r="K55" s="12">
        <f t="shared" si="2"/>
        <v>3907.4154997317146</v>
      </c>
      <c r="L55" s="17">
        <v>31496</v>
      </c>
      <c r="M55" s="13">
        <v>36364.965013591325</v>
      </c>
      <c r="N55" s="17">
        <v>52025</v>
      </c>
      <c r="O55" s="13">
        <v>15285.133313824917</v>
      </c>
      <c r="P55" s="17">
        <v>211000</v>
      </c>
      <c r="Q55" s="13">
        <v>6898.3072638037302</v>
      </c>
      <c r="R55" s="17">
        <v>159453</v>
      </c>
      <c r="S55" s="13">
        <v>1371.2415485154756</v>
      </c>
      <c r="T55" s="17">
        <v>1697626</v>
      </c>
      <c r="U55" s="13">
        <v>9379.1719074994908</v>
      </c>
      <c r="V55" s="13">
        <f t="shared" si="3"/>
        <v>19537.077498658571</v>
      </c>
      <c r="W55" s="12">
        <f t="shared" si="4"/>
        <v>2657.0539719469361</v>
      </c>
      <c r="X55" s="17">
        <v>52025</v>
      </c>
      <c r="Y55" s="13">
        <v>12367.185874355957</v>
      </c>
      <c r="Z55" s="17">
        <v>211000</v>
      </c>
      <c r="AA55" s="13">
        <v>5063.8576273870985</v>
      </c>
      <c r="AB55" s="17">
        <v>144928</v>
      </c>
      <c r="AC55" s="13">
        <v>6521.7015859936637</v>
      </c>
      <c r="AD55" s="12">
        <f t="shared" si="5"/>
        <v>0</v>
      </c>
      <c r="AE55" s="11">
        <v>0</v>
      </c>
      <c r="AF55" s="11">
        <v>0</v>
      </c>
    </row>
    <row r="56" spans="1:32">
      <c r="A56" s="44"/>
      <c r="B56" s="6">
        <v>1996</v>
      </c>
      <c r="C56" s="13">
        <v>3838.2476300424105</v>
      </c>
      <c r="D56" s="13">
        <v>2645.4972359900207</v>
      </c>
      <c r="E56" s="13">
        <v>0</v>
      </c>
      <c r="F56" s="12">
        <f t="shared" si="0"/>
        <v>6483.7448660324317</v>
      </c>
      <c r="G56" s="10">
        <v>8384715</v>
      </c>
      <c r="H56" s="8">
        <f t="shared" si="1"/>
        <v>773.28148494402399</v>
      </c>
      <c r="K56" s="12">
        <f t="shared" si="2"/>
        <v>3838.2476300424105</v>
      </c>
      <c r="L56" s="17">
        <v>33900</v>
      </c>
      <c r="M56" s="13">
        <v>36364.965013591325</v>
      </c>
      <c r="N56" s="17">
        <v>52773</v>
      </c>
      <c r="O56" s="13">
        <v>15285.133313824917</v>
      </c>
      <c r="P56" s="17">
        <v>206891</v>
      </c>
      <c r="Q56" s="13">
        <v>6898.3072638037302</v>
      </c>
      <c r="R56" s="17">
        <v>149304</v>
      </c>
      <c r="S56" s="13">
        <v>1371.2415485154756</v>
      </c>
      <c r="T56" s="17">
        <v>1654719</v>
      </c>
      <c r="U56" s="13">
        <v>9379.1719074994908</v>
      </c>
      <c r="V56" s="13">
        <f t="shared" si="3"/>
        <v>19191.238150212052</v>
      </c>
      <c r="W56" s="12">
        <f t="shared" si="4"/>
        <v>2645.4972359900207</v>
      </c>
      <c r="X56" s="17">
        <v>52773</v>
      </c>
      <c r="Y56" s="13">
        <v>12367.185874355957</v>
      </c>
      <c r="Z56" s="17">
        <v>206891</v>
      </c>
      <c r="AA56" s="13">
        <v>5063.8576273870985</v>
      </c>
      <c r="AB56" s="17">
        <v>144928</v>
      </c>
      <c r="AC56" s="13">
        <v>6521.7015859936637</v>
      </c>
      <c r="AD56" s="12">
        <f t="shared" si="5"/>
        <v>0</v>
      </c>
      <c r="AE56" s="11">
        <v>0</v>
      </c>
      <c r="AF56" s="11">
        <v>0</v>
      </c>
    </row>
    <row r="57" spans="1:32">
      <c r="A57" s="44"/>
      <c r="B57" s="6">
        <v>1997</v>
      </c>
      <c r="C57" s="13">
        <v>3692.3386907865929</v>
      </c>
      <c r="D57" s="13">
        <v>2445.0726489233466</v>
      </c>
      <c r="E57" s="13">
        <v>0</v>
      </c>
      <c r="F57" s="12">
        <f t="shared" si="0"/>
        <v>6137.4113397099391</v>
      </c>
      <c r="G57" s="10">
        <v>8340936</v>
      </c>
      <c r="H57" s="8">
        <f t="shared" si="1"/>
        <v>735.81805923339289</v>
      </c>
      <c r="K57" s="12">
        <f t="shared" si="2"/>
        <v>3692.3386907865929</v>
      </c>
      <c r="L57" s="17">
        <v>31466</v>
      </c>
      <c r="M57" s="13">
        <v>36364.965013591325</v>
      </c>
      <c r="N57" s="17">
        <v>49733</v>
      </c>
      <c r="O57" s="13">
        <v>15285.133313824917</v>
      </c>
      <c r="P57" s="17">
        <v>174736</v>
      </c>
      <c r="Q57" s="13">
        <v>6898.3072638037302</v>
      </c>
      <c r="R57" s="17">
        <v>124883</v>
      </c>
      <c r="S57" s="13">
        <v>1371.2415485154756</v>
      </c>
      <c r="T57" s="17">
        <v>1618547</v>
      </c>
      <c r="U57" s="13">
        <v>9379.1719074994908</v>
      </c>
      <c r="V57" s="13">
        <f t="shared" si="3"/>
        <v>18461.693453932963</v>
      </c>
      <c r="W57" s="12">
        <f t="shared" si="4"/>
        <v>2445.0726489233466</v>
      </c>
      <c r="X57" s="17">
        <v>49733</v>
      </c>
      <c r="Y57" s="13">
        <v>12367.185874355957</v>
      </c>
      <c r="Z57" s="17">
        <v>174736</v>
      </c>
      <c r="AA57" s="13">
        <v>5063.8576273870985</v>
      </c>
      <c r="AB57" s="17">
        <v>144928</v>
      </c>
      <c r="AC57" s="13">
        <v>6521.7015859936637</v>
      </c>
      <c r="AD57" s="12">
        <f t="shared" si="5"/>
        <v>0</v>
      </c>
      <c r="AE57" s="11">
        <v>0</v>
      </c>
      <c r="AF57" s="11">
        <v>0</v>
      </c>
    </row>
    <row r="58" spans="1:32">
      <c r="A58" s="44"/>
      <c r="B58" s="6">
        <v>1998</v>
      </c>
      <c r="C58" s="13">
        <v>3368.1943731406773</v>
      </c>
      <c r="D58" s="13">
        <v>2344.4404756128538</v>
      </c>
      <c r="E58" s="13">
        <v>0</v>
      </c>
      <c r="F58" s="12">
        <f t="shared" si="0"/>
        <v>5712.6348487535306</v>
      </c>
      <c r="G58" s="10">
        <v>8283200</v>
      </c>
      <c r="H58" s="8">
        <f t="shared" si="1"/>
        <v>689.66520774018863</v>
      </c>
      <c r="K58" s="12">
        <f t="shared" si="2"/>
        <v>3368.1943731406773</v>
      </c>
      <c r="L58" s="17">
        <v>35629</v>
      </c>
      <c r="M58" s="13">
        <v>36364.965013591325</v>
      </c>
      <c r="N58" s="17">
        <v>41883</v>
      </c>
      <c r="O58" s="13">
        <v>15285.133313824917</v>
      </c>
      <c r="P58" s="17">
        <v>174035</v>
      </c>
      <c r="Q58" s="13">
        <v>6898.3072638037302</v>
      </c>
      <c r="R58" s="17">
        <v>127248</v>
      </c>
      <c r="S58" s="13">
        <v>1371.2415485154756</v>
      </c>
      <c r="T58" s="17">
        <v>1442569</v>
      </c>
      <c r="U58" s="13">
        <v>9379.1719074994908</v>
      </c>
      <c r="V58" s="13">
        <f t="shared" si="3"/>
        <v>16840.971865703385</v>
      </c>
      <c r="W58" s="12">
        <f t="shared" si="4"/>
        <v>2344.4404756128538</v>
      </c>
      <c r="X58" s="17">
        <v>41883</v>
      </c>
      <c r="Y58" s="13">
        <v>12367.185874355957</v>
      </c>
      <c r="Z58" s="17">
        <v>174035</v>
      </c>
      <c r="AA58" s="13">
        <v>5063.8576273870985</v>
      </c>
      <c r="AB58" s="17">
        <v>144928</v>
      </c>
      <c r="AC58" s="13">
        <v>6521.7015859936637</v>
      </c>
      <c r="AD58" s="12">
        <f t="shared" si="5"/>
        <v>0</v>
      </c>
      <c r="AE58" s="11">
        <v>0</v>
      </c>
      <c r="AF58" s="11">
        <v>0</v>
      </c>
    </row>
    <row r="59" spans="1:32">
      <c r="A59" s="44"/>
      <c r="B59" s="6">
        <v>1999</v>
      </c>
      <c r="C59" s="13">
        <v>2665.4279271465202</v>
      </c>
      <c r="D59" s="13">
        <v>2311.4582191934514</v>
      </c>
      <c r="E59" s="13">
        <v>0</v>
      </c>
      <c r="F59" s="12">
        <f t="shared" si="0"/>
        <v>4976.8861463399717</v>
      </c>
      <c r="G59" s="10">
        <v>8230371</v>
      </c>
      <c r="H59" s="8">
        <f t="shared" si="1"/>
        <v>604.69766749761004</v>
      </c>
      <c r="K59" s="12">
        <f t="shared" si="2"/>
        <v>2665.4279271465202</v>
      </c>
      <c r="L59" s="17">
        <v>31510</v>
      </c>
      <c r="M59" s="13">
        <v>36364.965013591325</v>
      </c>
      <c r="N59" s="17">
        <v>45896</v>
      </c>
      <c r="O59" s="13">
        <v>15285.133313824917</v>
      </c>
      <c r="P59" s="17">
        <v>157721</v>
      </c>
      <c r="Q59" s="13">
        <v>6898.3072638037302</v>
      </c>
      <c r="R59" s="17">
        <v>119779</v>
      </c>
      <c r="S59" s="13">
        <v>1371.2415485154756</v>
      </c>
      <c r="T59" s="17">
        <v>1090448</v>
      </c>
      <c r="U59" s="13">
        <v>9379.1719074994908</v>
      </c>
      <c r="V59" s="13">
        <f t="shared" si="3"/>
        <v>13327.139635732599</v>
      </c>
      <c r="W59" s="12">
        <f t="shared" si="4"/>
        <v>2311.4582191934514</v>
      </c>
      <c r="X59" s="17">
        <v>45896</v>
      </c>
      <c r="Y59" s="13">
        <v>12367.185874355957</v>
      </c>
      <c r="Z59" s="17">
        <v>157721</v>
      </c>
      <c r="AA59" s="13">
        <v>5063.8576273870985</v>
      </c>
      <c r="AB59" s="17">
        <v>144928</v>
      </c>
      <c r="AC59" s="13">
        <v>6521.7015859936637</v>
      </c>
      <c r="AD59" s="12">
        <f t="shared" si="5"/>
        <v>0</v>
      </c>
      <c r="AE59" s="11">
        <v>0</v>
      </c>
      <c r="AF59" s="11">
        <v>0</v>
      </c>
    </row>
    <row r="60" spans="1:32">
      <c r="A60" s="44"/>
      <c r="B60" s="6">
        <v>2000</v>
      </c>
      <c r="C60" s="13">
        <v>2723.9427186757275</v>
      </c>
      <c r="D60" s="13">
        <v>2328.0753141813093</v>
      </c>
      <c r="E60" s="13">
        <v>36.014890074730438</v>
      </c>
      <c r="F60" s="12">
        <f t="shared" si="0"/>
        <v>5088.0329229317676</v>
      </c>
      <c r="G60" s="10">
        <v>8190876</v>
      </c>
      <c r="H60" s="8">
        <f t="shared" si="1"/>
        <v>621.18299958780574</v>
      </c>
      <c r="K60" s="12">
        <f t="shared" si="2"/>
        <v>2723.9427186757275</v>
      </c>
      <c r="L60" s="17">
        <v>35312</v>
      </c>
      <c r="M60" s="13">
        <v>36364.965013591325</v>
      </c>
      <c r="N60" s="17">
        <v>44502</v>
      </c>
      <c r="O60" s="13">
        <v>15285.133313824917</v>
      </c>
      <c r="P60" s="17">
        <v>164407</v>
      </c>
      <c r="Q60" s="13">
        <v>6898.3072638037302</v>
      </c>
      <c r="R60" s="17">
        <v>134910</v>
      </c>
      <c r="S60" s="13">
        <v>1371.2415485154756</v>
      </c>
      <c r="T60" s="17">
        <v>1102043</v>
      </c>
      <c r="U60" s="13">
        <v>9379.1719074994908</v>
      </c>
      <c r="V60" s="13">
        <f t="shared" si="3"/>
        <v>13619.713593378638</v>
      </c>
      <c r="W60" s="12">
        <f t="shared" si="4"/>
        <v>2328.0753141813093</v>
      </c>
      <c r="X60" s="17">
        <v>44502</v>
      </c>
      <c r="Y60" s="13">
        <v>12367.185874355957</v>
      </c>
      <c r="Z60" s="17">
        <v>164407</v>
      </c>
      <c r="AA60" s="13">
        <v>5063.8576273870985</v>
      </c>
      <c r="AB60" s="17">
        <v>144928</v>
      </c>
      <c r="AC60" s="13">
        <v>6521.7015859936637</v>
      </c>
      <c r="AD60" s="12">
        <f t="shared" si="5"/>
        <v>36.014890074730438</v>
      </c>
      <c r="AE60" s="11">
        <v>36.014890074730438</v>
      </c>
      <c r="AF60" s="11">
        <v>0</v>
      </c>
    </row>
    <row r="61" spans="1:32">
      <c r="A61" s="44"/>
      <c r="B61" s="6">
        <v>2001</v>
      </c>
      <c r="C61" s="13">
        <v>2541.7379159590382</v>
      </c>
      <c r="D61" s="13">
        <v>2431.6114374113636</v>
      </c>
      <c r="E61" s="13">
        <v>0</v>
      </c>
      <c r="F61" s="12">
        <f t="shared" si="0"/>
        <v>4973.3493533704022</v>
      </c>
      <c r="G61" s="10">
        <v>8149468</v>
      </c>
      <c r="H61" s="8">
        <f t="shared" si="1"/>
        <v>610.26675034129858</v>
      </c>
      <c r="K61" s="12">
        <f t="shared" si="2"/>
        <v>2541.7379159590382</v>
      </c>
      <c r="L61" s="17">
        <v>32133</v>
      </c>
      <c r="M61" s="13">
        <v>36364.965013591325</v>
      </c>
      <c r="N61" s="17">
        <v>41311</v>
      </c>
      <c r="O61" s="13">
        <v>15285.133313824917</v>
      </c>
      <c r="P61" s="17">
        <v>162981</v>
      </c>
      <c r="Q61" s="13">
        <v>6898.3072638037302</v>
      </c>
      <c r="R61" s="17">
        <v>110034</v>
      </c>
      <c r="S61" s="13">
        <v>1371.2415485154756</v>
      </c>
      <c r="T61" s="17">
        <v>1027122</v>
      </c>
      <c r="U61" s="13">
        <v>9379.1719074994908</v>
      </c>
      <c r="V61" s="13">
        <f t="shared" si="3"/>
        <v>12708.689579795189</v>
      </c>
      <c r="W61" s="12">
        <f t="shared" si="4"/>
        <v>2431.6114374113636</v>
      </c>
      <c r="X61" s="17">
        <v>41311</v>
      </c>
      <c r="Y61" s="13">
        <v>12367.185874355957</v>
      </c>
      <c r="Z61" s="17">
        <v>162981</v>
      </c>
      <c r="AA61" s="13">
        <v>5063.8576273870985</v>
      </c>
      <c r="AB61" s="17">
        <v>167962</v>
      </c>
      <c r="AC61" s="13">
        <v>6521.7015859936637</v>
      </c>
      <c r="AD61" s="12">
        <f t="shared" si="5"/>
        <v>0</v>
      </c>
      <c r="AE61" s="11">
        <v>0</v>
      </c>
      <c r="AF61" s="11">
        <v>0</v>
      </c>
    </row>
    <row r="62" spans="1:32">
      <c r="A62" s="44"/>
      <c r="B62" s="6">
        <v>2002</v>
      </c>
      <c r="C62" s="13">
        <v>2415.7679462602141</v>
      </c>
      <c r="D62" s="13">
        <v>2422.7055413223275</v>
      </c>
      <c r="E62" s="13">
        <v>1.9644485495307511</v>
      </c>
      <c r="F62" s="12">
        <f t="shared" si="0"/>
        <v>4840.4379361320725</v>
      </c>
      <c r="G62" s="10">
        <v>7868815</v>
      </c>
      <c r="H62" s="8">
        <f t="shared" si="1"/>
        <v>615.14191604861378</v>
      </c>
      <c r="K62" s="12">
        <f t="shared" si="2"/>
        <v>2415.7679462602141</v>
      </c>
      <c r="L62" s="17">
        <v>37153</v>
      </c>
      <c r="M62" s="13">
        <v>36364.965013591325</v>
      </c>
      <c r="N62" s="17">
        <v>41638</v>
      </c>
      <c r="O62" s="13">
        <v>15285.133313824917</v>
      </c>
      <c r="P62" s="17">
        <v>176588</v>
      </c>
      <c r="Q62" s="13">
        <v>6898.3072638037302</v>
      </c>
      <c r="R62" s="17">
        <v>119395</v>
      </c>
      <c r="S62" s="13">
        <v>1371.2415485154756</v>
      </c>
      <c r="T62" s="17">
        <v>928595</v>
      </c>
      <c r="U62" s="13">
        <v>9379.1719074994908</v>
      </c>
      <c r="V62" s="13">
        <f t="shared" si="3"/>
        <v>12078.83973130107</v>
      </c>
      <c r="W62" s="12">
        <f t="shared" si="4"/>
        <v>2422.7055413223275</v>
      </c>
      <c r="X62" s="17">
        <v>41638</v>
      </c>
      <c r="Y62" s="13">
        <v>12367.185874355957</v>
      </c>
      <c r="Z62" s="17">
        <v>176588</v>
      </c>
      <c r="AA62" s="13">
        <v>5063.8576273870985</v>
      </c>
      <c r="AB62" s="17">
        <v>155411</v>
      </c>
      <c r="AC62" s="13">
        <v>6521.7015859936637</v>
      </c>
      <c r="AD62" s="12">
        <f t="shared" si="5"/>
        <v>1.9644485495307511</v>
      </c>
      <c r="AE62" s="11">
        <v>1.9644485495307511</v>
      </c>
      <c r="AF62" s="11">
        <v>0</v>
      </c>
    </row>
    <row r="63" spans="1:32">
      <c r="A63" s="44"/>
      <c r="B63" s="6">
        <v>2003</v>
      </c>
      <c r="C63" s="13">
        <v>2602.8419110398659</v>
      </c>
      <c r="D63" s="13">
        <v>2395.1371446714465</v>
      </c>
      <c r="E63" s="13">
        <v>2.6192647327076681</v>
      </c>
      <c r="F63" s="12">
        <f t="shared" si="0"/>
        <v>5000.5983204440199</v>
      </c>
      <c r="G63" s="10">
        <v>7805506</v>
      </c>
      <c r="H63" s="8">
        <f t="shared" si="1"/>
        <v>640.65011550103475</v>
      </c>
      <c r="K63" s="12">
        <f t="shared" si="2"/>
        <v>2602.8419110398659</v>
      </c>
      <c r="L63" s="17">
        <v>39979</v>
      </c>
      <c r="M63" s="13">
        <v>36364.965013591325</v>
      </c>
      <c r="N63" s="17">
        <v>43087</v>
      </c>
      <c r="O63" s="13">
        <v>15285.133313824917</v>
      </c>
      <c r="P63" s="17">
        <v>186255</v>
      </c>
      <c r="Q63" s="13">
        <v>6898.3072638037302</v>
      </c>
      <c r="R63" s="17">
        <v>122856</v>
      </c>
      <c r="S63" s="13">
        <v>1371.2415485154756</v>
      </c>
      <c r="T63" s="17">
        <v>1007389</v>
      </c>
      <c r="U63" s="13">
        <v>9379.1719074994908</v>
      </c>
      <c r="V63" s="13">
        <f t="shared" si="3"/>
        <v>13014.209555199328</v>
      </c>
      <c r="W63" s="12">
        <f t="shared" si="4"/>
        <v>2395.1371446714465</v>
      </c>
      <c r="X63" s="17">
        <v>43087</v>
      </c>
      <c r="Y63" s="13">
        <v>12367.185874355957</v>
      </c>
      <c r="Z63" s="17">
        <v>186255</v>
      </c>
      <c r="AA63" s="13">
        <v>5063.8576273870985</v>
      </c>
      <c r="AB63" s="17">
        <v>140930</v>
      </c>
      <c r="AC63" s="13">
        <v>6521.7015859936637</v>
      </c>
      <c r="AD63" s="12">
        <f t="shared" si="5"/>
        <v>2.6192647327076681</v>
      </c>
      <c r="AE63" s="11">
        <v>2.6192647327076681</v>
      </c>
      <c r="AF63" s="11">
        <v>0</v>
      </c>
    </row>
    <row r="64" spans="1:32">
      <c r="A64" s="44"/>
      <c r="B64" s="6">
        <v>2004</v>
      </c>
      <c r="C64" s="13">
        <v>2520.4483901525737</v>
      </c>
      <c r="D64" s="13">
        <v>2555.7152212203505</v>
      </c>
      <c r="E64" s="13">
        <v>0.65481618317691703</v>
      </c>
      <c r="F64" s="12">
        <f t="shared" si="0"/>
        <v>5076.8184275561007</v>
      </c>
      <c r="G64" s="10">
        <v>7745147</v>
      </c>
      <c r="H64" s="8">
        <f t="shared" si="1"/>
        <v>655.48380522101138</v>
      </c>
      <c r="K64" s="12">
        <f t="shared" si="2"/>
        <v>2520.4483901525737</v>
      </c>
      <c r="L64" s="17">
        <v>39603</v>
      </c>
      <c r="M64" s="13">
        <v>36364.965013591325</v>
      </c>
      <c r="N64" s="17">
        <v>44331</v>
      </c>
      <c r="O64" s="13">
        <v>15285.133313824917</v>
      </c>
      <c r="P64" s="17">
        <v>183982</v>
      </c>
      <c r="Q64" s="13">
        <v>6898.3072638037302</v>
      </c>
      <c r="R64" s="17">
        <v>111458</v>
      </c>
      <c r="S64" s="13">
        <v>1371.2415485154756</v>
      </c>
      <c r="T64" s="17">
        <v>966234</v>
      </c>
      <c r="U64" s="13">
        <v>9379.1719074994908</v>
      </c>
      <c r="V64" s="13">
        <f t="shared" si="3"/>
        <v>12602.241950762867</v>
      </c>
      <c r="W64" s="12">
        <f t="shared" si="4"/>
        <v>2555.7152212203505</v>
      </c>
      <c r="X64" s="17">
        <v>44331</v>
      </c>
      <c r="Y64" s="13">
        <v>12367.185874355957</v>
      </c>
      <c r="Z64" s="17">
        <v>183982</v>
      </c>
      <c r="AA64" s="13">
        <v>5063.8576273870985</v>
      </c>
      <c r="AB64" s="17">
        <v>164958</v>
      </c>
      <c r="AC64" s="13">
        <v>6521.7015859936637</v>
      </c>
      <c r="AD64" s="12">
        <f t="shared" si="5"/>
        <v>0.65481618317691703</v>
      </c>
      <c r="AE64" s="11">
        <v>0.65481618317691703</v>
      </c>
      <c r="AF64" s="11">
        <v>0</v>
      </c>
    </row>
    <row r="65" spans="1:32">
      <c r="A65" s="44"/>
      <c r="B65" s="6">
        <v>2005</v>
      </c>
      <c r="C65" s="13">
        <v>2500.5692440152434</v>
      </c>
      <c r="D65" s="13">
        <v>2522.8588502695306</v>
      </c>
      <c r="E65" s="13">
        <v>1575.4877367236625</v>
      </c>
      <c r="F65" s="12">
        <f t="shared" si="0"/>
        <v>6598.9158310084367</v>
      </c>
      <c r="G65" s="10">
        <v>7688573</v>
      </c>
      <c r="H65" s="8">
        <f t="shared" si="1"/>
        <v>858.27575949508923</v>
      </c>
      <c r="K65" s="12">
        <f t="shared" si="2"/>
        <v>2500.5692440152434</v>
      </c>
      <c r="L65" s="17">
        <v>39489</v>
      </c>
      <c r="M65" s="13">
        <v>36364.965013591325</v>
      </c>
      <c r="N65" s="17">
        <v>43289</v>
      </c>
      <c r="O65" s="13">
        <v>15285.133313824917</v>
      </c>
      <c r="P65" s="17">
        <v>187060</v>
      </c>
      <c r="Q65" s="13">
        <v>6898.3072638037302</v>
      </c>
      <c r="R65" s="17">
        <v>112380</v>
      </c>
      <c r="S65" s="13">
        <v>1371.2415485154756</v>
      </c>
      <c r="T65" s="17">
        <v>955378</v>
      </c>
      <c r="U65" s="13">
        <v>9379.1719074994908</v>
      </c>
      <c r="V65" s="13">
        <f t="shared" si="3"/>
        <v>12502.846220076217</v>
      </c>
      <c r="W65" s="12">
        <f t="shared" si="4"/>
        <v>2522.8588502695306</v>
      </c>
      <c r="X65" s="17">
        <v>43289</v>
      </c>
      <c r="Y65" s="13">
        <v>12367.185874355957</v>
      </c>
      <c r="Z65" s="17">
        <v>187060</v>
      </c>
      <c r="AA65" s="13">
        <v>5063.8576273870985</v>
      </c>
      <c r="AB65" s="17">
        <v>159506</v>
      </c>
      <c r="AC65" s="13">
        <v>6521.7015859936637</v>
      </c>
      <c r="AD65" s="12">
        <f t="shared" si="5"/>
        <v>1575.4877367236625</v>
      </c>
      <c r="AE65" s="11">
        <v>1575.4877367236625</v>
      </c>
      <c r="AF65" s="11">
        <v>0</v>
      </c>
    </row>
    <row r="66" spans="1:32">
      <c r="A66" s="44"/>
      <c r="B66" s="6">
        <v>2006</v>
      </c>
      <c r="C66" s="13">
        <v>2443.8072353797866</v>
      </c>
      <c r="D66" s="13">
        <v>2312.0887484450568</v>
      </c>
      <c r="E66" s="13">
        <v>0.65481618317691703</v>
      </c>
      <c r="F66" s="12">
        <f t="shared" si="0"/>
        <v>4756.5508000080199</v>
      </c>
      <c r="G66" s="10">
        <v>7629371</v>
      </c>
      <c r="H66" s="8">
        <f t="shared" si="1"/>
        <v>623.45254936586775</v>
      </c>
      <c r="K66" s="12">
        <f t="shared" si="2"/>
        <v>2443.8072353797866</v>
      </c>
      <c r="L66" s="17">
        <v>39638</v>
      </c>
      <c r="M66" s="13">
        <v>36364.965013591325</v>
      </c>
      <c r="N66" s="17">
        <v>39368</v>
      </c>
      <c r="O66" s="13">
        <v>15285.133313824917</v>
      </c>
      <c r="P66" s="17">
        <v>163694</v>
      </c>
      <c r="Q66" s="13">
        <v>6898.3072638037302</v>
      </c>
      <c r="R66" s="17">
        <v>112614</v>
      </c>
      <c r="S66" s="13">
        <v>1371.2415485154756</v>
      </c>
      <c r="T66" s="17">
        <v>948082</v>
      </c>
      <c r="U66" s="13">
        <v>9379.1719074994908</v>
      </c>
      <c r="V66" s="13">
        <f t="shared" si="3"/>
        <v>12219.036176898933</v>
      </c>
      <c r="W66" s="12">
        <f t="shared" si="4"/>
        <v>2312.0887484450568</v>
      </c>
      <c r="X66" s="17">
        <v>39368</v>
      </c>
      <c r="Y66" s="13">
        <v>12367.185874355957</v>
      </c>
      <c r="Z66" s="17">
        <v>163694</v>
      </c>
      <c r="AA66" s="13">
        <v>5063.8576273870985</v>
      </c>
      <c r="AB66" s="17">
        <v>152766</v>
      </c>
      <c r="AC66" s="13">
        <v>6521.7015859936637</v>
      </c>
      <c r="AD66" s="12">
        <f t="shared" si="5"/>
        <v>0.65481618317691703</v>
      </c>
      <c r="AE66" s="11">
        <v>0.65481618317691703</v>
      </c>
      <c r="AF66" s="11">
        <v>0</v>
      </c>
    </row>
    <row r="67" spans="1:32">
      <c r="A67" s="44"/>
      <c r="B67" s="6">
        <v>2007</v>
      </c>
      <c r="C67" s="13">
        <v>2590.8127330465045</v>
      </c>
      <c r="D67" s="13">
        <v>2463.4659334821331</v>
      </c>
      <c r="E67" s="13">
        <v>1.9644485495307511</v>
      </c>
      <c r="F67" s="12">
        <f t="shared" si="0"/>
        <v>5056.2431150781686</v>
      </c>
      <c r="G67" s="10">
        <v>7572673</v>
      </c>
      <c r="H67" s="8">
        <f t="shared" si="1"/>
        <v>667.69595294530325</v>
      </c>
      <c r="K67" s="12">
        <f t="shared" si="2"/>
        <v>2590.8127330465045</v>
      </c>
      <c r="L67" s="17">
        <v>37954</v>
      </c>
      <c r="M67" s="13">
        <v>36364.965013591325</v>
      </c>
      <c r="N67" s="17">
        <v>38980</v>
      </c>
      <c r="O67" s="13">
        <v>15285.133313824917</v>
      </c>
      <c r="P67" s="17">
        <v>162119</v>
      </c>
      <c r="Q67" s="13">
        <v>6898.3072638037302</v>
      </c>
      <c r="R67" s="17">
        <v>106971</v>
      </c>
      <c r="S67" s="13">
        <v>1371.2415485154756</v>
      </c>
      <c r="T67" s="17">
        <v>1035595</v>
      </c>
      <c r="U67" s="13">
        <v>9379.1719074994908</v>
      </c>
      <c r="V67" s="13">
        <f t="shared" si="3"/>
        <v>12954.063665232521</v>
      </c>
      <c r="W67" s="12">
        <f t="shared" si="4"/>
        <v>2463.4659334821331</v>
      </c>
      <c r="X67" s="17">
        <v>38980</v>
      </c>
      <c r="Y67" s="13">
        <v>12367.185874355957</v>
      </c>
      <c r="Z67" s="17">
        <v>162119</v>
      </c>
      <c r="AA67" s="13">
        <v>5063.8576273870985</v>
      </c>
      <c r="AB67" s="17">
        <v>177936</v>
      </c>
      <c r="AC67" s="13">
        <v>6521.7015859936637</v>
      </c>
      <c r="AD67" s="12">
        <f t="shared" si="5"/>
        <v>1.9644485495307511</v>
      </c>
      <c r="AE67" s="11">
        <v>1.9644485495307511</v>
      </c>
      <c r="AF67" s="11">
        <v>0</v>
      </c>
    </row>
    <row r="68" spans="1:32">
      <c r="A68" s="44"/>
      <c r="B68" s="6">
        <v>2008</v>
      </c>
      <c r="C68" s="13">
        <v>2005.8015762448661</v>
      </c>
      <c r="D68" s="13">
        <v>2434.8222668896342</v>
      </c>
      <c r="E68" s="13">
        <v>0</v>
      </c>
      <c r="F68" s="12">
        <f t="shared" ref="F68:F131" si="6">C68+D68+E68</f>
        <v>4440.6238431345</v>
      </c>
      <c r="G68" s="10">
        <v>7518002</v>
      </c>
      <c r="H68" s="8">
        <f t="shared" ref="H68:H131" si="7">(F68/G68)*1000000</f>
        <v>590.66542455488843</v>
      </c>
      <c r="K68" s="12">
        <f t="shared" ref="K68:K131" si="8">0.2*V68</f>
        <v>2005.8015762448661</v>
      </c>
      <c r="L68" s="17">
        <v>37559</v>
      </c>
      <c r="M68" s="13">
        <v>36364.965013591325</v>
      </c>
      <c r="N68" s="17">
        <v>38226</v>
      </c>
      <c r="O68" s="13">
        <v>15285.133313824917</v>
      </c>
      <c r="P68" s="17">
        <v>163480</v>
      </c>
      <c r="Q68" s="13">
        <v>6898.3072638037302</v>
      </c>
      <c r="R68" s="17">
        <v>105337</v>
      </c>
      <c r="S68" s="13">
        <v>1371.2415485154756</v>
      </c>
      <c r="T68" s="17">
        <v>725726</v>
      </c>
      <c r="U68" s="13">
        <v>9379.1719074994908</v>
      </c>
      <c r="V68" s="13">
        <f t="shared" ref="V68:V131" si="9">((L68*M68)+(N68*O68)+(P68*Q68)+(R68*S68)+(T68*U68))/1000000</f>
        <v>10029.00788122433</v>
      </c>
      <c r="W68" s="12">
        <f t="shared" ref="W68:W131" si="10">(X68*Y68+Z68*AA68+AB68*AC68)/1000000</f>
        <v>2434.8222668896342</v>
      </c>
      <c r="X68" s="17">
        <v>38226</v>
      </c>
      <c r="Y68" s="13">
        <v>12367.185874355957</v>
      </c>
      <c r="Z68" s="17">
        <v>163480</v>
      </c>
      <c r="AA68" s="13">
        <v>5063.8576273870985</v>
      </c>
      <c r="AB68" s="17">
        <v>173917</v>
      </c>
      <c r="AC68" s="13">
        <v>6521.7015859936637</v>
      </c>
      <c r="AD68" s="12">
        <f t="shared" ref="AD68:AD131" si="11">AE68-AF68</f>
        <v>0</v>
      </c>
      <c r="AE68" s="11">
        <v>0</v>
      </c>
      <c r="AF68" s="11">
        <v>0</v>
      </c>
    </row>
    <row r="69" spans="1:32">
      <c r="A69" s="44"/>
      <c r="B69" s="6">
        <v>2009</v>
      </c>
      <c r="C69" s="13">
        <v>1675.7293771747668</v>
      </c>
      <c r="D69" s="13">
        <v>2399.7320154347412</v>
      </c>
      <c r="E69" s="13">
        <v>0</v>
      </c>
      <c r="F69" s="12">
        <f t="shared" si="6"/>
        <v>4075.461392609508</v>
      </c>
      <c r="G69" s="10">
        <v>7467119</v>
      </c>
      <c r="H69" s="8">
        <f t="shared" si="7"/>
        <v>545.78765821322895</v>
      </c>
      <c r="K69" s="12">
        <f t="shared" si="8"/>
        <v>1675.7293771747668</v>
      </c>
      <c r="L69" s="17">
        <v>34128</v>
      </c>
      <c r="M69" s="13">
        <v>36364.965013591325</v>
      </c>
      <c r="N69" s="17">
        <v>37565</v>
      </c>
      <c r="O69" s="13">
        <v>15285.133313824917</v>
      </c>
      <c r="P69" s="17">
        <v>153482</v>
      </c>
      <c r="Q69" s="13">
        <v>6898.3072638037302</v>
      </c>
      <c r="R69" s="17">
        <v>99873</v>
      </c>
      <c r="S69" s="13">
        <v>1371.2415485154756</v>
      </c>
      <c r="T69" s="17">
        <v>572298</v>
      </c>
      <c r="U69" s="13">
        <v>9379.1719074994908</v>
      </c>
      <c r="V69" s="13">
        <f t="shared" si="9"/>
        <v>8378.6468858738335</v>
      </c>
      <c r="W69" s="12">
        <f t="shared" si="10"/>
        <v>2399.7320154347412</v>
      </c>
      <c r="X69" s="17">
        <v>37565</v>
      </c>
      <c r="Y69" s="13">
        <v>12367.185874355957</v>
      </c>
      <c r="Z69" s="17">
        <v>153482</v>
      </c>
      <c r="AA69" s="13">
        <v>5063.8576273870985</v>
      </c>
      <c r="AB69" s="17">
        <v>177553</v>
      </c>
      <c r="AC69" s="13">
        <v>6521.7015859936637</v>
      </c>
      <c r="AD69" s="12">
        <f t="shared" si="11"/>
        <v>0</v>
      </c>
      <c r="AE69" s="11">
        <v>0</v>
      </c>
      <c r="AF69" s="11">
        <v>0</v>
      </c>
    </row>
    <row r="70" spans="1:32">
      <c r="A70" s="44"/>
      <c r="B70" s="6">
        <v>2010</v>
      </c>
      <c r="C70" s="13">
        <v>1206.0129573395222</v>
      </c>
      <c r="D70" s="13">
        <v>2455.2715840407873</v>
      </c>
      <c r="E70" s="13">
        <v>0</v>
      </c>
      <c r="F70" s="12">
        <f t="shared" si="6"/>
        <v>3661.2845413803097</v>
      </c>
      <c r="G70" s="10">
        <v>7421766</v>
      </c>
      <c r="H70" s="8">
        <f t="shared" si="7"/>
        <v>493.31716216602752</v>
      </c>
      <c r="K70" s="12">
        <f t="shared" si="8"/>
        <v>1206.0129573395222</v>
      </c>
      <c r="L70" s="17">
        <v>35365</v>
      </c>
      <c r="M70" s="13">
        <v>36364.965013591325</v>
      </c>
      <c r="N70" s="17">
        <v>36872</v>
      </c>
      <c r="O70" s="13">
        <v>15285.133313824917</v>
      </c>
      <c r="P70" s="17">
        <v>138414</v>
      </c>
      <c r="Q70" s="13">
        <v>6898.3072638037302</v>
      </c>
      <c r="R70" s="17">
        <v>101314</v>
      </c>
      <c r="S70" s="13">
        <v>1371.2415485154756</v>
      </c>
      <c r="T70" s="17">
        <v>329099</v>
      </c>
      <c r="U70" s="13">
        <v>9379.1719074994908</v>
      </c>
      <c r="V70" s="13">
        <f t="shared" si="9"/>
        <v>6030.0647866976105</v>
      </c>
      <c r="W70" s="12">
        <f t="shared" si="10"/>
        <v>2455.2715840407873</v>
      </c>
      <c r="X70" s="17">
        <v>36872</v>
      </c>
      <c r="Y70" s="13">
        <v>12367.185874355957</v>
      </c>
      <c r="Z70" s="17">
        <v>138414</v>
      </c>
      <c r="AA70" s="13">
        <v>5063.8576273870985</v>
      </c>
      <c r="AB70" s="17">
        <v>199083</v>
      </c>
      <c r="AC70" s="13">
        <v>6521.7015859936637</v>
      </c>
      <c r="AD70" s="12">
        <f t="shared" si="11"/>
        <v>0</v>
      </c>
      <c r="AE70" s="11">
        <v>0</v>
      </c>
      <c r="AF70" s="11">
        <v>0</v>
      </c>
    </row>
    <row r="71" spans="1:32">
      <c r="A71" s="44"/>
      <c r="B71" s="6">
        <v>2011</v>
      </c>
      <c r="C71" s="13">
        <v>1861.382118651459</v>
      </c>
      <c r="D71" s="13">
        <v>2497.9088541466981</v>
      </c>
      <c r="E71" s="13">
        <v>0</v>
      </c>
      <c r="F71" s="12">
        <f t="shared" si="6"/>
        <v>4359.2909727981569</v>
      </c>
      <c r="G71" s="10">
        <v>7369431</v>
      </c>
      <c r="H71" s="8">
        <f t="shared" si="7"/>
        <v>591.53698200012411</v>
      </c>
      <c r="K71" s="12">
        <f t="shared" si="8"/>
        <v>1861.382118651459</v>
      </c>
      <c r="L71" s="17">
        <v>38167</v>
      </c>
      <c r="M71" s="13">
        <v>36364.965013591325</v>
      </c>
      <c r="N71" s="17">
        <v>36694</v>
      </c>
      <c r="O71" s="13">
        <v>15285.133313824917</v>
      </c>
      <c r="P71" s="17">
        <v>155931</v>
      </c>
      <c r="Q71" s="13">
        <v>6898.3072638037302</v>
      </c>
      <c r="R71" s="17">
        <v>102554</v>
      </c>
      <c r="S71" s="13">
        <v>1371.2415485154756</v>
      </c>
      <c r="T71" s="17">
        <v>654835</v>
      </c>
      <c r="U71" s="13">
        <v>9379.1719074994908</v>
      </c>
      <c r="V71" s="13">
        <f t="shared" si="9"/>
        <v>9306.9105932572947</v>
      </c>
      <c r="W71" s="12">
        <f t="shared" si="10"/>
        <v>2497.9088541466981</v>
      </c>
      <c r="X71" s="17">
        <v>36694</v>
      </c>
      <c r="Y71" s="13">
        <v>12367.185874355957</v>
      </c>
      <c r="Z71" s="17">
        <v>155931</v>
      </c>
      <c r="AA71" s="13">
        <v>5063.8576273870985</v>
      </c>
      <c r="AB71" s="17">
        <v>192357</v>
      </c>
      <c r="AC71" s="13">
        <v>6521.7015859936637</v>
      </c>
      <c r="AD71" s="12">
        <f t="shared" si="11"/>
        <v>0</v>
      </c>
      <c r="AE71" s="11">
        <v>0</v>
      </c>
      <c r="AF71" s="11">
        <v>0</v>
      </c>
    </row>
    <row r="72" spans="1:32">
      <c r="A72" s="44"/>
      <c r="B72" s="6">
        <v>2012</v>
      </c>
      <c r="C72" s="13">
        <v>1197.5893465321185</v>
      </c>
      <c r="D72" s="13">
        <v>2654.957259795558</v>
      </c>
      <c r="E72" s="13">
        <v>13.751139846715258</v>
      </c>
      <c r="F72" s="12">
        <f t="shared" si="6"/>
        <v>3866.2977461743917</v>
      </c>
      <c r="G72" s="10">
        <v>7327224</v>
      </c>
      <c r="H72" s="8">
        <f t="shared" si="7"/>
        <v>527.66201035677238</v>
      </c>
      <c r="K72" s="12">
        <f t="shared" si="8"/>
        <v>1197.5893465321185</v>
      </c>
      <c r="L72" s="17">
        <v>37265</v>
      </c>
      <c r="M72" s="13">
        <v>36364.965013591325</v>
      </c>
      <c r="N72" s="17">
        <v>37908</v>
      </c>
      <c r="O72" s="13">
        <v>15285.133313824917</v>
      </c>
      <c r="P72" s="17">
        <v>128563</v>
      </c>
      <c r="Q72" s="13">
        <v>6898.3072638037302</v>
      </c>
      <c r="R72" s="17">
        <v>99855</v>
      </c>
      <c r="S72" s="13">
        <v>1371.2415485154756</v>
      </c>
      <c r="T72" s="17">
        <v>323012</v>
      </c>
      <c r="U72" s="13">
        <v>9379.1719074994908</v>
      </c>
      <c r="V72" s="13">
        <f t="shared" si="9"/>
        <v>5987.9467326605927</v>
      </c>
      <c r="W72" s="12">
        <f t="shared" si="10"/>
        <v>2654.957259795558</v>
      </c>
      <c r="X72" s="17">
        <v>37908</v>
      </c>
      <c r="Y72" s="13">
        <v>12367.185874355957</v>
      </c>
      <c r="Z72" s="17">
        <v>128563</v>
      </c>
      <c r="AA72" s="13">
        <v>5063.8576273870985</v>
      </c>
      <c r="AB72" s="17">
        <v>235386</v>
      </c>
      <c r="AC72" s="13">
        <v>6521.7015859936637</v>
      </c>
      <c r="AD72" s="12">
        <f t="shared" si="11"/>
        <v>13.751139846715258</v>
      </c>
      <c r="AE72" s="11">
        <v>13.751139846715258</v>
      </c>
      <c r="AF72" s="11">
        <v>0</v>
      </c>
    </row>
    <row r="73" spans="1:32">
      <c r="A73" s="44"/>
      <c r="B73" s="6">
        <v>2013</v>
      </c>
      <c r="C73" s="13">
        <v>856.34212845908405</v>
      </c>
      <c r="D73" s="13">
        <v>2745.9347206655962</v>
      </c>
      <c r="E73" s="13">
        <v>3.9288970990615022</v>
      </c>
      <c r="F73" s="12">
        <f t="shared" si="6"/>
        <v>3606.2057462237417</v>
      </c>
      <c r="G73" s="10">
        <v>7284552</v>
      </c>
      <c r="H73" s="8">
        <f t="shared" si="7"/>
        <v>495.04839092695636</v>
      </c>
      <c r="K73" s="12">
        <f t="shared" si="8"/>
        <v>856.34212845908405</v>
      </c>
      <c r="L73" s="17">
        <v>34219</v>
      </c>
      <c r="M73" s="13">
        <v>36364.965013591325</v>
      </c>
      <c r="N73" s="17">
        <v>39428</v>
      </c>
      <c r="O73" s="13">
        <v>15285.133313824917</v>
      </c>
      <c r="P73" s="17">
        <v>112590</v>
      </c>
      <c r="Q73" s="13">
        <v>6898.3072638037302</v>
      </c>
      <c r="R73" s="17">
        <v>95712</v>
      </c>
      <c r="S73" s="13">
        <v>1371.2415485154756</v>
      </c>
      <c r="T73" s="17">
        <v>162781</v>
      </c>
      <c r="U73" s="13">
        <v>9379.1719074994908</v>
      </c>
      <c r="V73" s="13">
        <f t="shared" si="9"/>
        <v>4281.7106422954203</v>
      </c>
      <c r="W73" s="12">
        <f t="shared" si="10"/>
        <v>2745.9347206655962</v>
      </c>
      <c r="X73" s="17">
        <v>39428</v>
      </c>
      <c r="Y73" s="13">
        <v>12367.185874355957</v>
      </c>
      <c r="Z73" s="17">
        <v>112590</v>
      </c>
      <c r="AA73" s="13">
        <v>5063.8576273870985</v>
      </c>
      <c r="AB73" s="17">
        <v>258856</v>
      </c>
      <c r="AC73" s="13">
        <v>6521.7015859936637</v>
      </c>
      <c r="AD73" s="12">
        <f t="shared" si="11"/>
        <v>3.9288970990615022</v>
      </c>
      <c r="AE73" s="11">
        <v>3.9288970990615022</v>
      </c>
      <c r="AF73" s="11">
        <v>0</v>
      </c>
    </row>
    <row r="74" spans="1:32">
      <c r="A74" s="44"/>
      <c r="B74" s="6">
        <v>2014</v>
      </c>
      <c r="C74" s="13">
        <v>849.79678779119422</v>
      </c>
      <c r="D74" s="13">
        <v>3196.3438407466392</v>
      </c>
      <c r="E74" s="13">
        <v>666.60287447410155</v>
      </c>
      <c r="F74" s="12">
        <f t="shared" si="6"/>
        <v>4712.743503011935</v>
      </c>
      <c r="G74" s="10">
        <v>7245677</v>
      </c>
      <c r="H74" s="8">
        <f t="shared" si="7"/>
        <v>650.42141721359303</v>
      </c>
      <c r="K74" s="12">
        <f t="shared" si="8"/>
        <v>849.79678779119422</v>
      </c>
      <c r="L74" s="17">
        <v>34168</v>
      </c>
      <c r="M74" s="13">
        <v>36364.965013591325</v>
      </c>
      <c r="N74" s="17">
        <v>40215</v>
      </c>
      <c r="O74" s="13">
        <v>15285.133313824917</v>
      </c>
      <c r="P74" s="17">
        <v>118286</v>
      </c>
      <c r="Q74" s="13">
        <v>6898.3072638037302</v>
      </c>
      <c r="R74" s="17">
        <v>95011</v>
      </c>
      <c r="S74" s="13">
        <v>1371.2415485154756</v>
      </c>
      <c r="T74" s="17">
        <v>154120</v>
      </c>
      <c r="U74" s="13">
        <v>9379.1719074994908</v>
      </c>
      <c r="V74" s="13">
        <f t="shared" si="9"/>
        <v>4248.9839389559711</v>
      </c>
      <c r="W74" s="12">
        <f t="shared" si="10"/>
        <v>3196.3438407466392</v>
      </c>
      <c r="X74" s="17">
        <v>40215</v>
      </c>
      <c r="Y74" s="13">
        <v>12367.185874355957</v>
      </c>
      <c r="Z74" s="17">
        <v>118286</v>
      </c>
      <c r="AA74" s="13">
        <v>5063.8576273870985</v>
      </c>
      <c r="AB74" s="17">
        <v>322004</v>
      </c>
      <c r="AC74" s="13">
        <v>6521.7015859936637</v>
      </c>
      <c r="AD74" s="12">
        <f t="shared" si="11"/>
        <v>666.60287447410155</v>
      </c>
      <c r="AE74" s="11">
        <v>722.91706622731635</v>
      </c>
      <c r="AF74" s="11">
        <v>56.314191753214857</v>
      </c>
    </row>
    <row r="75" spans="1:32">
      <c r="A75" s="44"/>
      <c r="B75" s="6">
        <v>2015</v>
      </c>
      <c r="C75" s="13">
        <v>815.10716781201006</v>
      </c>
      <c r="D75" s="13">
        <v>3327.7443982573491</v>
      </c>
      <c r="E75" s="13">
        <v>731.42967660861632</v>
      </c>
      <c r="F75" s="12">
        <f t="shared" si="6"/>
        <v>4874.2812426779756</v>
      </c>
      <c r="G75" s="10">
        <v>7202198</v>
      </c>
      <c r="H75" s="8">
        <f t="shared" si="7"/>
        <v>676.77690097911432</v>
      </c>
      <c r="K75" s="12">
        <f t="shared" si="8"/>
        <v>815.10716781201006</v>
      </c>
      <c r="L75" s="17">
        <v>34150</v>
      </c>
      <c r="M75" s="13">
        <v>36364.965013591325</v>
      </c>
      <c r="N75" s="17">
        <v>41031</v>
      </c>
      <c r="O75" s="13">
        <v>15285.133313824917</v>
      </c>
      <c r="P75" s="17">
        <v>116994</v>
      </c>
      <c r="Q75" s="13">
        <v>6898.3072638037302</v>
      </c>
      <c r="R75" s="17">
        <v>96217</v>
      </c>
      <c r="S75" s="13">
        <v>1371.2415485154756</v>
      </c>
      <c r="T75" s="17">
        <v>135141</v>
      </c>
      <c r="U75" s="13">
        <v>9379.1719074994908</v>
      </c>
      <c r="V75" s="13">
        <f t="shared" si="9"/>
        <v>4075.53583906005</v>
      </c>
      <c r="W75" s="12">
        <f t="shared" si="10"/>
        <v>3327.7443982573491</v>
      </c>
      <c r="X75" s="17">
        <v>41031</v>
      </c>
      <c r="Y75" s="13">
        <v>12367.185874355957</v>
      </c>
      <c r="Z75" s="17">
        <v>116994</v>
      </c>
      <c r="AA75" s="13">
        <v>5063.8576273870985</v>
      </c>
      <c r="AB75" s="17">
        <v>341608</v>
      </c>
      <c r="AC75" s="13">
        <v>6521.7015859936637</v>
      </c>
      <c r="AD75" s="12">
        <f t="shared" si="11"/>
        <v>731.42967660861632</v>
      </c>
      <c r="AE75" s="11">
        <v>731.42967660861632</v>
      </c>
      <c r="AF75" s="11">
        <v>0</v>
      </c>
    </row>
    <row r="76" spans="1:32">
      <c r="A76" s="44"/>
      <c r="B76" s="6">
        <v>2016</v>
      </c>
      <c r="C76" s="13">
        <v>714.45238418527333</v>
      </c>
      <c r="D76" s="13">
        <v>3475.4082545034885</v>
      </c>
      <c r="E76" s="13">
        <v>0</v>
      </c>
      <c r="F76" s="12">
        <f t="shared" si="6"/>
        <v>4189.8606386887623</v>
      </c>
      <c r="G76" s="10">
        <v>7153784</v>
      </c>
      <c r="H76" s="8">
        <f t="shared" si="7"/>
        <v>585.68453264576647</v>
      </c>
      <c r="K76" s="12">
        <f t="shared" si="8"/>
        <v>714.45238418527333</v>
      </c>
      <c r="L76" s="17">
        <v>31469</v>
      </c>
      <c r="M76" s="13">
        <v>36364.965013591325</v>
      </c>
      <c r="N76" s="17">
        <v>42587</v>
      </c>
      <c r="O76" s="13">
        <v>15285.133313824917</v>
      </c>
      <c r="P76" s="17">
        <v>111052</v>
      </c>
      <c r="Q76" s="13">
        <v>6898.3072638037302</v>
      </c>
      <c r="R76" s="17">
        <v>93964</v>
      </c>
      <c r="S76" s="13">
        <v>1371.2415485154756</v>
      </c>
      <c r="T76" s="17">
        <v>94041</v>
      </c>
      <c r="U76" s="13">
        <v>9379.1719074994908</v>
      </c>
      <c r="V76" s="13">
        <f t="shared" si="9"/>
        <v>3572.2619209263667</v>
      </c>
      <c r="W76" s="12">
        <f t="shared" si="10"/>
        <v>3475.4082545034885</v>
      </c>
      <c r="X76" s="17">
        <v>42587</v>
      </c>
      <c r="Y76" s="13">
        <v>12367.185874355957</v>
      </c>
      <c r="Z76" s="17">
        <v>111052</v>
      </c>
      <c r="AA76" s="13">
        <v>5063.8576273870985</v>
      </c>
      <c r="AB76" s="17">
        <v>365913</v>
      </c>
      <c r="AC76" s="13">
        <v>6521.7015859936637</v>
      </c>
      <c r="AD76" s="12">
        <f t="shared" si="11"/>
        <v>0</v>
      </c>
      <c r="AE76" s="11">
        <v>0</v>
      </c>
      <c r="AF76" s="11">
        <v>0</v>
      </c>
    </row>
    <row r="77" spans="1:32">
      <c r="A77" s="44"/>
      <c r="B77" s="6">
        <v>2017</v>
      </c>
      <c r="C77" s="13">
        <v>693.42380985544366</v>
      </c>
      <c r="D77" s="13">
        <v>3321.6388891275219</v>
      </c>
      <c r="E77" s="13">
        <v>0</v>
      </c>
      <c r="F77" s="12">
        <f t="shared" si="6"/>
        <v>4015.0626989829657</v>
      </c>
      <c r="G77" s="10">
        <v>7101859</v>
      </c>
      <c r="H77" s="8">
        <f t="shared" si="7"/>
        <v>565.35376145639691</v>
      </c>
      <c r="K77" s="12">
        <f t="shared" si="8"/>
        <v>693.42380985544366</v>
      </c>
      <c r="L77" s="17">
        <v>30928</v>
      </c>
      <c r="M77" s="13">
        <v>36364.965013591325</v>
      </c>
      <c r="N77" s="17">
        <v>43163</v>
      </c>
      <c r="O77" s="13">
        <v>15285.133313824917</v>
      </c>
      <c r="P77" s="17">
        <v>98331</v>
      </c>
      <c r="Q77" s="13">
        <v>6898.3072638037302</v>
      </c>
      <c r="R77" s="17">
        <v>93053</v>
      </c>
      <c r="S77" s="13">
        <v>1371.2415485154756</v>
      </c>
      <c r="T77" s="17">
        <v>93479</v>
      </c>
      <c r="U77" s="13">
        <v>9379.1719074994908</v>
      </c>
      <c r="V77" s="13">
        <f t="shared" si="9"/>
        <v>3467.119049277218</v>
      </c>
      <c r="W77" s="12">
        <f t="shared" si="10"/>
        <v>3321.6388891275219</v>
      </c>
      <c r="X77" s="17">
        <v>43163</v>
      </c>
      <c r="Y77" s="13">
        <v>12367.185874355957</v>
      </c>
      <c r="Z77" s="17">
        <v>98331</v>
      </c>
      <c r="AA77" s="13">
        <v>5063.8576273870985</v>
      </c>
      <c r="AB77" s="17">
        <v>351120</v>
      </c>
      <c r="AC77" s="13">
        <v>6521.7015859936637</v>
      </c>
      <c r="AD77" s="12">
        <f t="shared" si="11"/>
        <v>0</v>
      </c>
      <c r="AE77" s="11">
        <v>0</v>
      </c>
      <c r="AF77" s="11">
        <v>0</v>
      </c>
    </row>
    <row r="78" spans="1:32">
      <c r="A78" s="44"/>
      <c r="B78" s="6">
        <v>2018</v>
      </c>
      <c r="C78" s="13">
        <v>653.96778312186268</v>
      </c>
      <c r="D78" s="13">
        <v>3228.5649042148439</v>
      </c>
      <c r="E78" s="13">
        <v>0</v>
      </c>
      <c r="F78" s="12">
        <f t="shared" si="6"/>
        <v>3882.5326873367067</v>
      </c>
      <c r="G78" s="10">
        <v>7050034</v>
      </c>
      <c r="H78" s="8">
        <f t="shared" si="7"/>
        <v>550.71120044764427</v>
      </c>
      <c r="K78" s="12">
        <f t="shared" si="8"/>
        <v>653.96778312186268</v>
      </c>
      <c r="L78" s="17">
        <v>30110</v>
      </c>
      <c r="M78" s="13">
        <v>36364.965013591325</v>
      </c>
      <c r="N78" s="17">
        <v>43198</v>
      </c>
      <c r="O78" s="13">
        <v>15285.133313824917</v>
      </c>
      <c r="P78" s="17">
        <v>95051</v>
      </c>
      <c r="Q78" s="13">
        <v>6898.3072638037302</v>
      </c>
      <c r="R78" s="17">
        <v>88888</v>
      </c>
      <c r="S78" s="13">
        <v>1371.2415485154756</v>
      </c>
      <c r="T78" s="17">
        <v>78581</v>
      </c>
      <c r="U78" s="13">
        <v>9379.1719074994908</v>
      </c>
      <c r="V78" s="13">
        <f t="shared" si="9"/>
        <v>3269.8389156093131</v>
      </c>
      <c r="W78" s="12">
        <f t="shared" si="10"/>
        <v>3228.5649042148439</v>
      </c>
      <c r="X78" s="17">
        <v>43198</v>
      </c>
      <c r="Y78" s="13">
        <v>12367.185874355957</v>
      </c>
      <c r="Z78" s="17">
        <v>95051</v>
      </c>
      <c r="AA78" s="13">
        <v>5063.8576273870985</v>
      </c>
      <c r="AB78" s="17">
        <v>339329</v>
      </c>
      <c r="AC78" s="13">
        <v>6521.7015859936637</v>
      </c>
      <c r="AD78" s="12">
        <f t="shared" si="11"/>
        <v>0</v>
      </c>
      <c r="AE78" s="11">
        <v>0</v>
      </c>
      <c r="AF78" s="11">
        <v>0</v>
      </c>
    </row>
    <row r="79" spans="1:32">
      <c r="A79" s="44"/>
      <c r="B79" s="6">
        <v>2019</v>
      </c>
      <c r="C79" s="13">
        <v>633.22091052125802</v>
      </c>
      <c r="D79" s="13">
        <v>3300.8861661272822</v>
      </c>
      <c r="E79" s="13">
        <v>0</v>
      </c>
      <c r="F79" s="12">
        <f t="shared" si="6"/>
        <v>3934.10707664854</v>
      </c>
      <c r="G79" s="10">
        <v>7000039</v>
      </c>
      <c r="H79" s="8">
        <f t="shared" si="7"/>
        <v>562.01216545344107</v>
      </c>
      <c r="K79" s="12">
        <f t="shared" si="8"/>
        <v>633.22091052125802</v>
      </c>
      <c r="L79" s="17">
        <v>29519</v>
      </c>
      <c r="M79" s="13">
        <v>36364.965013591325</v>
      </c>
      <c r="N79" s="17">
        <v>43526</v>
      </c>
      <c r="O79" s="13">
        <v>15285.133313824917</v>
      </c>
      <c r="P79" s="17">
        <v>91587</v>
      </c>
      <c r="Q79" s="13">
        <v>6898.3072638037302</v>
      </c>
      <c r="R79" s="17">
        <v>86833</v>
      </c>
      <c r="S79" s="13">
        <v>1371.2415485154756</v>
      </c>
      <c r="T79" s="17">
        <v>72126</v>
      </c>
      <c r="U79" s="13">
        <v>9379.1719074994908</v>
      </c>
      <c r="V79" s="13">
        <f t="shared" si="9"/>
        <v>3166.1045526062899</v>
      </c>
      <c r="W79" s="12">
        <f t="shared" si="10"/>
        <v>3300.8861661272822</v>
      </c>
      <c r="X79" s="17">
        <v>43526</v>
      </c>
      <c r="Y79" s="13">
        <v>12367.185874355957</v>
      </c>
      <c r="Z79" s="17">
        <v>91587</v>
      </c>
      <c r="AA79" s="13">
        <v>5063.8576273870985</v>
      </c>
      <c r="AB79" s="17">
        <v>352486</v>
      </c>
      <c r="AC79" s="13">
        <v>6521.7015859936637</v>
      </c>
      <c r="AD79" s="12">
        <f t="shared" si="11"/>
        <v>0</v>
      </c>
      <c r="AE79" s="11">
        <v>0</v>
      </c>
      <c r="AF79" s="11">
        <v>0</v>
      </c>
    </row>
    <row r="80" spans="1:32">
      <c r="A80" s="44"/>
      <c r="B80" s="6">
        <v>2020</v>
      </c>
      <c r="C80" s="13">
        <v>631.19599511945671</v>
      </c>
      <c r="D80" s="13">
        <v>3339.4555761927172</v>
      </c>
      <c r="E80" s="13">
        <v>3.9288970990615022</v>
      </c>
      <c r="F80" s="12">
        <f t="shared" si="6"/>
        <v>3974.5804684112354</v>
      </c>
      <c r="G80" s="10">
        <v>6951482</v>
      </c>
      <c r="H80" s="8">
        <f t="shared" si="7"/>
        <v>571.76016112984757</v>
      </c>
      <c r="K80" s="12">
        <f t="shared" si="8"/>
        <v>631.19599511945671</v>
      </c>
      <c r="L80" s="17">
        <v>31359</v>
      </c>
      <c r="M80" s="13">
        <v>36364.965013591325</v>
      </c>
      <c r="N80" s="17">
        <v>42446</v>
      </c>
      <c r="O80" s="13">
        <v>15285.133313824917</v>
      </c>
      <c r="P80" s="17">
        <v>86581</v>
      </c>
      <c r="Q80" s="13">
        <v>6898.3072638037302</v>
      </c>
      <c r="R80" s="17">
        <v>88963</v>
      </c>
      <c r="S80" s="13">
        <v>1371.2415485154756</v>
      </c>
      <c r="T80" s="17">
        <v>69043</v>
      </c>
      <c r="U80" s="13">
        <v>9379.1719074994908</v>
      </c>
      <c r="V80" s="13">
        <f t="shared" si="9"/>
        <v>3155.9799755972836</v>
      </c>
      <c r="W80" s="12">
        <f t="shared" si="10"/>
        <v>3339.4555761927172</v>
      </c>
      <c r="X80" s="17">
        <v>42446</v>
      </c>
      <c r="Y80" s="13">
        <v>12367.185874355957</v>
      </c>
      <c r="Z80" s="17">
        <v>86581</v>
      </c>
      <c r="AA80" s="13">
        <v>5063.8576273870985</v>
      </c>
      <c r="AB80" s="17">
        <v>364335</v>
      </c>
      <c r="AC80" s="13">
        <v>6521.7015859936637</v>
      </c>
      <c r="AD80" s="12">
        <f t="shared" si="11"/>
        <v>3.9288970990615022</v>
      </c>
      <c r="AE80" s="11">
        <v>3.9288970990615022</v>
      </c>
      <c r="AF80" s="11">
        <v>0</v>
      </c>
    </row>
    <row r="81" spans="1:32">
      <c r="A81" s="44" t="s">
        <v>23</v>
      </c>
      <c r="B81" s="6">
        <v>1995</v>
      </c>
      <c r="C81" s="13">
        <v>656.46362391217065</v>
      </c>
      <c r="D81" s="13">
        <v>1643.2380608596482</v>
      </c>
      <c r="E81" s="13">
        <v>0</v>
      </c>
      <c r="F81" s="12">
        <f t="shared" si="6"/>
        <v>2299.7016847718187</v>
      </c>
      <c r="G81" s="10">
        <v>4658893</v>
      </c>
      <c r="H81" s="8">
        <f t="shared" si="7"/>
        <v>493.61547577328315</v>
      </c>
      <c r="K81" s="12">
        <f t="shared" si="8"/>
        <v>656.46362391217065</v>
      </c>
      <c r="L81" s="17">
        <v>37831</v>
      </c>
      <c r="M81" s="13">
        <v>25671.988525312434</v>
      </c>
      <c r="N81" s="17">
        <v>38326</v>
      </c>
      <c r="O81" s="13">
        <v>12596.14217110937</v>
      </c>
      <c r="P81" s="17">
        <v>78924</v>
      </c>
      <c r="Q81" s="13">
        <v>8177.814168930604</v>
      </c>
      <c r="R81" s="17">
        <v>119601</v>
      </c>
      <c r="S81" s="13">
        <v>1853.894361730519</v>
      </c>
      <c r="T81" s="17">
        <v>77261</v>
      </c>
      <c r="U81" s="13">
        <v>12441.049841236972</v>
      </c>
      <c r="V81" s="13">
        <f t="shared" si="9"/>
        <v>3282.3181195608531</v>
      </c>
      <c r="W81" s="12">
        <f t="shared" si="10"/>
        <v>1643.2380608596482</v>
      </c>
      <c r="X81" s="17">
        <v>38326</v>
      </c>
      <c r="Y81" s="13">
        <v>12367.185874355957</v>
      </c>
      <c r="Z81" s="17">
        <v>78924</v>
      </c>
      <c r="AA81" s="13">
        <v>5063.8576273870985</v>
      </c>
      <c r="AB81" s="17">
        <v>118005</v>
      </c>
      <c r="AC81" s="13">
        <v>6521.7015859936637</v>
      </c>
      <c r="AD81" s="12">
        <f t="shared" si="11"/>
        <v>0</v>
      </c>
      <c r="AE81" s="11">
        <v>0</v>
      </c>
      <c r="AF81" s="11">
        <v>0</v>
      </c>
    </row>
    <row r="82" spans="1:32">
      <c r="A82" s="44"/>
      <c r="B82" s="6">
        <v>1996</v>
      </c>
      <c r="C82" s="13">
        <v>647.53958792735</v>
      </c>
      <c r="D82" s="13">
        <v>1672.505722710456</v>
      </c>
      <c r="E82" s="13">
        <v>13.532876133232898</v>
      </c>
      <c r="F82" s="12">
        <f t="shared" si="6"/>
        <v>2333.5781867710389</v>
      </c>
      <c r="G82" s="10">
        <v>4581167</v>
      </c>
      <c r="H82" s="8">
        <f t="shared" si="7"/>
        <v>509.38509483959854</v>
      </c>
      <c r="K82" s="12">
        <f t="shared" si="8"/>
        <v>647.53958792735</v>
      </c>
      <c r="L82" s="17">
        <v>41684</v>
      </c>
      <c r="M82" s="13">
        <v>25671.988525312434</v>
      </c>
      <c r="N82" s="17">
        <v>38556</v>
      </c>
      <c r="O82" s="13">
        <v>12596.14217110937</v>
      </c>
      <c r="P82" s="17">
        <v>84142</v>
      </c>
      <c r="Q82" s="13">
        <v>8177.814168930604</v>
      </c>
      <c r="R82" s="17">
        <v>122185</v>
      </c>
      <c r="S82" s="13">
        <v>1853.894361730519</v>
      </c>
      <c r="T82" s="17">
        <v>61676</v>
      </c>
      <c r="U82" s="13">
        <v>12441.049841236972</v>
      </c>
      <c r="V82" s="13">
        <f t="shared" si="9"/>
        <v>3237.6979396367497</v>
      </c>
      <c r="W82" s="12">
        <f t="shared" si="10"/>
        <v>1672.505722710456</v>
      </c>
      <c r="X82" s="17">
        <v>38556</v>
      </c>
      <c r="Y82" s="13">
        <v>12367.185874355957</v>
      </c>
      <c r="Z82" s="17">
        <v>84142</v>
      </c>
      <c r="AA82" s="13">
        <v>5063.8576273870985</v>
      </c>
      <c r="AB82" s="17">
        <v>118005</v>
      </c>
      <c r="AC82" s="13">
        <v>6521.7015859936637</v>
      </c>
      <c r="AD82" s="12">
        <f t="shared" si="11"/>
        <v>13.532876133232898</v>
      </c>
      <c r="AE82" s="11">
        <v>13.532876133232898</v>
      </c>
      <c r="AF82" s="11">
        <v>0</v>
      </c>
    </row>
    <row r="83" spans="1:32">
      <c r="A83" s="44"/>
      <c r="B83" s="6">
        <v>1997</v>
      </c>
      <c r="C83" s="13">
        <v>683.63538027448453</v>
      </c>
      <c r="D83" s="13">
        <v>1711.9752864788409</v>
      </c>
      <c r="E83" s="13">
        <v>0</v>
      </c>
      <c r="F83" s="12">
        <f t="shared" si="6"/>
        <v>2395.6106667533254</v>
      </c>
      <c r="G83" s="10">
        <v>4533028</v>
      </c>
      <c r="H83" s="8">
        <f t="shared" si="7"/>
        <v>528.47912405423608</v>
      </c>
      <c r="K83" s="12">
        <f t="shared" si="8"/>
        <v>683.63538027448453</v>
      </c>
      <c r="L83" s="17">
        <v>40335</v>
      </c>
      <c r="M83" s="13">
        <v>25671.988525312434</v>
      </c>
      <c r="N83" s="17">
        <v>40714</v>
      </c>
      <c r="O83" s="13">
        <v>12596.14217110937</v>
      </c>
      <c r="P83" s="17">
        <v>86666</v>
      </c>
      <c r="Q83" s="13">
        <v>8177.814168930604</v>
      </c>
      <c r="R83" s="17">
        <v>109464</v>
      </c>
      <c r="S83" s="13">
        <v>1853.894361730519</v>
      </c>
      <c r="T83" s="17">
        <v>77018</v>
      </c>
      <c r="U83" s="13">
        <v>12441.049841236972</v>
      </c>
      <c r="V83" s="13">
        <f t="shared" si="9"/>
        <v>3418.1769013724224</v>
      </c>
      <c r="W83" s="12">
        <f t="shared" si="10"/>
        <v>1711.9752864788409</v>
      </c>
      <c r="X83" s="17">
        <v>40714</v>
      </c>
      <c r="Y83" s="13">
        <v>12367.185874355957</v>
      </c>
      <c r="Z83" s="17">
        <v>86666</v>
      </c>
      <c r="AA83" s="13">
        <v>5063.8576273870985</v>
      </c>
      <c r="AB83" s="17">
        <v>118005</v>
      </c>
      <c r="AC83" s="13">
        <v>6521.7015859936637</v>
      </c>
      <c r="AD83" s="12">
        <f t="shared" si="11"/>
        <v>0</v>
      </c>
      <c r="AE83" s="11">
        <v>0</v>
      </c>
      <c r="AF83" s="11">
        <v>0</v>
      </c>
    </row>
    <row r="84" spans="1:32">
      <c r="A84" s="44"/>
      <c r="B84" s="6">
        <v>1998</v>
      </c>
      <c r="C84" s="13">
        <v>723.59684774142227</v>
      </c>
      <c r="D84" s="13">
        <v>1675.4772378940534</v>
      </c>
      <c r="E84" s="13">
        <v>12.687071374905843</v>
      </c>
      <c r="F84" s="12">
        <f t="shared" si="6"/>
        <v>2411.7611570103813</v>
      </c>
      <c r="G84" s="10">
        <v>4536812</v>
      </c>
      <c r="H84" s="8">
        <f t="shared" si="7"/>
        <v>531.5982141226882</v>
      </c>
      <c r="K84" s="12">
        <f t="shared" si="8"/>
        <v>723.59684774142227</v>
      </c>
      <c r="L84" s="17">
        <v>40388</v>
      </c>
      <c r="M84" s="13">
        <v>25671.988525312434</v>
      </c>
      <c r="N84" s="17">
        <v>36672</v>
      </c>
      <c r="O84" s="13">
        <v>12596.14217110937</v>
      </c>
      <c r="P84" s="17">
        <v>89330</v>
      </c>
      <c r="Q84" s="13">
        <v>8177.814168930604</v>
      </c>
      <c r="R84" s="17">
        <v>108412</v>
      </c>
      <c r="S84" s="13">
        <v>1853.894361730519</v>
      </c>
      <c r="T84" s="17">
        <v>95467</v>
      </c>
      <c r="U84" s="13">
        <v>12441.049841236972</v>
      </c>
      <c r="V84" s="13">
        <f t="shared" si="9"/>
        <v>3617.9842387071112</v>
      </c>
      <c r="W84" s="12">
        <f t="shared" si="10"/>
        <v>1675.4772378940534</v>
      </c>
      <c r="X84" s="17">
        <v>36672</v>
      </c>
      <c r="Y84" s="13">
        <v>12367.185874355957</v>
      </c>
      <c r="Z84" s="17">
        <v>89330</v>
      </c>
      <c r="AA84" s="13">
        <v>5063.8576273870985</v>
      </c>
      <c r="AB84" s="17">
        <v>118005</v>
      </c>
      <c r="AC84" s="13">
        <v>6521.7015859936637</v>
      </c>
      <c r="AD84" s="12">
        <f t="shared" si="11"/>
        <v>12.687071374905843</v>
      </c>
      <c r="AE84" s="11">
        <v>12.687071374905843</v>
      </c>
      <c r="AF84" s="11">
        <v>0</v>
      </c>
    </row>
    <row r="85" spans="1:32">
      <c r="A85" s="44"/>
      <c r="B85" s="6">
        <v>1999</v>
      </c>
      <c r="C85" s="13">
        <v>727.68461892485448</v>
      </c>
      <c r="D85" s="13">
        <v>1716.9587562594443</v>
      </c>
      <c r="E85" s="13">
        <v>0</v>
      </c>
      <c r="F85" s="12">
        <f t="shared" si="6"/>
        <v>2444.6433751842987</v>
      </c>
      <c r="G85" s="10">
        <v>4527460</v>
      </c>
      <c r="H85" s="8">
        <f t="shared" si="7"/>
        <v>539.95913275529745</v>
      </c>
      <c r="K85" s="12">
        <f t="shared" si="8"/>
        <v>727.68461892485448</v>
      </c>
      <c r="L85" s="17">
        <v>39332</v>
      </c>
      <c r="M85" s="13">
        <v>25671.988525312434</v>
      </c>
      <c r="N85" s="17">
        <v>38686</v>
      </c>
      <c r="O85" s="13">
        <v>12596.14217110937</v>
      </c>
      <c r="P85" s="17">
        <v>92603</v>
      </c>
      <c r="Q85" s="13">
        <v>8177.814168930604</v>
      </c>
      <c r="R85" s="17">
        <v>106616</v>
      </c>
      <c r="S85" s="13">
        <v>1853.894361730519</v>
      </c>
      <c r="T85" s="17">
        <v>95366</v>
      </c>
      <c r="U85" s="13">
        <v>12441.049841236972</v>
      </c>
      <c r="V85" s="13">
        <f t="shared" si="9"/>
        <v>3638.4230946242724</v>
      </c>
      <c r="W85" s="12">
        <f t="shared" si="10"/>
        <v>1716.9587562594443</v>
      </c>
      <c r="X85" s="17">
        <v>38686</v>
      </c>
      <c r="Y85" s="13">
        <v>12367.185874355957</v>
      </c>
      <c r="Z85" s="17">
        <v>92603</v>
      </c>
      <c r="AA85" s="13">
        <v>5063.8576273870985</v>
      </c>
      <c r="AB85" s="17">
        <v>118005</v>
      </c>
      <c r="AC85" s="13">
        <v>6521.7015859936637</v>
      </c>
      <c r="AD85" s="12">
        <f t="shared" si="11"/>
        <v>0</v>
      </c>
      <c r="AE85" s="11">
        <v>0</v>
      </c>
      <c r="AF85" s="11">
        <v>0</v>
      </c>
    </row>
    <row r="86" spans="1:32">
      <c r="A86" s="44"/>
      <c r="B86" s="6">
        <v>2000</v>
      </c>
      <c r="C86" s="13">
        <v>615.72893509856442</v>
      </c>
      <c r="D86" s="13">
        <v>1699.9498812631894</v>
      </c>
      <c r="E86" s="13">
        <v>405.98628399698697</v>
      </c>
      <c r="F86" s="12">
        <f t="shared" si="6"/>
        <v>2721.6651003587408</v>
      </c>
      <c r="G86" s="10">
        <v>4497735</v>
      </c>
      <c r="H86" s="8">
        <f t="shared" si="7"/>
        <v>605.11904333153041</v>
      </c>
      <c r="K86" s="12">
        <f t="shared" si="8"/>
        <v>615.72893509856442</v>
      </c>
      <c r="L86" s="17">
        <v>35871</v>
      </c>
      <c r="M86" s="13">
        <v>25671.988525312434</v>
      </c>
      <c r="N86" s="17">
        <v>39186</v>
      </c>
      <c r="O86" s="13">
        <v>12596.14217110937</v>
      </c>
      <c r="P86" s="17">
        <v>88023</v>
      </c>
      <c r="Q86" s="13">
        <v>8177.814168930604</v>
      </c>
      <c r="R86" s="17">
        <v>104345</v>
      </c>
      <c r="S86" s="13">
        <v>1853.894361730519</v>
      </c>
      <c r="T86" s="17">
        <v>60356</v>
      </c>
      <c r="U86" s="13">
        <v>12441.049841236972</v>
      </c>
      <c r="V86" s="13">
        <f t="shared" si="9"/>
        <v>3078.644675492822</v>
      </c>
      <c r="W86" s="12">
        <f t="shared" si="10"/>
        <v>1699.9498812631894</v>
      </c>
      <c r="X86" s="17">
        <v>39186</v>
      </c>
      <c r="Y86" s="13">
        <v>12367.185874355957</v>
      </c>
      <c r="Z86" s="17">
        <v>88023</v>
      </c>
      <c r="AA86" s="13">
        <v>5063.8576273870985</v>
      </c>
      <c r="AB86" s="17">
        <v>118005</v>
      </c>
      <c r="AC86" s="13">
        <v>6521.7015859936637</v>
      </c>
      <c r="AD86" s="12">
        <f t="shared" si="11"/>
        <v>405.98628399698697</v>
      </c>
      <c r="AE86" s="11">
        <v>405.98628399698697</v>
      </c>
      <c r="AF86" s="11">
        <v>0</v>
      </c>
    </row>
    <row r="87" spans="1:32">
      <c r="A87" s="44"/>
      <c r="B87" s="6">
        <v>2001</v>
      </c>
      <c r="C87" s="13">
        <v>632.57265919660506</v>
      </c>
      <c r="D87" s="13">
        <v>1801.0113318068713</v>
      </c>
      <c r="E87" s="13">
        <v>0</v>
      </c>
      <c r="F87" s="12">
        <f t="shared" si="6"/>
        <v>2433.5839910034765</v>
      </c>
      <c r="G87" s="10">
        <v>4295406</v>
      </c>
      <c r="H87" s="8">
        <f t="shared" si="7"/>
        <v>566.55505696166472</v>
      </c>
      <c r="K87" s="12">
        <f t="shared" si="8"/>
        <v>632.57265919660506</v>
      </c>
      <c r="L87" s="17">
        <v>38626</v>
      </c>
      <c r="M87" s="13">
        <v>25671.988525312434</v>
      </c>
      <c r="N87" s="17">
        <v>41936</v>
      </c>
      <c r="O87" s="13">
        <v>12596.14217110937</v>
      </c>
      <c r="P87" s="17">
        <v>87950</v>
      </c>
      <c r="Q87" s="13">
        <v>8177.814168930604</v>
      </c>
      <c r="R87" s="17">
        <v>102011</v>
      </c>
      <c r="S87" s="13">
        <v>1853.894361730519</v>
      </c>
      <c r="T87" s="17">
        <v>59052</v>
      </c>
      <c r="U87" s="13">
        <v>12441.049841236972</v>
      </c>
      <c r="V87" s="13">
        <f t="shared" si="9"/>
        <v>3162.8632959830252</v>
      </c>
      <c r="W87" s="12">
        <f t="shared" si="10"/>
        <v>1801.0113318068713</v>
      </c>
      <c r="X87" s="17">
        <v>41936</v>
      </c>
      <c r="Y87" s="13">
        <v>12367.185874355957</v>
      </c>
      <c r="Z87" s="17">
        <v>87950</v>
      </c>
      <c r="AA87" s="13">
        <v>5063.8576273870985</v>
      </c>
      <c r="AB87" s="17">
        <v>128343</v>
      </c>
      <c r="AC87" s="13">
        <v>6521.7015859936637</v>
      </c>
      <c r="AD87" s="12">
        <f t="shared" si="11"/>
        <v>0</v>
      </c>
      <c r="AE87" s="11">
        <v>0</v>
      </c>
      <c r="AF87" s="11">
        <v>0</v>
      </c>
    </row>
    <row r="88" spans="1:32">
      <c r="A88" s="44"/>
      <c r="B88" s="6">
        <v>2002</v>
      </c>
      <c r="C88" s="13">
        <v>643.23439292689636</v>
      </c>
      <c r="D88" s="13">
        <v>1745.1503673814464</v>
      </c>
      <c r="E88" s="13">
        <v>0</v>
      </c>
      <c r="F88" s="12">
        <f t="shared" si="6"/>
        <v>2388.3847603083427</v>
      </c>
      <c r="G88" s="10">
        <v>4305494</v>
      </c>
      <c r="H88" s="8">
        <f t="shared" si="7"/>
        <v>554.72955259218634</v>
      </c>
      <c r="K88" s="12">
        <f t="shared" si="8"/>
        <v>643.23439292689636</v>
      </c>
      <c r="L88" s="17">
        <v>38399</v>
      </c>
      <c r="M88" s="13">
        <v>25671.988525312434</v>
      </c>
      <c r="N88" s="17">
        <v>40420</v>
      </c>
      <c r="O88" s="13">
        <v>12596.14217110937</v>
      </c>
      <c r="P88" s="17">
        <v>90762</v>
      </c>
      <c r="Q88" s="13">
        <v>8177.814168930604</v>
      </c>
      <c r="R88" s="17">
        <v>104533</v>
      </c>
      <c r="S88" s="13">
        <v>1853.894361730519</v>
      </c>
      <c r="T88" s="17">
        <v>63116</v>
      </c>
      <c r="U88" s="13">
        <v>12441.049841236972</v>
      </c>
      <c r="V88" s="13">
        <f t="shared" si="9"/>
        <v>3216.1719646344818</v>
      </c>
      <c r="W88" s="12">
        <f t="shared" si="10"/>
        <v>1745.1503673814464</v>
      </c>
      <c r="X88" s="17">
        <v>40420</v>
      </c>
      <c r="Y88" s="13">
        <v>12367.185874355957</v>
      </c>
      <c r="Z88" s="17">
        <v>90762</v>
      </c>
      <c r="AA88" s="13">
        <v>5063.8576273870985</v>
      </c>
      <c r="AB88" s="17">
        <v>120469</v>
      </c>
      <c r="AC88" s="13">
        <v>6521.7015859936637</v>
      </c>
      <c r="AD88" s="12">
        <f t="shared" si="11"/>
        <v>0</v>
      </c>
      <c r="AE88" s="11">
        <v>0</v>
      </c>
      <c r="AF88" s="11">
        <v>0</v>
      </c>
    </row>
    <row r="89" spans="1:32">
      <c r="A89" s="44"/>
      <c r="B89" s="6">
        <v>2003</v>
      </c>
      <c r="C89" s="13">
        <v>673.28458646751653</v>
      </c>
      <c r="D89" s="13">
        <v>1702.5457352282424</v>
      </c>
      <c r="E89" s="13">
        <v>657.1902972201226</v>
      </c>
      <c r="F89" s="12">
        <f t="shared" si="6"/>
        <v>3033.0206189158816</v>
      </c>
      <c r="G89" s="10">
        <v>4305384</v>
      </c>
      <c r="H89" s="8">
        <f t="shared" si="7"/>
        <v>704.47156837018053</v>
      </c>
      <c r="K89" s="12">
        <f t="shared" si="8"/>
        <v>673.28458646751653</v>
      </c>
      <c r="L89" s="17">
        <v>43671</v>
      </c>
      <c r="M89" s="13">
        <v>25671.988525312434</v>
      </c>
      <c r="N89" s="17">
        <v>40870</v>
      </c>
      <c r="O89" s="13">
        <v>12596.14217110937</v>
      </c>
      <c r="P89" s="17">
        <v>90069</v>
      </c>
      <c r="Q89" s="13">
        <v>8177.814168930604</v>
      </c>
      <c r="R89" s="17">
        <v>108259</v>
      </c>
      <c r="S89" s="13">
        <v>1853.894361730519</v>
      </c>
      <c r="T89" s="17">
        <v>63759</v>
      </c>
      <c r="U89" s="13">
        <v>12441.049841236972</v>
      </c>
      <c r="V89" s="13">
        <f t="shared" si="9"/>
        <v>3366.4229323375826</v>
      </c>
      <c r="W89" s="12">
        <f t="shared" si="10"/>
        <v>1702.5457352282424</v>
      </c>
      <c r="X89" s="17">
        <v>40870</v>
      </c>
      <c r="Y89" s="13">
        <v>12367.185874355957</v>
      </c>
      <c r="Z89" s="17">
        <v>90069</v>
      </c>
      <c r="AA89" s="13">
        <v>5063.8576273870985</v>
      </c>
      <c r="AB89" s="17">
        <v>113621</v>
      </c>
      <c r="AC89" s="13">
        <v>6521.7015859936637</v>
      </c>
      <c r="AD89" s="12">
        <f t="shared" si="11"/>
        <v>657.1902972201226</v>
      </c>
      <c r="AE89" s="11">
        <v>657.1902972201226</v>
      </c>
      <c r="AF89" s="11">
        <v>0</v>
      </c>
    </row>
    <row r="90" spans="1:32">
      <c r="A90" s="44"/>
      <c r="B90" s="6">
        <v>2004</v>
      </c>
      <c r="C90" s="13">
        <v>640.80767502359095</v>
      </c>
      <c r="D90" s="13">
        <v>1743.771505920547</v>
      </c>
      <c r="E90" s="13">
        <v>0.84580475832705615</v>
      </c>
      <c r="F90" s="12">
        <f t="shared" si="6"/>
        <v>2385.4249857024652</v>
      </c>
      <c r="G90" s="10">
        <v>4305725</v>
      </c>
      <c r="H90" s="8">
        <f t="shared" si="7"/>
        <v>554.01238715952945</v>
      </c>
      <c r="K90" s="12">
        <f t="shared" si="8"/>
        <v>640.80767502359095</v>
      </c>
      <c r="L90" s="17">
        <v>42225</v>
      </c>
      <c r="M90" s="13">
        <v>25671.988525312434</v>
      </c>
      <c r="N90" s="17">
        <v>42896</v>
      </c>
      <c r="O90" s="13">
        <v>12596.14217110937</v>
      </c>
      <c r="P90" s="17">
        <v>88166</v>
      </c>
      <c r="Q90" s="13">
        <v>8177.814168930604</v>
      </c>
      <c r="R90" s="17">
        <v>112803</v>
      </c>
      <c r="S90" s="13">
        <v>1853.894361730519</v>
      </c>
      <c r="T90" s="17">
        <v>52213</v>
      </c>
      <c r="U90" s="13">
        <v>12441.049841236972</v>
      </c>
      <c r="V90" s="13">
        <f t="shared" si="9"/>
        <v>3204.0383751179547</v>
      </c>
      <c r="W90" s="12">
        <f t="shared" si="10"/>
        <v>1743.771505920547</v>
      </c>
      <c r="X90" s="17">
        <v>42896</v>
      </c>
      <c r="Y90" s="13">
        <v>12367.185874355957</v>
      </c>
      <c r="Z90" s="17">
        <v>88166</v>
      </c>
      <c r="AA90" s="13">
        <v>5063.8576273870985</v>
      </c>
      <c r="AB90" s="17">
        <v>117578</v>
      </c>
      <c r="AC90" s="13">
        <v>6521.7015859936637</v>
      </c>
      <c r="AD90" s="12">
        <f t="shared" si="11"/>
        <v>0.84580475832705615</v>
      </c>
      <c r="AE90" s="11">
        <v>0.84580475832705615</v>
      </c>
      <c r="AF90" s="11">
        <v>0</v>
      </c>
    </row>
    <row r="91" spans="1:32">
      <c r="A91" s="44"/>
      <c r="B91" s="6">
        <v>2005</v>
      </c>
      <c r="C91" s="13">
        <v>655.38101765318265</v>
      </c>
      <c r="D91" s="13">
        <v>1729.6618214578989</v>
      </c>
      <c r="E91" s="13">
        <v>0</v>
      </c>
      <c r="F91" s="12">
        <f t="shared" si="6"/>
        <v>2385.0428391110818</v>
      </c>
      <c r="G91" s="10">
        <v>4310861</v>
      </c>
      <c r="H91" s="8">
        <f t="shared" si="7"/>
        <v>553.26368424105578</v>
      </c>
      <c r="K91" s="12">
        <f t="shared" si="8"/>
        <v>655.38101765318265</v>
      </c>
      <c r="L91" s="17">
        <v>43640</v>
      </c>
      <c r="M91" s="13">
        <v>25671.988525312434</v>
      </c>
      <c r="N91" s="17">
        <v>40636</v>
      </c>
      <c r="O91" s="13">
        <v>12596.14217110937</v>
      </c>
      <c r="P91" s="17">
        <v>86094</v>
      </c>
      <c r="Q91" s="13">
        <v>8177.814168930604</v>
      </c>
      <c r="R91" s="17">
        <v>113543</v>
      </c>
      <c r="S91" s="13">
        <v>1853.894361730519</v>
      </c>
      <c r="T91" s="17">
        <v>58690</v>
      </c>
      <c r="U91" s="13">
        <v>12441.049841236972</v>
      </c>
      <c r="V91" s="13">
        <f t="shared" si="9"/>
        <v>3276.905088265913</v>
      </c>
      <c r="W91" s="12">
        <f t="shared" si="10"/>
        <v>1729.6618214578989</v>
      </c>
      <c r="X91" s="17">
        <v>40636</v>
      </c>
      <c r="Y91" s="13">
        <v>12367.185874355957</v>
      </c>
      <c r="Z91" s="17">
        <v>86094</v>
      </c>
      <c r="AA91" s="13">
        <v>5063.8576273870985</v>
      </c>
      <c r="AB91" s="17">
        <v>121309</v>
      </c>
      <c r="AC91" s="13">
        <v>6521.7015859936637</v>
      </c>
      <c r="AD91" s="12">
        <f t="shared" si="11"/>
        <v>0</v>
      </c>
      <c r="AE91" s="11">
        <v>0</v>
      </c>
      <c r="AF91" s="11">
        <v>0</v>
      </c>
    </row>
    <row r="92" spans="1:32">
      <c r="A92" s="44"/>
      <c r="B92" s="6">
        <v>2006</v>
      </c>
      <c r="C92" s="13">
        <v>624.79438691474809</v>
      </c>
      <c r="D92" s="13">
        <v>1735.2919924008679</v>
      </c>
      <c r="E92" s="13">
        <v>0.84580475832705615</v>
      </c>
      <c r="F92" s="12">
        <f t="shared" si="6"/>
        <v>2360.9321840739431</v>
      </c>
      <c r="G92" s="10">
        <v>4312487</v>
      </c>
      <c r="H92" s="8">
        <f t="shared" si="7"/>
        <v>547.46418576425697</v>
      </c>
      <c r="K92" s="12">
        <f t="shared" si="8"/>
        <v>624.79438691474809</v>
      </c>
      <c r="L92" s="17">
        <v>40130</v>
      </c>
      <c r="M92" s="13">
        <v>25671.988525312434</v>
      </c>
      <c r="N92" s="17">
        <v>39902</v>
      </c>
      <c r="O92" s="13">
        <v>12596.14217110937</v>
      </c>
      <c r="P92" s="17">
        <v>85695</v>
      </c>
      <c r="Q92" s="13">
        <v>8177.814168930604</v>
      </c>
      <c r="R92" s="17">
        <v>113695</v>
      </c>
      <c r="S92" s="13">
        <v>1853.894361730519</v>
      </c>
      <c r="T92" s="17">
        <v>54623</v>
      </c>
      <c r="U92" s="13">
        <v>12441.049841236972</v>
      </c>
      <c r="V92" s="13">
        <f t="shared" si="9"/>
        <v>3123.9719345737403</v>
      </c>
      <c r="W92" s="12">
        <f t="shared" si="10"/>
        <v>1735.2919924008679</v>
      </c>
      <c r="X92" s="17">
        <v>39902</v>
      </c>
      <c r="Y92" s="13">
        <v>12367.185874355957</v>
      </c>
      <c r="Z92" s="17">
        <v>85695</v>
      </c>
      <c r="AA92" s="13">
        <v>5063.8576273870985</v>
      </c>
      <c r="AB92" s="17">
        <v>123874</v>
      </c>
      <c r="AC92" s="13">
        <v>6521.7015859936637</v>
      </c>
      <c r="AD92" s="12">
        <f t="shared" si="11"/>
        <v>0.84580475832705615</v>
      </c>
      <c r="AE92" s="11">
        <v>0.84580475832705615</v>
      </c>
      <c r="AF92" s="11">
        <v>0</v>
      </c>
    </row>
    <row r="93" spans="1:32">
      <c r="A93" s="44"/>
      <c r="B93" s="6">
        <v>2007</v>
      </c>
      <c r="C93" s="13">
        <v>631.04860702663746</v>
      </c>
      <c r="D93" s="13">
        <v>1791.7565352712188</v>
      </c>
      <c r="E93" s="13">
        <v>0</v>
      </c>
      <c r="F93" s="12">
        <f t="shared" si="6"/>
        <v>2422.805142297856</v>
      </c>
      <c r="G93" s="10">
        <v>4313530</v>
      </c>
      <c r="H93" s="8">
        <f t="shared" si="7"/>
        <v>561.67573711040757</v>
      </c>
      <c r="K93" s="12">
        <f t="shared" si="8"/>
        <v>631.04860702663746</v>
      </c>
      <c r="L93" s="17">
        <v>38285</v>
      </c>
      <c r="M93" s="13">
        <v>25671.988525312434</v>
      </c>
      <c r="N93" s="17">
        <v>39999</v>
      </c>
      <c r="O93" s="13">
        <v>12596.14217110937</v>
      </c>
      <c r="P93" s="17">
        <v>88142</v>
      </c>
      <c r="Q93" s="13">
        <v>8177.814168930604</v>
      </c>
      <c r="R93" s="17">
        <v>109588</v>
      </c>
      <c r="S93" s="13">
        <v>1853.894361730519</v>
      </c>
      <c r="T93" s="17">
        <v>59849</v>
      </c>
      <c r="U93" s="13">
        <v>12441.049841236972</v>
      </c>
      <c r="V93" s="13">
        <f t="shared" si="9"/>
        <v>3155.2430351331873</v>
      </c>
      <c r="W93" s="12">
        <f t="shared" si="10"/>
        <v>1791.7565352712188</v>
      </c>
      <c r="X93" s="17">
        <v>39999</v>
      </c>
      <c r="Y93" s="13">
        <v>12367.185874355957</v>
      </c>
      <c r="Z93" s="17">
        <v>88142</v>
      </c>
      <c r="AA93" s="13">
        <v>5063.8576273870985</v>
      </c>
      <c r="AB93" s="17">
        <v>130448</v>
      </c>
      <c r="AC93" s="13">
        <v>6521.7015859936637</v>
      </c>
      <c r="AD93" s="12">
        <f t="shared" si="11"/>
        <v>0</v>
      </c>
      <c r="AE93" s="11">
        <v>0</v>
      </c>
      <c r="AF93" s="11">
        <v>0</v>
      </c>
    </row>
    <row r="94" spans="1:32">
      <c r="A94" s="44"/>
      <c r="B94" s="6">
        <v>2008</v>
      </c>
      <c r="C94" s="13">
        <v>612.82575239800724</v>
      </c>
      <c r="D94" s="13">
        <v>2064.5932832947965</v>
      </c>
      <c r="E94" s="13">
        <v>0</v>
      </c>
      <c r="F94" s="12">
        <f t="shared" si="6"/>
        <v>2677.4190356928038</v>
      </c>
      <c r="G94" s="10">
        <v>4311967</v>
      </c>
      <c r="H94" s="8">
        <f t="shared" si="7"/>
        <v>620.92753392890154</v>
      </c>
      <c r="K94" s="12">
        <f t="shared" si="8"/>
        <v>612.82575239800724</v>
      </c>
      <c r="L94" s="17">
        <v>37704</v>
      </c>
      <c r="M94" s="13">
        <v>25671.988525312434</v>
      </c>
      <c r="N94" s="17">
        <v>42531</v>
      </c>
      <c r="O94" s="13">
        <v>12596.14217110937</v>
      </c>
      <c r="P94" s="17">
        <v>84703</v>
      </c>
      <c r="Q94" s="13">
        <v>8177.814168930604</v>
      </c>
      <c r="R94" s="17">
        <v>108133</v>
      </c>
      <c r="S94" s="13">
        <v>1853.894361730519</v>
      </c>
      <c r="T94" s="17">
        <v>53638</v>
      </c>
      <c r="U94" s="13">
        <v>12441.049841236972</v>
      </c>
      <c r="V94" s="13">
        <f t="shared" si="9"/>
        <v>3064.1287619900363</v>
      </c>
      <c r="W94" s="12">
        <f t="shared" si="10"/>
        <v>2064.5932832947965</v>
      </c>
      <c r="X94" s="17">
        <v>42531</v>
      </c>
      <c r="Y94" s="13">
        <v>12367.185874355957</v>
      </c>
      <c r="Z94" s="17">
        <v>84703</v>
      </c>
      <c r="AA94" s="13">
        <v>5063.8576273870985</v>
      </c>
      <c r="AB94" s="17">
        <v>170152</v>
      </c>
      <c r="AC94" s="13">
        <v>6521.7015859936637</v>
      </c>
      <c r="AD94" s="12">
        <f t="shared" si="11"/>
        <v>0</v>
      </c>
      <c r="AE94" s="11">
        <v>0</v>
      </c>
      <c r="AF94" s="11">
        <v>0</v>
      </c>
    </row>
    <row r="95" spans="1:32">
      <c r="A95" s="44"/>
      <c r="B95" s="6">
        <v>2009</v>
      </c>
      <c r="C95" s="13">
        <v>578.53484595772341</v>
      </c>
      <c r="D95" s="13">
        <v>1400.7872479582099</v>
      </c>
      <c r="E95" s="13">
        <v>0</v>
      </c>
      <c r="F95" s="12">
        <f t="shared" si="6"/>
        <v>1979.3220939159332</v>
      </c>
      <c r="G95" s="10">
        <v>4309796</v>
      </c>
      <c r="H95" s="8">
        <f t="shared" si="7"/>
        <v>459.26120259890104</v>
      </c>
      <c r="K95" s="12">
        <f t="shared" si="8"/>
        <v>578.53484595772341</v>
      </c>
      <c r="L95" s="17">
        <v>37445</v>
      </c>
      <c r="M95" s="13">
        <v>25671.988525312434</v>
      </c>
      <c r="N95" s="17">
        <v>33730</v>
      </c>
      <c r="O95" s="13">
        <v>12596.14217110937</v>
      </c>
      <c r="P95" s="17">
        <v>77316</v>
      </c>
      <c r="Q95" s="13">
        <v>8177.814168930604</v>
      </c>
      <c r="R95" s="17">
        <v>93916</v>
      </c>
      <c r="S95" s="13">
        <v>1853.894361730519</v>
      </c>
      <c r="T95" s="17">
        <v>56276</v>
      </c>
      <c r="U95" s="13">
        <v>12441.049841236972</v>
      </c>
      <c r="V95" s="13">
        <f t="shared" si="9"/>
        <v>2892.6742297886171</v>
      </c>
      <c r="W95" s="12">
        <f t="shared" si="10"/>
        <v>1400.7872479582099</v>
      </c>
      <c r="X95" s="17">
        <v>33730</v>
      </c>
      <c r="Y95" s="13">
        <v>12367.185874355957</v>
      </c>
      <c r="Z95" s="17">
        <v>77316</v>
      </c>
      <c r="AA95" s="13">
        <v>5063.8576273870985</v>
      </c>
      <c r="AB95" s="17">
        <v>90793</v>
      </c>
      <c r="AC95" s="13">
        <v>6521.7015859936637</v>
      </c>
      <c r="AD95" s="12">
        <f t="shared" si="11"/>
        <v>0</v>
      </c>
      <c r="AE95" s="11">
        <v>0</v>
      </c>
      <c r="AF95" s="11">
        <v>0</v>
      </c>
    </row>
    <row r="96" spans="1:32">
      <c r="A96" s="44"/>
      <c r="B96" s="6">
        <v>2010</v>
      </c>
      <c r="C96" s="13">
        <v>523.33196687372595</v>
      </c>
      <c r="D96" s="13">
        <v>1512.5792714851839</v>
      </c>
      <c r="E96" s="13">
        <v>367.92506987226943</v>
      </c>
      <c r="F96" s="12">
        <f t="shared" si="6"/>
        <v>2403.8363082311794</v>
      </c>
      <c r="G96" s="10">
        <v>4302847</v>
      </c>
      <c r="H96" s="8">
        <f t="shared" si="7"/>
        <v>558.66181349956878</v>
      </c>
      <c r="K96" s="12">
        <f t="shared" si="8"/>
        <v>523.33196687372595</v>
      </c>
      <c r="L96" s="17">
        <v>38462</v>
      </c>
      <c r="M96" s="13">
        <v>25671.988525312434</v>
      </c>
      <c r="N96" s="17">
        <v>36189</v>
      </c>
      <c r="O96" s="13">
        <v>12596.14217110937</v>
      </c>
      <c r="P96" s="17">
        <v>69494</v>
      </c>
      <c r="Q96" s="13">
        <v>8177.814168930604</v>
      </c>
      <c r="R96" s="17">
        <v>90880</v>
      </c>
      <c r="S96" s="13">
        <v>1853.894361730519</v>
      </c>
      <c r="T96" s="17">
        <v>35096</v>
      </c>
      <c r="U96" s="13">
        <v>12441.049841236972</v>
      </c>
      <c r="V96" s="13">
        <f t="shared" si="9"/>
        <v>2616.6598343686296</v>
      </c>
      <c r="W96" s="12">
        <f t="shared" si="10"/>
        <v>1512.5792714851839</v>
      </c>
      <c r="X96" s="17">
        <v>36189</v>
      </c>
      <c r="Y96" s="13">
        <v>12367.185874355957</v>
      </c>
      <c r="Z96" s="17">
        <v>69494</v>
      </c>
      <c r="AA96" s="13">
        <v>5063.8576273870985</v>
      </c>
      <c r="AB96" s="17">
        <v>109345</v>
      </c>
      <c r="AC96" s="13">
        <v>6521.7015859936637</v>
      </c>
      <c r="AD96" s="12">
        <f t="shared" si="11"/>
        <v>367.92506987226943</v>
      </c>
      <c r="AE96" s="11">
        <v>445.73910763835858</v>
      </c>
      <c r="AF96" s="11">
        <v>77.814037766089157</v>
      </c>
    </row>
    <row r="97" spans="1:32">
      <c r="A97" s="44"/>
      <c r="B97" s="6">
        <v>2011</v>
      </c>
      <c r="C97" s="13">
        <v>491.84074894023581</v>
      </c>
      <c r="D97" s="13">
        <v>1612.0602022938003</v>
      </c>
      <c r="E97" s="13">
        <v>0</v>
      </c>
      <c r="F97" s="12">
        <f t="shared" si="6"/>
        <v>2103.9009512340363</v>
      </c>
      <c r="G97" s="10">
        <v>4289857</v>
      </c>
      <c r="H97" s="8">
        <f t="shared" si="7"/>
        <v>490.43615002412344</v>
      </c>
      <c r="K97" s="12">
        <f t="shared" si="8"/>
        <v>491.84074894023581</v>
      </c>
      <c r="L97" s="17">
        <v>36170</v>
      </c>
      <c r="M97" s="13">
        <v>25671.988525312434</v>
      </c>
      <c r="N97" s="17">
        <v>37444</v>
      </c>
      <c r="O97" s="13">
        <v>12596.14217110937</v>
      </c>
      <c r="P97" s="17">
        <v>65893</v>
      </c>
      <c r="Q97" s="13">
        <v>8177.814168930604</v>
      </c>
      <c r="R97" s="17">
        <v>85778</v>
      </c>
      <c r="S97" s="13">
        <v>1853.894361730519</v>
      </c>
      <c r="T97" s="17">
        <v>29026</v>
      </c>
      <c r="U97" s="13">
        <v>12441.049841236972</v>
      </c>
      <c r="V97" s="13">
        <f t="shared" si="9"/>
        <v>2459.2037447011789</v>
      </c>
      <c r="W97" s="12">
        <f t="shared" si="10"/>
        <v>1612.0602022938003</v>
      </c>
      <c r="X97" s="17">
        <v>37444</v>
      </c>
      <c r="Y97" s="13">
        <v>12367.185874355957</v>
      </c>
      <c r="Z97" s="17">
        <v>65893</v>
      </c>
      <c r="AA97" s="13">
        <v>5063.8576273870985</v>
      </c>
      <c r="AB97" s="17">
        <v>125015</v>
      </c>
      <c r="AC97" s="13">
        <v>6521.7015859936637</v>
      </c>
      <c r="AD97" s="12">
        <f t="shared" si="11"/>
        <v>0</v>
      </c>
      <c r="AE97" s="11">
        <v>0</v>
      </c>
      <c r="AF97" s="11">
        <v>0</v>
      </c>
    </row>
    <row r="98" spans="1:32">
      <c r="A98" s="44"/>
      <c r="B98" s="6">
        <v>2012</v>
      </c>
      <c r="C98" s="13">
        <v>455.89979139757025</v>
      </c>
      <c r="D98" s="13">
        <v>1436.0287976284319</v>
      </c>
      <c r="E98" s="13">
        <v>135.32876133232898</v>
      </c>
      <c r="F98" s="12">
        <f t="shared" si="6"/>
        <v>2027.257350358331</v>
      </c>
      <c r="G98" s="10">
        <v>4275984</v>
      </c>
      <c r="H98" s="8">
        <f t="shared" si="7"/>
        <v>474.10311880454441</v>
      </c>
      <c r="K98" s="12">
        <f t="shared" si="8"/>
        <v>455.89979139757025</v>
      </c>
      <c r="L98" s="17">
        <v>35031</v>
      </c>
      <c r="M98" s="13">
        <v>25671.988525312434</v>
      </c>
      <c r="N98" s="17">
        <v>35973</v>
      </c>
      <c r="O98" s="13">
        <v>12596.14217110937</v>
      </c>
      <c r="P98" s="17">
        <v>58074</v>
      </c>
      <c r="Q98" s="13">
        <v>8177.814168930604</v>
      </c>
      <c r="R98" s="17">
        <v>80173</v>
      </c>
      <c r="S98" s="13">
        <v>1853.894361730519</v>
      </c>
      <c r="T98" s="17">
        <v>24396</v>
      </c>
      <c r="U98" s="13">
        <v>12441.049841236972</v>
      </c>
      <c r="V98" s="13">
        <f t="shared" si="9"/>
        <v>2279.4989569878512</v>
      </c>
      <c r="W98" s="12">
        <f t="shared" si="10"/>
        <v>1436.0287976284319</v>
      </c>
      <c r="X98" s="17">
        <v>35973</v>
      </c>
      <c r="Y98" s="13">
        <v>12367.185874355957</v>
      </c>
      <c r="Z98" s="17">
        <v>58074</v>
      </c>
      <c r="AA98" s="13">
        <v>5063.8576273870985</v>
      </c>
      <c r="AB98" s="17">
        <v>106884</v>
      </c>
      <c r="AC98" s="13">
        <v>6521.7015859936637</v>
      </c>
      <c r="AD98" s="12">
        <f t="shared" si="11"/>
        <v>135.32876133232898</v>
      </c>
      <c r="AE98" s="11">
        <v>135.32876133232898</v>
      </c>
      <c r="AF98" s="11">
        <v>0</v>
      </c>
    </row>
    <row r="99" spans="1:32">
      <c r="A99" s="44"/>
      <c r="B99" s="6">
        <v>2013</v>
      </c>
      <c r="C99" s="13">
        <v>413.21749758927308</v>
      </c>
      <c r="D99" s="13">
        <v>1162.5900975963129</v>
      </c>
      <c r="E99" s="13">
        <v>3.3832190333082246</v>
      </c>
      <c r="F99" s="12">
        <f t="shared" si="6"/>
        <v>1579.1908142188943</v>
      </c>
      <c r="G99" s="10">
        <v>4262140</v>
      </c>
      <c r="H99" s="8">
        <f t="shared" si="7"/>
        <v>370.51594133906775</v>
      </c>
      <c r="K99" s="12">
        <f t="shared" si="8"/>
        <v>413.21749758927308</v>
      </c>
      <c r="L99" s="17">
        <v>34096</v>
      </c>
      <c r="M99" s="13">
        <v>25671.988525312434</v>
      </c>
      <c r="N99" s="17">
        <v>29473</v>
      </c>
      <c r="O99" s="13">
        <v>12596.14217110937</v>
      </c>
      <c r="P99" s="17">
        <v>57253</v>
      </c>
      <c r="Q99" s="13">
        <v>8177.814168930604</v>
      </c>
      <c r="R99" s="17">
        <v>75108</v>
      </c>
      <c r="S99" s="13">
        <v>1853.894361730519</v>
      </c>
      <c r="T99" s="17">
        <v>17047</v>
      </c>
      <c r="U99" s="13">
        <v>12441.049841236972</v>
      </c>
      <c r="V99" s="13">
        <f t="shared" si="9"/>
        <v>2066.0874879463654</v>
      </c>
      <c r="W99" s="12">
        <f t="shared" si="10"/>
        <v>1162.5900975963129</v>
      </c>
      <c r="X99" s="17">
        <v>29473</v>
      </c>
      <c r="Y99" s="13">
        <v>12367.185874355957</v>
      </c>
      <c r="Z99" s="17">
        <v>57253</v>
      </c>
      <c r="AA99" s="13">
        <v>5063.8576273870985</v>
      </c>
      <c r="AB99" s="17">
        <v>77920</v>
      </c>
      <c r="AC99" s="13">
        <v>6521.7015859936637</v>
      </c>
      <c r="AD99" s="12">
        <f t="shared" si="11"/>
        <v>3.3832190333082246</v>
      </c>
      <c r="AE99" s="11">
        <v>3.3832190333082246</v>
      </c>
      <c r="AF99" s="11">
        <v>0</v>
      </c>
    </row>
    <row r="100" spans="1:32">
      <c r="A100" s="44"/>
      <c r="B100" s="6">
        <v>2014</v>
      </c>
      <c r="C100" s="13">
        <v>371.07456128320314</v>
      </c>
      <c r="D100" s="13">
        <v>1097.5542488807366</v>
      </c>
      <c r="E100" s="13">
        <v>579.3762594540334</v>
      </c>
      <c r="F100" s="12">
        <f t="shared" si="6"/>
        <v>2048.0050696179733</v>
      </c>
      <c r="G100" s="10">
        <v>4246809</v>
      </c>
      <c r="H100" s="8">
        <f t="shared" si="7"/>
        <v>482.24562715628917</v>
      </c>
      <c r="K100" s="12">
        <f t="shared" si="8"/>
        <v>371.07456128320314</v>
      </c>
      <c r="L100" s="17">
        <v>29834</v>
      </c>
      <c r="M100" s="13">
        <v>25671.988525312434</v>
      </c>
      <c r="N100" s="17">
        <v>27923</v>
      </c>
      <c r="O100" s="13">
        <v>12596.14217110937</v>
      </c>
      <c r="P100" s="17">
        <v>53656</v>
      </c>
      <c r="Q100" s="13">
        <v>8177.814168930604</v>
      </c>
      <c r="R100" s="17">
        <v>69003</v>
      </c>
      <c r="S100" s="13">
        <v>1853.894361730519</v>
      </c>
      <c r="T100" s="17">
        <v>13748</v>
      </c>
      <c r="U100" s="13">
        <v>12441.049841236972</v>
      </c>
      <c r="V100" s="13">
        <f t="shared" si="9"/>
        <v>1855.3728064160157</v>
      </c>
      <c r="W100" s="12">
        <f t="shared" si="10"/>
        <v>1097.5542488807366</v>
      </c>
      <c r="X100" s="17">
        <v>27923</v>
      </c>
      <c r="Y100" s="13">
        <v>12367.185874355957</v>
      </c>
      <c r="Z100" s="17">
        <v>53656</v>
      </c>
      <c r="AA100" s="13">
        <v>5063.8576273870985</v>
      </c>
      <c r="AB100" s="17">
        <v>73680</v>
      </c>
      <c r="AC100" s="13">
        <v>6521.7015859936637</v>
      </c>
      <c r="AD100" s="12">
        <f t="shared" si="11"/>
        <v>579.3762594540334</v>
      </c>
      <c r="AE100" s="11">
        <v>579.3762594540334</v>
      </c>
      <c r="AF100" s="11">
        <v>0</v>
      </c>
    </row>
    <row r="101" spans="1:32">
      <c r="A101" s="44"/>
      <c r="B101" s="6">
        <v>2015</v>
      </c>
      <c r="C101" s="13">
        <v>396.11791563078964</v>
      </c>
      <c r="D101" s="13">
        <v>1229.3556351837822</v>
      </c>
      <c r="E101" s="13">
        <v>152.24485649887009</v>
      </c>
      <c r="F101" s="12">
        <f t="shared" si="6"/>
        <v>1777.718407313442</v>
      </c>
      <c r="G101" s="10">
        <v>4225316</v>
      </c>
      <c r="H101" s="8">
        <f t="shared" si="7"/>
        <v>420.73028557235529</v>
      </c>
      <c r="K101" s="12">
        <f t="shared" si="8"/>
        <v>396.11791563078964</v>
      </c>
      <c r="L101" s="17">
        <v>31974</v>
      </c>
      <c r="M101" s="13">
        <v>25671.988525312434</v>
      </c>
      <c r="N101" s="17">
        <v>31041</v>
      </c>
      <c r="O101" s="13">
        <v>12596.14217110937</v>
      </c>
      <c r="P101" s="17">
        <v>54363</v>
      </c>
      <c r="Q101" s="13">
        <v>8177.814168930604</v>
      </c>
      <c r="R101" s="17">
        <v>70079</v>
      </c>
      <c r="S101" s="13">
        <v>1853.894361730519</v>
      </c>
      <c r="T101" s="17">
        <v>15615</v>
      </c>
      <c r="U101" s="13">
        <v>12441.049841236972</v>
      </c>
      <c r="V101" s="13">
        <f t="shared" si="9"/>
        <v>1980.5895781539482</v>
      </c>
      <c r="W101" s="12">
        <f t="shared" si="10"/>
        <v>1229.3556351837822</v>
      </c>
      <c r="X101" s="17">
        <v>31041</v>
      </c>
      <c r="Y101" s="13">
        <v>12367.185874355957</v>
      </c>
      <c r="Z101" s="17">
        <v>54363</v>
      </c>
      <c r="AA101" s="13">
        <v>5063.8576273870985</v>
      </c>
      <c r="AB101" s="17">
        <v>87428</v>
      </c>
      <c r="AC101" s="13">
        <v>6521.7015859936637</v>
      </c>
      <c r="AD101" s="12">
        <f t="shared" si="11"/>
        <v>152.24485649887009</v>
      </c>
      <c r="AE101" s="11">
        <v>152.24485649887009</v>
      </c>
      <c r="AF101" s="11">
        <v>0</v>
      </c>
    </row>
    <row r="102" spans="1:32">
      <c r="A102" s="44"/>
      <c r="B102" s="6">
        <v>2016</v>
      </c>
      <c r="C102" s="13">
        <v>384.69385813442256</v>
      </c>
      <c r="D102" s="13">
        <v>1107.4743814161195</v>
      </c>
      <c r="E102" s="13">
        <v>0</v>
      </c>
      <c r="F102" s="12">
        <f t="shared" si="6"/>
        <v>1492.168239550542</v>
      </c>
      <c r="G102" s="10">
        <v>4190669</v>
      </c>
      <c r="H102" s="8">
        <f t="shared" si="7"/>
        <v>356.06921938968264</v>
      </c>
      <c r="K102" s="12">
        <f t="shared" si="8"/>
        <v>384.69385813442256</v>
      </c>
      <c r="L102" s="17">
        <v>31035</v>
      </c>
      <c r="M102" s="13">
        <v>25671.988525312434</v>
      </c>
      <c r="N102" s="17">
        <v>29143</v>
      </c>
      <c r="O102" s="13">
        <v>12596.14217110937</v>
      </c>
      <c r="P102" s="17">
        <v>54387</v>
      </c>
      <c r="Q102" s="13">
        <v>8177.814168930604</v>
      </c>
      <c r="R102" s="17">
        <v>71624</v>
      </c>
      <c r="S102" s="13">
        <v>1853.894361730519</v>
      </c>
      <c r="T102" s="17">
        <v>14637</v>
      </c>
      <c r="U102" s="13">
        <v>12441.049841236972</v>
      </c>
      <c r="V102" s="13">
        <f t="shared" si="9"/>
        <v>1923.4692906721127</v>
      </c>
      <c r="W102" s="12">
        <f t="shared" si="10"/>
        <v>1107.4743814161195</v>
      </c>
      <c r="X102" s="17">
        <v>29143</v>
      </c>
      <c r="Y102" s="13">
        <v>12367.185874355957</v>
      </c>
      <c r="Z102" s="17">
        <v>54387</v>
      </c>
      <c r="AA102" s="13">
        <v>5063.8576273870985</v>
      </c>
      <c r="AB102" s="17">
        <v>72320</v>
      </c>
      <c r="AC102" s="13">
        <v>6521.7015859936637</v>
      </c>
      <c r="AD102" s="12">
        <f t="shared" si="11"/>
        <v>0</v>
      </c>
      <c r="AE102" s="11">
        <v>0</v>
      </c>
      <c r="AF102" s="11">
        <v>0</v>
      </c>
    </row>
    <row r="103" spans="1:32">
      <c r="A103" s="44"/>
      <c r="B103" s="6">
        <v>2017</v>
      </c>
      <c r="C103" s="13">
        <v>378.56176349395224</v>
      </c>
      <c r="D103" s="13">
        <v>1317.7262822085829</v>
      </c>
      <c r="E103" s="13">
        <v>131.0997375406937</v>
      </c>
      <c r="F103" s="12">
        <f t="shared" si="6"/>
        <v>1827.3877832432288</v>
      </c>
      <c r="G103" s="10">
        <v>4154213</v>
      </c>
      <c r="H103" s="8">
        <f t="shared" si="7"/>
        <v>439.88783994543098</v>
      </c>
      <c r="K103" s="12">
        <f t="shared" si="8"/>
        <v>378.56176349395224</v>
      </c>
      <c r="L103" s="17">
        <v>29436</v>
      </c>
      <c r="M103" s="13">
        <v>25671.988525312434</v>
      </c>
      <c r="N103" s="17">
        <v>32183</v>
      </c>
      <c r="O103" s="13">
        <v>12596.14217110937</v>
      </c>
      <c r="P103" s="17">
        <v>54879</v>
      </c>
      <c r="Q103" s="13">
        <v>8177.814168930604</v>
      </c>
      <c r="R103" s="17">
        <v>68824</v>
      </c>
      <c r="S103" s="13">
        <v>1853.894361730519</v>
      </c>
      <c r="T103" s="17">
        <v>12488</v>
      </c>
      <c r="U103" s="13">
        <v>12441.049841236972</v>
      </c>
      <c r="V103" s="13">
        <f t="shared" si="9"/>
        <v>1892.8088174697612</v>
      </c>
      <c r="W103" s="12">
        <f t="shared" si="10"/>
        <v>1317.7262822085829</v>
      </c>
      <c r="X103" s="17">
        <v>32183</v>
      </c>
      <c r="Y103" s="13">
        <v>12367.185874355957</v>
      </c>
      <c r="Z103" s="17">
        <v>54879</v>
      </c>
      <c r="AA103" s="13">
        <v>5063.8576273870985</v>
      </c>
      <c r="AB103" s="17">
        <v>98412</v>
      </c>
      <c r="AC103" s="13">
        <v>6521.7015859936637</v>
      </c>
      <c r="AD103" s="12">
        <f t="shared" si="11"/>
        <v>131.0997375406937</v>
      </c>
      <c r="AE103" s="11">
        <v>131.0997375406937</v>
      </c>
      <c r="AF103" s="11">
        <v>0</v>
      </c>
    </row>
    <row r="104" spans="1:32">
      <c r="A104" s="44"/>
      <c r="B104" s="6">
        <v>2018</v>
      </c>
      <c r="C104" s="13">
        <v>360.49886724710086</v>
      </c>
      <c r="D104" s="13">
        <v>1304.036391789376</v>
      </c>
      <c r="E104" s="13">
        <v>259.66206080640626</v>
      </c>
      <c r="F104" s="12">
        <f t="shared" si="6"/>
        <v>1924.1973198428832</v>
      </c>
      <c r="G104" s="10">
        <v>4105493</v>
      </c>
      <c r="H104" s="8">
        <f t="shared" si="7"/>
        <v>468.68849120991882</v>
      </c>
      <c r="K104" s="12">
        <f t="shared" si="8"/>
        <v>360.49886724710086</v>
      </c>
      <c r="L104" s="17">
        <v>28528</v>
      </c>
      <c r="M104" s="13">
        <v>25671.988525312434</v>
      </c>
      <c r="N104" s="17">
        <v>32679</v>
      </c>
      <c r="O104" s="13">
        <v>12596.14217110937</v>
      </c>
      <c r="P104" s="17">
        <v>49666</v>
      </c>
      <c r="Q104" s="13">
        <v>8177.814168930604</v>
      </c>
      <c r="R104" s="17">
        <v>69171</v>
      </c>
      <c r="S104" s="13">
        <v>1853.894361730519</v>
      </c>
      <c r="T104" s="17">
        <v>9975</v>
      </c>
      <c r="U104" s="13">
        <v>12441.049841236972</v>
      </c>
      <c r="V104" s="13">
        <f t="shared" si="9"/>
        <v>1802.4943362355041</v>
      </c>
      <c r="W104" s="12">
        <f t="shared" si="10"/>
        <v>1304.036391789376</v>
      </c>
      <c r="X104" s="17">
        <v>32679</v>
      </c>
      <c r="Y104" s="13">
        <v>12367.185874355957</v>
      </c>
      <c r="Z104" s="17">
        <v>49666</v>
      </c>
      <c r="AA104" s="13">
        <v>5063.8576273870985</v>
      </c>
      <c r="AB104" s="17">
        <v>99420</v>
      </c>
      <c r="AC104" s="13">
        <v>6521.7015859936637</v>
      </c>
      <c r="AD104" s="12">
        <f t="shared" si="11"/>
        <v>259.66206080640626</v>
      </c>
      <c r="AE104" s="11">
        <v>259.66206080640626</v>
      </c>
      <c r="AF104" s="11">
        <v>0</v>
      </c>
    </row>
    <row r="105" spans="1:32">
      <c r="A105" s="44"/>
      <c r="B105" s="6">
        <v>2019</v>
      </c>
      <c r="C105" s="13">
        <v>341.3701483763391</v>
      </c>
      <c r="D105" s="13">
        <v>1257.2225341639153</v>
      </c>
      <c r="E105" s="13">
        <v>0</v>
      </c>
      <c r="F105" s="12">
        <f t="shared" si="6"/>
        <v>1598.5926825402544</v>
      </c>
      <c r="G105" s="10">
        <v>4076246</v>
      </c>
      <c r="H105" s="8">
        <f t="shared" si="7"/>
        <v>392.17276939131114</v>
      </c>
      <c r="K105" s="12">
        <f t="shared" si="8"/>
        <v>341.3701483763391</v>
      </c>
      <c r="L105" s="17">
        <v>27020</v>
      </c>
      <c r="M105" s="13">
        <v>25671.988525312434</v>
      </c>
      <c r="N105" s="17">
        <v>30584</v>
      </c>
      <c r="O105" s="13">
        <v>12596.14217110937</v>
      </c>
      <c r="P105" s="17">
        <v>48527</v>
      </c>
      <c r="Q105" s="13">
        <v>8177.814168930604</v>
      </c>
      <c r="R105" s="17">
        <v>73827</v>
      </c>
      <c r="S105" s="13">
        <v>1853.894361730519</v>
      </c>
      <c r="T105" s="17">
        <v>7575</v>
      </c>
      <c r="U105" s="13">
        <v>12441.049841236972</v>
      </c>
      <c r="V105" s="13">
        <f t="shared" si="9"/>
        <v>1706.8507418816953</v>
      </c>
      <c r="W105" s="12">
        <f t="shared" si="10"/>
        <v>1257.2225341639153</v>
      </c>
      <c r="X105" s="17">
        <v>30584</v>
      </c>
      <c r="Y105" s="13">
        <v>12367.185874355957</v>
      </c>
      <c r="Z105" s="17">
        <v>48527</v>
      </c>
      <c r="AA105" s="13">
        <v>5063.8576273870985</v>
      </c>
      <c r="AB105" s="17">
        <v>97099</v>
      </c>
      <c r="AC105" s="13">
        <v>6521.7015859936637</v>
      </c>
      <c r="AD105" s="12">
        <f t="shared" si="11"/>
        <v>0</v>
      </c>
      <c r="AE105" s="11">
        <v>0</v>
      </c>
      <c r="AF105" s="11">
        <v>0</v>
      </c>
    </row>
    <row r="106" spans="1:32">
      <c r="A106" s="44"/>
      <c r="B106" s="6">
        <v>2020</v>
      </c>
      <c r="C106" s="13">
        <v>342.03422319529318</v>
      </c>
      <c r="D106" s="13">
        <v>1267.630480074555</v>
      </c>
      <c r="E106" s="13">
        <v>961.68001021786279</v>
      </c>
      <c r="F106" s="12">
        <f t="shared" si="6"/>
        <v>2571.344713487711</v>
      </c>
      <c r="G106" s="10">
        <v>4058165</v>
      </c>
      <c r="H106" s="8">
        <f t="shared" si="7"/>
        <v>633.62251497603256</v>
      </c>
      <c r="K106" s="12">
        <f t="shared" si="8"/>
        <v>342.03422319529318</v>
      </c>
      <c r="L106" s="17">
        <v>28496</v>
      </c>
      <c r="M106" s="13">
        <v>25671.988525312434</v>
      </c>
      <c r="N106" s="17">
        <v>31555</v>
      </c>
      <c r="O106" s="13">
        <v>12596.14217110937</v>
      </c>
      <c r="P106" s="17">
        <v>45809</v>
      </c>
      <c r="Q106" s="13">
        <v>8177.814168930604</v>
      </c>
      <c r="R106" s="17">
        <v>70295</v>
      </c>
      <c r="S106" s="13">
        <v>1853.894361730519</v>
      </c>
      <c r="T106" s="17">
        <v>6126</v>
      </c>
      <c r="U106" s="13">
        <v>12441.049841236972</v>
      </c>
      <c r="V106" s="13">
        <f t="shared" si="9"/>
        <v>1710.1711159764659</v>
      </c>
      <c r="W106" s="12">
        <f t="shared" si="10"/>
        <v>1267.630480074555</v>
      </c>
      <c r="X106" s="17">
        <v>31555</v>
      </c>
      <c r="Y106" s="13">
        <v>12367.185874355957</v>
      </c>
      <c r="Z106" s="17">
        <v>45809</v>
      </c>
      <c r="AA106" s="13">
        <v>5063.8576273870985</v>
      </c>
      <c r="AB106" s="17">
        <v>98964</v>
      </c>
      <c r="AC106" s="13">
        <v>6521.7015859936637</v>
      </c>
      <c r="AD106" s="12">
        <f t="shared" si="11"/>
        <v>961.68001021786279</v>
      </c>
      <c r="AE106" s="11">
        <v>961.68001021786279</v>
      </c>
      <c r="AF106" s="11">
        <v>0</v>
      </c>
    </row>
    <row r="107" spans="1:32">
      <c r="A107" s="44" t="s">
        <v>24</v>
      </c>
      <c r="B107" s="6">
        <v>1995</v>
      </c>
      <c r="C107" s="13">
        <v>20.078542369720058</v>
      </c>
      <c r="D107" s="13">
        <v>258.10905809978561</v>
      </c>
      <c r="E107" s="13">
        <v>9.8909992549694739</v>
      </c>
      <c r="F107" s="12">
        <f t="shared" si="6"/>
        <v>288.07859972447517</v>
      </c>
      <c r="G107" s="10">
        <v>645399</v>
      </c>
      <c r="H107" s="8">
        <f t="shared" si="7"/>
        <v>446.35736920025465</v>
      </c>
      <c r="K107" s="12">
        <f t="shared" si="8"/>
        <v>20.078542369720058</v>
      </c>
      <c r="L107" s="17">
        <v>2595</v>
      </c>
      <c r="M107" s="13">
        <v>7958.1478068618635</v>
      </c>
      <c r="N107" s="17">
        <v>6678</v>
      </c>
      <c r="O107" s="13">
        <v>2488.9773753749009</v>
      </c>
      <c r="P107" s="17">
        <v>21091</v>
      </c>
      <c r="Q107" s="13">
        <v>672.72724867699003</v>
      </c>
      <c r="R107" s="17">
        <v>13770</v>
      </c>
      <c r="S107" s="13">
        <v>119.11696646051257</v>
      </c>
      <c r="T107" s="17">
        <v>39626</v>
      </c>
      <c r="U107" s="13">
        <v>1193.4385592043736</v>
      </c>
      <c r="V107" s="13">
        <f t="shared" si="9"/>
        <v>100.39271184860029</v>
      </c>
      <c r="W107" s="12">
        <f t="shared" si="10"/>
        <v>258.10905809978561</v>
      </c>
      <c r="X107" s="17">
        <v>6678</v>
      </c>
      <c r="Y107" s="13">
        <v>12367.185874355957</v>
      </c>
      <c r="Z107" s="17">
        <v>21091</v>
      </c>
      <c r="AA107" s="13">
        <v>5063.8576273870985</v>
      </c>
      <c r="AB107" s="17">
        <v>10537</v>
      </c>
      <c r="AC107" s="13">
        <v>6521.7015859936637</v>
      </c>
      <c r="AD107" s="12">
        <f t="shared" si="11"/>
        <v>9.8909992549694739</v>
      </c>
      <c r="AE107" s="11">
        <v>9.8909992549694739</v>
      </c>
      <c r="AF107" s="11">
        <v>0</v>
      </c>
    </row>
    <row r="108" spans="1:32">
      <c r="A108" s="44"/>
      <c r="B108" s="6">
        <v>1996</v>
      </c>
      <c r="C108" s="13">
        <v>20.70348601746851</v>
      </c>
      <c r="D108" s="13">
        <v>262.62174322770579</v>
      </c>
      <c r="E108" s="13">
        <v>8.9918175045177033</v>
      </c>
      <c r="F108" s="12">
        <f t="shared" si="6"/>
        <v>292.317046749692</v>
      </c>
      <c r="G108" s="10">
        <v>656333</v>
      </c>
      <c r="H108" s="8">
        <f t="shared" si="7"/>
        <v>445.37916994832193</v>
      </c>
      <c r="K108" s="12">
        <f t="shared" si="8"/>
        <v>20.70348601746851</v>
      </c>
      <c r="L108" s="17">
        <v>2583</v>
      </c>
      <c r="M108" s="13">
        <v>7958.1478068618635</v>
      </c>
      <c r="N108" s="17">
        <v>6961</v>
      </c>
      <c r="O108" s="13">
        <v>2488.9773753749009</v>
      </c>
      <c r="P108" s="17">
        <v>21291</v>
      </c>
      <c r="Q108" s="13">
        <v>672.72724867699003</v>
      </c>
      <c r="R108" s="17">
        <v>13673</v>
      </c>
      <c r="S108" s="13">
        <v>119.11696646051257</v>
      </c>
      <c r="T108" s="17">
        <v>41631</v>
      </c>
      <c r="U108" s="13">
        <v>1193.4385592043736</v>
      </c>
      <c r="V108" s="13">
        <f t="shared" si="9"/>
        <v>103.51743008734255</v>
      </c>
      <c r="W108" s="12">
        <f t="shared" si="10"/>
        <v>262.62174322770579</v>
      </c>
      <c r="X108" s="17">
        <v>6961</v>
      </c>
      <c r="Y108" s="13">
        <v>12367.185874355957</v>
      </c>
      <c r="Z108" s="17">
        <v>21291</v>
      </c>
      <c r="AA108" s="13">
        <v>5063.8576273870985</v>
      </c>
      <c r="AB108" s="17">
        <v>10537</v>
      </c>
      <c r="AC108" s="13">
        <v>6521.7015859936637</v>
      </c>
      <c r="AD108" s="12">
        <f t="shared" si="11"/>
        <v>8.9918175045177033</v>
      </c>
      <c r="AE108" s="11">
        <v>8.9918175045177033</v>
      </c>
      <c r="AF108" s="11">
        <v>0</v>
      </c>
    </row>
    <row r="109" spans="1:32">
      <c r="A109" s="44"/>
      <c r="B109" s="6">
        <v>1997</v>
      </c>
      <c r="C109" s="13">
        <v>21.204515574905258</v>
      </c>
      <c r="D109" s="13">
        <v>262.55586164325138</v>
      </c>
      <c r="E109" s="13">
        <v>0</v>
      </c>
      <c r="F109" s="12">
        <f t="shared" si="6"/>
        <v>283.76037721815663</v>
      </c>
      <c r="G109" s="10">
        <v>666313</v>
      </c>
      <c r="H109" s="8">
        <f t="shared" si="7"/>
        <v>425.86648799911848</v>
      </c>
      <c r="K109" s="12">
        <f t="shared" si="8"/>
        <v>21.204515574905258</v>
      </c>
      <c r="L109" s="17">
        <v>2563</v>
      </c>
      <c r="M109" s="13">
        <v>7958.1478068618635</v>
      </c>
      <c r="N109" s="17">
        <v>6814</v>
      </c>
      <c r="O109" s="13">
        <v>2488.9773753749009</v>
      </c>
      <c r="P109" s="17">
        <v>21637</v>
      </c>
      <c r="Q109" s="13">
        <v>672.72724867699003</v>
      </c>
      <c r="R109" s="17">
        <v>13643</v>
      </c>
      <c r="S109" s="13">
        <v>119.11696646051257</v>
      </c>
      <c r="T109" s="17">
        <v>43978</v>
      </c>
      <c r="U109" s="13">
        <v>1193.4385592043736</v>
      </c>
      <c r="V109" s="13">
        <f t="shared" si="9"/>
        <v>106.02257787452629</v>
      </c>
      <c r="W109" s="12">
        <f t="shared" si="10"/>
        <v>262.55586164325138</v>
      </c>
      <c r="X109" s="17">
        <v>6814</v>
      </c>
      <c r="Y109" s="13">
        <v>12367.185874355957</v>
      </c>
      <c r="Z109" s="17">
        <v>21637</v>
      </c>
      <c r="AA109" s="13">
        <v>5063.8576273870985</v>
      </c>
      <c r="AB109" s="17">
        <v>10537</v>
      </c>
      <c r="AC109" s="13">
        <v>6521.7015859936637</v>
      </c>
      <c r="AD109" s="12">
        <f t="shared" si="11"/>
        <v>0</v>
      </c>
      <c r="AE109" s="11">
        <v>0</v>
      </c>
      <c r="AF109" s="11">
        <v>0</v>
      </c>
    </row>
    <row r="110" spans="1:32">
      <c r="A110" s="44"/>
      <c r="B110" s="6">
        <v>1998</v>
      </c>
      <c r="C110" s="13">
        <v>21.998300829372415</v>
      </c>
      <c r="D110" s="13">
        <v>264.97102114671509</v>
      </c>
      <c r="E110" s="13">
        <v>0</v>
      </c>
      <c r="F110" s="12">
        <f t="shared" si="6"/>
        <v>286.96932197608749</v>
      </c>
      <c r="G110" s="10">
        <v>675215</v>
      </c>
      <c r="H110" s="8">
        <f t="shared" si="7"/>
        <v>425.00436450032578</v>
      </c>
      <c r="K110" s="12">
        <f t="shared" si="8"/>
        <v>21.998300829372415</v>
      </c>
      <c r="L110" s="17">
        <v>2520</v>
      </c>
      <c r="M110" s="13">
        <v>7958.1478068618635</v>
      </c>
      <c r="N110" s="17">
        <v>6841</v>
      </c>
      <c r="O110" s="13">
        <v>2488.9773753749009</v>
      </c>
      <c r="P110" s="17">
        <v>22048</v>
      </c>
      <c r="Q110" s="13">
        <v>672.72724867699003</v>
      </c>
      <c r="R110" s="17">
        <v>13266</v>
      </c>
      <c r="S110" s="13">
        <v>119.11696646051257</v>
      </c>
      <c r="T110" s="17">
        <v>47340</v>
      </c>
      <c r="U110" s="13">
        <v>1193.4385592043736</v>
      </c>
      <c r="V110" s="13">
        <f t="shared" si="9"/>
        <v>109.99150414686207</v>
      </c>
      <c r="W110" s="12">
        <f t="shared" si="10"/>
        <v>264.97102114671509</v>
      </c>
      <c r="X110" s="17">
        <v>6841</v>
      </c>
      <c r="Y110" s="13">
        <v>12367.185874355957</v>
      </c>
      <c r="Z110" s="17">
        <v>22048</v>
      </c>
      <c r="AA110" s="13">
        <v>5063.8576273870985</v>
      </c>
      <c r="AB110" s="17">
        <v>10537</v>
      </c>
      <c r="AC110" s="13">
        <v>6521.7015859936637</v>
      </c>
      <c r="AD110" s="12">
        <f t="shared" si="11"/>
        <v>0</v>
      </c>
      <c r="AE110" s="11">
        <v>0</v>
      </c>
      <c r="AF110" s="11">
        <v>0</v>
      </c>
    </row>
    <row r="111" spans="1:32">
      <c r="A111" s="44"/>
      <c r="B111" s="6">
        <v>1999</v>
      </c>
      <c r="C111" s="13">
        <v>22.456076407058564</v>
      </c>
      <c r="D111" s="13">
        <v>264.80638621192082</v>
      </c>
      <c r="E111" s="13">
        <v>0</v>
      </c>
      <c r="F111" s="12">
        <f t="shared" si="6"/>
        <v>287.26246261897938</v>
      </c>
      <c r="G111" s="10">
        <v>682862</v>
      </c>
      <c r="H111" s="8">
        <f t="shared" si="7"/>
        <v>420.67425426950012</v>
      </c>
      <c r="K111" s="12">
        <f t="shared" si="8"/>
        <v>22.456076407058564</v>
      </c>
      <c r="L111" s="17">
        <v>2479</v>
      </c>
      <c r="M111" s="13">
        <v>7958.1478068618635</v>
      </c>
      <c r="N111" s="17">
        <v>6720</v>
      </c>
      <c r="O111" s="13">
        <v>2488.9773753749009</v>
      </c>
      <c r="P111" s="17">
        <v>22311</v>
      </c>
      <c r="Q111" s="13">
        <v>672.72724867699003</v>
      </c>
      <c r="R111" s="17">
        <v>13871</v>
      </c>
      <c r="S111" s="13">
        <v>119.11696646051257</v>
      </c>
      <c r="T111" s="17">
        <v>49575</v>
      </c>
      <c r="U111" s="13">
        <v>1193.4385592043736</v>
      </c>
      <c r="V111" s="13">
        <f t="shared" si="9"/>
        <v>112.28038203529282</v>
      </c>
      <c r="W111" s="12">
        <f t="shared" si="10"/>
        <v>264.80638621192082</v>
      </c>
      <c r="X111" s="17">
        <v>6720</v>
      </c>
      <c r="Y111" s="13">
        <v>12367.185874355957</v>
      </c>
      <c r="Z111" s="17">
        <v>22311</v>
      </c>
      <c r="AA111" s="13">
        <v>5063.8576273870985</v>
      </c>
      <c r="AB111" s="17">
        <v>10537</v>
      </c>
      <c r="AC111" s="13">
        <v>6521.7015859936637</v>
      </c>
      <c r="AD111" s="12">
        <f t="shared" si="11"/>
        <v>0</v>
      </c>
      <c r="AE111" s="11">
        <v>0</v>
      </c>
      <c r="AF111" s="11">
        <v>0</v>
      </c>
    </row>
    <row r="112" spans="1:32">
      <c r="A112" s="44"/>
      <c r="B112" s="6">
        <v>2000</v>
      </c>
      <c r="C112" s="13">
        <v>21.921047464052087</v>
      </c>
      <c r="D112" s="13">
        <v>264.27315930817042</v>
      </c>
      <c r="E112" s="13">
        <v>0</v>
      </c>
      <c r="F112" s="12">
        <f t="shared" si="6"/>
        <v>286.19420677222251</v>
      </c>
      <c r="G112" s="10">
        <v>690497</v>
      </c>
      <c r="H112" s="8">
        <f t="shared" si="7"/>
        <v>414.47567009302361</v>
      </c>
      <c r="K112" s="12">
        <f t="shared" si="8"/>
        <v>21.921047464052087</v>
      </c>
      <c r="L112" s="17">
        <v>2468</v>
      </c>
      <c r="M112" s="13">
        <v>7958.1478068618635</v>
      </c>
      <c r="N112" s="17">
        <v>6604</v>
      </c>
      <c r="O112" s="13">
        <v>2488.9773753749009</v>
      </c>
      <c r="P112" s="17">
        <v>22489</v>
      </c>
      <c r="Q112" s="13">
        <v>672.72724867699003</v>
      </c>
      <c r="R112" s="17">
        <v>13374</v>
      </c>
      <c r="S112" s="13">
        <v>119.11696646051257</v>
      </c>
      <c r="T112" s="17">
        <v>47598</v>
      </c>
      <c r="U112" s="13">
        <v>1193.4385592043736</v>
      </c>
      <c r="V112" s="13">
        <f t="shared" si="9"/>
        <v>109.60523732026043</v>
      </c>
      <c r="W112" s="12">
        <f t="shared" si="10"/>
        <v>264.27315930817042</v>
      </c>
      <c r="X112" s="17">
        <v>6604</v>
      </c>
      <c r="Y112" s="13">
        <v>12367.185874355957</v>
      </c>
      <c r="Z112" s="17">
        <v>22489</v>
      </c>
      <c r="AA112" s="13">
        <v>5063.8576273870985</v>
      </c>
      <c r="AB112" s="17">
        <v>10537</v>
      </c>
      <c r="AC112" s="13">
        <v>6521.7015859936637</v>
      </c>
      <c r="AD112" s="12">
        <f t="shared" si="11"/>
        <v>0</v>
      </c>
      <c r="AE112" s="11">
        <v>0</v>
      </c>
      <c r="AF112" s="11">
        <v>0</v>
      </c>
    </row>
    <row r="113" spans="1:32">
      <c r="A113" s="44"/>
      <c r="B113" s="6">
        <v>2001</v>
      </c>
      <c r="C113" s="13">
        <v>21.148522432648257</v>
      </c>
      <c r="D113" s="13">
        <v>281.384295030629</v>
      </c>
      <c r="E113" s="13">
        <v>0</v>
      </c>
      <c r="F113" s="12">
        <f t="shared" si="6"/>
        <v>302.53281746327724</v>
      </c>
      <c r="G113" s="10">
        <v>697549</v>
      </c>
      <c r="H113" s="8">
        <f t="shared" si="7"/>
        <v>433.70833799959178</v>
      </c>
      <c r="K113" s="12">
        <f t="shared" si="8"/>
        <v>21.148522432648257</v>
      </c>
      <c r="L113" s="17">
        <v>2207</v>
      </c>
      <c r="M113" s="13">
        <v>7958.1478068618635</v>
      </c>
      <c r="N113" s="17">
        <v>7019</v>
      </c>
      <c r="O113" s="13">
        <v>2488.9773753749009</v>
      </c>
      <c r="P113" s="17">
        <v>22508</v>
      </c>
      <c r="Q113" s="13">
        <v>672.72724867699003</v>
      </c>
      <c r="R113" s="17">
        <v>13120</v>
      </c>
      <c r="S113" s="13">
        <v>119.11696646051257</v>
      </c>
      <c r="T113" s="17">
        <v>45251</v>
      </c>
      <c r="U113" s="13">
        <v>1193.4385592043736</v>
      </c>
      <c r="V113" s="13">
        <f t="shared" si="9"/>
        <v>105.74261216324128</v>
      </c>
      <c r="W113" s="12">
        <f t="shared" si="10"/>
        <v>281.384295030629</v>
      </c>
      <c r="X113" s="17">
        <v>7019</v>
      </c>
      <c r="Y113" s="13">
        <v>12367.185874355957</v>
      </c>
      <c r="Z113" s="17">
        <v>22508</v>
      </c>
      <c r="AA113" s="13">
        <v>5063.8576273870985</v>
      </c>
      <c r="AB113" s="17">
        <v>12359</v>
      </c>
      <c r="AC113" s="13">
        <v>6521.7015859936637</v>
      </c>
      <c r="AD113" s="12">
        <f t="shared" si="11"/>
        <v>0</v>
      </c>
      <c r="AE113" s="11">
        <v>0</v>
      </c>
      <c r="AF113" s="11">
        <v>0</v>
      </c>
    </row>
    <row r="114" spans="1:32">
      <c r="A114" s="44"/>
      <c r="B114" s="6">
        <v>2002</v>
      </c>
      <c r="C114" s="13">
        <v>21.253240313313565</v>
      </c>
      <c r="D114" s="13">
        <v>273.41352523401724</v>
      </c>
      <c r="E114" s="13">
        <v>0</v>
      </c>
      <c r="F114" s="12">
        <f t="shared" si="6"/>
        <v>294.66676554733078</v>
      </c>
      <c r="G114" s="10">
        <v>705539</v>
      </c>
      <c r="H114" s="8">
        <f t="shared" si="7"/>
        <v>417.64773534465252</v>
      </c>
      <c r="K114" s="12">
        <f t="shared" si="8"/>
        <v>21.253240313313565</v>
      </c>
      <c r="L114" s="17">
        <v>2131</v>
      </c>
      <c r="M114" s="13">
        <v>7958.1478068618635</v>
      </c>
      <c r="N114" s="17">
        <v>7445</v>
      </c>
      <c r="O114" s="13">
        <v>2488.9773753749009</v>
      </c>
      <c r="P114" s="17">
        <v>22186</v>
      </c>
      <c r="Q114" s="13">
        <v>672.72724867699003</v>
      </c>
      <c r="R114" s="17">
        <v>13787</v>
      </c>
      <c r="S114" s="13">
        <v>119.11696646051257</v>
      </c>
      <c r="T114" s="17">
        <v>45423</v>
      </c>
      <c r="U114" s="13">
        <v>1193.4385592043736</v>
      </c>
      <c r="V114" s="13">
        <f t="shared" si="9"/>
        <v>106.26620156656782</v>
      </c>
      <c r="W114" s="12">
        <f t="shared" si="10"/>
        <v>273.41352523401724</v>
      </c>
      <c r="X114" s="17">
        <v>7445</v>
      </c>
      <c r="Y114" s="13">
        <v>12367.185874355957</v>
      </c>
      <c r="Z114" s="17">
        <v>22186</v>
      </c>
      <c r="AA114" s="13">
        <v>5063.8576273870985</v>
      </c>
      <c r="AB114" s="17">
        <v>10579</v>
      </c>
      <c r="AC114" s="13">
        <v>6521.7015859936637</v>
      </c>
      <c r="AD114" s="12">
        <f t="shared" si="11"/>
        <v>0</v>
      </c>
      <c r="AE114" s="11">
        <v>0</v>
      </c>
      <c r="AF114" s="11">
        <v>0</v>
      </c>
    </row>
    <row r="115" spans="1:32">
      <c r="A115" s="44"/>
      <c r="B115" s="6">
        <v>2003</v>
      </c>
      <c r="C115" s="13">
        <v>21.608350452388883</v>
      </c>
      <c r="D115" s="13">
        <v>276.43093339632446</v>
      </c>
      <c r="E115" s="13">
        <v>4.4959087522588517</v>
      </c>
      <c r="F115" s="12">
        <f t="shared" si="6"/>
        <v>302.53519260097221</v>
      </c>
      <c r="G115" s="10">
        <v>713720</v>
      </c>
      <c r="H115" s="8">
        <f t="shared" si="7"/>
        <v>423.88498655070924</v>
      </c>
      <c r="K115" s="12">
        <f t="shared" si="8"/>
        <v>21.608350452388883</v>
      </c>
      <c r="L115" s="17">
        <v>2143</v>
      </c>
      <c r="M115" s="13">
        <v>7958.1478068618635</v>
      </c>
      <c r="N115" s="17">
        <v>7243</v>
      </c>
      <c r="O115" s="13">
        <v>2488.9773753749009</v>
      </c>
      <c r="P115" s="17">
        <v>22478</v>
      </c>
      <c r="Q115" s="13">
        <v>672.72724867699003</v>
      </c>
      <c r="R115" s="17">
        <v>14703</v>
      </c>
      <c r="S115" s="13">
        <v>119.11696646051257</v>
      </c>
      <c r="T115" s="17">
        <v>46996</v>
      </c>
      <c r="U115" s="13">
        <v>1193.4385592043736</v>
      </c>
      <c r="V115" s="13">
        <f t="shared" si="9"/>
        <v>108.04175226194441</v>
      </c>
      <c r="W115" s="12">
        <f t="shared" si="10"/>
        <v>276.43093339632446</v>
      </c>
      <c r="X115" s="17">
        <v>7243</v>
      </c>
      <c r="Y115" s="13">
        <v>12367.185874355957</v>
      </c>
      <c r="Z115" s="17">
        <v>22478</v>
      </c>
      <c r="AA115" s="13">
        <v>5063.8576273870985</v>
      </c>
      <c r="AB115" s="17">
        <v>11198</v>
      </c>
      <c r="AC115" s="13">
        <v>6521.7015859936637</v>
      </c>
      <c r="AD115" s="12">
        <f t="shared" si="11"/>
        <v>4.4959087522588508</v>
      </c>
      <c r="AE115" s="11">
        <v>10.790181005421243</v>
      </c>
      <c r="AF115" s="11">
        <v>6.2942722531623918</v>
      </c>
    </row>
    <row r="116" spans="1:32">
      <c r="A116" s="44"/>
      <c r="B116" s="6">
        <v>2004</v>
      </c>
      <c r="C116" s="13">
        <v>19.925256985042175</v>
      </c>
      <c r="D116" s="13">
        <v>270.63740457031594</v>
      </c>
      <c r="E116" s="13">
        <v>0</v>
      </c>
      <c r="F116" s="12">
        <f t="shared" si="6"/>
        <v>290.56266155535809</v>
      </c>
      <c r="G116" s="10">
        <v>722893</v>
      </c>
      <c r="H116" s="8">
        <f t="shared" si="7"/>
        <v>401.94421796221303</v>
      </c>
      <c r="K116" s="12">
        <f t="shared" si="8"/>
        <v>19.925256985042175</v>
      </c>
      <c r="L116" s="17">
        <v>2145</v>
      </c>
      <c r="M116" s="13">
        <v>7958.1478068618635</v>
      </c>
      <c r="N116" s="17">
        <v>7090</v>
      </c>
      <c r="O116" s="13">
        <v>2488.9773753749009</v>
      </c>
      <c r="P116" s="17">
        <v>22300</v>
      </c>
      <c r="Q116" s="13">
        <v>672.72724867699003</v>
      </c>
      <c r="R116" s="17">
        <v>15000</v>
      </c>
      <c r="S116" s="13">
        <v>119.11696646051257</v>
      </c>
      <c r="T116" s="17">
        <v>40321</v>
      </c>
      <c r="U116" s="13">
        <v>1193.4385592043736</v>
      </c>
      <c r="V116" s="13">
        <f t="shared" si="9"/>
        <v>99.626284925210868</v>
      </c>
      <c r="W116" s="12">
        <f t="shared" si="10"/>
        <v>270.63740457031594</v>
      </c>
      <c r="X116" s="17">
        <v>7090</v>
      </c>
      <c r="Y116" s="13">
        <v>12367.185874355957</v>
      </c>
      <c r="Z116" s="17">
        <v>22300</v>
      </c>
      <c r="AA116" s="13">
        <v>5063.8576273870985</v>
      </c>
      <c r="AB116" s="17">
        <v>10738</v>
      </c>
      <c r="AC116" s="13">
        <v>6521.7015859936637</v>
      </c>
      <c r="AD116" s="12">
        <f t="shared" si="11"/>
        <v>0</v>
      </c>
      <c r="AE116" s="11">
        <v>0</v>
      </c>
      <c r="AF116" s="11">
        <v>0</v>
      </c>
    </row>
    <row r="117" spans="1:32">
      <c r="A117" s="44"/>
      <c r="B117" s="6">
        <v>2005</v>
      </c>
      <c r="C117" s="13">
        <v>19.004979041551266</v>
      </c>
      <c r="D117" s="13">
        <v>250.13987328356234</v>
      </c>
      <c r="E117" s="13">
        <v>0</v>
      </c>
      <c r="F117" s="12">
        <f t="shared" si="6"/>
        <v>269.14485232511362</v>
      </c>
      <c r="G117" s="10">
        <v>733067</v>
      </c>
      <c r="H117" s="8">
        <f t="shared" si="7"/>
        <v>367.14904957543257</v>
      </c>
      <c r="K117" s="12">
        <f t="shared" si="8"/>
        <v>19.004979041551266</v>
      </c>
      <c r="L117" s="17">
        <v>2084</v>
      </c>
      <c r="M117" s="13">
        <v>7958.1478068618635</v>
      </c>
      <c r="N117" s="17">
        <v>6662</v>
      </c>
      <c r="O117" s="13">
        <v>2488.9773753749009</v>
      </c>
      <c r="P117" s="17">
        <v>22060</v>
      </c>
      <c r="Q117" s="13">
        <v>672.72724867699003</v>
      </c>
      <c r="R117" s="17">
        <v>15572</v>
      </c>
      <c r="S117" s="13">
        <v>119.11696646051257</v>
      </c>
      <c r="T117" s="17">
        <v>37843</v>
      </c>
      <c r="U117" s="13">
        <v>1193.4385592043736</v>
      </c>
      <c r="V117" s="13">
        <f t="shared" si="9"/>
        <v>95.02489520775633</v>
      </c>
      <c r="W117" s="12">
        <f t="shared" si="10"/>
        <v>250.13987328356234</v>
      </c>
      <c r="X117" s="17">
        <v>6662</v>
      </c>
      <c r="Y117" s="13">
        <v>12367.185874355957</v>
      </c>
      <c r="Z117" s="17">
        <v>22060</v>
      </c>
      <c r="AA117" s="13">
        <v>5063.8576273870985</v>
      </c>
      <c r="AB117" s="17">
        <v>8593</v>
      </c>
      <c r="AC117" s="13">
        <v>6521.7015859936637</v>
      </c>
      <c r="AD117" s="12">
        <f t="shared" si="11"/>
        <v>0</v>
      </c>
      <c r="AE117" s="11">
        <v>0</v>
      </c>
      <c r="AF117" s="11">
        <v>0</v>
      </c>
    </row>
    <row r="118" spans="1:32">
      <c r="A118" s="44"/>
      <c r="B118" s="6">
        <v>2006</v>
      </c>
      <c r="C118" s="13">
        <v>17.278464830700905</v>
      </c>
      <c r="D118" s="13">
        <v>267.99674086053113</v>
      </c>
      <c r="E118" s="13">
        <v>0</v>
      </c>
      <c r="F118" s="12">
        <f t="shared" si="6"/>
        <v>285.27520569123203</v>
      </c>
      <c r="G118" s="10">
        <v>744013</v>
      </c>
      <c r="H118" s="8">
        <f t="shared" si="7"/>
        <v>383.42771657381257</v>
      </c>
      <c r="K118" s="12">
        <f t="shared" si="8"/>
        <v>17.278464830700905</v>
      </c>
      <c r="L118" s="17">
        <v>1958</v>
      </c>
      <c r="M118" s="13">
        <v>7958.1478068618635</v>
      </c>
      <c r="N118" s="17">
        <v>6842</v>
      </c>
      <c r="O118" s="13">
        <v>2488.9773753749009</v>
      </c>
      <c r="P118" s="17">
        <v>21672</v>
      </c>
      <c r="Q118" s="13">
        <v>672.72724867699003</v>
      </c>
      <c r="R118" s="17">
        <v>15303</v>
      </c>
      <c r="S118" s="13">
        <v>119.11696646051257</v>
      </c>
      <c r="T118" s="17">
        <v>31320</v>
      </c>
      <c r="U118" s="13">
        <v>1193.4385592043736</v>
      </c>
      <c r="V118" s="13">
        <f t="shared" si="9"/>
        <v>86.392324153504518</v>
      </c>
      <c r="W118" s="12">
        <f t="shared" si="10"/>
        <v>267.99674086053113</v>
      </c>
      <c r="X118" s="17">
        <v>6842</v>
      </c>
      <c r="Y118" s="13">
        <v>12367.185874355957</v>
      </c>
      <c r="Z118" s="17">
        <v>21672</v>
      </c>
      <c r="AA118" s="13">
        <v>5063.8576273870985</v>
      </c>
      <c r="AB118" s="17">
        <v>11291</v>
      </c>
      <c r="AC118" s="13">
        <v>6521.7015859936637</v>
      </c>
      <c r="AD118" s="12">
        <f t="shared" si="11"/>
        <v>0</v>
      </c>
      <c r="AE118" s="11">
        <v>0</v>
      </c>
      <c r="AF118" s="11">
        <v>0</v>
      </c>
    </row>
    <row r="119" spans="1:32">
      <c r="A119" s="44"/>
      <c r="B119" s="6">
        <v>2007</v>
      </c>
      <c r="C119" s="13">
        <v>16.515111351935619</v>
      </c>
      <c r="D119" s="13">
        <v>244.29174757033627</v>
      </c>
      <c r="E119" s="13">
        <v>0</v>
      </c>
      <c r="F119" s="12">
        <f t="shared" si="6"/>
        <v>260.80685892227189</v>
      </c>
      <c r="G119" s="10">
        <v>757916</v>
      </c>
      <c r="H119" s="8">
        <f t="shared" si="7"/>
        <v>344.110506866555</v>
      </c>
      <c r="K119" s="12">
        <f t="shared" si="8"/>
        <v>16.515111351935619</v>
      </c>
      <c r="L119" s="17">
        <v>1867</v>
      </c>
      <c r="M119" s="13">
        <v>7958.1478068618635</v>
      </c>
      <c r="N119" s="17">
        <v>6734</v>
      </c>
      <c r="O119" s="13">
        <v>2488.9773753749009</v>
      </c>
      <c r="P119" s="17">
        <v>21238</v>
      </c>
      <c r="Q119" s="13">
        <v>672.72724867699003</v>
      </c>
      <c r="R119" s="17">
        <v>15489</v>
      </c>
      <c r="S119" s="13">
        <v>119.11696646051257</v>
      </c>
      <c r="T119" s="17">
        <v>29180</v>
      </c>
      <c r="U119" s="13">
        <v>1193.4385592043736</v>
      </c>
      <c r="V119" s="13">
        <f t="shared" si="9"/>
        <v>82.575556759678093</v>
      </c>
      <c r="W119" s="12">
        <f t="shared" si="10"/>
        <v>244.29174757033627</v>
      </c>
      <c r="X119" s="17">
        <v>6734</v>
      </c>
      <c r="Y119" s="13">
        <v>12367.185874355957</v>
      </c>
      <c r="Z119" s="17">
        <v>21238</v>
      </c>
      <c r="AA119" s="13">
        <v>5063.8576273870985</v>
      </c>
      <c r="AB119" s="17">
        <v>8198</v>
      </c>
      <c r="AC119" s="13">
        <v>6521.7015859936637</v>
      </c>
      <c r="AD119" s="12">
        <f t="shared" si="11"/>
        <v>0</v>
      </c>
      <c r="AE119" s="11">
        <v>0</v>
      </c>
      <c r="AF119" s="11">
        <v>0</v>
      </c>
    </row>
    <row r="120" spans="1:32">
      <c r="A120" s="44"/>
      <c r="B120" s="6">
        <v>2008</v>
      </c>
      <c r="C120" s="13">
        <v>14.483486405404106</v>
      </c>
      <c r="D120" s="13">
        <v>229.66143093850027</v>
      </c>
      <c r="E120" s="13">
        <v>159.15516982996334</v>
      </c>
      <c r="F120" s="12">
        <f t="shared" si="6"/>
        <v>403.30008717386772</v>
      </c>
      <c r="G120" s="10">
        <v>776333</v>
      </c>
      <c r="H120" s="8">
        <f t="shared" si="7"/>
        <v>519.49368012678542</v>
      </c>
      <c r="K120" s="12">
        <f t="shared" si="8"/>
        <v>14.483486405404106</v>
      </c>
      <c r="L120" s="17">
        <v>1844</v>
      </c>
      <c r="M120" s="13">
        <v>7958.1478068618635</v>
      </c>
      <c r="N120" s="17">
        <v>6499</v>
      </c>
      <c r="O120" s="13">
        <v>2488.9773753749009</v>
      </c>
      <c r="P120" s="17">
        <v>19823</v>
      </c>
      <c r="Q120" s="13">
        <v>672.72724867699003</v>
      </c>
      <c r="R120" s="17">
        <v>14181</v>
      </c>
      <c r="S120" s="13">
        <v>119.11696646051257</v>
      </c>
      <c r="T120" s="17">
        <v>22240</v>
      </c>
      <c r="U120" s="13">
        <v>1193.4385592043736</v>
      </c>
      <c r="V120" s="13">
        <f t="shared" si="9"/>
        <v>72.417432027020524</v>
      </c>
      <c r="W120" s="12">
        <f t="shared" si="10"/>
        <v>229.66143093850027</v>
      </c>
      <c r="X120" s="17">
        <v>6499</v>
      </c>
      <c r="Y120" s="13">
        <v>12367.185874355957</v>
      </c>
      <c r="Z120" s="17">
        <v>19823</v>
      </c>
      <c r="AA120" s="13">
        <v>5063.8576273870985</v>
      </c>
      <c r="AB120" s="17">
        <v>7499</v>
      </c>
      <c r="AC120" s="13">
        <v>6521.7015859936637</v>
      </c>
      <c r="AD120" s="12">
        <f t="shared" si="11"/>
        <v>159.15516982996334</v>
      </c>
      <c r="AE120" s="11">
        <v>159.15516982996334</v>
      </c>
      <c r="AF120" s="11">
        <v>0</v>
      </c>
    </row>
    <row r="121" spans="1:32">
      <c r="A121" s="44"/>
      <c r="B121" s="6">
        <v>2009</v>
      </c>
      <c r="C121" s="13">
        <v>12.964825855680306</v>
      </c>
      <c r="D121" s="13">
        <v>230.10745836822241</v>
      </c>
      <c r="E121" s="13">
        <v>2.6975452513553106</v>
      </c>
      <c r="F121" s="12">
        <f t="shared" si="6"/>
        <v>245.76982947525804</v>
      </c>
      <c r="G121" s="10">
        <v>796930</v>
      </c>
      <c r="H121" s="8">
        <f t="shared" si="7"/>
        <v>308.3957555560188</v>
      </c>
      <c r="K121" s="12">
        <f t="shared" si="8"/>
        <v>12.964825855680306</v>
      </c>
      <c r="L121" s="17">
        <v>1628</v>
      </c>
      <c r="M121" s="13">
        <v>7958.1478068618635</v>
      </c>
      <c r="N121" s="17">
        <v>6383</v>
      </c>
      <c r="O121" s="13">
        <v>2488.9773753749009</v>
      </c>
      <c r="P121" s="17">
        <v>19969</v>
      </c>
      <c r="Q121" s="13">
        <v>672.72724867699003</v>
      </c>
      <c r="R121" s="17">
        <v>12993</v>
      </c>
      <c r="S121" s="13">
        <v>119.11696646051257</v>
      </c>
      <c r="T121" s="17">
        <v>17596</v>
      </c>
      <c r="U121" s="13">
        <v>1193.4385592043736</v>
      </c>
      <c r="V121" s="13">
        <f t="shared" si="9"/>
        <v>64.824129278401529</v>
      </c>
      <c r="W121" s="12">
        <f t="shared" si="10"/>
        <v>230.10745836822241</v>
      </c>
      <c r="X121" s="17">
        <v>6383</v>
      </c>
      <c r="Y121" s="13">
        <v>12367.185874355957</v>
      </c>
      <c r="Z121" s="17">
        <v>19969</v>
      </c>
      <c r="AA121" s="13">
        <v>5063.8576273870985</v>
      </c>
      <c r="AB121" s="17">
        <v>7674</v>
      </c>
      <c r="AC121" s="13">
        <v>6521.7015859936637</v>
      </c>
      <c r="AD121" s="12">
        <f t="shared" si="11"/>
        <v>2.6975452513553106</v>
      </c>
      <c r="AE121" s="11">
        <v>2.6975452513553106</v>
      </c>
      <c r="AF121" s="11">
        <v>0</v>
      </c>
    </row>
    <row r="122" spans="1:32">
      <c r="A122" s="44"/>
      <c r="B122" s="6">
        <v>2010</v>
      </c>
      <c r="C122" s="13">
        <v>13.587843892582377</v>
      </c>
      <c r="D122" s="13">
        <v>232.85753327544504</v>
      </c>
      <c r="E122" s="13">
        <v>0</v>
      </c>
      <c r="F122" s="12">
        <f t="shared" si="6"/>
        <v>246.44537716802742</v>
      </c>
      <c r="G122" s="10">
        <v>819140</v>
      </c>
      <c r="H122" s="8">
        <f t="shared" si="7"/>
        <v>300.85867759849037</v>
      </c>
      <c r="K122" s="12">
        <f t="shared" si="8"/>
        <v>13.587843892582377</v>
      </c>
      <c r="L122" s="17">
        <v>1547</v>
      </c>
      <c r="M122" s="13">
        <v>7958.1478068618635</v>
      </c>
      <c r="N122" s="17">
        <v>6286</v>
      </c>
      <c r="O122" s="13">
        <v>2488.9773753749009</v>
      </c>
      <c r="P122" s="17">
        <v>18566</v>
      </c>
      <c r="Q122" s="13">
        <v>672.72724867699003</v>
      </c>
      <c r="R122" s="17">
        <v>12667</v>
      </c>
      <c r="S122" s="13">
        <v>119.11696646051257</v>
      </c>
      <c r="T122" s="17">
        <v>21772</v>
      </c>
      <c r="U122" s="13">
        <v>1193.4385592043736</v>
      </c>
      <c r="V122" s="13">
        <f t="shared" si="9"/>
        <v>67.939219462911879</v>
      </c>
      <c r="W122" s="12">
        <f t="shared" si="10"/>
        <v>232.85753327544504</v>
      </c>
      <c r="X122" s="17">
        <v>6286</v>
      </c>
      <c r="Y122" s="13">
        <v>12367.185874355957</v>
      </c>
      <c r="Z122" s="17">
        <v>18566</v>
      </c>
      <c r="AA122" s="13">
        <v>5063.8576273870985</v>
      </c>
      <c r="AB122" s="17">
        <v>9369</v>
      </c>
      <c r="AC122" s="13">
        <v>6521.7015859936637</v>
      </c>
      <c r="AD122" s="12">
        <f t="shared" si="11"/>
        <v>0</v>
      </c>
      <c r="AE122" s="11">
        <v>0</v>
      </c>
      <c r="AF122" s="11">
        <v>0</v>
      </c>
    </row>
    <row r="123" spans="1:32">
      <c r="A123" s="44"/>
      <c r="B123" s="6">
        <v>2011</v>
      </c>
      <c r="C123" s="13">
        <v>13.331720860193579</v>
      </c>
      <c r="D123" s="13">
        <v>231.42284040858246</v>
      </c>
      <c r="E123" s="13">
        <v>0</v>
      </c>
      <c r="F123" s="12">
        <f t="shared" si="6"/>
        <v>244.75456126877603</v>
      </c>
      <c r="G123" s="10">
        <v>839751</v>
      </c>
      <c r="H123" s="8">
        <f t="shared" si="7"/>
        <v>291.4608750317368</v>
      </c>
      <c r="K123" s="12">
        <f t="shared" si="8"/>
        <v>13.331720860193579</v>
      </c>
      <c r="L123" s="17">
        <v>1385</v>
      </c>
      <c r="M123" s="13">
        <v>7958.1478068618635</v>
      </c>
      <c r="N123" s="17">
        <v>6200</v>
      </c>
      <c r="O123" s="13">
        <v>2488.9773753749009</v>
      </c>
      <c r="P123" s="17">
        <v>21366</v>
      </c>
      <c r="Q123" s="13">
        <v>672.72724867699003</v>
      </c>
      <c r="R123" s="17">
        <v>8772</v>
      </c>
      <c r="S123" s="13">
        <v>119.11696646051257</v>
      </c>
      <c r="T123" s="17">
        <v>20769</v>
      </c>
      <c r="U123" s="13">
        <v>1193.4385592043736</v>
      </c>
      <c r="V123" s="13">
        <f t="shared" si="9"/>
        <v>66.658604300967895</v>
      </c>
      <c r="W123" s="12">
        <f t="shared" si="10"/>
        <v>231.42284040858246</v>
      </c>
      <c r="X123" s="17">
        <v>6200</v>
      </c>
      <c r="Y123" s="13">
        <v>12367.185874355957</v>
      </c>
      <c r="Z123" s="17">
        <v>21366</v>
      </c>
      <c r="AA123" s="13">
        <v>5063.8576273870985</v>
      </c>
      <c r="AB123" s="17">
        <v>7138</v>
      </c>
      <c r="AC123" s="13">
        <v>6521.7015859936637</v>
      </c>
      <c r="AD123" s="12">
        <f t="shared" si="11"/>
        <v>0</v>
      </c>
      <c r="AE123" s="11">
        <v>0</v>
      </c>
      <c r="AF123" s="11">
        <v>0</v>
      </c>
    </row>
    <row r="124" spans="1:32">
      <c r="A124" s="44"/>
      <c r="B124" s="6">
        <v>2012</v>
      </c>
      <c r="C124" s="13">
        <v>11.474162103974463</v>
      </c>
      <c r="D124" s="13">
        <v>232.06528091529006</v>
      </c>
      <c r="E124" s="13">
        <v>0</v>
      </c>
      <c r="F124" s="12">
        <f t="shared" si="6"/>
        <v>243.53944301926452</v>
      </c>
      <c r="G124" s="10">
        <v>862011</v>
      </c>
      <c r="H124" s="8">
        <f t="shared" si="7"/>
        <v>282.52475086659513</v>
      </c>
      <c r="K124" s="12">
        <f t="shared" si="8"/>
        <v>11.474162103974463</v>
      </c>
      <c r="L124" s="17">
        <v>1083</v>
      </c>
      <c r="M124" s="13">
        <v>7958.1478068618635</v>
      </c>
      <c r="N124" s="17">
        <v>5856</v>
      </c>
      <c r="O124" s="13">
        <v>2488.9773753749009</v>
      </c>
      <c r="P124" s="17">
        <v>20812</v>
      </c>
      <c r="Q124" s="13">
        <v>672.72724867699003</v>
      </c>
      <c r="R124" s="17">
        <v>8543</v>
      </c>
      <c r="S124" s="13">
        <v>119.11696646051257</v>
      </c>
      <c r="T124" s="17">
        <v>16053</v>
      </c>
      <c r="U124" s="13">
        <v>1193.4385592043736</v>
      </c>
      <c r="V124" s="13">
        <f t="shared" si="9"/>
        <v>57.370810519872308</v>
      </c>
      <c r="W124" s="12">
        <f t="shared" si="10"/>
        <v>232.06528091529006</v>
      </c>
      <c r="X124" s="17">
        <v>5856</v>
      </c>
      <c r="Y124" s="13">
        <v>12367.185874355957</v>
      </c>
      <c r="Z124" s="17">
        <v>20812</v>
      </c>
      <c r="AA124" s="13">
        <v>5063.8576273870985</v>
      </c>
      <c r="AB124" s="17">
        <v>8319</v>
      </c>
      <c r="AC124" s="13">
        <v>6521.7015859936637</v>
      </c>
      <c r="AD124" s="12">
        <f t="shared" si="11"/>
        <v>0</v>
      </c>
      <c r="AE124" s="11">
        <v>0</v>
      </c>
      <c r="AF124" s="11">
        <v>0</v>
      </c>
    </row>
    <row r="125" spans="1:32">
      <c r="A125" s="44"/>
      <c r="B125" s="6">
        <v>2013</v>
      </c>
      <c r="C125" s="13">
        <v>9.7088200729577139</v>
      </c>
      <c r="D125" s="13">
        <v>192.06631384670067</v>
      </c>
      <c r="E125" s="13">
        <v>0</v>
      </c>
      <c r="F125" s="12">
        <f t="shared" si="6"/>
        <v>201.77513391965837</v>
      </c>
      <c r="G125" s="10">
        <v>865878</v>
      </c>
      <c r="H125" s="8">
        <f t="shared" si="7"/>
        <v>233.02951907735081</v>
      </c>
      <c r="K125" s="12">
        <f t="shared" si="8"/>
        <v>9.7088200729577139</v>
      </c>
      <c r="L125" s="17">
        <v>937</v>
      </c>
      <c r="M125" s="13">
        <v>7958.1478068618635</v>
      </c>
      <c r="N125" s="17">
        <v>5542</v>
      </c>
      <c r="O125" s="13">
        <v>2488.9773753749009</v>
      </c>
      <c r="P125" s="17">
        <v>15313</v>
      </c>
      <c r="Q125" s="13">
        <v>672.72724867699003</v>
      </c>
      <c r="R125" s="17">
        <v>7402</v>
      </c>
      <c r="S125" s="13">
        <v>119.11696646051257</v>
      </c>
      <c r="T125" s="17">
        <v>13499</v>
      </c>
      <c r="U125" s="13">
        <v>1193.4385592043736</v>
      </c>
      <c r="V125" s="13">
        <f t="shared" si="9"/>
        <v>48.544100364788569</v>
      </c>
      <c r="W125" s="12">
        <f t="shared" si="10"/>
        <v>192.06631384670067</v>
      </c>
      <c r="X125" s="17">
        <v>5542</v>
      </c>
      <c r="Y125" s="13">
        <v>12367.185874355957</v>
      </c>
      <c r="Z125" s="17">
        <v>15313</v>
      </c>
      <c r="AA125" s="13">
        <v>5063.8576273870985</v>
      </c>
      <c r="AB125" s="17">
        <v>7051</v>
      </c>
      <c r="AC125" s="13">
        <v>6521.7015859936637</v>
      </c>
      <c r="AD125" s="12">
        <f t="shared" si="11"/>
        <v>0</v>
      </c>
      <c r="AE125" s="11">
        <v>0</v>
      </c>
      <c r="AF125" s="11">
        <v>0</v>
      </c>
    </row>
    <row r="126" spans="1:32">
      <c r="A126" s="44"/>
      <c r="B126" s="6">
        <v>2014</v>
      </c>
      <c r="C126" s="13">
        <v>10.564168379033568</v>
      </c>
      <c r="D126" s="13">
        <v>196.02069064434983</v>
      </c>
      <c r="E126" s="13">
        <v>0</v>
      </c>
      <c r="F126" s="12">
        <f t="shared" si="6"/>
        <v>206.58485902338339</v>
      </c>
      <c r="G126" s="10">
        <v>858000</v>
      </c>
      <c r="H126" s="8">
        <f t="shared" si="7"/>
        <v>240.77489396664731</v>
      </c>
      <c r="K126" s="12">
        <f t="shared" si="8"/>
        <v>10.564168379033568</v>
      </c>
      <c r="L126" s="17">
        <v>874</v>
      </c>
      <c r="M126" s="13">
        <v>7958.1478068618635</v>
      </c>
      <c r="N126" s="17">
        <v>5759</v>
      </c>
      <c r="O126" s="13">
        <v>2488.9773753749009</v>
      </c>
      <c r="P126" s="17">
        <v>16025</v>
      </c>
      <c r="Q126" s="13">
        <v>672.72724867699003</v>
      </c>
      <c r="R126" s="17">
        <v>7219</v>
      </c>
      <c r="S126" s="13">
        <v>119.11696646051257</v>
      </c>
      <c r="T126" s="17">
        <v>16667</v>
      </c>
      <c r="U126" s="13">
        <v>1193.4385592043736</v>
      </c>
      <c r="V126" s="13">
        <f t="shared" si="9"/>
        <v>52.820841895167831</v>
      </c>
      <c r="W126" s="12">
        <f t="shared" si="10"/>
        <v>196.02069064434983</v>
      </c>
      <c r="X126" s="17">
        <v>5759</v>
      </c>
      <c r="Y126" s="13">
        <v>12367.185874355957</v>
      </c>
      <c r="Z126" s="17">
        <v>16025</v>
      </c>
      <c r="AA126" s="13">
        <v>5063.8576273870985</v>
      </c>
      <c r="AB126" s="17">
        <v>6693</v>
      </c>
      <c r="AC126" s="13">
        <v>6521.7015859936637</v>
      </c>
      <c r="AD126" s="12">
        <f t="shared" si="11"/>
        <v>0</v>
      </c>
      <c r="AE126" s="11">
        <v>0</v>
      </c>
      <c r="AF126" s="11">
        <v>0</v>
      </c>
    </row>
    <row r="127" spans="1:32">
      <c r="A127" s="44"/>
      <c r="B127" s="6">
        <v>2015</v>
      </c>
      <c r="C127" s="13">
        <v>9.0040936961896918</v>
      </c>
      <c r="D127" s="13">
        <v>180.16581670189893</v>
      </c>
      <c r="E127" s="13">
        <v>0</v>
      </c>
      <c r="F127" s="12">
        <f t="shared" si="6"/>
        <v>189.16991039808863</v>
      </c>
      <c r="G127" s="10">
        <v>847008</v>
      </c>
      <c r="H127" s="8">
        <f t="shared" si="7"/>
        <v>223.33898900375041</v>
      </c>
      <c r="K127" s="12">
        <f t="shared" si="8"/>
        <v>9.0040936961896918</v>
      </c>
      <c r="L127" s="17">
        <v>910</v>
      </c>
      <c r="M127" s="13">
        <v>7958.1478068618635</v>
      </c>
      <c r="N127" s="17">
        <v>4968</v>
      </c>
      <c r="O127" s="13">
        <v>2488.9773753749009</v>
      </c>
      <c r="P127" s="17">
        <v>13744</v>
      </c>
      <c r="Q127" s="13">
        <v>672.72724867699003</v>
      </c>
      <c r="R127" s="17">
        <v>7022</v>
      </c>
      <c r="S127" s="13">
        <v>119.11696646051257</v>
      </c>
      <c r="T127" s="17">
        <v>12846</v>
      </c>
      <c r="U127" s="13">
        <v>1193.4385592043736</v>
      </c>
      <c r="V127" s="13">
        <f t="shared" si="9"/>
        <v>45.020468480948459</v>
      </c>
      <c r="W127" s="12">
        <f t="shared" si="10"/>
        <v>180.16581670189893</v>
      </c>
      <c r="X127" s="17">
        <v>4968</v>
      </c>
      <c r="Y127" s="13">
        <v>12367.185874355957</v>
      </c>
      <c r="Z127" s="17">
        <v>13744</v>
      </c>
      <c r="AA127" s="13">
        <v>5063.8576273870985</v>
      </c>
      <c r="AB127" s="17">
        <v>7533</v>
      </c>
      <c r="AC127" s="13">
        <v>6521.7015859936637</v>
      </c>
      <c r="AD127" s="12">
        <f t="shared" si="11"/>
        <v>0</v>
      </c>
      <c r="AE127" s="11">
        <v>0</v>
      </c>
      <c r="AF127" s="11">
        <v>0</v>
      </c>
    </row>
    <row r="128" spans="1:32">
      <c r="A128" s="44"/>
      <c r="B128" s="6">
        <v>2016</v>
      </c>
      <c r="C128" s="13">
        <v>10.017879592799401</v>
      </c>
      <c r="D128" s="13">
        <v>185.41414580149461</v>
      </c>
      <c r="E128" s="13">
        <v>181.63471359125759</v>
      </c>
      <c r="F128" s="12">
        <f t="shared" si="6"/>
        <v>377.06673898555164</v>
      </c>
      <c r="G128" s="10">
        <v>848319</v>
      </c>
      <c r="H128" s="8">
        <f t="shared" si="7"/>
        <v>444.48696656039959</v>
      </c>
      <c r="K128" s="12">
        <f t="shared" si="8"/>
        <v>10.017879592799401</v>
      </c>
      <c r="L128" s="17">
        <v>995</v>
      </c>
      <c r="M128" s="13">
        <v>7958.1478068618635</v>
      </c>
      <c r="N128" s="17">
        <v>5185</v>
      </c>
      <c r="O128" s="13">
        <v>2488.9773753749009</v>
      </c>
      <c r="P128" s="17">
        <v>13555</v>
      </c>
      <c r="Q128" s="13">
        <v>672.72724867699003</v>
      </c>
      <c r="R128" s="17">
        <v>8059</v>
      </c>
      <c r="S128" s="13">
        <v>119.11696646051257</v>
      </c>
      <c r="T128" s="17">
        <v>16077</v>
      </c>
      <c r="U128" s="13">
        <v>1193.4385592043736</v>
      </c>
      <c r="V128" s="13">
        <f t="shared" si="9"/>
        <v>50.089397963997001</v>
      </c>
      <c r="W128" s="12">
        <f t="shared" si="10"/>
        <v>185.41414580149461</v>
      </c>
      <c r="X128" s="17">
        <v>5185</v>
      </c>
      <c r="Y128" s="13">
        <v>12367.185874355957</v>
      </c>
      <c r="Z128" s="17">
        <v>13555</v>
      </c>
      <c r="AA128" s="13">
        <v>5063.8576273870985</v>
      </c>
      <c r="AB128" s="17">
        <v>8073</v>
      </c>
      <c r="AC128" s="13">
        <v>6521.7015859936637</v>
      </c>
      <c r="AD128" s="12">
        <f t="shared" si="11"/>
        <v>181.63471359125759</v>
      </c>
      <c r="AE128" s="11">
        <v>181.63471359125759</v>
      </c>
      <c r="AF128" s="11">
        <v>0</v>
      </c>
    </row>
    <row r="129" spans="1:32">
      <c r="A129" s="44"/>
      <c r="B129" s="6">
        <v>2017</v>
      </c>
      <c r="C129" s="13">
        <v>10.065347817378644</v>
      </c>
      <c r="D129" s="13">
        <v>183.52356118210963</v>
      </c>
      <c r="E129" s="13">
        <v>0</v>
      </c>
      <c r="F129" s="12">
        <f t="shared" si="6"/>
        <v>193.58890899948827</v>
      </c>
      <c r="G129" s="10">
        <v>854802</v>
      </c>
      <c r="H129" s="8">
        <f t="shared" si="7"/>
        <v>226.47222280655436</v>
      </c>
      <c r="K129" s="12">
        <f t="shared" si="8"/>
        <v>10.065347817378644</v>
      </c>
      <c r="L129" s="17">
        <v>992</v>
      </c>
      <c r="M129" s="13">
        <v>7958.1478068618635</v>
      </c>
      <c r="N129" s="17">
        <v>5186</v>
      </c>
      <c r="O129" s="13">
        <v>2488.9773753749009</v>
      </c>
      <c r="P129" s="17">
        <v>13478</v>
      </c>
      <c r="Q129" s="13">
        <v>672.72724867699003</v>
      </c>
      <c r="R129" s="17">
        <v>8612</v>
      </c>
      <c r="S129" s="13">
        <v>119.11696646051257</v>
      </c>
      <c r="T129" s="17">
        <v>16282</v>
      </c>
      <c r="U129" s="13">
        <v>1193.4385592043736</v>
      </c>
      <c r="V129" s="13">
        <f t="shared" si="9"/>
        <v>50.326739086893213</v>
      </c>
      <c r="W129" s="12">
        <f t="shared" si="10"/>
        <v>183.52356118210963</v>
      </c>
      <c r="X129" s="17">
        <v>5186</v>
      </c>
      <c r="Y129" s="13">
        <v>12367.185874355957</v>
      </c>
      <c r="Z129" s="17">
        <v>13478</v>
      </c>
      <c r="AA129" s="13">
        <v>5063.8576273870985</v>
      </c>
      <c r="AB129" s="17">
        <v>7841</v>
      </c>
      <c r="AC129" s="13">
        <v>6521.7015859936637</v>
      </c>
      <c r="AD129" s="12">
        <f t="shared" si="11"/>
        <v>0</v>
      </c>
      <c r="AE129" s="11">
        <v>0</v>
      </c>
      <c r="AF129" s="11">
        <v>0</v>
      </c>
    </row>
    <row r="130" spans="1:32">
      <c r="A130" s="44"/>
      <c r="B130" s="6">
        <v>2018</v>
      </c>
      <c r="C130" s="13">
        <v>10.226751306932641</v>
      </c>
      <c r="D130" s="13">
        <v>183.87549362035796</v>
      </c>
      <c r="E130" s="13">
        <v>0</v>
      </c>
      <c r="F130" s="12">
        <f t="shared" si="6"/>
        <v>194.1022449272906</v>
      </c>
      <c r="G130" s="10">
        <v>864236</v>
      </c>
      <c r="H130" s="8">
        <f t="shared" si="7"/>
        <v>224.59402863024752</v>
      </c>
      <c r="K130" s="12">
        <f t="shared" si="8"/>
        <v>10.226751306932641</v>
      </c>
      <c r="L130" s="17">
        <v>980</v>
      </c>
      <c r="M130" s="13">
        <v>7958.1478068618635</v>
      </c>
      <c r="N130" s="17">
        <v>5361</v>
      </c>
      <c r="O130" s="13">
        <v>2488.9773753749009</v>
      </c>
      <c r="P130" s="17">
        <v>13142</v>
      </c>
      <c r="Q130" s="13">
        <v>672.72724867699003</v>
      </c>
      <c r="R130" s="17">
        <v>7777</v>
      </c>
      <c r="S130" s="13">
        <v>119.11696646051257</v>
      </c>
      <c r="T130" s="17">
        <v>16946</v>
      </c>
      <c r="U130" s="13">
        <v>1193.4385592043736</v>
      </c>
      <c r="V130" s="13">
        <f t="shared" si="9"/>
        <v>51.133756534663199</v>
      </c>
      <c r="W130" s="12">
        <f t="shared" si="10"/>
        <v>183.87549362035796</v>
      </c>
      <c r="X130" s="17">
        <v>5361</v>
      </c>
      <c r="Y130" s="13">
        <v>12367.185874355957</v>
      </c>
      <c r="Z130" s="17">
        <v>13142</v>
      </c>
      <c r="AA130" s="13">
        <v>5063.8576273870985</v>
      </c>
      <c r="AB130" s="17">
        <v>7824</v>
      </c>
      <c r="AC130" s="13">
        <v>6521.7015859936637</v>
      </c>
      <c r="AD130" s="12">
        <f t="shared" si="11"/>
        <v>0</v>
      </c>
      <c r="AE130" s="11">
        <v>0</v>
      </c>
      <c r="AF130" s="11">
        <v>0</v>
      </c>
    </row>
    <row r="131" spans="1:32">
      <c r="A131" s="44"/>
      <c r="B131" s="6">
        <v>2019</v>
      </c>
      <c r="C131" s="13">
        <v>10.260909288234856</v>
      </c>
      <c r="D131" s="13">
        <v>191.57894253462183</v>
      </c>
      <c r="E131" s="13">
        <v>0</v>
      </c>
      <c r="F131" s="12">
        <f t="shared" si="6"/>
        <v>201.8398518228567</v>
      </c>
      <c r="G131" s="10">
        <v>875899</v>
      </c>
      <c r="H131" s="8">
        <f t="shared" si="7"/>
        <v>230.43735844299025</v>
      </c>
      <c r="K131" s="12">
        <f t="shared" si="8"/>
        <v>10.260909288234856</v>
      </c>
      <c r="L131" s="17">
        <v>1022</v>
      </c>
      <c r="M131" s="13">
        <v>7958.1478068618635</v>
      </c>
      <c r="N131" s="17">
        <v>5495</v>
      </c>
      <c r="O131" s="13">
        <v>2488.9773753749009</v>
      </c>
      <c r="P131" s="17">
        <v>14336</v>
      </c>
      <c r="Q131" s="13">
        <v>672.72724867699003</v>
      </c>
      <c r="R131" s="17">
        <v>7602</v>
      </c>
      <c r="S131" s="13">
        <v>119.11696646051257</v>
      </c>
      <c r="T131" s="17">
        <v>15874</v>
      </c>
      <c r="U131" s="13">
        <v>1193.4385592043736</v>
      </c>
      <c r="V131" s="13">
        <f t="shared" si="9"/>
        <v>51.304546441174281</v>
      </c>
      <c r="W131" s="12">
        <f t="shared" si="10"/>
        <v>191.57894253462183</v>
      </c>
      <c r="X131" s="17">
        <v>5495</v>
      </c>
      <c r="Y131" s="13">
        <v>12367.185874355957</v>
      </c>
      <c r="Z131" s="17">
        <v>14336</v>
      </c>
      <c r="AA131" s="13">
        <v>5063.8576273870985</v>
      </c>
      <c r="AB131" s="17">
        <v>7824</v>
      </c>
      <c r="AC131" s="13">
        <v>6521.7015859936637</v>
      </c>
      <c r="AD131" s="12">
        <f t="shared" si="11"/>
        <v>0</v>
      </c>
      <c r="AE131" s="11">
        <v>0</v>
      </c>
      <c r="AF131" s="11">
        <v>0</v>
      </c>
    </row>
    <row r="132" spans="1:32">
      <c r="A132" s="44"/>
      <c r="B132" s="6">
        <v>2020</v>
      </c>
      <c r="C132" s="13">
        <v>8.7987079117187363</v>
      </c>
      <c r="D132" s="13">
        <v>180.7260449301632</v>
      </c>
      <c r="E132" s="13">
        <v>0</v>
      </c>
      <c r="F132" s="12">
        <f t="shared" ref="F132:F195" si="12">C132+D132+E132</f>
        <v>189.52475284188193</v>
      </c>
      <c r="G132" s="10">
        <v>888005</v>
      </c>
      <c r="H132" s="8">
        <f t="shared" ref="H132:H195" si="13">(F132/G132)*1000000</f>
        <v>213.42757399100446</v>
      </c>
      <c r="K132" s="12">
        <f t="shared" ref="K132:K195" si="14">0.2*V132</f>
        <v>8.7987079117187363</v>
      </c>
      <c r="L132" s="17">
        <v>906</v>
      </c>
      <c r="M132" s="13">
        <v>7958.1478068618635</v>
      </c>
      <c r="N132" s="17">
        <v>5741</v>
      </c>
      <c r="O132" s="13">
        <v>2488.9773753749009</v>
      </c>
      <c r="P132" s="17">
        <v>11592</v>
      </c>
      <c r="Q132" s="13">
        <v>672.72724867699003</v>
      </c>
      <c r="R132" s="17">
        <v>7444</v>
      </c>
      <c r="S132" s="13">
        <v>119.11696646051257</v>
      </c>
      <c r="T132" s="17">
        <v>11571</v>
      </c>
      <c r="U132" s="13">
        <v>1193.4385592043736</v>
      </c>
      <c r="V132" s="13">
        <f t="shared" ref="V132:V195" si="15">((L132*M132)+(N132*O132)+(P132*Q132)+(R132*S132)+(T132*U132))/1000000</f>
        <v>43.993539558593682</v>
      </c>
      <c r="W132" s="12">
        <f t="shared" ref="W132:W195" si="16">(X132*Y132+Z132*AA132+AB132*AC132)/1000000</f>
        <v>180.7260449301632</v>
      </c>
      <c r="X132" s="17">
        <v>5741</v>
      </c>
      <c r="Y132" s="13">
        <v>12367.185874355957</v>
      </c>
      <c r="Z132" s="17">
        <v>11592</v>
      </c>
      <c r="AA132" s="13">
        <v>5063.8576273870985</v>
      </c>
      <c r="AB132" s="17">
        <v>7824</v>
      </c>
      <c r="AC132" s="13">
        <v>6521.7015859936637</v>
      </c>
      <c r="AD132" s="12">
        <f t="shared" ref="AD132:AD195" si="17">AE132-AF132</f>
        <v>0</v>
      </c>
      <c r="AE132" s="11">
        <v>0</v>
      </c>
      <c r="AF132" s="11">
        <v>0</v>
      </c>
    </row>
    <row r="133" spans="1:32">
      <c r="A133" s="44" t="s">
        <v>25</v>
      </c>
      <c r="B133" s="6">
        <v>1995</v>
      </c>
      <c r="C133" s="13">
        <v>5759.7325265468808</v>
      </c>
      <c r="D133" s="13">
        <v>4770.6118010507598</v>
      </c>
      <c r="E133" s="13">
        <v>0</v>
      </c>
      <c r="F133" s="12">
        <f t="shared" si="12"/>
        <v>10530.344327597641</v>
      </c>
      <c r="G133" s="10">
        <v>10333161</v>
      </c>
      <c r="H133" s="8">
        <f t="shared" si="13"/>
        <v>1019.0825757575674</v>
      </c>
      <c r="K133" s="12">
        <f t="shared" si="14"/>
        <v>5759.7325265468808</v>
      </c>
      <c r="L133" s="17">
        <v>120875</v>
      </c>
      <c r="M133" s="13">
        <v>49858.707907721589</v>
      </c>
      <c r="N133" s="17">
        <v>87381</v>
      </c>
      <c r="O133" s="13">
        <v>24150.506979624035</v>
      </c>
      <c r="P133" s="17">
        <v>390931</v>
      </c>
      <c r="Q133" s="13">
        <v>8025.9993171749811</v>
      </c>
      <c r="R133" s="17">
        <v>385661</v>
      </c>
      <c r="S133" s="13">
        <v>2594.0729880277395</v>
      </c>
      <c r="T133" s="17">
        <v>1058822</v>
      </c>
      <c r="U133" s="13">
        <v>15605.693064843505</v>
      </c>
      <c r="V133" s="13">
        <f t="shared" si="15"/>
        <v>28798.662632734402</v>
      </c>
      <c r="W133" s="12">
        <f t="shared" si="16"/>
        <v>4770.6118010507598</v>
      </c>
      <c r="X133" s="17">
        <v>87381</v>
      </c>
      <c r="Y133" s="13">
        <v>12367.185874355957</v>
      </c>
      <c r="Z133" s="17">
        <v>390931</v>
      </c>
      <c r="AA133" s="13">
        <v>5063.8576273870985</v>
      </c>
      <c r="AB133" s="17">
        <v>262253</v>
      </c>
      <c r="AC133" s="13">
        <v>6521.7015859936637</v>
      </c>
      <c r="AD133" s="12">
        <f t="shared" si="17"/>
        <v>0</v>
      </c>
      <c r="AE133" s="11">
        <v>0</v>
      </c>
      <c r="AF133" s="11">
        <v>0</v>
      </c>
    </row>
    <row r="134" spans="1:32">
      <c r="A134" s="44"/>
      <c r="B134" s="6">
        <v>1996</v>
      </c>
      <c r="C134" s="13">
        <v>5294.3648403662746</v>
      </c>
      <c r="D134" s="13">
        <v>4701.791416711043</v>
      </c>
      <c r="E134" s="13">
        <v>59.203087161331361</v>
      </c>
      <c r="F134" s="12">
        <f t="shared" si="12"/>
        <v>10055.359344238648</v>
      </c>
      <c r="G134" s="10">
        <v>10321344</v>
      </c>
      <c r="H134" s="8">
        <f t="shared" si="13"/>
        <v>974.22964918509138</v>
      </c>
      <c r="K134" s="12">
        <f t="shared" si="14"/>
        <v>5294.3648403662746</v>
      </c>
      <c r="L134" s="17">
        <v>121517</v>
      </c>
      <c r="M134" s="13">
        <v>49858.707907721589</v>
      </c>
      <c r="N134" s="17">
        <v>89026</v>
      </c>
      <c r="O134" s="13">
        <v>24150.506979624035</v>
      </c>
      <c r="P134" s="17">
        <v>373323</v>
      </c>
      <c r="Q134" s="13">
        <v>8025.9993171749811</v>
      </c>
      <c r="R134" s="17">
        <v>384795</v>
      </c>
      <c r="S134" s="13">
        <v>2594.0729880277395</v>
      </c>
      <c r="T134" s="17">
        <v>914323</v>
      </c>
      <c r="U134" s="13">
        <v>15605.693064843505</v>
      </c>
      <c r="V134" s="13">
        <f t="shared" si="15"/>
        <v>26471.824201831372</v>
      </c>
      <c r="W134" s="12">
        <f t="shared" si="16"/>
        <v>4701.791416711043</v>
      </c>
      <c r="X134" s="17">
        <v>89026</v>
      </c>
      <c r="Y134" s="13">
        <v>12367.185874355957</v>
      </c>
      <c r="Z134" s="17">
        <v>373323</v>
      </c>
      <c r="AA134" s="13">
        <v>5063.8576273870985</v>
      </c>
      <c r="AB134" s="17">
        <v>262253</v>
      </c>
      <c r="AC134" s="13">
        <v>6521.7015859936637</v>
      </c>
      <c r="AD134" s="12">
        <f t="shared" si="17"/>
        <v>59.203087161331361</v>
      </c>
      <c r="AE134" s="11">
        <v>59.203087161331361</v>
      </c>
      <c r="AF134" s="11">
        <v>0</v>
      </c>
    </row>
    <row r="135" spans="1:32">
      <c r="A135" s="44"/>
      <c r="B135" s="6">
        <v>1997</v>
      </c>
      <c r="C135" s="13">
        <v>4290.9534538645412</v>
      </c>
      <c r="D135" s="13">
        <v>4540.8403145927023</v>
      </c>
      <c r="E135" s="13">
        <v>2814.9658347899694</v>
      </c>
      <c r="F135" s="12">
        <f t="shared" si="12"/>
        <v>11646.759603247212</v>
      </c>
      <c r="G135" s="10">
        <v>10309137</v>
      </c>
      <c r="H135" s="8">
        <f t="shared" si="13"/>
        <v>1129.7511715332923</v>
      </c>
      <c r="K135" s="12">
        <f t="shared" si="14"/>
        <v>4290.9534538645412</v>
      </c>
      <c r="L135" s="17">
        <v>95930</v>
      </c>
      <c r="M135" s="13">
        <v>49858.707907721589</v>
      </c>
      <c r="N135" s="17">
        <v>87438</v>
      </c>
      <c r="O135" s="13">
        <v>24150.506979624035</v>
      </c>
      <c r="P135" s="17">
        <v>345417</v>
      </c>
      <c r="Q135" s="13">
        <v>8025.9993171749811</v>
      </c>
      <c r="R135" s="17">
        <v>366968</v>
      </c>
      <c r="S135" s="13">
        <v>2594.0729880277395</v>
      </c>
      <c r="T135" s="17">
        <v>694355</v>
      </c>
      <c r="U135" s="13">
        <v>15605.693064843505</v>
      </c>
      <c r="V135" s="13">
        <f t="shared" si="15"/>
        <v>21454.767269322703</v>
      </c>
      <c r="W135" s="12">
        <f t="shared" si="16"/>
        <v>4540.8403145927023</v>
      </c>
      <c r="X135" s="17">
        <v>87438</v>
      </c>
      <c r="Y135" s="13">
        <v>12367.185874355957</v>
      </c>
      <c r="Z135" s="17">
        <v>345417</v>
      </c>
      <c r="AA135" s="13">
        <v>5063.8576273870985</v>
      </c>
      <c r="AB135" s="17">
        <v>262253</v>
      </c>
      <c r="AC135" s="13">
        <v>6521.7015859936637</v>
      </c>
      <c r="AD135" s="12">
        <f t="shared" si="17"/>
        <v>2814.9658347899699</v>
      </c>
      <c r="AE135" s="11">
        <v>3381.6239547627129</v>
      </c>
      <c r="AF135" s="11">
        <v>566.65811997274295</v>
      </c>
    </row>
    <row r="136" spans="1:32">
      <c r="A136" s="44"/>
      <c r="B136" s="6">
        <v>1998</v>
      </c>
      <c r="C136" s="13">
        <v>3138.7327893696047</v>
      </c>
      <c r="D136" s="13">
        <v>4409.4195425161251</v>
      </c>
      <c r="E136" s="13">
        <v>54.974295221236261</v>
      </c>
      <c r="F136" s="12">
        <f t="shared" si="12"/>
        <v>7603.1266271069662</v>
      </c>
      <c r="G136" s="10">
        <v>10299125</v>
      </c>
      <c r="H136" s="8">
        <f t="shared" si="13"/>
        <v>738.23034744281347</v>
      </c>
      <c r="K136" s="12">
        <f t="shared" si="14"/>
        <v>3138.7327893696047</v>
      </c>
      <c r="L136" s="17">
        <v>70382</v>
      </c>
      <c r="M136" s="13">
        <v>49858.707907721589</v>
      </c>
      <c r="N136" s="17">
        <v>84117</v>
      </c>
      <c r="O136" s="13">
        <v>24150.506979624035</v>
      </c>
      <c r="P136" s="17">
        <v>327575</v>
      </c>
      <c r="Q136" s="13">
        <v>8025.9993171749811</v>
      </c>
      <c r="R136" s="17">
        <v>341949</v>
      </c>
      <c r="S136" s="13">
        <v>2594.0729880277395</v>
      </c>
      <c r="T136" s="17">
        <v>425286</v>
      </c>
      <c r="U136" s="13">
        <v>15605.693064843505</v>
      </c>
      <c r="V136" s="13">
        <f t="shared" si="15"/>
        <v>15693.663946848023</v>
      </c>
      <c r="W136" s="12">
        <f t="shared" si="16"/>
        <v>4409.4195425161251</v>
      </c>
      <c r="X136" s="17">
        <v>84117</v>
      </c>
      <c r="Y136" s="13">
        <v>12367.185874355957</v>
      </c>
      <c r="Z136" s="17">
        <v>327575</v>
      </c>
      <c r="AA136" s="13">
        <v>5063.8576273870985</v>
      </c>
      <c r="AB136" s="17">
        <v>262253</v>
      </c>
      <c r="AC136" s="13">
        <v>6521.7015859936637</v>
      </c>
      <c r="AD136" s="12">
        <f t="shared" si="17"/>
        <v>54.974295221236261</v>
      </c>
      <c r="AE136" s="11">
        <v>84.575838801901938</v>
      </c>
      <c r="AF136" s="11">
        <v>29.60154358066568</v>
      </c>
    </row>
    <row r="137" spans="1:32">
      <c r="A137" s="44"/>
      <c r="B137" s="6">
        <v>1999</v>
      </c>
      <c r="C137" s="13">
        <v>2299.8338815665938</v>
      </c>
      <c r="D137" s="13">
        <v>4270.2007490078158</v>
      </c>
      <c r="E137" s="13">
        <v>0</v>
      </c>
      <c r="F137" s="12">
        <f t="shared" si="12"/>
        <v>6570.0346305744097</v>
      </c>
      <c r="G137" s="10">
        <v>10289621</v>
      </c>
      <c r="H137" s="8">
        <f t="shared" si="13"/>
        <v>638.51084802583193</v>
      </c>
      <c r="K137" s="12">
        <f t="shared" si="14"/>
        <v>2299.8338815665938</v>
      </c>
      <c r="L137" s="17">
        <v>52057</v>
      </c>
      <c r="M137" s="13">
        <v>49858.707907721589</v>
      </c>
      <c r="N137" s="17">
        <v>82890</v>
      </c>
      <c r="O137" s="13">
        <v>24150.506979624035</v>
      </c>
      <c r="P137" s="17">
        <v>303079</v>
      </c>
      <c r="Q137" s="13">
        <v>8025.9993171749811</v>
      </c>
      <c r="R137" s="17">
        <v>327986</v>
      </c>
      <c r="S137" s="13">
        <v>2594.0729880277395</v>
      </c>
      <c r="T137" s="17">
        <v>231871</v>
      </c>
      <c r="U137" s="13">
        <v>15605.693064843505</v>
      </c>
      <c r="V137" s="13">
        <f t="shared" si="15"/>
        <v>11499.169407832969</v>
      </c>
      <c r="W137" s="12">
        <f t="shared" si="16"/>
        <v>4270.2007490078158</v>
      </c>
      <c r="X137" s="17">
        <v>82890</v>
      </c>
      <c r="Y137" s="13">
        <v>12367.185874355957</v>
      </c>
      <c r="Z137" s="17">
        <v>303079</v>
      </c>
      <c r="AA137" s="13">
        <v>5063.8576273870985</v>
      </c>
      <c r="AB137" s="17">
        <v>262253</v>
      </c>
      <c r="AC137" s="13">
        <v>6521.7015859936637</v>
      </c>
      <c r="AD137" s="12">
        <f t="shared" si="17"/>
        <v>0</v>
      </c>
      <c r="AE137" s="11">
        <v>0</v>
      </c>
      <c r="AF137" s="11">
        <v>0</v>
      </c>
    </row>
    <row r="138" spans="1:32">
      <c r="A138" s="44"/>
      <c r="B138" s="6">
        <v>2000</v>
      </c>
      <c r="C138" s="13">
        <v>2283.4090315085132</v>
      </c>
      <c r="D138" s="13">
        <v>4281.3894293517596</v>
      </c>
      <c r="E138" s="13">
        <v>541.99016698885498</v>
      </c>
      <c r="F138" s="12">
        <f t="shared" si="12"/>
        <v>7106.7886278491278</v>
      </c>
      <c r="G138" s="10">
        <v>10278098</v>
      </c>
      <c r="H138" s="8">
        <f t="shared" si="13"/>
        <v>691.44978262020152</v>
      </c>
      <c r="K138" s="12">
        <f t="shared" si="14"/>
        <v>2283.4090315085132</v>
      </c>
      <c r="L138" s="17">
        <v>50207</v>
      </c>
      <c r="M138" s="13">
        <v>49858.707907721589</v>
      </c>
      <c r="N138" s="17">
        <v>80431</v>
      </c>
      <c r="O138" s="13">
        <v>24150.506979624035</v>
      </c>
      <c r="P138" s="17">
        <v>311294</v>
      </c>
      <c r="Q138" s="13">
        <v>8025.9993171749811</v>
      </c>
      <c r="R138" s="17">
        <v>318388</v>
      </c>
      <c r="S138" s="13">
        <v>2594.0729880277395</v>
      </c>
      <c r="T138" s="17">
        <v>233695</v>
      </c>
      <c r="U138" s="13">
        <v>15605.693064843505</v>
      </c>
      <c r="V138" s="13">
        <f t="shared" si="15"/>
        <v>11417.045157542565</v>
      </c>
      <c r="W138" s="12">
        <f t="shared" si="16"/>
        <v>4281.3894293517596</v>
      </c>
      <c r="X138" s="17">
        <v>80431</v>
      </c>
      <c r="Y138" s="13">
        <v>12367.185874355957</v>
      </c>
      <c r="Z138" s="17">
        <v>311294</v>
      </c>
      <c r="AA138" s="13">
        <v>5063.8576273870985</v>
      </c>
      <c r="AB138" s="17">
        <v>262253</v>
      </c>
      <c r="AC138" s="13">
        <v>6521.7015859936637</v>
      </c>
      <c r="AD138" s="12">
        <f t="shared" si="17"/>
        <v>541.99016698885487</v>
      </c>
      <c r="AE138" s="11">
        <v>639.95718026772465</v>
      </c>
      <c r="AF138" s="11">
        <v>97.967013278869743</v>
      </c>
    </row>
    <row r="139" spans="1:32">
      <c r="A139" s="44"/>
      <c r="B139" s="6">
        <v>2001</v>
      </c>
      <c r="C139" s="13">
        <v>2262.6582758319237</v>
      </c>
      <c r="D139" s="13">
        <v>4581.2931071343783</v>
      </c>
      <c r="E139" s="13">
        <v>24.667952983888068</v>
      </c>
      <c r="F139" s="12">
        <f t="shared" si="12"/>
        <v>6868.6193359501904</v>
      </c>
      <c r="G139" s="10">
        <v>10232027</v>
      </c>
      <c r="H139" s="8">
        <f t="shared" si="13"/>
        <v>671.28627943907804</v>
      </c>
      <c r="K139" s="12">
        <f t="shared" si="14"/>
        <v>2262.6582758319237</v>
      </c>
      <c r="L139" s="17">
        <v>50886</v>
      </c>
      <c r="M139" s="13">
        <v>49858.707907721589</v>
      </c>
      <c r="N139" s="17">
        <v>80138</v>
      </c>
      <c r="O139" s="13">
        <v>24150.506979624035</v>
      </c>
      <c r="P139" s="17">
        <v>308672</v>
      </c>
      <c r="Q139" s="13">
        <v>8025.9993171749811</v>
      </c>
      <c r="R139" s="17">
        <v>306375</v>
      </c>
      <c r="S139" s="13">
        <v>2594.0729880277395</v>
      </c>
      <c r="T139" s="17">
        <v>228676</v>
      </c>
      <c r="U139" s="13">
        <v>15605.693064843505</v>
      </c>
      <c r="V139" s="13">
        <f t="shared" si="15"/>
        <v>11313.291379159618</v>
      </c>
      <c r="W139" s="12">
        <f t="shared" si="16"/>
        <v>4581.2931071343783</v>
      </c>
      <c r="X139" s="17">
        <v>80138</v>
      </c>
      <c r="Y139" s="13">
        <v>12367.185874355957</v>
      </c>
      <c r="Z139" s="17">
        <v>308672</v>
      </c>
      <c r="AA139" s="13">
        <v>5063.8576273870985</v>
      </c>
      <c r="AB139" s="17">
        <v>310830</v>
      </c>
      <c r="AC139" s="13">
        <v>6521.7015859936637</v>
      </c>
      <c r="AD139" s="12">
        <f t="shared" si="17"/>
        <v>24.667952983888068</v>
      </c>
      <c r="AE139" s="11">
        <v>33.830335520760777</v>
      </c>
      <c r="AF139" s="11">
        <v>9.162382536872709</v>
      </c>
    </row>
    <row r="140" spans="1:32">
      <c r="A140" s="44"/>
      <c r="B140" s="6">
        <v>2002</v>
      </c>
      <c r="C140" s="13">
        <v>2195.1992635102997</v>
      </c>
      <c r="D140" s="13">
        <v>4402.4783675664248</v>
      </c>
      <c r="E140" s="13">
        <v>3344.9744246152213</v>
      </c>
      <c r="F140" s="12">
        <f t="shared" si="12"/>
        <v>9942.6520556919459</v>
      </c>
      <c r="G140" s="10">
        <v>10201182</v>
      </c>
      <c r="H140" s="8">
        <f t="shared" si="13"/>
        <v>974.65686385087008</v>
      </c>
      <c r="K140" s="12">
        <f t="shared" si="14"/>
        <v>2195.1992635102997</v>
      </c>
      <c r="L140" s="17">
        <v>47525</v>
      </c>
      <c r="M140" s="13">
        <v>49858.707907721589</v>
      </c>
      <c r="N140" s="17">
        <v>80008</v>
      </c>
      <c r="O140" s="13">
        <v>24150.506979624035</v>
      </c>
      <c r="P140" s="17">
        <v>301666</v>
      </c>
      <c r="Q140" s="13">
        <v>8025.9993171749811</v>
      </c>
      <c r="R140" s="17">
        <v>295750</v>
      </c>
      <c r="S140" s="13">
        <v>2594.0729880277395</v>
      </c>
      <c r="T140" s="17">
        <v>223371</v>
      </c>
      <c r="U140" s="13">
        <v>15605.693064843505</v>
      </c>
      <c r="V140" s="13">
        <f t="shared" si="15"/>
        <v>10975.996317551499</v>
      </c>
      <c r="W140" s="12">
        <f t="shared" si="16"/>
        <v>4402.4783675664248</v>
      </c>
      <c r="X140" s="17">
        <v>80008</v>
      </c>
      <c r="Y140" s="13">
        <v>12367.185874355957</v>
      </c>
      <c r="Z140" s="17">
        <v>301666</v>
      </c>
      <c r="AA140" s="13">
        <v>5063.8576273870985</v>
      </c>
      <c r="AB140" s="17">
        <v>289098</v>
      </c>
      <c r="AC140" s="13">
        <v>6521.7015859936637</v>
      </c>
      <c r="AD140" s="12">
        <f t="shared" si="17"/>
        <v>3344.9744246152222</v>
      </c>
      <c r="AE140" s="11">
        <v>3359.0703977488724</v>
      </c>
      <c r="AF140" s="11">
        <v>14.095973133650322</v>
      </c>
    </row>
    <row r="141" spans="1:32">
      <c r="A141" s="44"/>
      <c r="B141" s="6">
        <v>2003</v>
      </c>
      <c r="C141" s="13">
        <v>2172.8831519312471</v>
      </c>
      <c r="D141" s="13">
        <v>4087.0225899002071</v>
      </c>
      <c r="E141" s="13">
        <v>0</v>
      </c>
      <c r="F141" s="12">
        <f t="shared" si="12"/>
        <v>6259.9057418314542</v>
      </c>
      <c r="G141" s="10">
        <v>10192649</v>
      </c>
      <c r="H141" s="8">
        <f t="shared" si="13"/>
        <v>614.15886506358208</v>
      </c>
      <c r="K141" s="12">
        <f t="shared" si="14"/>
        <v>2172.8831519312471</v>
      </c>
      <c r="L141" s="17">
        <v>47608</v>
      </c>
      <c r="M141" s="13">
        <v>49858.707907721589</v>
      </c>
      <c r="N141" s="17">
        <v>77790</v>
      </c>
      <c r="O141" s="13">
        <v>24150.506979624035</v>
      </c>
      <c r="P141" s="17">
        <v>304816</v>
      </c>
      <c r="Q141" s="13">
        <v>8025.9993171749811</v>
      </c>
      <c r="R141" s="17">
        <v>292172</v>
      </c>
      <c r="S141" s="13">
        <v>2594.0729880277395</v>
      </c>
      <c r="T141" s="17">
        <v>218363</v>
      </c>
      <c r="U141" s="13">
        <v>15605.693064843505</v>
      </c>
      <c r="V141" s="13">
        <f t="shared" si="15"/>
        <v>10864.415759656235</v>
      </c>
      <c r="W141" s="12">
        <f t="shared" si="16"/>
        <v>4087.0225899002071</v>
      </c>
      <c r="X141" s="17">
        <v>77790</v>
      </c>
      <c r="Y141" s="13">
        <v>12367.185874355957</v>
      </c>
      <c r="Z141" s="17">
        <v>304816</v>
      </c>
      <c r="AA141" s="13">
        <v>5063.8576273870985</v>
      </c>
      <c r="AB141" s="17">
        <v>242488</v>
      </c>
      <c r="AC141" s="13">
        <v>6521.7015859936637</v>
      </c>
      <c r="AD141" s="12">
        <f t="shared" si="17"/>
        <v>0</v>
      </c>
      <c r="AE141" s="11">
        <v>0</v>
      </c>
      <c r="AF141" s="11">
        <v>0</v>
      </c>
    </row>
    <row r="142" spans="1:32">
      <c r="A142" s="44"/>
      <c r="B142" s="6">
        <v>2004</v>
      </c>
      <c r="C142" s="13">
        <v>2137.7543975500389</v>
      </c>
      <c r="D142" s="13">
        <v>4441.7626461014506</v>
      </c>
      <c r="E142" s="13">
        <v>0</v>
      </c>
      <c r="F142" s="12">
        <f t="shared" si="12"/>
        <v>6579.5170436514891</v>
      </c>
      <c r="G142" s="10">
        <v>10195347</v>
      </c>
      <c r="H142" s="8">
        <f t="shared" si="13"/>
        <v>645.34508179579268</v>
      </c>
      <c r="K142" s="12">
        <f t="shared" si="14"/>
        <v>2137.7543975500389</v>
      </c>
      <c r="L142" s="17">
        <v>47270</v>
      </c>
      <c r="M142" s="13">
        <v>49858.707907721589</v>
      </c>
      <c r="N142" s="17">
        <v>74424</v>
      </c>
      <c r="O142" s="13">
        <v>24150.506979624035</v>
      </c>
      <c r="P142" s="17">
        <v>304732</v>
      </c>
      <c r="Q142" s="13">
        <v>8025.9993171749811</v>
      </c>
      <c r="R142" s="17">
        <v>282324</v>
      </c>
      <c r="S142" s="13">
        <v>2594.0729880277395</v>
      </c>
      <c r="T142" s="17">
        <v>215077</v>
      </c>
      <c r="U142" s="13">
        <v>15605.693064843505</v>
      </c>
      <c r="V142" s="13">
        <f t="shared" si="15"/>
        <v>10688.771987750195</v>
      </c>
      <c r="W142" s="12">
        <f t="shared" si="16"/>
        <v>4441.7626461014506</v>
      </c>
      <c r="X142" s="17">
        <v>74424</v>
      </c>
      <c r="Y142" s="13">
        <v>12367.185874355957</v>
      </c>
      <c r="Z142" s="17">
        <v>304732</v>
      </c>
      <c r="AA142" s="13">
        <v>5063.8576273870985</v>
      </c>
      <c r="AB142" s="17">
        <v>303330</v>
      </c>
      <c r="AC142" s="13">
        <v>6521.7015859936637</v>
      </c>
      <c r="AD142" s="12">
        <f t="shared" si="17"/>
        <v>0</v>
      </c>
      <c r="AE142" s="11">
        <v>0</v>
      </c>
      <c r="AF142" s="11">
        <v>0</v>
      </c>
    </row>
    <row r="143" spans="1:32">
      <c r="A143" s="44"/>
      <c r="B143" s="6">
        <v>2005</v>
      </c>
      <c r="C143" s="13">
        <v>2072.5193653861843</v>
      </c>
      <c r="D143" s="13">
        <v>4357.2161348549289</v>
      </c>
      <c r="E143" s="13">
        <v>0</v>
      </c>
      <c r="F143" s="12">
        <f t="shared" si="12"/>
        <v>6429.7355002411132</v>
      </c>
      <c r="G143" s="10">
        <v>10198855</v>
      </c>
      <c r="H143" s="8">
        <f t="shared" si="13"/>
        <v>630.43699515691844</v>
      </c>
      <c r="K143" s="12">
        <f t="shared" si="14"/>
        <v>2072.5193653861843</v>
      </c>
      <c r="L143" s="17">
        <v>43708</v>
      </c>
      <c r="M143" s="13">
        <v>49858.707907721589</v>
      </c>
      <c r="N143" s="17">
        <v>74438</v>
      </c>
      <c r="O143" s="13">
        <v>24150.506979624035</v>
      </c>
      <c r="P143" s="17">
        <v>301504</v>
      </c>
      <c r="Q143" s="13">
        <v>8025.9993171749811</v>
      </c>
      <c r="R143" s="17">
        <v>274664</v>
      </c>
      <c r="S143" s="13">
        <v>2594.0729880277395</v>
      </c>
      <c r="T143" s="17">
        <v>208468</v>
      </c>
      <c r="U143" s="13">
        <v>15605.693064843505</v>
      </c>
      <c r="V143" s="13">
        <f t="shared" si="15"/>
        <v>10362.596826930921</v>
      </c>
      <c r="W143" s="12">
        <f t="shared" si="16"/>
        <v>4357.2161348549289</v>
      </c>
      <c r="X143" s="17">
        <v>74438</v>
      </c>
      <c r="Y143" s="13">
        <v>12367.185874355957</v>
      </c>
      <c r="Z143" s="17">
        <v>301504</v>
      </c>
      <c r="AA143" s="13">
        <v>5063.8576273870985</v>
      </c>
      <c r="AB143" s="17">
        <v>292846</v>
      </c>
      <c r="AC143" s="13">
        <v>6521.7015859936637</v>
      </c>
      <c r="AD143" s="12">
        <f t="shared" si="17"/>
        <v>0</v>
      </c>
      <c r="AE143" s="11">
        <v>0</v>
      </c>
      <c r="AF143" s="11">
        <v>0</v>
      </c>
    </row>
    <row r="144" spans="1:32">
      <c r="A144" s="44"/>
      <c r="B144" s="6">
        <v>2006</v>
      </c>
      <c r="C144" s="13">
        <v>2051.9017635385781</v>
      </c>
      <c r="D144" s="13">
        <v>4410.2742377399991</v>
      </c>
      <c r="E144" s="13">
        <v>193.11483193100943</v>
      </c>
      <c r="F144" s="12">
        <f t="shared" si="12"/>
        <v>6655.2908332095867</v>
      </c>
      <c r="G144" s="10">
        <v>10223577</v>
      </c>
      <c r="H144" s="8">
        <f t="shared" si="13"/>
        <v>650.9747843841335</v>
      </c>
      <c r="K144" s="12">
        <f t="shared" si="14"/>
        <v>2051.9017635385781</v>
      </c>
      <c r="L144" s="17">
        <v>44154</v>
      </c>
      <c r="M144" s="13">
        <v>49858.707907721589</v>
      </c>
      <c r="N144" s="17">
        <v>73229</v>
      </c>
      <c r="O144" s="13">
        <v>24150.506979624035</v>
      </c>
      <c r="P144" s="17">
        <v>293361</v>
      </c>
      <c r="Q144" s="13">
        <v>8025.9993171749811</v>
      </c>
      <c r="R144" s="17">
        <v>273077</v>
      </c>
      <c r="S144" s="13">
        <v>2594.0729880277395</v>
      </c>
      <c r="T144" s="17">
        <v>206760</v>
      </c>
      <c r="U144" s="13">
        <v>15605.693064843505</v>
      </c>
      <c r="V144" s="13">
        <f t="shared" si="15"/>
        <v>10259.508817692889</v>
      </c>
      <c r="W144" s="12">
        <f t="shared" si="16"/>
        <v>4410.2742377399991</v>
      </c>
      <c r="X144" s="17">
        <v>73229</v>
      </c>
      <c r="Y144" s="13">
        <v>12367.185874355957</v>
      </c>
      <c r="Z144" s="17">
        <v>293361</v>
      </c>
      <c r="AA144" s="13">
        <v>5063.8576273870985</v>
      </c>
      <c r="AB144" s="17">
        <v>309597</v>
      </c>
      <c r="AC144" s="13">
        <v>6521.7015859936637</v>
      </c>
      <c r="AD144" s="12">
        <f t="shared" si="17"/>
        <v>193.11483193100941</v>
      </c>
      <c r="AE144" s="11">
        <v>410.8976168459069</v>
      </c>
      <c r="AF144" s="11">
        <v>217.78278491489749</v>
      </c>
    </row>
    <row r="145" spans="1:32">
      <c r="A145" s="44"/>
      <c r="B145" s="6">
        <v>2007</v>
      </c>
      <c r="C145" s="13">
        <v>2047.5265365290632</v>
      </c>
      <c r="D145" s="13">
        <v>4573.273381936755</v>
      </c>
      <c r="E145" s="13">
        <v>61.3174831313789</v>
      </c>
      <c r="F145" s="12">
        <f t="shared" si="12"/>
        <v>6682.1174015971974</v>
      </c>
      <c r="G145" s="10">
        <v>10254233</v>
      </c>
      <c r="H145" s="8">
        <f t="shared" si="13"/>
        <v>651.644779438618</v>
      </c>
      <c r="K145" s="12">
        <f t="shared" si="14"/>
        <v>2047.5265365290632</v>
      </c>
      <c r="L145" s="17">
        <v>42539</v>
      </c>
      <c r="M145" s="13">
        <v>49858.707907721589</v>
      </c>
      <c r="N145" s="17">
        <v>73499</v>
      </c>
      <c r="O145" s="13">
        <v>24150.506979624035</v>
      </c>
      <c r="P145" s="17">
        <v>291834</v>
      </c>
      <c r="Q145" s="13">
        <v>8025.9993171749811</v>
      </c>
      <c r="R145" s="17">
        <v>265969</v>
      </c>
      <c r="S145" s="13">
        <v>2594.0729880277395</v>
      </c>
      <c r="T145" s="17">
        <v>212067</v>
      </c>
      <c r="U145" s="13">
        <v>15605.693064843505</v>
      </c>
      <c r="V145" s="13">
        <f t="shared" si="15"/>
        <v>10237.632682645315</v>
      </c>
      <c r="W145" s="12">
        <f t="shared" si="16"/>
        <v>4573.273381936755</v>
      </c>
      <c r="X145" s="17">
        <v>73499</v>
      </c>
      <c r="Y145" s="13">
        <v>12367.185874355957</v>
      </c>
      <c r="Z145" s="17">
        <v>291834</v>
      </c>
      <c r="AA145" s="13">
        <v>5063.8576273870985</v>
      </c>
      <c r="AB145" s="17">
        <v>335264</v>
      </c>
      <c r="AC145" s="13">
        <v>6521.7015859936637</v>
      </c>
      <c r="AD145" s="12">
        <f t="shared" si="17"/>
        <v>61.317483131378921</v>
      </c>
      <c r="AE145" s="11">
        <v>173.38046954389898</v>
      </c>
      <c r="AF145" s="11">
        <v>112.06298641252006</v>
      </c>
    </row>
    <row r="146" spans="1:32">
      <c r="A146" s="44"/>
      <c r="B146" s="6">
        <v>2008</v>
      </c>
      <c r="C146" s="13">
        <v>1864.9132946043117</v>
      </c>
      <c r="D146" s="13">
        <v>4508.8065973516141</v>
      </c>
      <c r="E146" s="13">
        <v>33.125536864078256</v>
      </c>
      <c r="F146" s="12">
        <f t="shared" si="12"/>
        <v>6406.8454288200046</v>
      </c>
      <c r="G146" s="10">
        <v>10343422</v>
      </c>
      <c r="H146" s="8">
        <f t="shared" si="13"/>
        <v>619.41255310089878</v>
      </c>
      <c r="K146" s="12">
        <f t="shared" si="14"/>
        <v>1864.9132946043117</v>
      </c>
      <c r="L146" s="17">
        <v>41142</v>
      </c>
      <c r="M146" s="13">
        <v>49858.707907721589</v>
      </c>
      <c r="N146" s="17">
        <v>72043</v>
      </c>
      <c r="O146" s="13">
        <v>24150.506979624035</v>
      </c>
      <c r="P146" s="17">
        <v>274463</v>
      </c>
      <c r="Q146" s="13">
        <v>8025.9993171749811</v>
      </c>
      <c r="R146" s="17">
        <v>260590</v>
      </c>
      <c r="S146" s="13">
        <v>2594.0729880277395</v>
      </c>
      <c r="T146" s="17">
        <v>170103</v>
      </c>
      <c r="U146" s="13">
        <v>15605.693064843505</v>
      </c>
      <c r="V146" s="13">
        <f t="shared" si="15"/>
        <v>9324.5664730215576</v>
      </c>
      <c r="W146" s="12">
        <f t="shared" si="16"/>
        <v>4508.8065973516141</v>
      </c>
      <c r="X146" s="17">
        <v>72043</v>
      </c>
      <c r="Y146" s="13">
        <v>12367.185874355957</v>
      </c>
      <c r="Z146" s="17">
        <v>274463</v>
      </c>
      <c r="AA146" s="13">
        <v>5063.8576273870985</v>
      </c>
      <c r="AB146" s="17">
        <v>341628</v>
      </c>
      <c r="AC146" s="13">
        <v>6521.7015859936637</v>
      </c>
      <c r="AD146" s="12">
        <f t="shared" si="17"/>
        <v>33.125536864078256</v>
      </c>
      <c r="AE146" s="11">
        <v>33.125536864078256</v>
      </c>
      <c r="AF146" s="11">
        <v>0</v>
      </c>
    </row>
    <row r="147" spans="1:32">
      <c r="A147" s="44"/>
      <c r="B147" s="6">
        <v>2009</v>
      </c>
      <c r="C147" s="13">
        <v>1820.423385915781</v>
      </c>
      <c r="D147" s="13">
        <v>3794.9080167792931</v>
      </c>
      <c r="E147" s="13">
        <v>109.24379178578999</v>
      </c>
      <c r="F147" s="12">
        <f t="shared" si="12"/>
        <v>5724.5751944808635</v>
      </c>
      <c r="G147" s="10">
        <v>10425783</v>
      </c>
      <c r="H147" s="8">
        <f t="shared" si="13"/>
        <v>549.07868257768871</v>
      </c>
      <c r="K147" s="12">
        <f t="shared" si="14"/>
        <v>1820.423385915781</v>
      </c>
      <c r="L147" s="17">
        <v>42120</v>
      </c>
      <c r="M147" s="13">
        <v>49858.707907721589</v>
      </c>
      <c r="N147" s="17">
        <v>67583</v>
      </c>
      <c r="O147" s="13">
        <v>24150.506979624035</v>
      </c>
      <c r="P147" s="17">
        <v>257542</v>
      </c>
      <c r="Q147" s="13">
        <v>8025.9993171749811</v>
      </c>
      <c r="R147" s="17">
        <v>257922</v>
      </c>
      <c r="S147" s="13">
        <v>2594.0729880277395</v>
      </c>
      <c r="T147" s="17">
        <v>168772</v>
      </c>
      <c r="U147" s="13">
        <v>15605.693064843505</v>
      </c>
      <c r="V147" s="13">
        <f t="shared" si="15"/>
        <v>9102.1169295789041</v>
      </c>
      <c r="W147" s="12">
        <f t="shared" si="16"/>
        <v>3794.9080167792931</v>
      </c>
      <c r="X147" s="17">
        <v>67583</v>
      </c>
      <c r="Y147" s="13">
        <v>12367.185874355957</v>
      </c>
      <c r="Z147" s="17">
        <v>257542</v>
      </c>
      <c r="AA147" s="13">
        <v>5063.8576273870985</v>
      </c>
      <c r="AB147" s="17">
        <v>253759</v>
      </c>
      <c r="AC147" s="13">
        <v>6521.7015859936637</v>
      </c>
      <c r="AD147" s="12">
        <f t="shared" si="17"/>
        <v>109.24379178578999</v>
      </c>
      <c r="AE147" s="11">
        <v>109.24379178578999</v>
      </c>
      <c r="AF147" s="11">
        <v>0</v>
      </c>
    </row>
    <row r="148" spans="1:32">
      <c r="A148" s="44"/>
      <c r="B148" s="6">
        <v>2010</v>
      </c>
      <c r="C148" s="13">
        <v>1822.0260027075974</v>
      </c>
      <c r="D148" s="13">
        <v>3868.4698635759814</v>
      </c>
      <c r="E148" s="13">
        <v>437.67996579984253</v>
      </c>
      <c r="F148" s="12">
        <f t="shared" si="12"/>
        <v>6128.1758320834215</v>
      </c>
      <c r="G148" s="10">
        <v>10462088</v>
      </c>
      <c r="H148" s="8">
        <f t="shared" si="13"/>
        <v>585.75074421888075</v>
      </c>
      <c r="K148" s="12">
        <f t="shared" si="14"/>
        <v>1822.0260027075974</v>
      </c>
      <c r="L148" s="17">
        <v>45170</v>
      </c>
      <c r="M148" s="13">
        <v>49858.707907721589</v>
      </c>
      <c r="N148" s="17">
        <v>65947</v>
      </c>
      <c r="O148" s="13">
        <v>24150.506979624035</v>
      </c>
      <c r="P148" s="17">
        <v>254818</v>
      </c>
      <c r="Q148" s="13">
        <v>8025.9993171749811</v>
      </c>
      <c r="R148" s="17">
        <v>255472</v>
      </c>
      <c r="S148" s="13">
        <v>2594.0729880277395</v>
      </c>
      <c r="T148" s="17">
        <v>163881</v>
      </c>
      <c r="U148" s="13">
        <v>15605.693064843505</v>
      </c>
      <c r="V148" s="13">
        <f t="shared" si="15"/>
        <v>9110.1300135379861</v>
      </c>
      <c r="W148" s="12">
        <f t="shared" si="16"/>
        <v>3868.4698635759814</v>
      </c>
      <c r="X148" s="17">
        <v>65947</v>
      </c>
      <c r="Y148" s="13">
        <v>12367.185874355957</v>
      </c>
      <c r="Z148" s="17">
        <v>254818</v>
      </c>
      <c r="AA148" s="13">
        <v>5063.8576273870985</v>
      </c>
      <c r="AB148" s="17">
        <v>270256</v>
      </c>
      <c r="AC148" s="13">
        <v>6521.7015859936637</v>
      </c>
      <c r="AD148" s="12">
        <f t="shared" si="17"/>
        <v>437.67996579984253</v>
      </c>
      <c r="AE148" s="11">
        <v>547.62855624231509</v>
      </c>
      <c r="AF148" s="11">
        <v>109.94859044247252</v>
      </c>
    </row>
    <row r="149" spans="1:32">
      <c r="A149" s="44"/>
      <c r="B149" s="6">
        <v>2011</v>
      </c>
      <c r="C149" s="13">
        <v>1790.3090798835362</v>
      </c>
      <c r="D149" s="13">
        <v>4341.955629683117</v>
      </c>
      <c r="E149" s="13">
        <v>0</v>
      </c>
      <c r="F149" s="12">
        <f t="shared" si="12"/>
        <v>6132.2647095666534</v>
      </c>
      <c r="G149" s="10">
        <v>10486731</v>
      </c>
      <c r="H149" s="8">
        <f t="shared" si="13"/>
        <v>584.76418528964393</v>
      </c>
      <c r="K149" s="12">
        <f t="shared" si="14"/>
        <v>1790.3090798835362</v>
      </c>
      <c r="L149" s="17">
        <v>43500</v>
      </c>
      <c r="M149" s="13">
        <v>49858.707907721589</v>
      </c>
      <c r="N149" s="17">
        <v>66275</v>
      </c>
      <c r="O149" s="13">
        <v>24150.506979624035</v>
      </c>
      <c r="P149" s="17">
        <v>241283</v>
      </c>
      <c r="Q149" s="13">
        <v>8025.9993171749811</v>
      </c>
      <c r="R149" s="17">
        <v>243440</v>
      </c>
      <c r="S149" s="13">
        <v>2594.0729880277395</v>
      </c>
      <c r="T149" s="17">
        <v>167508</v>
      </c>
      <c r="U149" s="13">
        <v>15605.693064843505</v>
      </c>
      <c r="V149" s="13">
        <f t="shared" si="15"/>
        <v>8951.5453994176805</v>
      </c>
      <c r="W149" s="12">
        <f t="shared" si="16"/>
        <v>4341.955629683117</v>
      </c>
      <c r="X149" s="17">
        <v>66275</v>
      </c>
      <c r="Y149" s="13">
        <v>12367.185874355957</v>
      </c>
      <c r="Z149" s="17">
        <v>241283</v>
      </c>
      <c r="AA149" s="13">
        <v>5063.8576273870985</v>
      </c>
      <c r="AB149" s="17">
        <v>352745</v>
      </c>
      <c r="AC149" s="13">
        <v>6521.7015859936637</v>
      </c>
      <c r="AD149" s="12">
        <f t="shared" si="17"/>
        <v>0</v>
      </c>
      <c r="AE149" s="11">
        <v>0</v>
      </c>
      <c r="AF149" s="11">
        <v>0</v>
      </c>
    </row>
    <row r="150" spans="1:32">
      <c r="A150" s="44"/>
      <c r="B150" s="6">
        <v>2012</v>
      </c>
      <c r="C150" s="13">
        <v>1750.1825602305744</v>
      </c>
      <c r="D150" s="13">
        <v>4264.1298421084239</v>
      </c>
      <c r="E150" s="13">
        <v>31.71593955071323</v>
      </c>
      <c r="F150" s="12">
        <f t="shared" si="12"/>
        <v>6046.0283418897116</v>
      </c>
      <c r="G150" s="10">
        <v>10505445</v>
      </c>
      <c r="H150" s="8">
        <f t="shared" si="13"/>
        <v>575.51377803507717</v>
      </c>
      <c r="K150" s="12">
        <f t="shared" si="14"/>
        <v>1750.1825602305744</v>
      </c>
      <c r="L150" s="17">
        <v>43709</v>
      </c>
      <c r="M150" s="13">
        <v>49858.707907721589</v>
      </c>
      <c r="N150" s="17">
        <v>66767</v>
      </c>
      <c r="O150" s="13">
        <v>24150.506979624035</v>
      </c>
      <c r="P150" s="17">
        <v>229546</v>
      </c>
      <c r="Q150" s="13">
        <v>8025.9993171749811</v>
      </c>
      <c r="R150" s="17">
        <v>237766</v>
      </c>
      <c r="S150" s="13">
        <v>2594.0729880277395</v>
      </c>
      <c r="T150" s="17">
        <v>160202</v>
      </c>
      <c r="U150" s="13">
        <v>15605.693064843505</v>
      </c>
      <c r="V150" s="13">
        <f t="shared" si="15"/>
        <v>8750.9128011528719</v>
      </c>
      <c r="W150" s="12">
        <f t="shared" si="16"/>
        <v>4264.1298421084239</v>
      </c>
      <c r="X150" s="17">
        <v>66767</v>
      </c>
      <c r="Y150" s="13">
        <v>12367.185874355957</v>
      </c>
      <c r="Z150" s="17">
        <v>229546</v>
      </c>
      <c r="AA150" s="13">
        <v>5063.8576273870985</v>
      </c>
      <c r="AB150" s="17">
        <v>348992</v>
      </c>
      <c r="AC150" s="13">
        <v>6521.7015859936637</v>
      </c>
      <c r="AD150" s="12">
        <f t="shared" si="17"/>
        <v>31.71593955071323</v>
      </c>
      <c r="AE150" s="11">
        <v>31.71593955071323</v>
      </c>
      <c r="AF150" s="11">
        <v>0</v>
      </c>
    </row>
    <row r="151" spans="1:32">
      <c r="A151" s="44"/>
      <c r="B151" s="6">
        <v>2013</v>
      </c>
      <c r="C151" s="13">
        <v>1700.7773722906238</v>
      </c>
      <c r="D151" s="13">
        <v>4123.0030044978294</v>
      </c>
      <c r="E151" s="13">
        <v>1308.1063068027499</v>
      </c>
      <c r="F151" s="12">
        <f t="shared" si="12"/>
        <v>7131.8866835912031</v>
      </c>
      <c r="G151" s="10">
        <v>10516125</v>
      </c>
      <c r="H151" s="8">
        <f t="shared" si="13"/>
        <v>678.18580357224766</v>
      </c>
      <c r="K151" s="12">
        <f t="shared" si="14"/>
        <v>1700.7773722906238</v>
      </c>
      <c r="L151" s="17">
        <v>44147</v>
      </c>
      <c r="M151" s="13">
        <v>49858.707907721589</v>
      </c>
      <c r="N151" s="17">
        <v>69607</v>
      </c>
      <c r="O151" s="13">
        <v>24150.506979624035</v>
      </c>
      <c r="P151" s="17">
        <v>217119</v>
      </c>
      <c r="Q151" s="13">
        <v>8025.9993171749811</v>
      </c>
      <c r="R151" s="17">
        <v>236061</v>
      </c>
      <c r="S151" s="13">
        <v>2594.0729880277395</v>
      </c>
      <c r="T151" s="17">
        <v>145253</v>
      </c>
      <c r="U151" s="13">
        <v>15605.693064843505</v>
      </c>
      <c r="V151" s="13">
        <f t="shared" si="15"/>
        <v>8503.8868614531184</v>
      </c>
      <c r="W151" s="12">
        <f t="shared" si="16"/>
        <v>4123.0030044978294</v>
      </c>
      <c r="X151" s="17">
        <v>69607</v>
      </c>
      <c r="Y151" s="13">
        <v>12367.185874355957</v>
      </c>
      <c r="Z151" s="17">
        <v>217119</v>
      </c>
      <c r="AA151" s="13">
        <v>5063.8576273870985</v>
      </c>
      <c r="AB151" s="17">
        <v>331616</v>
      </c>
      <c r="AC151" s="13">
        <v>6521.7015859936637</v>
      </c>
      <c r="AD151" s="12">
        <f t="shared" si="17"/>
        <v>1308.1063068027499</v>
      </c>
      <c r="AE151" s="11">
        <v>1308.1063068027499</v>
      </c>
      <c r="AF151" s="11">
        <v>0</v>
      </c>
    </row>
    <row r="152" spans="1:32">
      <c r="A152" s="44"/>
      <c r="B152" s="6">
        <v>2014</v>
      </c>
      <c r="C152" s="13">
        <v>1640.2002025772229</v>
      </c>
      <c r="D152" s="13">
        <v>4082.1575152416694</v>
      </c>
      <c r="E152" s="13">
        <v>11.981577163602775</v>
      </c>
      <c r="F152" s="12">
        <f t="shared" si="12"/>
        <v>5734.3392949824956</v>
      </c>
      <c r="G152" s="10">
        <v>10512419</v>
      </c>
      <c r="H152" s="8">
        <f t="shared" si="13"/>
        <v>545.48237612889056</v>
      </c>
      <c r="K152" s="12">
        <f t="shared" si="14"/>
        <v>1640.2002025772229</v>
      </c>
      <c r="L152" s="17">
        <v>41555</v>
      </c>
      <c r="M152" s="13">
        <v>49858.707907721589</v>
      </c>
      <c r="N152" s="17">
        <v>71614</v>
      </c>
      <c r="O152" s="13">
        <v>24150.506979624035</v>
      </c>
      <c r="P152" s="17">
        <v>211813</v>
      </c>
      <c r="Q152" s="13">
        <v>8025.9993171749811</v>
      </c>
      <c r="R152" s="17">
        <v>231594</v>
      </c>
      <c r="S152" s="13">
        <v>2594.0729880277395</v>
      </c>
      <c r="T152" s="17">
        <v>134491</v>
      </c>
      <c r="U152" s="13">
        <v>15605.693064843505</v>
      </c>
      <c r="V152" s="13">
        <f t="shared" si="15"/>
        <v>8201.001012886114</v>
      </c>
      <c r="W152" s="12">
        <f t="shared" si="16"/>
        <v>4082.1575152416694</v>
      </c>
      <c r="X152" s="17">
        <v>71614</v>
      </c>
      <c r="Y152" s="13">
        <v>12367.185874355957</v>
      </c>
      <c r="Z152" s="17">
        <v>211813</v>
      </c>
      <c r="AA152" s="13">
        <v>5063.8576273870985</v>
      </c>
      <c r="AB152" s="17">
        <v>325667</v>
      </c>
      <c r="AC152" s="13">
        <v>6521.7015859936637</v>
      </c>
      <c r="AD152" s="12">
        <f t="shared" si="17"/>
        <v>11.981577163602775</v>
      </c>
      <c r="AE152" s="11">
        <v>11.981577163602775</v>
      </c>
      <c r="AF152" s="11">
        <v>0</v>
      </c>
    </row>
    <row r="153" spans="1:32">
      <c r="A153" s="44"/>
      <c r="B153" s="6">
        <v>2015</v>
      </c>
      <c r="C153" s="13">
        <v>1533.2385890367211</v>
      </c>
      <c r="D153" s="13">
        <v>4606.4211373090766</v>
      </c>
      <c r="E153" s="13">
        <v>0</v>
      </c>
      <c r="F153" s="12">
        <f t="shared" si="12"/>
        <v>6139.6597263457979</v>
      </c>
      <c r="G153" s="10">
        <v>10538275</v>
      </c>
      <c r="H153" s="8">
        <f t="shared" si="13"/>
        <v>582.60576103259768</v>
      </c>
      <c r="K153" s="12">
        <f t="shared" si="14"/>
        <v>1533.2385890367211</v>
      </c>
      <c r="L153" s="17">
        <v>30825</v>
      </c>
      <c r="M153" s="13">
        <v>49858.707907721589</v>
      </c>
      <c r="N153" s="17">
        <v>78529</v>
      </c>
      <c r="O153" s="13">
        <v>24150.506979624035</v>
      </c>
      <c r="P153" s="17">
        <v>206411</v>
      </c>
      <c r="Q153" s="13">
        <v>8025.9993171749811</v>
      </c>
      <c r="R153" s="17">
        <v>214775</v>
      </c>
      <c r="S153" s="13">
        <v>2594.0729880277395</v>
      </c>
      <c r="T153" s="17">
        <v>129375</v>
      </c>
      <c r="U153" s="13">
        <v>15605.693064843505</v>
      </c>
      <c r="V153" s="13">
        <f t="shared" si="15"/>
        <v>7666.1929451836049</v>
      </c>
      <c r="W153" s="12">
        <f t="shared" si="16"/>
        <v>4606.4211373090766</v>
      </c>
      <c r="X153" s="17">
        <v>78529</v>
      </c>
      <c r="Y153" s="13">
        <v>12367.185874355957</v>
      </c>
      <c r="Z153" s="17">
        <v>206411</v>
      </c>
      <c r="AA153" s="13">
        <v>5063.8576273870985</v>
      </c>
      <c r="AB153" s="17">
        <v>397136</v>
      </c>
      <c r="AC153" s="13">
        <v>6521.7015859936637</v>
      </c>
      <c r="AD153" s="12">
        <f t="shared" si="17"/>
        <v>0</v>
      </c>
      <c r="AE153" s="11">
        <v>0</v>
      </c>
      <c r="AF153" s="11">
        <v>0</v>
      </c>
    </row>
    <row r="154" spans="1:32">
      <c r="A154" s="44"/>
      <c r="B154" s="6">
        <v>2016</v>
      </c>
      <c r="C154" s="13">
        <v>1464.3755876544192</v>
      </c>
      <c r="D154" s="13">
        <v>4633.8738829140348</v>
      </c>
      <c r="E154" s="13">
        <v>43.697516714316002</v>
      </c>
      <c r="F154" s="12">
        <f t="shared" si="12"/>
        <v>6141.9469872827704</v>
      </c>
      <c r="G154" s="10">
        <v>10553843</v>
      </c>
      <c r="H154" s="8">
        <f t="shared" si="13"/>
        <v>581.96308086853014</v>
      </c>
      <c r="K154" s="12">
        <f t="shared" si="14"/>
        <v>1464.3755876544192</v>
      </c>
      <c r="L154" s="17">
        <v>29687</v>
      </c>
      <c r="M154" s="13">
        <v>49858.707907721589</v>
      </c>
      <c r="N154" s="17">
        <v>79229</v>
      </c>
      <c r="O154" s="13">
        <v>24150.506979624035</v>
      </c>
      <c r="P154" s="17">
        <v>197182</v>
      </c>
      <c r="Q154" s="13">
        <v>8025.9993171749811</v>
      </c>
      <c r="R154" s="17">
        <v>211596</v>
      </c>
      <c r="S154" s="13">
        <v>2594.0729880277395</v>
      </c>
      <c r="T154" s="17">
        <v>115139</v>
      </c>
      <c r="U154" s="13">
        <v>15605.693064843505</v>
      </c>
      <c r="V154" s="13">
        <f t="shared" si="15"/>
        <v>7321.877938272095</v>
      </c>
      <c r="W154" s="12">
        <f t="shared" si="16"/>
        <v>4633.8738829140348</v>
      </c>
      <c r="X154" s="17">
        <v>79229</v>
      </c>
      <c r="Y154" s="13">
        <v>12367.185874355957</v>
      </c>
      <c r="Z154" s="17">
        <v>197182</v>
      </c>
      <c r="AA154" s="13">
        <v>5063.8576273870985</v>
      </c>
      <c r="AB154" s="17">
        <v>407184</v>
      </c>
      <c r="AC154" s="13">
        <v>6521.7015859936637</v>
      </c>
      <c r="AD154" s="12">
        <f t="shared" si="17"/>
        <v>43.697516714316002</v>
      </c>
      <c r="AE154" s="11">
        <v>43.697516714316002</v>
      </c>
      <c r="AF154" s="11">
        <v>0</v>
      </c>
    </row>
    <row r="155" spans="1:32">
      <c r="A155" s="44"/>
      <c r="B155" s="6">
        <v>2017</v>
      </c>
      <c r="C155" s="13">
        <v>1436.6519932896845</v>
      </c>
      <c r="D155" s="13">
        <v>4531.6528194655402</v>
      </c>
      <c r="E155" s="13">
        <v>470.10070400723822</v>
      </c>
      <c r="F155" s="12">
        <f t="shared" si="12"/>
        <v>6438.4055167624629</v>
      </c>
      <c r="G155" s="10">
        <v>10578820</v>
      </c>
      <c r="H155" s="8">
        <f t="shared" si="13"/>
        <v>608.61282418667327</v>
      </c>
      <c r="K155" s="12">
        <f t="shared" si="14"/>
        <v>1436.6519932896845</v>
      </c>
      <c r="L155" s="17">
        <v>30026</v>
      </c>
      <c r="M155" s="13">
        <v>49858.707907721589</v>
      </c>
      <c r="N155" s="17">
        <v>77406</v>
      </c>
      <c r="O155" s="13">
        <v>24150.506979624035</v>
      </c>
      <c r="P155" s="17">
        <v>193809</v>
      </c>
      <c r="Q155" s="13">
        <v>8025.9993171749811</v>
      </c>
      <c r="R155" s="17">
        <v>210142</v>
      </c>
      <c r="S155" s="13">
        <v>2594.0729880277395</v>
      </c>
      <c r="T155" s="17">
        <v>109971</v>
      </c>
      <c r="U155" s="13">
        <v>15605.693064843505</v>
      </c>
      <c r="V155" s="13">
        <f t="shared" si="15"/>
        <v>7183.2599664484223</v>
      </c>
      <c r="W155" s="12">
        <f t="shared" si="16"/>
        <v>4531.6528194655402</v>
      </c>
      <c r="X155" s="17">
        <v>77406</v>
      </c>
      <c r="Y155" s="13">
        <v>12367.185874355957</v>
      </c>
      <c r="Z155" s="17">
        <v>193809</v>
      </c>
      <c r="AA155" s="13">
        <v>5063.8576273870985</v>
      </c>
      <c r="AB155" s="17">
        <v>397586</v>
      </c>
      <c r="AC155" s="13">
        <v>6521.7015859936637</v>
      </c>
      <c r="AD155" s="12">
        <f t="shared" si="17"/>
        <v>470.10070400723822</v>
      </c>
      <c r="AE155" s="11">
        <v>470.10070400723822</v>
      </c>
      <c r="AF155" s="11">
        <v>0</v>
      </c>
    </row>
    <row r="156" spans="1:32">
      <c r="A156" s="44"/>
      <c r="B156" s="6">
        <v>2018</v>
      </c>
      <c r="C156" s="13">
        <v>1353.2004269851641</v>
      </c>
      <c r="D156" s="13">
        <v>4154.133522279466</v>
      </c>
      <c r="E156" s="13">
        <v>100.7862079055998</v>
      </c>
      <c r="F156" s="12">
        <f t="shared" si="12"/>
        <v>5608.1201571702295</v>
      </c>
      <c r="G156" s="10">
        <v>10610055</v>
      </c>
      <c r="H156" s="8">
        <f t="shared" si="13"/>
        <v>528.56654910556347</v>
      </c>
      <c r="K156" s="12">
        <f t="shared" si="14"/>
        <v>1353.2004269851641</v>
      </c>
      <c r="L156" s="17">
        <v>28687</v>
      </c>
      <c r="M156" s="13">
        <v>49858.707907721589</v>
      </c>
      <c r="N156" s="17">
        <v>74013</v>
      </c>
      <c r="O156" s="13">
        <v>24150.506979624035</v>
      </c>
      <c r="P156" s="17">
        <v>186537</v>
      </c>
      <c r="Q156" s="13">
        <v>8025.9993171749811</v>
      </c>
      <c r="R156" s="17">
        <v>209590</v>
      </c>
      <c r="S156" s="13">
        <v>2594.0729880277395</v>
      </c>
      <c r="T156" s="17">
        <v>96594</v>
      </c>
      <c r="U156" s="13">
        <v>15605.693064843505</v>
      </c>
      <c r="V156" s="13">
        <f t="shared" si="15"/>
        <v>6766.0021349258204</v>
      </c>
      <c r="W156" s="12">
        <f t="shared" si="16"/>
        <v>4154.133522279466</v>
      </c>
      <c r="X156" s="17">
        <v>74013</v>
      </c>
      <c r="Y156" s="13">
        <v>12367.185874355957</v>
      </c>
      <c r="Z156" s="17">
        <v>186537</v>
      </c>
      <c r="AA156" s="13">
        <v>5063.8576273870985</v>
      </c>
      <c r="AB156" s="17">
        <v>351780</v>
      </c>
      <c r="AC156" s="13">
        <v>6521.7015859936637</v>
      </c>
      <c r="AD156" s="12">
        <f t="shared" si="17"/>
        <v>100.7862079055998</v>
      </c>
      <c r="AE156" s="11">
        <v>100.7862079055998</v>
      </c>
      <c r="AF156" s="11">
        <v>0</v>
      </c>
    </row>
    <row r="157" spans="1:32">
      <c r="A157" s="44"/>
      <c r="B157" s="6">
        <v>2019</v>
      </c>
      <c r="C157" s="13">
        <v>1243.3869658611195</v>
      </c>
      <c r="D157" s="13">
        <v>3909.5681967901887</v>
      </c>
      <c r="E157" s="13">
        <v>0</v>
      </c>
      <c r="F157" s="12">
        <f t="shared" si="12"/>
        <v>5152.9551626513085</v>
      </c>
      <c r="G157" s="10">
        <v>10649800</v>
      </c>
      <c r="H157" s="8">
        <f t="shared" si="13"/>
        <v>483.85464165067032</v>
      </c>
      <c r="K157" s="12">
        <f t="shared" si="14"/>
        <v>1243.3869658611195</v>
      </c>
      <c r="L157" s="17">
        <v>27315</v>
      </c>
      <c r="M157" s="13">
        <v>49858.707907721589</v>
      </c>
      <c r="N157" s="17">
        <v>69900</v>
      </c>
      <c r="O157" s="13">
        <v>24150.506979624035</v>
      </c>
      <c r="P157" s="17">
        <v>173719</v>
      </c>
      <c r="Q157" s="13">
        <v>8025.9993171749811</v>
      </c>
      <c r="R157" s="17">
        <v>202473</v>
      </c>
      <c r="S157" s="13">
        <v>2594.0729880277395</v>
      </c>
      <c r="T157" s="17">
        <v>79934</v>
      </c>
      <c r="U157" s="13">
        <v>15605.693064843505</v>
      </c>
      <c r="V157" s="13">
        <f t="shared" si="15"/>
        <v>6216.9348293055973</v>
      </c>
      <c r="W157" s="12">
        <f t="shared" si="16"/>
        <v>3909.5681967901887</v>
      </c>
      <c r="X157" s="17">
        <v>69900</v>
      </c>
      <c r="Y157" s="13">
        <v>12367.185874355957</v>
      </c>
      <c r="Z157" s="17">
        <v>173719</v>
      </c>
      <c r="AA157" s="13">
        <v>5063.8576273870985</v>
      </c>
      <c r="AB157" s="17">
        <v>332032</v>
      </c>
      <c r="AC157" s="13">
        <v>6521.7015859936637</v>
      </c>
      <c r="AD157" s="12">
        <f t="shared" si="17"/>
        <v>0</v>
      </c>
      <c r="AE157" s="11">
        <v>0</v>
      </c>
      <c r="AF157" s="11">
        <v>0</v>
      </c>
    </row>
    <row r="158" spans="1:32">
      <c r="A158" s="44"/>
      <c r="B158" s="6">
        <v>2020</v>
      </c>
      <c r="C158" s="13">
        <v>1134.5900990632344</v>
      </c>
      <c r="D158" s="13">
        <v>3483.6923119521607</v>
      </c>
      <c r="E158" s="13">
        <v>96.557415965504717</v>
      </c>
      <c r="F158" s="12">
        <f t="shared" si="12"/>
        <v>4714.8398269808995</v>
      </c>
      <c r="G158" s="10">
        <v>10693939</v>
      </c>
      <c r="H158" s="8">
        <f t="shared" si="13"/>
        <v>440.88897710945417</v>
      </c>
      <c r="K158" s="12">
        <f t="shared" si="14"/>
        <v>1134.5900990632344</v>
      </c>
      <c r="L158" s="17">
        <v>24959</v>
      </c>
      <c r="M158" s="13">
        <v>49858.707907721589</v>
      </c>
      <c r="N158" s="17">
        <v>67129</v>
      </c>
      <c r="O158" s="13">
        <v>24150.506979624035</v>
      </c>
      <c r="P158" s="17">
        <v>156396</v>
      </c>
      <c r="Q158" s="13">
        <v>8025.9993171749811</v>
      </c>
      <c r="R158" s="17">
        <v>193964</v>
      </c>
      <c r="S158" s="13">
        <v>2594.0729880277395</v>
      </c>
      <c r="T158" s="17">
        <v>67215</v>
      </c>
      <c r="U158" s="13">
        <v>15605.693064843505</v>
      </c>
      <c r="V158" s="13">
        <f t="shared" si="15"/>
        <v>5672.9504953161722</v>
      </c>
      <c r="W158" s="12">
        <f t="shared" si="16"/>
        <v>3483.6923119521607</v>
      </c>
      <c r="X158" s="17">
        <v>67129</v>
      </c>
      <c r="Y158" s="13">
        <v>12367.185874355957</v>
      </c>
      <c r="Z158" s="17">
        <v>156396</v>
      </c>
      <c r="AA158" s="13">
        <v>5063.8576273870985</v>
      </c>
      <c r="AB158" s="17">
        <v>285436</v>
      </c>
      <c r="AC158" s="13">
        <v>6521.7015859936637</v>
      </c>
      <c r="AD158" s="12">
        <f t="shared" si="17"/>
        <v>96.557415965504717</v>
      </c>
      <c r="AE158" s="11">
        <v>116.29177835261517</v>
      </c>
      <c r="AF158" s="11">
        <v>19.734362387110451</v>
      </c>
    </row>
    <row r="159" spans="1:32">
      <c r="A159" s="44" t="s">
        <v>26</v>
      </c>
      <c r="B159" s="6">
        <v>1995</v>
      </c>
      <c r="C159" s="13">
        <v>873.73947787678389</v>
      </c>
      <c r="D159" s="13">
        <v>4522.5679729904732</v>
      </c>
      <c r="E159" s="13">
        <v>0</v>
      </c>
      <c r="F159" s="12">
        <f t="shared" si="12"/>
        <v>5396.3074508672571</v>
      </c>
      <c r="G159" s="10">
        <v>5215718</v>
      </c>
      <c r="H159" s="8">
        <f t="shared" si="13"/>
        <v>1034.6240826032499</v>
      </c>
      <c r="K159" s="12">
        <f t="shared" si="14"/>
        <v>873.73947787678389</v>
      </c>
      <c r="L159" s="17">
        <v>23296</v>
      </c>
      <c r="M159" s="13">
        <v>19137.708480503927</v>
      </c>
      <c r="N159" s="17">
        <v>117358</v>
      </c>
      <c r="O159" s="13">
        <v>5587.4869913528009</v>
      </c>
      <c r="P159" s="17">
        <v>282481</v>
      </c>
      <c r="Q159" s="13">
        <v>3681.335984927096</v>
      </c>
      <c r="R159" s="17">
        <v>210034</v>
      </c>
      <c r="S159" s="13">
        <v>1376.3338934591602</v>
      </c>
      <c r="T159" s="17">
        <v>145229</v>
      </c>
      <c r="U159" s="13">
        <v>13345.43824548765</v>
      </c>
      <c r="V159" s="13">
        <f t="shared" si="15"/>
        <v>4368.6973893839195</v>
      </c>
      <c r="W159" s="12">
        <f t="shared" si="16"/>
        <v>4522.5679729904732</v>
      </c>
      <c r="X159" s="17">
        <v>117358</v>
      </c>
      <c r="Y159" s="13">
        <v>12367.185874355957</v>
      </c>
      <c r="Z159" s="17">
        <v>282481</v>
      </c>
      <c r="AA159" s="13">
        <v>5063.8576273870985</v>
      </c>
      <c r="AB159" s="17">
        <v>251581</v>
      </c>
      <c r="AC159" s="13">
        <v>6521.7015859936637</v>
      </c>
      <c r="AD159" s="12">
        <f t="shared" si="17"/>
        <v>0</v>
      </c>
      <c r="AE159" s="11">
        <v>0</v>
      </c>
      <c r="AF159" s="11">
        <v>0</v>
      </c>
    </row>
    <row r="160" spans="1:32">
      <c r="A160" s="44"/>
      <c r="B160" s="6">
        <v>1996</v>
      </c>
      <c r="C160" s="13">
        <v>976.03689655899507</v>
      </c>
      <c r="D160" s="13">
        <v>4635.621511475304</v>
      </c>
      <c r="E160" s="13">
        <v>0</v>
      </c>
      <c r="F160" s="12">
        <f t="shared" si="12"/>
        <v>5611.6584080342991</v>
      </c>
      <c r="G160" s="10">
        <v>5251027</v>
      </c>
      <c r="H160" s="8">
        <f t="shared" si="13"/>
        <v>1068.6782619922349</v>
      </c>
      <c r="K160" s="12">
        <f t="shared" si="14"/>
        <v>976.03689655899507</v>
      </c>
      <c r="L160" s="17">
        <v>23199</v>
      </c>
      <c r="M160" s="13">
        <v>19137.708480503927</v>
      </c>
      <c r="N160" s="17">
        <v>112699</v>
      </c>
      <c r="O160" s="13">
        <v>5587.4869913528009</v>
      </c>
      <c r="P160" s="17">
        <v>316185</v>
      </c>
      <c r="Q160" s="13">
        <v>3681.335984927096</v>
      </c>
      <c r="R160" s="17">
        <v>211801</v>
      </c>
      <c r="S160" s="13">
        <v>1376.3338934591602</v>
      </c>
      <c r="T160" s="17">
        <v>176166</v>
      </c>
      <c r="U160" s="13">
        <v>13345.43824548765</v>
      </c>
      <c r="V160" s="13">
        <f t="shared" si="15"/>
        <v>4880.1844827949753</v>
      </c>
      <c r="W160" s="12">
        <f t="shared" si="16"/>
        <v>4635.621511475304</v>
      </c>
      <c r="X160" s="17">
        <v>112699</v>
      </c>
      <c r="Y160" s="13">
        <v>12367.185874355957</v>
      </c>
      <c r="Z160" s="17">
        <v>316185</v>
      </c>
      <c r="AA160" s="13">
        <v>5063.8576273870985</v>
      </c>
      <c r="AB160" s="17">
        <v>251581</v>
      </c>
      <c r="AC160" s="13">
        <v>6521.7015859936637</v>
      </c>
      <c r="AD160" s="12">
        <f t="shared" si="17"/>
        <v>0</v>
      </c>
      <c r="AE160" s="11">
        <v>0</v>
      </c>
      <c r="AF160" s="11">
        <v>0</v>
      </c>
    </row>
    <row r="161" spans="1:32">
      <c r="A161" s="44"/>
      <c r="B161" s="6">
        <v>1997</v>
      </c>
      <c r="C161" s="13">
        <v>741.7670941354163</v>
      </c>
      <c r="D161" s="13">
        <v>4386.5836255837685</v>
      </c>
      <c r="E161" s="13">
        <v>0</v>
      </c>
      <c r="F161" s="12">
        <f t="shared" si="12"/>
        <v>5128.3507197191848</v>
      </c>
      <c r="G161" s="10">
        <v>5275121</v>
      </c>
      <c r="H161" s="8">
        <f t="shared" si="13"/>
        <v>972.17688840107837</v>
      </c>
      <c r="K161" s="12">
        <f t="shared" si="14"/>
        <v>741.7670941354163</v>
      </c>
      <c r="L161" s="17">
        <v>22312</v>
      </c>
      <c r="M161" s="13">
        <v>19137.708480503927</v>
      </c>
      <c r="N161" s="17">
        <v>111755</v>
      </c>
      <c r="O161" s="13">
        <v>5587.4869913528009</v>
      </c>
      <c r="P161" s="17">
        <v>269311</v>
      </c>
      <c r="Q161" s="13">
        <v>3681.335984927096</v>
      </c>
      <c r="R161" s="17">
        <v>199796</v>
      </c>
      <c r="S161" s="13">
        <v>1376.3338934591602</v>
      </c>
      <c r="T161" s="17">
        <v>104230</v>
      </c>
      <c r="U161" s="13">
        <v>13345.43824548765</v>
      </c>
      <c r="V161" s="13">
        <f t="shared" si="15"/>
        <v>3708.835470677081</v>
      </c>
      <c r="W161" s="12">
        <f t="shared" si="16"/>
        <v>4386.5836255837685</v>
      </c>
      <c r="X161" s="17">
        <v>111755</v>
      </c>
      <c r="Y161" s="13">
        <v>12367.185874355957</v>
      </c>
      <c r="Z161" s="17">
        <v>269311</v>
      </c>
      <c r="AA161" s="13">
        <v>5063.8576273870985</v>
      </c>
      <c r="AB161" s="17">
        <v>251581</v>
      </c>
      <c r="AC161" s="13">
        <v>6521.7015859936637</v>
      </c>
      <c r="AD161" s="12">
        <f t="shared" si="17"/>
        <v>0</v>
      </c>
      <c r="AE161" s="11">
        <v>0</v>
      </c>
      <c r="AF161" s="11">
        <v>0</v>
      </c>
    </row>
    <row r="162" spans="1:32">
      <c r="A162" s="44"/>
      <c r="B162" s="6">
        <v>1998</v>
      </c>
      <c r="C162" s="13">
        <v>653.87729438044892</v>
      </c>
      <c r="D162" s="13">
        <v>4286.9441056240021</v>
      </c>
      <c r="E162" s="13">
        <v>0</v>
      </c>
      <c r="F162" s="12">
        <f t="shared" si="12"/>
        <v>4940.8214000044509</v>
      </c>
      <c r="G162" s="10">
        <v>5294860</v>
      </c>
      <c r="H162" s="8">
        <f t="shared" si="13"/>
        <v>933.13541812332164</v>
      </c>
      <c r="K162" s="12">
        <f t="shared" si="14"/>
        <v>653.87729438044892</v>
      </c>
      <c r="L162" s="17">
        <v>20311</v>
      </c>
      <c r="M162" s="13">
        <v>19137.708480503927</v>
      </c>
      <c r="N162" s="17">
        <v>111878</v>
      </c>
      <c r="O162" s="13">
        <v>5587.4869913528009</v>
      </c>
      <c r="P162" s="17">
        <v>249334</v>
      </c>
      <c r="Q162" s="13">
        <v>3681.335984927096</v>
      </c>
      <c r="R162" s="17">
        <v>190554</v>
      </c>
      <c r="S162" s="13">
        <v>1376.3338934591602</v>
      </c>
      <c r="T162" s="17">
        <v>80583</v>
      </c>
      <c r="U162" s="13">
        <v>13345.43824548765</v>
      </c>
      <c r="V162" s="13">
        <f t="shared" si="15"/>
        <v>3269.3864719022445</v>
      </c>
      <c r="W162" s="12">
        <f t="shared" si="16"/>
        <v>4286.9441056240021</v>
      </c>
      <c r="X162" s="17">
        <v>111878</v>
      </c>
      <c r="Y162" s="13">
        <v>12367.185874355957</v>
      </c>
      <c r="Z162" s="17">
        <v>249334</v>
      </c>
      <c r="AA162" s="13">
        <v>5063.8576273870985</v>
      </c>
      <c r="AB162" s="17">
        <v>251581</v>
      </c>
      <c r="AC162" s="13">
        <v>6521.7015859936637</v>
      </c>
      <c r="AD162" s="12">
        <f t="shared" si="17"/>
        <v>0</v>
      </c>
      <c r="AE162" s="11">
        <v>0</v>
      </c>
      <c r="AF162" s="11">
        <v>0</v>
      </c>
    </row>
    <row r="163" spans="1:32">
      <c r="A163" s="44"/>
      <c r="B163" s="6">
        <v>1999</v>
      </c>
      <c r="C163" s="13">
        <v>574.22183813987192</v>
      </c>
      <c r="D163" s="13">
        <v>4125.4019352907844</v>
      </c>
      <c r="E163" s="13">
        <v>693.63008218346238</v>
      </c>
      <c r="F163" s="12">
        <f t="shared" si="12"/>
        <v>5393.253855614118</v>
      </c>
      <c r="G163" s="10">
        <v>5313577</v>
      </c>
      <c r="H163" s="8">
        <f t="shared" si="13"/>
        <v>1014.9949564321957</v>
      </c>
      <c r="K163" s="12">
        <f t="shared" si="14"/>
        <v>574.22183813987192</v>
      </c>
      <c r="L163" s="17">
        <v>19807</v>
      </c>
      <c r="M163" s="13">
        <v>19137.708480503927</v>
      </c>
      <c r="N163" s="17">
        <v>106424</v>
      </c>
      <c r="O163" s="13">
        <v>5587.4869913528009</v>
      </c>
      <c r="P163" s="17">
        <v>230753</v>
      </c>
      <c r="Q163" s="13">
        <v>3681.335984927096</v>
      </c>
      <c r="R163" s="17">
        <v>183273</v>
      </c>
      <c r="S163" s="13">
        <v>1376.3338934591602</v>
      </c>
      <c r="T163" s="17">
        <v>59622</v>
      </c>
      <c r="U163" s="13">
        <v>13345.43824548765</v>
      </c>
      <c r="V163" s="13">
        <f t="shared" si="15"/>
        <v>2871.1091906993593</v>
      </c>
      <c r="W163" s="12">
        <f t="shared" si="16"/>
        <v>4125.4019352907844</v>
      </c>
      <c r="X163" s="17">
        <v>106424</v>
      </c>
      <c r="Y163" s="13">
        <v>12367.185874355957</v>
      </c>
      <c r="Z163" s="17">
        <v>230753</v>
      </c>
      <c r="AA163" s="13">
        <v>5063.8576273870985</v>
      </c>
      <c r="AB163" s="17">
        <v>251581</v>
      </c>
      <c r="AC163" s="13">
        <v>6521.7015859936637</v>
      </c>
      <c r="AD163" s="12">
        <f t="shared" si="17"/>
        <v>693.63008218346249</v>
      </c>
      <c r="AE163" s="11">
        <v>3579.6418719799299</v>
      </c>
      <c r="AF163" s="11">
        <v>2886.0117897964674</v>
      </c>
    </row>
    <row r="164" spans="1:32">
      <c r="A164" s="44"/>
      <c r="B164" s="6">
        <v>2000</v>
      </c>
      <c r="C164" s="13">
        <v>491.38507682830334</v>
      </c>
      <c r="D164" s="13">
        <v>4030.045496795206</v>
      </c>
      <c r="E164" s="13">
        <v>28.085635229514427</v>
      </c>
      <c r="F164" s="12">
        <f t="shared" si="12"/>
        <v>4549.5162088530233</v>
      </c>
      <c r="G164" s="10">
        <v>5330020</v>
      </c>
      <c r="H164" s="8">
        <f t="shared" si="13"/>
        <v>853.56456614666047</v>
      </c>
      <c r="K164" s="12">
        <f t="shared" si="14"/>
        <v>491.38507682830334</v>
      </c>
      <c r="L164" s="17">
        <v>20378</v>
      </c>
      <c r="M164" s="13">
        <v>19137.708480503927</v>
      </c>
      <c r="N164" s="17">
        <v>103953</v>
      </c>
      <c r="O164" s="13">
        <v>5587.4869913528009</v>
      </c>
      <c r="P164" s="17">
        <v>217957</v>
      </c>
      <c r="Q164" s="13">
        <v>3681.335984927096</v>
      </c>
      <c r="R164" s="17">
        <v>180877</v>
      </c>
      <c r="S164" s="13">
        <v>1376.3338934591602</v>
      </c>
      <c r="T164" s="17">
        <v>32579</v>
      </c>
      <c r="U164" s="13">
        <v>13345.43824548765</v>
      </c>
      <c r="V164" s="13">
        <f t="shared" si="15"/>
        <v>2456.9253841415166</v>
      </c>
      <c r="W164" s="12">
        <f t="shared" si="16"/>
        <v>4030.045496795206</v>
      </c>
      <c r="X164" s="17">
        <v>103953</v>
      </c>
      <c r="Y164" s="13">
        <v>12367.185874355957</v>
      </c>
      <c r="Z164" s="17">
        <v>217957</v>
      </c>
      <c r="AA164" s="13">
        <v>5063.8576273870985</v>
      </c>
      <c r="AB164" s="17">
        <v>251581</v>
      </c>
      <c r="AC164" s="13">
        <v>6521.7015859936637</v>
      </c>
      <c r="AD164" s="12">
        <f t="shared" si="17"/>
        <v>28.08563522951443</v>
      </c>
      <c r="AE164" s="11">
        <v>82.554745977663629</v>
      </c>
      <c r="AF164" s="11">
        <v>54.469110748149198</v>
      </c>
    </row>
    <row r="165" spans="1:32">
      <c r="A165" s="44"/>
      <c r="B165" s="6">
        <v>2001</v>
      </c>
      <c r="C165" s="13">
        <v>476.45706819902318</v>
      </c>
      <c r="D165" s="13">
        <v>3861.5500345518276</v>
      </c>
      <c r="E165" s="13">
        <v>0</v>
      </c>
      <c r="F165" s="12">
        <f t="shared" si="12"/>
        <v>4338.0071027508511</v>
      </c>
      <c r="G165" s="10">
        <v>5349212</v>
      </c>
      <c r="H165" s="8">
        <f t="shared" si="13"/>
        <v>810.96189546251878</v>
      </c>
      <c r="K165" s="12">
        <f t="shared" si="14"/>
        <v>476.45706819902318</v>
      </c>
      <c r="L165" s="17">
        <v>20433</v>
      </c>
      <c r="M165" s="13">
        <v>19137.708480503927</v>
      </c>
      <c r="N165" s="17">
        <v>100892</v>
      </c>
      <c r="O165" s="13">
        <v>5587.4869913528009</v>
      </c>
      <c r="P165" s="17">
        <v>215047</v>
      </c>
      <c r="Q165" s="13">
        <v>3681.335984927096</v>
      </c>
      <c r="R165" s="17">
        <v>171651</v>
      </c>
      <c r="S165" s="13">
        <v>1376.3338934591602</v>
      </c>
      <c r="T165" s="17">
        <v>29943</v>
      </c>
      <c r="U165" s="13">
        <v>13345.43824548765</v>
      </c>
      <c r="V165" s="13">
        <f t="shared" si="15"/>
        <v>2382.2853409951158</v>
      </c>
      <c r="W165" s="12">
        <f t="shared" si="16"/>
        <v>3861.5500345518276</v>
      </c>
      <c r="X165" s="17">
        <v>100892</v>
      </c>
      <c r="Y165" s="13">
        <v>12367.185874355957</v>
      </c>
      <c r="Z165" s="17">
        <v>215047</v>
      </c>
      <c r="AA165" s="13">
        <v>5063.8576273870985</v>
      </c>
      <c r="AB165" s="17">
        <v>233809</v>
      </c>
      <c r="AC165" s="13">
        <v>6521.7015859936637</v>
      </c>
      <c r="AD165" s="12">
        <f t="shared" si="17"/>
        <v>0</v>
      </c>
      <c r="AE165" s="11">
        <v>0</v>
      </c>
      <c r="AF165" s="11">
        <v>0</v>
      </c>
    </row>
    <row r="166" spans="1:32">
      <c r="A166" s="44"/>
      <c r="B166" s="6">
        <v>2002</v>
      </c>
      <c r="C166" s="13">
        <v>464.50565973856777</v>
      </c>
      <c r="D166" s="13">
        <v>3668.5227927801398</v>
      </c>
      <c r="E166" s="13">
        <v>0</v>
      </c>
      <c r="F166" s="12">
        <f t="shared" si="12"/>
        <v>4133.0284525187071</v>
      </c>
      <c r="G166" s="10">
        <v>5368354</v>
      </c>
      <c r="H166" s="8">
        <f t="shared" si="13"/>
        <v>769.88746504397943</v>
      </c>
      <c r="K166" s="12">
        <f t="shared" si="14"/>
        <v>464.50565973856777</v>
      </c>
      <c r="L166" s="17">
        <v>19906</v>
      </c>
      <c r="M166" s="13">
        <v>19137.708480503927</v>
      </c>
      <c r="N166" s="17">
        <v>98402</v>
      </c>
      <c r="O166" s="13">
        <v>5587.4869913528009</v>
      </c>
      <c r="P166" s="17">
        <v>212492</v>
      </c>
      <c r="Q166" s="13">
        <v>3681.335984927096</v>
      </c>
      <c r="R166" s="17">
        <v>166360</v>
      </c>
      <c r="S166" s="13">
        <v>1376.3338934591602</v>
      </c>
      <c r="T166" s="17">
        <v>28514</v>
      </c>
      <c r="U166" s="13">
        <v>13345.43824548765</v>
      </c>
      <c r="V166" s="13">
        <f t="shared" si="15"/>
        <v>2322.5282986928387</v>
      </c>
      <c r="W166" s="12">
        <f t="shared" si="16"/>
        <v>3668.5227927801398</v>
      </c>
      <c r="X166" s="17">
        <v>98402</v>
      </c>
      <c r="Y166" s="13">
        <v>12367.185874355957</v>
      </c>
      <c r="Z166" s="17">
        <v>212492</v>
      </c>
      <c r="AA166" s="13">
        <v>5063.8576273870985</v>
      </c>
      <c r="AB166" s="17">
        <v>210917</v>
      </c>
      <c r="AC166" s="13">
        <v>6521.7015859936637</v>
      </c>
      <c r="AD166" s="12">
        <f t="shared" si="17"/>
        <v>0</v>
      </c>
      <c r="AE166" s="11">
        <v>0</v>
      </c>
      <c r="AF166" s="11">
        <v>0</v>
      </c>
    </row>
    <row r="167" spans="1:32">
      <c r="A167" s="44"/>
      <c r="B167" s="6">
        <v>2003</v>
      </c>
      <c r="C167" s="13">
        <v>490.49317627109406</v>
      </c>
      <c r="D167" s="13">
        <v>3635.3750200930663</v>
      </c>
      <c r="E167" s="13">
        <v>0</v>
      </c>
      <c r="F167" s="12">
        <f t="shared" si="12"/>
        <v>4125.8681963641602</v>
      </c>
      <c r="G167" s="10">
        <v>5383507</v>
      </c>
      <c r="H167" s="8">
        <f t="shared" si="13"/>
        <v>766.39042103301074</v>
      </c>
      <c r="K167" s="12">
        <f t="shared" si="14"/>
        <v>490.49317627109406</v>
      </c>
      <c r="L167" s="17">
        <v>20808</v>
      </c>
      <c r="M167" s="13">
        <v>19137.708480503927</v>
      </c>
      <c r="N167" s="17">
        <v>96986</v>
      </c>
      <c r="O167" s="13">
        <v>5587.4869913528009</v>
      </c>
      <c r="P167" s="17">
        <v>221750</v>
      </c>
      <c r="Q167" s="13">
        <v>3681.335984927096</v>
      </c>
      <c r="R167" s="17">
        <v>162695</v>
      </c>
      <c r="S167" s="13">
        <v>1376.3338934591602</v>
      </c>
      <c r="T167" s="17">
        <v>35374</v>
      </c>
      <c r="U167" s="13">
        <v>13345.43824548765</v>
      </c>
      <c r="V167" s="13">
        <f t="shared" si="15"/>
        <v>2452.4658813554702</v>
      </c>
      <c r="W167" s="12">
        <f t="shared" si="16"/>
        <v>3635.3750200930663</v>
      </c>
      <c r="X167" s="17">
        <v>96986</v>
      </c>
      <c r="Y167" s="13">
        <v>12367.185874355957</v>
      </c>
      <c r="Z167" s="17">
        <v>221750</v>
      </c>
      <c r="AA167" s="13">
        <v>5063.8576273870985</v>
      </c>
      <c r="AB167" s="17">
        <v>201331</v>
      </c>
      <c r="AC167" s="13">
        <v>6521.7015859936637</v>
      </c>
      <c r="AD167" s="12">
        <f t="shared" si="17"/>
        <v>0</v>
      </c>
      <c r="AE167" s="11">
        <v>0</v>
      </c>
      <c r="AF167" s="11">
        <v>0</v>
      </c>
    </row>
    <row r="168" spans="1:32">
      <c r="A168" s="44"/>
      <c r="B168" s="6">
        <v>2004</v>
      </c>
      <c r="C168" s="13">
        <v>459.32567497182174</v>
      </c>
      <c r="D168" s="13">
        <v>3586.840773914239</v>
      </c>
      <c r="E168" s="13">
        <v>0.85107985543983122</v>
      </c>
      <c r="F168" s="12">
        <f t="shared" si="12"/>
        <v>4047.0175287415004</v>
      </c>
      <c r="G168" s="10">
        <v>5397640</v>
      </c>
      <c r="H168" s="8">
        <f t="shared" si="13"/>
        <v>749.77537011388313</v>
      </c>
      <c r="K168" s="12">
        <f t="shared" si="14"/>
        <v>459.32567497182174</v>
      </c>
      <c r="L168" s="17">
        <v>20641</v>
      </c>
      <c r="M168" s="13">
        <v>19137.708480503927</v>
      </c>
      <c r="N168" s="17">
        <v>96386</v>
      </c>
      <c r="O168" s="13">
        <v>5587.4869913528009</v>
      </c>
      <c r="P168" s="17">
        <v>206505</v>
      </c>
      <c r="Q168" s="13">
        <v>3681.335984927096</v>
      </c>
      <c r="R168" s="17">
        <v>158291</v>
      </c>
      <c r="S168" s="13">
        <v>1376.3338934591602</v>
      </c>
      <c r="T168" s="17">
        <v>28847</v>
      </c>
      <c r="U168" s="13">
        <v>13345.43824548765</v>
      </c>
      <c r="V168" s="13">
        <f t="shared" si="15"/>
        <v>2296.6283748591086</v>
      </c>
      <c r="W168" s="12">
        <f t="shared" si="16"/>
        <v>3586.840773914239</v>
      </c>
      <c r="X168" s="17">
        <v>96386</v>
      </c>
      <c r="Y168" s="13">
        <v>12367.185874355957</v>
      </c>
      <c r="Z168" s="17">
        <v>206505</v>
      </c>
      <c r="AA168" s="13">
        <v>5063.8576273870985</v>
      </c>
      <c r="AB168" s="17">
        <v>206864</v>
      </c>
      <c r="AC168" s="13">
        <v>6521.7015859936637</v>
      </c>
      <c r="AD168" s="12">
        <f t="shared" si="17"/>
        <v>0.85107985543983122</v>
      </c>
      <c r="AE168" s="11">
        <v>0.85107985543983122</v>
      </c>
      <c r="AF168" s="11">
        <v>0</v>
      </c>
    </row>
    <row r="169" spans="1:32">
      <c r="A169" s="44"/>
      <c r="B169" s="6">
        <v>2005</v>
      </c>
      <c r="C169" s="13">
        <v>443.75871428602551</v>
      </c>
      <c r="D169" s="13">
        <v>3502.715361346925</v>
      </c>
      <c r="E169" s="13">
        <v>0</v>
      </c>
      <c r="F169" s="12">
        <f t="shared" si="12"/>
        <v>3946.4740756329506</v>
      </c>
      <c r="G169" s="10">
        <v>5411405</v>
      </c>
      <c r="H169" s="8">
        <f t="shared" si="13"/>
        <v>729.28824873262135</v>
      </c>
      <c r="K169" s="12">
        <f t="shared" si="14"/>
        <v>443.75871428602551</v>
      </c>
      <c r="L169" s="17">
        <v>21080</v>
      </c>
      <c r="M169" s="13">
        <v>19137.708480503927</v>
      </c>
      <c r="N169" s="17">
        <v>93094</v>
      </c>
      <c r="O169" s="13">
        <v>5587.4869913528009</v>
      </c>
      <c r="P169" s="17">
        <v>198545</v>
      </c>
      <c r="Q169" s="13">
        <v>3681.335984927096</v>
      </c>
      <c r="R169" s="17">
        <v>153600</v>
      </c>
      <c r="S169" s="13">
        <v>1376.3338934591602</v>
      </c>
      <c r="T169" s="17">
        <v>26443</v>
      </c>
      <c r="U169" s="13">
        <v>13345.43824548765</v>
      </c>
      <c r="V169" s="13">
        <f t="shared" si="15"/>
        <v>2218.7935714301275</v>
      </c>
      <c r="W169" s="12">
        <f t="shared" si="16"/>
        <v>3502.715361346925</v>
      </c>
      <c r="X169" s="17">
        <v>93094</v>
      </c>
      <c r="Y169" s="13">
        <v>12367.185874355957</v>
      </c>
      <c r="Z169" s="17">
        <v>198545</v>
      </c>
      <c r="AA169" s="13">
        <v>5063.8576273870985</v>
      </c>
      <c r="AB169" s="17">
        <v>206388</v>
      </c>
      <c r="AC169" s="13">
        <v>6521.7015859936637</v>
      </c>
      <c r="AD169" s="12">
        <f t="shared" si="17"/>
        <v>0</v>
      </c>
      <c r="AE169" s="11">
        <v>0</v>
      </c>
      <c r="AF169" s="11">
        <v>0</v>
      </c>
    </row>
    <row r="170" spans="1:32">
      <c r="A170" s="44"/>
      <c r="B170" s="6">
        <v>2006</v>
      </c>
      <c r="C170" s="13">
        <v>452.14730292074364</v>
      </c>
      <c r="D170" s="13">
        <v>3368.2678433373367</v>
      </c>
      <c r="E170" s="13">
        <v>0</v>
      </c>
      <c r="F170" s="12">
        <f t="shared" si="12"/>
        <v>3820.4151462580803</v>
      </c>
      <c r="G170" s="10">
        <v>5427459</v>
      </c>
      <c r="H170" s="8">
        <f t="shared" si="13"/>
        <v>703.90492977617703</v>
      </c>
      <c r="K170" s="12">
        <f t="shared" si="14"/>
        <v>452.14730292074364</v>
      </c>
      <c r="L170" s="17">
        <v>21562</v>
      </c>
      <c r="M170" s="13">
        <v>19137.708480503927</v>
      </c>
      <c r="N170" s="17">
        <v>89876</v>
      </c>
      <c r="O170" s="13">
        <v>5587.4869913528009</v>
      </c>
      <c r="P170" s="17">
        <v>198514</v>
      </c>
      <c r="Q170" s="13">
        <v>3681.335984927096</v>
      </c>
      <c r="R170" s="17">
        <v>149300</v>
      </c>
      <c r="S170" s="13">
        <v>1376.3338934591602</v>
      </c>
      <c r="T170" s="17">
        <v>30694</v>
      </c>
      <c r="U170" s="13">
        <v>13345.43824548765</v>
      </c>
      <c r="V170" s="13">
        <f t="shared" si="15"/>
        <v>2260.7365146037182</v>
      </c>
      <c r="W170" s="12">
        <f t="shared" si="16"/>
        <v>3368.2678433373367</v>
      </c>
      <c r="X170" s="17">
        <v>89876</v>
      </c>
      <c r="Y170" s="13">
        <v>12367.185874355957</v>
      </c>
      <c r="Z170" s="17">
        <v>198514</v>
      </c>
      <c r="AA170" s="13">
        <v>5063.8576273870985</v>
      </c>
      <c r="AB170" s="17">
        <v>191899</v>
      </c>
      <c r="AC170" s="13">
        <v>6521.7015859936637</v>
      </c>
      <c r="AD170" s="12">
        <f t="shared" si="17"/>
        <v>0</v>
      </c>
      <c r="AE170" s="11">
        <v>0</v>
      </c>
      <c r="AF170" s="11">
        <v>0</v>
      </c>
    </row>
    <row r="171" spans="1:32">
      <c r="A171" s="44"/>
      <c r="B171" s="6">
        <v>2007</v>
      </c>
      <c r="C171" s="13">
        <v>442.71624137215161</v>
      </c>
      <c r="D171" s="13">
        <v>3306.8589023362988</v>
      </c>
      <c r="E171" s="13">
        <v>88.512304965742445</v>
      </c>
      <c r="F171" s="12">
        <f t="shared" si="12"/>
        <v>3838.0874486741927</v>
      </c>
      <c r="G171" s="10">
        <v>5447084</v>
      </c>
      <c r="H171" s="8">
        <f t="shared" si="13"/>
        <v>704.61322951402849</v>
      </c>
      <c r="K171" s="12">
        <f t="shared" si="14"/>
        <v>442.71624137215161</v>
      </c>
      <c r="L171" s="17">
        <v>23739</v>
      </c>
      <c r="M171" s="13">
        <v>19137.708480503927</v>
      </c>
      <c r="N171" s="17">
        <v>88875</v>
      </c>
      <c r="O171" s="13">
        <v>5587.4869913528009</v>
      </c>
      <c r="P171" s="17">
        <v>185245</v>
      </c>
      <c r="Q171" s="13">
        <v>3681.335984927096</v>
      </c>
      <c r="R171" s="17">
        <v>147012</v>
      </c>
      <c r="S171" s="13">
        <v>1376.3338934591602</v>
      </c>
      <c r="T171" s="17">
        <v>28354</v>
      </c>
      <c r="U171" s="13">
        <v>13345.43824548765</v>
      </c>
      <c r="V171" s="13">
        <f t="shared" si="15"/>
        <v>2213.5812068607579</v>
      </c>
      <c r="W171" s="12">
        <f t="shared" si="16"/>
        <v>3306.8589023362988</v>
      </c>
      <c r="X171" s="17">
        <v>88875</v>
      </c>
      <c r="Y171" s="13">
        <v>12367.185874355957</v>
      </c>
      <c r="Z171" s="17">
        <v>185245</v>
      </c>
      <c r="AA171" s="13">
        <v>5063.8576273870985</v>
      </c>
      <c r="AB171" s="17">
        <v>194684</v>
      </c>
      <c r="AC171" s="13">
        <v>6521.7015859936637</v>
      </c>
      <c r="AD171" s="12">
        <f t="shared" si="17"/>
        <v>88.512304965742445</v>
      </c>
      <c r="AE171" s="11">
        <v>88.512304965742445</v>
      </c>
      <c r="AF171" s="11">
        <v>0</v>
      </c>
    </row>
    <row r="172" spans="1:32">
      <c r="A172" s="44"/>
      <c r="B172" s="6">
        <v>2008</v>
      </c>
      <c r="C172" s="13">
        <v>407.80123909816461</v>
      </c>
      <c r="D172" s="13">
        <v>3387.0094949845879</v>
      </c>
      <c r="E172" s="13">
        <v>0</v>
      </c>
      <c r="F172" s="12">
        <f t="shared" si="12"/>
        <v>3794.8107340827528</v>
      </c>
      <c r="G172" s="10">
        <v>5475791</v>
      </c>
      <c r="H172" s="8">
        <f t="shared" si="13"/>
        <v>693.01599240780979</v>
      </c>
      <c r="K172" s="12">
        <f t="shared" si="14"/>
        <v>407.80123909816461</v>
      </c>
      <c r="L172" s="17">
        <v>23024</v>
      </c>
      <c r="M172" s="13">
        <v>19137.708480503927</v>
      </c>
      <c r="N172" s="17">
        <v>88171</v>
      </c>
      <c r="O172" s="13">
        <v>5587.4869913528009</v>
      </c>
      <c r="P172" s="17">
        <v>169320</v>
      </c>
      <c r="Q172" s="13">
        <v>3681.335984927096</v>
      </c>
      <c r="R172" s="17">
        <v>143703</v>
      </c>
      <c r="S172" s="13">
        <v>1376.3338934591602</v>
      </c>
      <c r="T172" s="17">
        <v>21327</v>
      </c>
      <c r="U172" s="13">
        <v>13345.43824548765</v>
      </c>
      <c r="V172" s="13">
        <f t="shared" si="15"/>
        <v>2039.0061954908231</v>
      </c>
      <c r="W172" s="12">
        <f t="shared" si="16"/>
        <v>3387.0094949845879</v>
      </c>
      <c r="X172" s="17">
        <v>88171</v>
      </c>
      <c r="Y172" s="13">
        <v>12367.185874355957</v>
      </c>
      <c r="Z172" s="17">
        <v>169320</v>
      </c>
      <c r="AA172" s="13">
        <v>5063.8576273870985</v>
      </c>
      <c r="AB172" s="17">
        <v>220674</v>
      </c>
      <c r="AC172" s="13">
        <v>6521.7015859936637</v>
      </c>
      <c r="AD172" s="12">
        <f t="shared" si="17"/>
        <v>0</v>
      </c>
      <c r="AE172" s="11">
        <v>0</v>
      </c>
      <c r="AF172" s="11">
        <v>0</v>
      </c>
    </row>
    <row r="173" spans="1:32">
      <c r="A173" s="44"/>
      <c r="B173" s="6">
        <v>2009</v>
      </c>
      <c r="C173" s="13">
        <v>362.93406645099577</v>
      </c>
      <c r="D173" s="13">
        <v>3107.7647521264748</v>
      </c>
      <c r="E173" s="13">
        <v>0</v>
      </c>
      <c r="F173" s="12">
        <f t="shared" si="12"/>
        <v>3470.6988185774708</v>
      </c>
      <c r="G173" s="10">
        <v>5511451</v>
      </c>
      <c r="H173" s="8">
        <f t="shared" si="13"/>
        <v>629.72506125473501</v>
      </c>
      <c r="K173" s="12">
        <f t="shared" si="14"/>
        <v>362.93406645099577</v>
      </c>
      <c r="L173" s="17">
        <v>20812</v>
      </c>
      <c r="M173" s="13">
        <v>19137.708480503927</v>
      </c>
      <c r="N173" s="17">
        <v>84057</v>
      </c>
      <c r="O173" s="13">
        <v>5587.4869913528009</v>
      </c>
      <c r="P173" s="17">
        <v>150318</v>
      </c>
      <c r="Q173" s="13">
        <v>3681.335984927096</v>
      </c>
      <c r="R173" s="17">
        <v>133864</v>
      </c>
      <c r="S173" s="13">
        <v>1376.3338934591602</v>
      </c>
      <c r="T173" s="17">
        <v>15668</v>
      </c>
      <c r="U173" s="13">
        <v>13345.43824548765</v>
      </c>
      <c r="V173" s="13">
        <f t="shared" si="15"/>
        <v>1814.6703322549788</v>
      </c>
      <c r="W173" s="12">
        <f t="shared" si="16"/>
        <v>3107.7647521264748</v>
      </c>
      <c r="X173" s="17">
        <v>84057</v>
      </c>
      <c r="Y173" s="13">
        <v>12367.185874355957</v>
      </c>
      <c r="Z173" s="17">
        <v>150318</v>
      </c>
      <c r="AA173" s="13">
        <v>5063.8576273870985</v>
      </c>
      <c r="AB173" s="17">
        <v>200412</v>
      </c>
      <c r="AC173" s="13">
        <v>6521.7015859936637</v>
      </c>
      <c r="AD173" s="12">
        <f t="shared" si="17"/>
        <v>0</v>
      </c>
      <c r="AE173" s="11">
        <v>0</v>
      </c>
      <c r="AF173" s="11">
        <v>0</v>
      </c>
    </row>
    <row r="174" spans="1:32">
      <c r="A174" s="44"/>
      <c r="B174" s="6">
        <v>2010</v>
      </c>
      <c r="C174" s="13">
        <v>359.31957433612098</v>
      </c>
      <c r="D174" s="13">
        <v>3025.0976645882988</v>
      </c>
      <c r="E174" s="13">
        <v>0</v>
      </c>
      <c r="F174" s="12">
        <f t="shared" si="12"/>
        <v>3384.41723892442</v>
      </c>
      <c r="G174" s="10">
        <v>5534738</v>
      </c>
      <c r="H174" s="8">
        <f t="shared" si="13"/>
        <v>611.48644053691783</v>
      </c>
      <c r="K174" s="12">
        <f t="shared" si="14"/>
        <v>359.31957433612098</v>
      </c>
      <c r="L174" s="17">
        <v>20906</v>
      </c>
      <c r="M174" s="13">
        <v>19137.708480503927</v>
      </c>
      <c r="N174" s="17">
        <v>85072</v>
      </c>
      <c r="O174" s="13">
        <v>5587.4869913528009</v>
      </c>
      <c r="P174" s="17">
        <v>144831</v>
      </c>
      <c r="Q174" s="13">
        <v>3681.335984927096</v>
      </c>
      <c r="R174" s="17">
        <v>131029</v>
      </c>
      <c r="S174" s="13">
        <v>1376.3338934591602</v>
      </c>
      <c r="T174" s="17">
        <v>15560</v>
      </c>
      <c r="U174" s="13">
        <v>13345.43824548765</v>
      </c>
      <c r="V174" s="13">
        <f t="shared" si="15"/>
        <v>1796.5978716806048</v>
      </c>
      <c r="W174" s="12">
        <f t="shared" si="16"/>
        <v>3025.0976645882988</v>
      </c>
      <c r="X174" s="17">
        <v>85072</v>
      </c>
      <c r="Y174" s="13">
        <v>12367.185874355957</v>
      </c>
      <c r="Z174" s="17">
        <v>144831</v>
      </c>
      <c r="AA174" s="13">
        <v>5063.8576273870985</v>
      </c>
      <c r="AB174" s="17">
        <v>190072</v>
      </c>
      <c r="AC174" s="13">
        <v>6521.7015859936637</v>
      </c>
      <c r="AD174" s="12">
        <f t="shared" si="17"/>
        <v>0</v>
      </c>
      <c r="AE174" s="11">
        <v>100.42742294190008</v>
      </c>
      <c r="AF174" s="11">
        <v>100.42742294190008</v>
      </c>
    </row>
    <row r="175" spans="1:32">
      <c r="A175" s="44"/>
      <c r="B175" s="6">
        <v>2011</v>
      </c>
      <c r="C175" s="13">
        <v>336.61388501589931</v>
      </c>
      <c r="D175" s="13">
        <v>2987.3614272925943</v>
      </c>
      <c r="E175" s="13">
        <v>169.36489123252642</v>
      </c>
      <c r="F175" s="12">
        <f t="shared" si="12"/>
        <v>3493.3402035410204</v>
      </c>
      <c r="G175" s="10">
        <v>5560628</v>
      </c>
      <c r="H175" s="8">
        <f t="shared" si="13"/>
        <v>628.22763967325636</v>
      </c>
      <c r="K175" s="12">
        <f t="shared" si="14"/>
        <v>336.61388501589931</v>
      </c>
      <c r="L175" s="17">
        <v>18964</v>
      </c>
      <c r="M175" s="13">
        <v>19137.708480503927</v>
      </c>
      <c r="N175" s="17">
        <v>81587</v>
      </c>
      <c r="O175" s="13">
        <v>5587.4869913528009</v>
      </c>
      <c r="P175" s="17">
        <v>136759</v>
      </c>
      <c r="Q175" s="13">
        <v>3681.335984927096</v>
      </c>
      <c r="R175" s="17">
        <v>124908</v>
      </c>
      <c r="S175" s="13">
        <v>1376.3338934591602</v>
      </c>
      <c r="T175" s="17">
        <v>14155</v>
      </c>
      <c r="U175" s="13">
        <v>13345.43824548765</v>
      </c>
      <c r="V175" s="13">
        <f t="shared" si="15"/>
        <v>1683.0694250794963</v>
      </c>
      <c r="W175" s="12">
        <f t="shared" si="16"/>
        <v>2987.3614272925943</v>
      </c>
      <c r="X175" s="17">
        <v>81587</v>
      </c>
      <c r="Y175" s="13">
        <v>12367.185874355957</v>
      </c>
      <c r="Z175" s="17">
        <v>136759</v>
      </c>
      <c r="AA175" s="13">
        <v>5063.8576273870985</v>
      </c>
      <c r="AB175" s="17">
        <v>197162</v>
      </c>
      <c r="AC175" s="13">
        <v>6521.7015859936637</v>
      </c>
      <c r="AD175" s="12">
        <f t="shared" si="17"/>
        <v>169.36489123252636</v>
      </c>
      <c r="AE175" s="11">
        <v>777.03590801656583</v>
      </c>
      <c r="AF175" s="11">
        <v>607.67101678403947</v>
      </c>
    </row>
    <row r="176" spans="1:32">
      <c r="A176" s="44"/>
      <c r="B176" s="6">
        <v>2012</v>
      </c>
      <c r="C176" s="13">
        <v>318.14881567361419</v>
      </c>
      <c r="D176" s="13">
        <v>2850.4463996372501</v>
      </c>
      <c r="E176" s="13">
        <v>0</v>
      </c>
      <c r="F176" s="12">
        <f t="shared" si="12"/>
        <v>3168.5952153108642</v>
      </c>
      <c r="G176" s="10">
        <v>5580516</v>
      </c>
      <c r="H176" s="8">
        <f t="shared" si="13"/>
        <v>567.79609901859692</v>
      </c>
      <c r="K176" s="12">
        <f t="shared" si="14"/>
        <v>318.14881567361419</v>
      </c>
      <c r="L176" s="17">
        <v>17917</v>
      </c>
      <c r="M176" s="13">
        <v>19137.708480503927</v>
      </c>
      <c r="N176" s="17">
        <v>80031</v>
      </c>
      <c r="O176" s="13">
        <v>5587.4869913528009</v>
      </c>
      <c r="P176" s="17">
        <v>126609</v>
      </c>
      <c r="Q176" s="13">
        <v>3681.335984927096</v>
      </c>
      <c r="R176" s="17">
        <v>119814</v>
      </c>
      <c r="S176" s="13">
        <v>1376.3338934591602</v>
      </c>
      <c r="T176" s="17">
        <v>12715</v>
      </c>
      <c r="U176" s="13">
        <v>13345.43824548765</v>
      </c>
      <c r="V176" s="13">
        <f t="shared" si="15"/>
        <v>1590.7440783680709</v>
      </c>
      <c r="W176" s="12">
        <f t="shared" si="16"/>
        <v>2850.4463996372501</v>
      </c>
      <c r="X176" s="17">
        <v>80031</v>
      </c>
      <c r="Y176" s="13">
        <v>12367.185874355957</v>
      </c>
      <c r="Z176" s="17">
        <v>126609</v>
      </c>
      <c r="AA176" s="13">
        <v>5063.8576273870985</v>
      </c>
      <c r="AB176" s="17">
        <v>187000</v>
      </c>
      <c r="AC176" s="13">
        <v>6521.7015859936637</v>
      </c>
      <c r="AD176" s="12">
        <f t="shared" si="17"/>
        <v>0</v>
      </c>
      <c r="AE176" s="11">
        <v>0</v>
      </c>
      <c r="AF176" s="11">
        <v>0</v>
      </c>
    </row>
    <row r="177" spans="1:32">
      <c r="A177" s="44"/>
      <c r="B177" s="6">
        <v>2013</v>
      </c>
      <c r="C177" s="13">
        <v>311.81990475745653</v>
      </c>
      <c r="D177" s="13">
        <v>2840.9171072802114</v>
      </c>
      <c r="E177" s="13">
        <v>457.88096222662915</v>
      </c>
      <c r="F177" s="12">
        <f t="shared" si="12"/>
        <v>3610.6179742642971</v>
      </c>
      <c r="G177" s="10">
        <v>5602628</v>
      </c>
      <c r="H177" s="8">
        <f t="shared" si="13"/>
        <v>644.45077814630861</v>
      </c>
      <c r="K177" s="12">
        <f t="shared" si="14"/>
        <v>311.81990475745653</v>
      </c>
      <c r="L177" s="17">
        <v>17695</v>
      </c>
      <c r="M177" s="13">
        <v>19137.708480503927</v>
      </c>
      <c r="N177" s="17">
        <v>77666</v>
      </c>
      <c r="O177" s="13">
        <v>5587.4869913528009</v>
      </c>
      <c r="P177" s="17">
        <v>122003</v>
      </c>
      <c r="Q177" s="13">
        <v>3681.335984927096</v>
      </c>
      <c r="R177" s="17">
        <v>120967</v>
      </c>
      <c r="S177" s="13">
        <v>1376.3338934591602</v>
      </c>
      <c r="T177" s="17">
        <v>12804</v>
      </c>
      <c r="U177" s="13">
        <v>13345.43824548765</v>
      </c>
      <c r="V177" s="13">
        <f t="shared" si="15"/>
        <v>1559.0995237872826</v>
      </c>
      <c r="W177" s="12">
        <f t="shared" si="16"/>
        <v>2840.9171072802114</v>
      </c>
      <c r="X177" s="17">
        <v>77666</v>
      </c>
      <c r="Y177" s="13">
        <v>12367.185874355957</v>
      </c>
      <c r="Z177" s="17">
        <v>122003</v>
      </c>
      <c r="AA177" s="13">
        <v>5063.8576273870985</v>
      </c>
      <c r="AB177" s="17">
        <v>193600</v>
      </c>
      <c r="AC177" s="13">
        <v>6521.7015859936637</v>
      </c>
      <c r="AD177" s="12">
        <f t="shared" si="17"/>
        <v>457.88096222662921</v>
      </c>
      <c r="AE177" s="11">
        <v>791.50426555904301</v>
      </c>
      <c r="AF177" s="11">
        <v>333.6233033324138</v>
      </c>
    </row>
    <row r="178" spans="1:32">
      <c r="A178" s="44"/>
      <c r="B178" s="6">
        <v>2014</v>
      </c>
      <c r="C178" s="13">
        <v>291.97633867729104</v>
      </c>
      <c r="D178" s="13">
        <v>2751.8674071554774</v>
      </c>
      <c r="E178" s="13">
        <v>76.597186989584799</v>
      </c>
      <c r="F178" s="12">
        <f t="shared" si="12"/>
        <v>3120.4409328223533</v>
      </c>
      <c r="G178" s="10">
        <v>5627235</v>
      </c>
      <c r="H178" s="8">
        <f t="shared" si="13"/>
        <v>554.52472356714316</v>
      </c>
      <c r="K178" s="12">
        <f t="shared" si="14"/>
        <v>291.97633867729104</v>
      </c>
      <c r="L178" s="17">
        <v>16290</v>
      </c>
      <c r="M178" s="13">
        <v>19137.708480503927</v>
      </c>
      <c r="N178" s="17">
        <v>77825</v>
      </c>
      <c r="O178" s="13">
        <v>5587.4869913528009</v>
      </c>
      <c r="P178" s="17">
        <v>112787</v>
      </c>
      <c r="Q178" s="13">
        <v>3681.335984927096</v>
      </c>
      <c r="R178" s="17">
        <v>112530</v>
      </c>
      <c r="S178" s="13">
        <v>1376.3338934591602</v>
      </c>
      <c r="T178" s="17">
        <v>10730</v>
      </c>
      <c r="U178" s="13">
        <v>13345.43824548765</v>
      </c>
      <c r="V178" s="13">
        <f t="shared" si="15"/>
        <v>1459.881693386455</v>
      </c>
      <c r="W178" s="12">
        <f t="shared" si="16"/>
        <v>2751.8674071554774</v>
      </c>
      <c r="X178" s="17">
        <v>77825</v>
      </c>
      <c r="Y178" s="13">
        <v>12367.185874355957</v>
      </c>
      <c r="Z178" s="17">
        <v>112787</v>
      </c>
      <c r="AA178" s="13">
        <v>5063.8576273870985</v>
      </c>
      <c r="AB178" s="17">
        <v>186800</v>
      </c>
      <c r="AC178" s="13">
        <v>6521.7015859936637</v>
      </c>
      <c r="AD178" s="12">
        <f t="shared" si="17"/>
        <v>76.597186989584799</v>
      </c>
      <c r="AE178" s="11">
        <v>76.597186989584799</v>
      </c>
      <c r="AF178" s="11">
        <v>0</v>
      </c>
    </row>
    <row r="179" spans="1:32">
      <c r="A179" s="44"/>
      <c r="B179" s="6">
        <v>2015</v>
      </c>
      <c r="C179" s="13">
        <v>290.91382796114459</v>
      </c>
      <c r="D179" s="13">
        <v>2872.9302259220599</v>
      </c>
      <c r="E179" s="13">
        <v>0</v>
      </c>
      <c r="F179" s="12">
        <f t="shared" si="12"/>
        <v>3163.8440538832047</v>
      </c>
      <c r="G179" s="10">
        <v>5659715</v>
      </c>
      <c r="H179" s="8">
        <f t="shared" si="13"/>
        <v>559.0111964795409</v>
      </c>
      <c r="K179" s="12">
        <f t="shared" si="14"/>
        <v>290.91382796114459</v>
      </c>
      <c r="L179" s="17">
        <v>16855</v>
      </c>
      <c r="M179" s="13">
        <v>19137.708480503927</v>
      </c>
      <c r="N179" s="17">
        <v>79388</v>
      </c>
      <c r="O179" s="13">
        <v>5587.4869913528009</v>
      </c>
      <c r="P179" s="17">
        <v>109051</v>
      </c>
      <c r="Q179" s="13">
        <v>3681.335984927096</v>
      </c>
      <c r="R179" s="17">
        <v>114788</v>
      </c>
      <c r="S179" s="13">
        <v>1376.3338934591602</v>
      </c>
      <c r="T179" s="17">
        <v>9665</v>
      </c>
      <c r="U179" s="13">
        <v>13345.43824548765</v>
      </c>
      <c r="V179" s="13">
        <f t="shared" si="15"/>
        <v>1454.5691398057229</v>
      </c>
      <c r="W179" s="12">
        <f t="shared" si="16"/>
        <v>2872.9302259220599</v>
      </c>
      <c r="X179" s="17">
        <v>79388</v>
      </c>
      <c r="Y179" s="13">
        <v>12367.185874355957</v>
      </c>
      <c r="Z179" s="17">
        <v>109051</v>
      </c>
      <c r="AA179" s="13">
        <v>5063.8576273870985</v>
      </c>
      <c r="AB179" s="17">
        <v>205300</v>
      </c>
      <c r="AC179" s="13">
        <v>6521.7015859936637</v>
      </c>
      <c r="AD179" s="12">
        <f t="shared" si="17"/>
        <v>0</v>
      </c>
      <c r="AE179" s="11">
        <v>0</v>
      </c>
      <c r="AF179" s="11">
        <v>0</v>
      </c>
    </row>
    <row r="180" spans="1:32">
      <c r="A180" s="44"/>
      <c r="B180" s="6">
        <v>2016</v>
      </c>
      <c r="C180" s="13">
        <v>290.70972669330655</v>
      </c>
      <c r="D180" s="13">
        <v>3106.9068699158192</v>
      </c>
      <c r="E180" s="13">
        <v>0</v>
      </c>
      <c r="F180" s="12">
        <f t="shared" si="12"/>
        <v>3397.6165966091257</v>
      </c>
      <c r="G180" s="10">
        <v>5707251</v>
      </c>
      <c r="H180" s="8">
        <f t="shared" si="13"/>
        <v>595.31578278388758</v>
      </c>
      <c r="K180" s="12">
        <f t="shared" si="14"/>
        <v>290.70972669330655</v>
      </c>
      <c r="L180" s="17">
        <v>16750</v>
      </c>
      <c r="M180" s="13">
        <v>19137.708480503927</v>
      </c>
      <c r="N180" s="17">
        <v>79529</v>
      </c>
      <c r="O180" s="13">
        <v>5587.4869913528009</v>
      </c>
      <c r="P180" s="17">
        <v>109287</v>
      </c>
      <c r="Q180" s="13">
        <v>3681.335984927096</v>
      </c>
      <c r="R180" s="17">
        <v>110531</v>
      </c>
      <c r="S180" s="13">
        <v>1376.3338934591602</v>
      </c>
      <c r="T180" s="17">
        <v>10054</v>
      </c>
      <c r="U180" s="13">
        <v>13345.43824548765</v>
      </c>
      <c r="V180" s="13">
        <f t="shared" si="15"/>
        <v>1453.5486334665327</v>
      </c>
      <c r="W180" s="12">
        <f t="shared" si="16"/>
        <v>3106.9068699158192</v>
      </c>
      <c r="X180" s="17">
        <v>79529</v>
      </c>
      <c r="Y180" s="13">
        <v>12367.185874355957</v>
      </c>
      <c r="Z180" s="17">
        <v>109287</v>
      </c>
      <c r="AA180" s="13">
        <v>5063.8576273870985</v>
      </c>
      <c r="AB180" s="17">
        <v>240726</v>
      </c>
      <c r="AC180" s="13">
        <v>6521.7015859936637</v>
      </c>
      <c r="AD180" s="12">
        <f t="shared" si="17"/>
        <v>0</v>
      </c>
      <c r="AE180" s="11">
        <v>0</v>
      </c>
      <c r="AF180" s="11">
        <v>0</v>
      </c>
    </row>
    <row r="181" spans="1:32">
      <c r="A181" s="44"/>
      <c r="B181" s="6">
        <v>2017</v>
      </c>
      <c r="C181" s="13">
        <v>286.964055671182</v>
      </c>
      <c r="D181" s="13">
        <v>3091.9019048026298</v>
      </c>
      <c r="E181" s="13">
        <v>0</v>
      </c>
      <c r="F181" s="12">
        <f t="shared" si="12"/>
        <v>3378.8659604738118</v>
      </c>
      <c r="G181" s="10">
        <v>5748769</v>
      </c>
      <c r="H181" s="8">
        <f t="shared" si="13"/>
        <v>587.7546933045686</v>
      </c>
      <c r="K181" s="12">
        <f t="shared" si="14"/>
        <v>286.964055671182</v>
      </c>
      <c r="L181" s="17">
        <v>15593</v>
      </c>
      <c r="M181" s="13">
        <v>19137.708480503927</v>
      </c>
      <c r="N181" s="17">
        <v>81446</v>
      </c>
      <c r="O181" s="13">
        <v>5587.4869913528009</v>
      </c>
      <c r="P181" s="17">
        <v>107095</v>
      </c>
      <c r="Q181" s="13">
        <v>3681.335984927096</v>
      </c>
      <c r="R181" s="17">
        <v>108668</v>
      </c>
      <c r="S181" s="13">
        <v>1376.3338934591602</v>
      </c>
      <c r="T181" s="17">
        <v>10304</v>
      </c>
      <c r="U181" s="13">
        <v>13345.43824548765</v>
      </c>
      <c r="V181" s="13">
        <f t="shared" si="15"/>
        <v>1434.82027835591</v>
      </c>
      <c r="W181" s="12">
        <f t="shared" si="16"/>
        <v>3091.9019048026298</v>
      </c>
      <c r="X181" s="17">
        <v>81446</v>
      </c>
      <c r="Y181" s="13">
        <v>12367.185874355957</v>
      </c>
      <c r="Z181" s="17">
        <v>107095</v>
      </c>
      <c r="AA181" s="13">
        <v>5063.8576273870985</v>
      </c>
      <c r="AB181" s="17">
        <v>236492</v>
      </c>
      <c r="AC181" s="13">
        <v>6521.7015859936637</v>
      </c>
      <c r="AD181" s="12">
        <f t="shared" si="17"/>
        <v>0</v>
      </c>
      <c r="AE181" s="11">
        <v>0</v>
      </c>
      <c r="AF181" s="11">
        <v>0</v>
      </c>
    </row>
    <row r="182" spans="1:32">
      <c r="A182" s="44"/>
      <c r="B182" s="6">
        <v>2018</v>
      </c>
      <c r="C182" s="13">
        <v>277.35571255419035</v>
      </c>
      <c r="D182" s="13">
        <v>2972.4886046429406</v>
      </c>
      <c r="E182" s="13">
        <v>76.597186989584799</v>
      </c>
      <c r="F182" s="12">
        <f t="shared" si="12"/>
        <v>3326.4415041867155</v>
      </c>
      <c r="G182" s="10">
        <v>5781190</v>
      </c>
      <c r="H182" s="8">
        <f t="shared" si="13"/>
        <v>575.39044801964906</v>
      </c>
      <c r="K182" s="12">
        <f t="shared" si="14"/>
        <v>277.35571255419035</v>
      </c>
      <c r="L182" s="17">
        <v>14295</v>
      </c>
      <c r="M182" s="13">
        <v>19137.708480503927</v>
      </c>
      <c r="N182" s="17">
        <v>80486</v>
      </c>
      <c r="O182" s="13">
        <v>5587.4869913528009</v>
      </c>
      <c r="P182" s="17">
        <v>101448</v>
      </c>
      <c r="Q182" s="13">
        <v>3681.335984927096</v>
      </c>
      <c r="R182" s="17">
        <v>107826</v>
      </c>
      <c r="S182" s="13">
        <v>1376.3338934591602</v>
      </c>
      <c r="T182" s="17">
        <v>10612</v>
      </c>
      <c r="U182" s="13">
        <v>13345.43824548765</v>
      </c>
      <c r="V182" s="13">
        <f t="shared" si="15"/>
        <v>1386.7785627709516</v>
      </c>
      <c r="W182" s="12">
        <f t="shared" si="16"/>
        <v>2972.4886046429406</v>
      </c>
      <c r="X182" s="17">
        <v>80486</v>
      </c>
      <c r="Y182" s="13">
        <v>12367.185874355957</v>
      </c>
      <c r="Z182" s="17">
        <v>101448</v>
      </c>
      <c r="AA182" s="13">
        <v>5063.8576273870985</v>
      </c>
      <c r="AB182" s="17">
        <v>224387</v>
      </c>
      <c r="AC182" s="13">
        <v>6521.7015859936637</v>
      </c>
      <c r="AD182" s="12">
        <f t="shared" si="17"/>
        <v>76.597186989584799</v>
      </c>
      <c r="AE182" s="11">
        <v>76.597186989584799</v>
      </c>
      <c r="AF182" s="11">
        <v>0</v>
      </c>
    </row>
    <row r="183" spans="1:32">
      <c r="A183" s="44"/>
      <c r="B183" s="6">
        <v>2019</v>
      </c>
      <c r="C183" s="13">
        <v>258.44189764202451</v>
      </c>
      <c r="D183" s="13">
        <v>2898.5132473694612</v>
      </c>
      <c r="E183" s="13">
        <v>0</v>
      </c>
      <c r="F183" s="12">
        <f t="shared" si="12"/>
        <v>3156.9551450114859</v>
      </c>
      <c r="G183" s="10">
        <v>5806081</v>
      </c>
      <c r="H183" s="8">
        <f t="shared" si="13"/>
        <v>543.73253576921957</v>
      </c>
      <c r="K183" s="12">
        <f t="shared" si="14"/>
        <v>258.44189764202451</v>
      </c>
      <c r="L183" s="17">
        <v>12804</v>
      </c>
      <c r="M183" s="13">
        <v>19137.708480503927</v>
      </c>
      <c r="N183" s="17">
        <v>76020</v>
      </c>
      <c r="O183" s="13">
        <v>5587.4869913528009</v>
      </c>
      <c r="P183" s="17">
        <v>96648</v>
      </c>
      <c r="Q183" s="13">
        <v>3681.335984927096</v>
      </c>
      <c r="R183" s="17">
        <v>102811</v>
      </c>
      <c r="S183" s="13">
        <v>1376.3338934591602</v>
      </c>
      <c r="T183" s="17">
        <v>9375</v>
      </c>
      <c r="U183" s="13">
        <v>13345.43824548765</v>
      </c>
      <c r="V183" s="13">
        <f t="shared" si="15"/>
        <v>1292.2094882101226</v>
      </c>
      <c r="W183" s="12">
        <f t="shared" si="16"/>
        <v>2898.5132473694612</v>
      </c>
      <c r="X183" s="17">
        <v>76020</v>
      </c>
      <c r="Y183" s="13">
        <v>12367.185874355957</v>
      </c>
      <c r="Z183" s="17">
        <v>96648</v>
      </c>
      <c r="AA183" s="13">
        <v>5063.8576273870985</v>
      </c>
      <c r="AB183" s="17">
        <v>225240</v>
      </c>
      <c r="AC183" s="13">
        <v>6521.7015859936637</v>
      </c>
      <c r="AD183" s="12">
        <f t="shared" si="17"/>
        <v>0</v>
      </c>
      <c r="AE183" s="11">
        <v>0</v>
      </c>
      <c r="AF183" s="11">
        <v>0</v>
      </c>
    </row>
    <row r="184" spans="1:32">
      <c r="A184" s="44"/>
      <c r="B184" s="6">
        <v>2020</v>
      </c>
      <c r="C184" s="13">
        <v>253.99284904056731</v>
      </c>
      <c r="D184" s="13">
        <v>2951.1751107474365</v>
      </c>
      <c r="E184" s="13">
        <v>51.915871181829701</v>
      </c>
      <c r="F184" s="12">
        <f t="shared" si="12"/>
        <v>3257.0838309698333</v>
      </c>
      <c r="G184" s="10">
        <v>5822763</v>
      </c>
      <c r="H184" s="8">
        <f t="shared" si="13"/>
        <v>559.37084009255284</v>
      </c>
      <c r="K184" s="12">
        <f t="shared" si="14"/>
        <v>253.99284904056731</v>
      </c>
      <c r="L184" s="17">
        <v>11983</v>
      </c>
      <c r="M184" s="13">
        <v>19137.708480503927</v>
      </c>
      <c r="N184" s="17">
        <v>78907</v>
      </c>
      <c r="O184" s="13">
        <v>5587.4869913528009</v>
      </c>
      <c r="P184" s="17">
        <v>89391</v>
      </c>
      <c r="Q184" s="13">
        <v>3681.335984927096</v>
      </c>
      <c r="R184" s="17">
        <v>106472</v>
      </c>
      <c r="S184" s="13">
        <v>1376.3338934591602</v>
      </c>
      <c r="T184" s="17">
        <v>9301</v>
      </c>
      <c r="U184" s="13">
        <v>13345.43824548765</v>
      </c>
      <c r="V184" s="13">
        <f t="shared" si="15"/>
        <v>1269.9642452028365</v>
      </c>
      <c r="W184" s="12">
        <f t="shared" si="16"/>
        <v>2951.1751107474365</v>
      </c>
      <c r="X184" s="17">
        <v>78907</v>
      </c>
      <c r="Y184" s="13">
        <v>12367.185874355957</v>
      </c>
      <c r="Z184" s="17">
        <v>89391</v>
      </c>
      <c r="AA184" s="13">
        <v>5063.8576273870985</v>
      </c>
      <c r="AB184" s="17">
        <v>233475</v>
      </c>
      <c r="AC184" s="13">
        <v>6521.7015859936637</v>
      </c>
      <c r="AD184" s="12">
        <f t="shared" si="17"/>
        <v>51.915871181829701</v>
      </c>
      <c r="AE184" s="11">
        <v>51.915871181829701</v>
      </c>
      <c r="AF184" s="11">
        <v>0</v>
      </c>
    </row>
    <row r="185" spans="1:32">
      <c r="A185" s="44" t="s">
        <v>27</v>
      </c>
      <c r="B185" s="6">
        <v>1995</v>
      </c>
      <c r="C185" s="13">
        <v>305.88012640255187</v>
      </c>
      <c r="D185" s="13">
        <v>506.99191492237406</v>
      </c>
      <c r="E185" s="13">
        <v>0</v>
      </c>
      <c r="F185" s="12">
        <f t="shared" si="12"/>
        <v>812.87204132492593</v>
      </c>
      <c r="G185" s="10">
        <v>1448075</v>
      </c>
      <c r="H185" s="8">
        <f t="shared" si="13"/>
        <v>561.34664387198586</v>
      </c>
      <c r="K185" s="12">
        <f t="shared" si="14"/>
        <v>305.88012640255187</v>
      </c>
      <c r="L185" s="17">
        <v>12089</v>
      </c>
      <c r="M185" s="13">
        <v>14833.399620317576</v>
      </c>
      <c r="N185" s="17">
        <v>9721</v>
      </c>
      <c r="O185" s="13">
        <v>7901.8014329086081</v>
      </c>
      <c r="P185" s="17">
        <v>47535</v>
      </c>
      <c r="Q185" s="13">
        <v>3400.4363750547514</v>
      </c>
      <c r="R185" s="17">
        <v>40019</v>
      </c>
      <c r="S185" s="13">
        <v>1055.2535300077272</v>
      </c>
      <c r="T185" s="17">
        <v>116543</v>
      </c>
      <c r="U185" s="13">
        <v>9175.9806952612216</v>
      </c>
      <c r="V185" s="13">
        <f t="shared" si="15"/>
        <v>1529.4006320127592</v>
      </c>
      <c r="W185" s="12">
        <f t="shared" si="16"/>
        <v>506.99191492237406</v>
      </c>
      <c r="X185" s="17">
        <v>9721</v>
      </c>
      <c r="Y185" s="13">
        <v>12367.185874355957</v>
      </c>
      <c r="Z185" s="17">
        <v>47535</v>
      </c>
      <c r="AA185" s="13">
        <v>5063.8576273870985</v>
      </c>
      <c r="AB185" s="17">
        <v>22396</v>
      </c>
      <c r="AC185" s="13">
        <v>6521.7015859936637</v>
      </c>
      <c r="AD185" s="12">
        <f t="shared" si="17"/>
        <v>0</v>
      </c>
      <c r="AE185" s="11">
        <v>0</v>
      </c>
      <c r="AF185" s="11">
        <v>0</v>
      </c>
    </row>
    <row r="186" spans="1:32">
      <c r="A186" s="44"/>
      <c r="B186" s="6">
        <v>1996</v>
      </c>
      <c r="C186" s="13">
        <v>322.79296263894878</v>
      </c>
      <c r="D186" s="13">
        <v>513.82152630619089</v>
      </c>
      <c r="E186" s="13">
        <v>0</v>
      </c>
      <c r="F186" s="12">
        <f t="shared" si="12"/>
        <v>836.61448894513967</v>
      </c>
      <c r="G186" s="10">
        <v>1425192</v>
      </c>
      <c r="H186" s="8">
        <f t="shared" si="13"/>
        <v>587.01879392049614</v>
      </c>
      <c r="K186" s="12">
        <f t="shared" si="14"/>
        <v>322.79296263894878</v>
      </c>
      <c r="L186" s="17">
        <v>11938</v>
      </c>
      <c r="M186" s="13">
        <v>14833.399620317576</v>
      </c>
      <c r="N186" s="17">
        <v>8393</v>
      </c>
      <c r="O186" s="13">
        <v>7901.8014329086081</v>
      </c>
      <c r="P186" s="17">
        <v>52127</v>
      </c>
      <c r="Q186" s="13">
        <v>3400.4363750547514</v>
      </c>
      <c r="R186" s="17">
        <v>41426</v>
      </c>
      <c r="S186" s="13">
        <v>1055.2535300077272</v>
      </c>
      <c r="T186" s="17">
        <v>125283</v>
      </c>
      <c r="U186" s="13">
        <v>9175.9806952612216</v>
      </c>
      <c r="V186" s="13">
        <f t="shared" si="15"/>
        <v>1613.9648131947438</v>
      </c>
      <c r="W186" s="12">
        <f t="shared" si="16"/>
        <v>513.82152630619089</v>
      </c>
      <c r="X186" s="17">
        <v>8393</v>
      </c>
      <c r="Y186" s="13">
        <v>12367.185874355957</v>
      </c>
      <c r="Z186" s="17">
        <v>52127</v>
      </c>
      <c r="AA186" s="13">
        <v>5063.8576273870985</v>
      </c>
      <c r="AB186" s="17">
        <v>22396</v>
      </c>
      <c r="AC186" s="13">
        <v>6521.7015859936637</v>
      </c>
      <c r="AD186" s="12">
        <f t="shared" si="17"/>
        <v>0</v>
      </c>
      <c r="AE186" s="11">
        <v>0</v>
      </c>
      <c r="AF186" s="11">
        <v>0</v>
      </c>
    </row>
    <row r="187" spans="1:32">
      <c r="A187" s="44"/>
      <c r="B187" s="6">
        <v>1997</v>
      </c>
      <c r="C187" s="13">
        <v>310.14073993504974</v>
      </c>
      <c r="D187" s="13">
        <v>514.93063025039703</v>
      </c>
      <c r="E187" s="13">
        <v>0</v>
      </c>
      <c r="F187" s="12">
        <f t="shared" si="12"/>
        <v>825.07137018544677</v>
      </c>
      <c r="G187" s="10">
        <v>1405996</v>
      </c>
      <c r="H187" s="8">
        <f t="shared" si="13"/>
        <v>586.82341214729399</v>
      </c>
      <c r="K187" s="12">
        <f t="shared" si="14"/>
        <v>310.14073993504974</v>
      </c>
      <c r="L187" s="17">
        <v>11848</v>
      </c>
      <c r="M187" s="13">
        <v>14833.399620317576</v>
      </c>
      <c r="N187" s="17">
        <v>8635</v>
      </c>
      <c r="O187" s="13">
        <v>7901.8014329086081</v>
      </c>
      <c r="P187" s="17">
        <v>51755</v>
      </c>
      <c r="Q187" s="13">
        <v>3400.4363750547514</v>
      </c>
      <c r="R187" s="17">
        <v>42502</v>
      </c>
      <c r="S187" s="13">
        <v>1055.2535300077272</v>
      </c>
      <c r="T187" s="17">
        <v>118340</v>
      </c>
      <c r="U187" s="13">
        <v>9175.9806952612216</v>
      </c>
      <c r="V187" s="13">
        <f t="shared" si="15"/>
        <v>1550.7036996752486</v>
      </c>
      <c r="W187" s="12">
        <f t="shared" si="16"/>
        <v>514.93063025039703</v>
      </c>
      <c r="X187" s="17">
        <v>8635</v>
      </c>
      <c r="Y187" s="13">
        <v>12367.185874355957</v>
      </c>
      <c r="Z187" s="17">
        <v>51755</v>
      </c>
      <c r="AA187" s="13">
        <v>5063.8576273870985</v>
      </c>
      <c r="AB187" s="17">
        <v>22396</v>
      </c>
      <c r="AC187" s="13">
        <v>6521.7015859936637</v>
      </c>
      <c r="AD187" s="12">
        <f t="shared" si="17"/>
        <v>0</v>
      </c>
      <c r="AE187" s="11">
        <v>0</v>
      </c>
      <c r="AF187" s="11">
        <v>0</v>
      </c>
    </row>
    <row r="188" spans="1:32">
      <c r="A188" s="44"/>
      <c r="B188" s="6">
        <v>1998</v>
      </c>
      <c r="C188" s="13">
        <v>286.2504501778497</v>
      </c>
      <c r="D188" s="13">
        <v>504.88878393221017</v>
      </c>
      <c r="E188" s="13">
        <v>0</v>
      </c>
      <c r="F188" s="12">
        <f t="shared" si="12"/>
        <v>791.13923411005987</v>
      </c>
      <c r="G188" s="10">
        <v>1393074</v>
      </c>
      <c r="H188" s="8">
        <f t="shared" si="13"/>
        <v>567.90897978862563</v>
      </c>
      <c r="K188" s="12">
        <f t="shared" si="14"/>
        <v>286.2504501778497</v>
      </c>
      <c r="L188" s="17">
        <v>11729</v>
      </c>
      <c r="M188" s="13">
        <v>14833.399620317576</v>
      </c>
      <c r="N188" s="17">
        <v>8705</v>
      </c>
      <c r="O188" s="13">
        <v>7901.8014329086081</v>
      </c>
      <c r="P188" s="17">
        <v>49601</v>
      </c>
      <c r="Q188" s="13">
        <v>3400.4363750547514</v>
      </c>
      <c r="R188" s="17">
        <v>38941</v>
      </c>
      <c r="S188" s="13">
        <v>1055.2535300077272</v>
      </c>
      <c r="T188" s="17">
        <v>106662</v>
      </c>
      <c r="U188" s="13">
        <v>9175.9806952612216</v>
      </c>
      <c r="V188" s="13">
        <f t="shared" si="15"/>
        <v>1431.2522508892484</v>
      </c>
      <c r="W188" s="12">
        <f t="shared" si="16"/>
        <v>504.88878393221017</v>
      </c>
      <c r="X188" s="17">
        <v>8705</v>
      </c>
      <c r="Y188" s="13">
        <v>12367.185874355957</v>
      </c>
      <c r="Z188" s="17">
        <v>49601</v>
      </c>
      <c r="AA188" s="13">
        <v>5063.8576273870985</v>
      </c>
      <c r="AB188" s="17">
        <v>22396</v>
      </c>
      <c r="AC188" s="13">
        <v>6521.7015859936637</v>
      </c>
      <c r="AD188" s="12">
        <f t="shared" si="17"/>
        <v>0</v>
      </c>
      <c r="AE188" s="11">
        <v>0</v>
      </c>
      <c r="AF188" s="11">
        <v>0</v>
      </c>
    </row>
    <row r="189" spans="1:32">
      <c r="A189" s="44"/>
      <c r="B189" s="6">
        <v>1999</v>
      </c>
      <c r="C189" s="13">
        <v>267.10787047757066</v>
      </c>
      <c r="D189" s="13">
        <v>470.39837313684319</v>
      </c>
      <c r="E189" s="13">
        <v>0</v>
      </c>
      <c r="F189" s="12">
        <f t="shared" si="12"/>
        <v>737.50624361441385</v>
      </c>
      <c r="G189" s="10">
        <v>1379237</v>
      </c>
      <c r="H189" s="8">
        <f t="shared" si="13"/>
        <v>534.72046038093083</v>
      </c>
      <c r="K189" s="12">
        <f t="shared" si="14"/>
        <v>267.10787047757066</v>
      </c>
      <c r="L189" s="17">
        <v>11535</v>
      </c>
      <c r="M189" s="13">
        <v>14833.399620317576</v>
      </c>
      <c r="N189" s="17">
        <v>7737</v>
      </c>
      <c r="O189" s="13">
        <v>7901.8014329086081</v>
      </c>
      <c r="P189" s="17">
        <v>45154</v>
      </c>
      <c r="Q189" s="13">
        <v>3400.4363750547514</v>
      </c>
      <c r="R189" s="17">
        <v>35805</v>
      </c>
      <c r="S189" s="13">
        <v>1055.2535300077272</v>
      </c>
      <c r="T189" s="17">
        <v>99387</v>
      </c>
      <c r="U189" s="13">
        <v>9175.9806952612216</v>
      </c>
      <c r="V189" s="13">
        <f t="shared" si="15"/>
        <v>1335.5393523878531</v>
      </c>
      <c r="W189" s="12">
        <f t="shared" si="16"/>
        <v>470.39837313684319</v>
      </c>
      <c r="X189" s="17">
        <v>7737</v>
      </c>
      <c r="Y189" s="13">
        <v>12367.185874355957</v>
      </c>
      <c r="Z189" s="17">
        <v>45154</v>
      </c>
      <c r="AA189" s="13">
        <v>5063.8576273870985</v>
      </c>
      <c r="AB189" s="17">
        <v>22396</v>
      </c>
      <c r="AC189" s="13">
        <v>6521.7015859936637</v>
      </c>
      <c r="AD189" s="12">
        <f t="shared" si="17"/>
        <v>0</v>
      </c>
      <c r="AE189" s="11">
        <v>0</v>
      </c>
      <c r="AF189" s="11">
        <v>0</v>
      </c>
    </row>
    <row r="190" spans="1:32">
      <c r="A190" s="44"/>
      <c r="B190" s="6">
        <v>2000</v>
      </c>
      <c r="C190" s="13">
        <v>260.71561457435604</v>
      </c>
      <c r="D190" s="13">
        <v>472.10232327109321</v>
      </c>
      <c r="E190" s="13">
        <v>9.9458727983908322</v>
      </c>
      <c r="F190" s="12">
        <f t="shared" si="12"/>
        <v>742.76381064384009</v>
      </c>
      <c r="G190" s="10">
        <v>1401250</v>
      </c>
      <c r="H190" s="8">
        <f t="shared" si="13"/>
        <v>530.07230019185727</v>
      </c>
      <c r="K190" s="12">
        <f t="shared" si="14"/>
        <v>260.71561457435604</v>
      </c>
      <c r="L190" s="17">
        <v>10814</v>
      </c>
      <c r="M190" s="13">
        <v>14833.399620317576</v>
      </c>
      <c r="N190" s="17">
        <v>8170</v>
      </c>
      <c r="O190" s="13">
        <v>7901.8014329086081</v>
      </c>
      <c r="P190" s="17">
        <v>44433</v>
      </c>
      <c r="Q190" s="13">
        <v>3400.4363750547514</v>
      </c>
      <c r="R190" s="17">
        <v>35185</v>
      </c>
      <c r="S190" s="13">
        <v>1055.2535300077272</v>
      </c>
      <c r="T190" s="17">
        <v>97035</v>
      </c>
      <c r="U190" s="13">
        <v>9175.9806952612216</v>
      </c>
      <c r="V190" s="13">
        <f t="shared" si="15"/>
        <v>1303.57807287178</v>
      </c>
      <c r="W190" s="12">
        <f t="shared" si="16"/>
        <v>472.10232327109321</v>
      </c>
      <c r="X190" s="17">
        <v>8170</v>
      </c>
      <c r="Y190" s="13">
        <v>12367.185874355957</v>
      </c>
      <c r="Z190" s="17">
        <v>44433</v>
      </c>
      <c r="AA190" s="13">
        <v>5063.8576273870985</v>
      </c>
      <c r="AB190" s="17">
        <v>22396</v>
      </c>
      <c r="AC190" s="13">
        <v>6521.7015859936637</v>
      </c>
      <c r="AD190" s="12">
        <f t="shared" si="17"/>
        <v>9.9458727983908322</v>
      </c>
      <c r="AE190" s="11">
        <v>9.9458727983908322</v>
      </c>
      <c r="AF190" s="11">
        <v>0</v>
      </c>
    </row>
    <row r="191" spans="1:32">
      <c r="A191" s="44"/>
      <c r="B191" s="6">
        <v>2001</v>
      </c>
      <c r="C191" s="13">
        <v>252.15426393513985</v>
      </c>
      <c r="D191" s="13">
        <v>480.02691417815851</v>
      </c>
      <c r="E191" s="13">
        <v>0</v>
      </c>
      <c r="F191" s="12">
        <f t="shared" si="12"/>
        <v>732.1811781132983</v>
      </c>
      <c r="G191" s="10">
        <v>1392720</v>
      </c>
      <c r="H191" s="8">
        <f t="shared" si="13"/>
        <v>525.72030136229705</v>
      </c>
      <c r="K191" s="12">
        <f t="shared" si="14"/>
        <v>252.15426393513985</v>
      </c>
      <c r="L191" s="17">
        <v>10696</v>
      </c>
      <c r="M191" s="13">
        <v>14833.399620317576</v>
      </c>
      <c r="N191" s="17">
        <v>8568</v>
      </c>
      <c r="O191" s="13">
        <v>7901.8014329086081</v>
      </c>
      <c r="P191" s="17">
        <v>48623</v>
      </c>
      <c r="Q191" s="13">
        <v>3400.4363750547514</v>
      </c>
      <c r="R191" s="17">
        <v>35465</v>
      </c>
      <c r="S191" s="13">
        <v>1055.2535300077272</v>
      </c>
      <c r="T191" s="17">
        <v>90633</v>
      </c>
      <c r="U191" s="13">
        <v>9175.9806952612216</v>
      </c>
      <c r="V191" s="13">
        <f t="shared" si="15"/>
        <v>1260.7713196756993</v>
      </c>
      <c r="W191" s="12">
        <f t="shared" si="16"/>
        <v>480.02691417815851</v>
      </c>
      <c r="X191" s="17">
        <v>8568</v>
      </c>
      <c r="Y191" s="13">
        <v>12367.185874355957</v>
      </c>
      <c r="Z191" s="17">
        <v>48623</v>
      </c>
      <c r="AA191" s="13">
        <v>5063.8576273870985</v>
      </c>
      <c r="AB191" s="17">
        <v>19603</v>
      </c>
      <c r="AC191" s="13">
        <v>6521.7015859936637</v>
      </c>
      <c r="AD191" s="12">
        <f t="shared" si="17"/>
        <v>0</v>
      </c>
      <c r="AE191" s="11">
        <v>0</v>
      </c>
      <c r="AF191" s="11">
        <v>0</v>
      </c>
    </row>
    <row r="192" spans="1:32">
      <c r="A192" s="44"/>
      <c r="B192" s="6">
        <v>2002</v>
      </c>
      <c r="C192" s="13">
        <v>242.77194872965356</v>
      </c>
      <c r="D192" s="13">
        <v>452.76302828508398</v>
      </c>
      <c r="E192" s="13">
        <v>0</v>
      </c>
      <c r="F192" s="12">
        <f t="shared" si="12"/>
        <v>695.53497701473748</v>
      </c>
      <c r="G192" s="10">
        <v>1383510</v>
      </c>
      <c r="H192" s="8">
        <f t="shared" si="13"/>
        <v>502.73216457758713</v>
      </c>
      <c r="K192" s="12">
        <f t="shared" si="14"/>
        <v>242.77194872965356</v>
      </c>
      <c r="L192" s="17">
        <v>11096</v>
      </c>
      <c r="M192" s="13">
        <v>14833.399620317576</v>
      </c>
      <c r="N192" s="17">
        <v>8183</v>
      </c>
      <c r="O192" s="13">
        <v>7901.8014329086081</v>
      </c>
      <c r="P192" s="17">
        <v>47918</v>
      </c>
      <c r="Q192" s="13">
        <v>3400.4363750547514</v>
      </c>
      <c r="R192" s="17">
        <v>33915</v>
      </c>
      <c r="S192" s="13">
        <v>1055.2535300077272</v>
      </c>
      <c r="T192" s="17">
        <v>85645</v>
      </c>
      <c r="U192" s="13">
        <v>9175.9806952612216</v>
      </c>
      <c r="V192" s="13">
        <f t="shared" si="15"/>
        <v>1213.8597436482678</v>
      </c>
      <c r="W192" s="12">
        <f t="shared" si="16"/>
        <v>452.76302828508398</v>
      </c>
      <c r="X192" s="17">
        <v>8183</v>
      </c>
      <c r="Y192" s="13">
        <v>12367.185874355957</v>
      </c>
      <c r="Z192" s="17">
        <v>47918</v>
      </c>
      <c r="AA192" s="13">
        <v>5063.8576273870985</v>
      </c>
      <c r="AB192" s="17">
        <v>16700</v>
      </c>
      <c r="AC192" s="13">
        <v>6521.7015859936637</v>
      </c>
      <c r="AD192" s="12">
        <f t="shared" si="17"/>
        <v>0</v>
      </c>
      <c r="AE192" s="11">
        <v>0</v>
      </c>
      <c r="AF192" s="11">
        <v>0</v>
      </c>
    </row>
    <row r="193" spans="1:32">
      <c r="A193" s="44"/>
      <c r="B193" s="6">
        <v>2003</v>
      </c>
      <c r="C193" s="13">
        <v>266.47669845618969</v>
      </c>
      <c r="D193" s="13">
        <v>508.46464867266741</v>
      </c>
      <c r="E193" s="13">
        <v>12.787550740788214</v>
      </c>
      <c r="F193" s="12">
        <f t="shared" si="12"/>
        <v>787.72889786964538</v>
      </c>
      <c r="G193" s="10">
        <v>1375190</v>
      </c>
      <c r="H193" s="8">
        <f t="shared" si="13"/>
        <v>572.8145913434837</v>
      </c>
      <c r="K193" s="12">
        <f t="shared" si="14"/>
        <v>266.47669845618969</v>
      </c>
      <c r="L193" s="17">
        <v>9947</v>
      </c>
      <c r="M193" s="13">
        <v>14833.399620317576</v>
      </c>
      <c r="N193" s="17">
        <v>8872</v>
      </c>
      <c r="O193" s="13">
        <v>7901.8014329086081</v>
      </c>
      <c r="P193" s="17">
        <v>48793</v>
      </c>
      <c r="Q193" s="13">
        <v>3400.4363750547514</v>
      </c>
      <c r="R193" s="17">
        <v>32833</v>
      </c>
      <c r="S193" s="13">
        <v>1055.2535300077272</v>
      </c>
      <c r="T193" s="17">
        <v>99626</v>
      </c>
      <c r="U193" s="13">
        <v>9175.9806952612216</v>
      </c>
      <c r="V193" s="13">
        <f t="shared" si="15"/>
        <v>1332.3834922809485</v>
      </c>
      <c r="W193" s="12">
        <f t="shared" si="16"/>
        <v>508.46464867266741</v>
      </c>
      <c r="X193" s="17">
        <v>8872</v>
      </c>
      <c r="Y193" s="13">
        <v>12367.185874355957</v>
      </c>
      <c r="Z193" s="17">
        <v>48793</v>
      </c>
      <c r="AA193" s="13">
        <v>5063.8576273870985</v>
      </c>
      <c r="AB193" s="17">
        <v>23255</v>
      </c>
      <c r="AC193" s="13">
        <v>6521.7015859936637</v>
      </c>
      <c r="AD193" s="12">
        <f t="shared" si="17"/>
        <v>12.787550740788214</v>
      </c>
      <c r="AE193" s="11">
        <v>12.787550740788214</v>
      </c>
      <c r="AF193" s="11">
        <v>0</v>
      </c>
    </row>
    <row r="194" spans="1:32">
      <c r="A194" s="44"/>
      <c r="B194" s="6">
        <v>2004</v>
      </c>
      <c r="C194" s="13">
        <v>242.12504461064606</v>
      </c>
      <c r="D194" s="13">
        <v>505.4609142603731</v>
      </c>
      <c r="E194" s="13">
        <v>0</v>
      </c>
      <c r="F194" s="12">
        <f t="shared" si="12"/>
        <v>747.5859588710191</v>
      </c>
      <c r="G194" s="10">
        <v>1366250</v>
      </c>
      <c r="H194" s="8">
        <f t="shared" si="13"/>
        <v>547.18093970431414</v>
      </c>
      <c r="K194" s="12">
        <f t="shared" si="14"/>
        <v>242.12504461064606</v>
      </c>
      <c r="L194" s="17">
        <v>9230</v>
      </c>
      <c r="M194" s="13">
        <v>14833.399620317576</v>
      </c>
      <c r="N194" s="17">
        <v>9235</v>
      </c>
      <c r="O194" s="13">
        <v>7901.8014329086081</v>
      </c>
      <c r="P194" s="17">
        <v>45281</v>
      </c>
      <c r="Q194" s="13">
        <v>3400.4363750547514</v>
      </c>
      <c r="R194" s="17">
        <v>32787</v>
      </c>
      <c r="S194" s="13">
        <v>1055.2535300077272</v>
      </c>
      <c r="T194" s="17">
        <v>88510</v>
      </c>
      <c r="U194" s="13">
        <v>9175.9806952612216</v>
      </c>
      <c r="V194" s="13">
        <f t="shared" si="15"/>
        <v>1210.6252230532302</v>
      </c>
      <c r="W194" s="12">
        <f t="shared" si="16"/>
        <v>505.4609142603731</v>
      </c>
      <c r="X194" s="17">
        <v>9235</v>
      </c>
      <c r="Y194" s="13">
        <v>12367.185874355957</v>
      </c>
      <c r="Z194" s="17">
        <v>45281</v>
      </c>
      <c r="AA194" s="13">
        <v>5063.8576273870985</v>
      </c>
      <c r="AB194" s="17">
        <v>24833</v>
      </c>
      <c r="AC194" s="13">
        <v>6521.7015859936637</v>
      </c>
      <c r="AD194" s="12">
        <f t="shared" si="17"/>
        <v>0</v>
      </c>
      <c r="AE194" s="11">
        <v>0</v>
      </c>
      <c r="AF194" s="11">
        <v>0</v>
      </c>
    </row>
    <row r="195" spans="1:32">
      <c r="A195" s="44"/>
      <c r="B195" s="6">
        <v>2005</v>
      </c>
      <c r="C195" s="13">
        <v>216.55995252593917</v>
      </c>
      <c r="D195" s="13">
        <v>466.60862240936478</v>
      </c>
      <c r="E195" s="13">
        <v>125.74424895108412</v>
      </c>
      <c r="F195" s="12">
        <f t="shared" si="12"/>
        <v>808.91282388638808</v>
      </c>
      <c r="G195" s="10">
        <v>1358850</v>
      </c>
      <c r="H195" s="8">
        <f t="shared" si="13"/>
        <v>595.29221318496377</v>
      </c>
      <c r="K195" s="12">
        <f t="shared" si="14"/>
        <v>216.55995252593917</v>
      </c>
      <c r="L195" s="17">
        <v>8495</v>
      </c>
      <c r="M195" s="13">
        <v>14833.399620317576</v>
      </c>
      <c r="N195" s="17">
        <v>9884</v>
      </c>
      <c r="O195" s="13">
        <v>7901.8014329086081</v>
      </c>
      <c r="P195" s="17">
        <v>42141</v>
      </c>
      <c r="Q195" s="13">
        <v>3400.4363750547514</v>
      </c>
      <c r="R195" s="17">
        <v>31278</v>
      </c>
      <c r="S195" s="13">
        <v>1055.2535300077272</v>
      </c>
      <c r="T195" s="17">
        <v>76546</v>
      </c>
      <c r="U195" s="13">
        <v>9175.9806952612216</v>
      </c>
      <c r="V195" s="13">
        <f t="shared" si="15"/>
        <v>1082.7997626296958</v>
      </c>
      <c r="W195" s="12">
        <f t="shared" si="16"/>
        <v>466.60862240936478</v>
      </c>
      <c r="X195" s="17">
        <v>9884</v>
      </c>
      <c r="Y195" s="13">
        <v>12367.185874355957</v>
      </c>
      <c r="Z195" s="17">
        <v>42141</v>
      </c>
      <c r="AA195" s="13">
        <v>5063.8576273870985</v>
      </c>
      <c r="AB195" s="17">
        <v>20083</v>
      </c>
      <c r="AC195" s="13">
        <v>6521.7015859936637</v>
      </c>
      <c r="AD195" s="12">
        <f t="shared" si="17"/>
        <v>125.74424895108412</v>
      </c>
      <c r="AE195" s="11">
        <v>157.00270631745531</v>
      </c>
      <c r="AF195" s="11">
        <v>31.258457366371189</v>
      </c>
    </row>
    <row r="196" spans="1:32">
      <c r="A196" s="44"/>
      <c r="B196" s="6">
        <v>2006</v>
      </c>
      <c r="C196" s="13">
        <v>201.8540776172141</v>
      </c>
      <c r="D196" s="13">
        <v>482.06673728587521</v>
      </c>
      <c r="E196" s="13">
        <v>0</v>
      </c>
      <c r="F196" s="12">
        <f t="shared" ref="F196:F259" si="18">C196+D196+E196</f>
        <v>683.92081490308931</v>
      </c>
      <c r="G196" s="10">
        <v>1350700</v>
      </c>
      <c r="H196" s="8">
        <f t="shared" ref="H196:H259" si="19">(F196/G196)*1000000</f>
        <v>506.34546154074872</v>
      </c>
      <c r="K196" s="12">
        <f t="shared" ref="K196:K259" si="20">0.2*V196</f>
        <v>201.8540776172141</v>
      </c>
      <c r="L196" s="17">
        <v>7809</v>
      </c>
      <c r="M196" s="13">
        <v>14833.399620317576</v>
      </c>
      <c r="N196" s="17">
        <v>10531</v>
      </c>
      <c r="O196" s="13">
        <v>7901.8014329086081</v>
      </c>
      <c r="P196" s="17">
        <v>40359</v>
      </c>
      <c r="Q196" s="13">
        <v>3400.4363750547514</v>
      </c>
      <c r="R196" s="17">
        <v>30173</v>
      </c>
      <c r="S196" s="13">
        <v>1055.2535300077272</v>
      </c>
      <c r="T196" s="17">
        <v>69872</v>
      </c>
      <c r="U196" s="13">
        <v>9175.9806952612216</v>
      </c>
      <c r="V196" s="13">
        <f t="shared" ref="V196:V235" si="21">((L196*M196)+(N196*O196)+(P196*Q196)+(R196*S196)+(T196*U196))/1000000</f>
        <v>1009.2703880860705</v>
      </c>
      <c r="W196" s="12">
        <f t="shared" ref="W196:W259" si="22">(X196*Y196+Z196*AA196+AB196*AC196)/1000000</f>
        <v>482.06673728587521</v>
      </c>
      <c r="X196" s="17">
        <v>10531</v>
      </c>
      <c r="Y196" s="13">
        <v>12367.185874355957</v>
      </c>
      <c r="Z196" s="17">
        <v>40359</v>
      </c>
      <c r="AA196" s="13">
        <v>5063.8576273870985</v>
      </c>
      <c r="AB196" s="17">
        <v>22610</v>
      </c>
      <c r="AC196" s="13">
        <v>6521.7015859936637</v>
      </c>
      <c r="AD196" s="12">
        <f t="shared" ref="AD196:AD259" si="23">AE196-AF196</f>
        <v>0</v>
      </c>
      <c r="AE196" s="11">
        <v>0</v>
      </c>
      <c r="AF196" s="11">
        <v>0</v>
      </c>
    </row>
    <row r="197" spans="1:32">
      <c r="A197" s="44"/>
      <c r="B197" s="6">
        <v>2007</v>
      </c>
      <c r="C197" s="13">
        <v>247.71054029010662</v>
      </c>
      <c r="D197" s="13">
        <v>515.50777380327554</v>
      </c>
      <c r="E197" s="13">
        <v>0</v>
      </c>
      <c r="F197" s="12">
        <f t="shared" si="18"/>
        <v>763.21831409338211</v>
      </c>
      <c r="G197" s="10">
        <v>1342920</v>
      </c>
      <c r="H197" s="8">
        <f t="shared" si="19"/>
        <v>568.32746112455106</v>
      </c>
      <c r="K197" s="12">
        <f t="shared" si="20"/>
        <v>247.71054029010662</v>
      </c>
      <c r="L197" s="17">
        <v>11402</v>
      </c>
      <c r="M197" s="13">
        <v>14833.399620317576</v>
      </c>
      <c r="N197" s="17">
        <v>10133</v>
      </c>
      <c r="O197" s="13">
        <v>7901.8014329086081</v>
      </c>
      <c r="P197" s="17">
        <v>44880</v>
      </c>
      <c r="Q197" s="13">
        <v>3400.4363750547514</v>
      </c>
      <c r="R197" s="17">
        <v>27941</v>
      </c>
      <c r="S197" s="13">
        <v>1055.2535300077272</v>
      </c>
      <c r="T197" s="17">
        <v>87975</v>
      </c>
      <c r="U197" s="13">
        <v>9175.9806952612216</v>
      </c>
      <c r="V197" s="13">
        <f t="shared" si="21"/>
        <v>1238.552701450533</v>
      </c>
      <c r="W197" s="12">
        <f t="shared" si="22"/>
        <v>515.50777380327554</v>
      </c>
      <c r="X197" s="17">
        <v>10133</v>
      </c>
      <c r="Y197" s="13">
        <v>12367.185874355957</v>
      </c>
      <c r="Z197" s="17">
        <v>44880</v>
      </c>
      <c r="AA197" s="13">
        <v>5063.8576273870985</v>
      </c>
      <c r="AB197" s="17">
        <v>24982</v>
      </c>
      <c r="AC197" s="13">
        <v>6521.7015859936637</v>
      </c>
      <c r="AD197" s="12">
        <f t="shared" si="23"/>
        <v>0</v>
      </c>
      <c r="AE197" s="11">
        <v>0</v>
      </c>
      <c r="AF197" s="11">
        <v>0</v>
      </c>
    </row>
    <row r="198" spans="1:32">
      <c r="A198" s="44"/>
      <c r="B198" s="6">
        <v>2008</v>
      </c>
      <c r="C198" s="13">
        <v>200.49272559325334</v>
      </c>
      <c r="D198" s="13">
        <v>575.56419424259809</v>
      </c>
      <c r="E198" s="13">
        <v>0</v>
      </c>
      <c r="F198" s="12">
        <f t="shared" si="18"/>
        <v>776.05691983585143</v>
      </c>
      <c r="G198" s="10">
        <v>1338440</v>
      </c>
      <c r="H198" s="8">
        <f t="shared" si="19"/>
        <v>579.82197172518113</v>
      </c>
      <c r="K198" s="12">
        <f t="shared" si="20"/>
        <v>200.49272559325334</v>
      </c>
      <c r="L198" s="17">
        <v>7521</v>
      </c>
      <c r="M198" s="13">
        <v>14833.399620317576</v>
      </c>
      <c r="N198" s="17">
        <v>10562</v>
      </c>
      <c r="O198" s="13">
        <v>7901.8014329086081</v>
      </c>
      <c r="P198" s="17">
        <v>42204</v>
      </c>
      <c r="Q198" s="13">
        <v>3400.4363750547514</v>
      </c>
      <c r="R198" s="17">
        <v>25950</v>
      </c>
      <c r="S198" s="13">
        <v>1055.2535300077272</v>
      </c>
      <c r="T198" s="17">
        <v>69371</v>
      </c>
      <c r="U198" s="13">
        <v>9175.9806952612216</v>
      </c>
      <c r="V198" s="13">
        <f t="shared" si="21"/>
        <v>1002.4636279662667</v>
      </c>
      <c r="W198" s="12">
        <f t="shared" si="22"/>
        <v>575.56419424259809</v>
      </c>
      <c r="X198" s="17">
        <v>10562</v>
      </c>
      <c r="Y198" s="13">
        <v>12367.185874355957</v>
      </c>
      <c r="Z198" s="17">
        <v>42204</v>
      </c>
      <c r="AA198" s="13">
        <v>5063.8576273870985</v>
      </c>
      <c r="AB198" s="17">
        <v>35455</v>
      </c>
      <c r="AC198" s="13">
        <v>6521.7015859936637</v>
      </c>
      <c r="AD198" s="12">
        <f t="shared" si="23"/>
        <v>0</v>
      </c>
      <c r="AE198" s="11">
        <v>0</v>
      </c>
      <c r="AF198" s="11">
        <v>0</v>
      </c>
    </row>
    <row r="199" spans="1:32">
      <c r="A199" s="44"/>
      <c r="B199" s="6">
        <v>2009</v>
      </c>
      <c r="C199" s="13">
        <v>167.27144564225819</v>
      </c>
      <c r="D199" s="13">
        <v>484.82762289538852</v>
      </c>
      <c r="E199" s="13">
        <v>0</v>
      </c>
      <c r="F199" s="12">
        <f t="shared" si="18"/>
        <v>652.09906853764664</v>
      </c>
      <c r="G199" s="10">
        <v>1335740</v>
      </c>
      <c r="H199" s="8">
        <f t="shared" si="19"/>
        <v>488.19311283456864</v>
      </c>
      <c r="K199" s="12">
        <f t="shared" si="20"/>
        <v>167.27144564225819</v>
      </c>
      <c r="L199" s="17">
        <v>7258</v>
      </c>
      <c r="M199" s="13">
        <v>14833.399620317576</v>
      </c>
      <c r="N199" s="17">
        <v>9952</v>
      </c>
      <c r="O199" s="13">
        <v>7901.8014329086081</v>
      </c>
      <c r="P199" s="17">
        <v>36242</v>
      </c>
      <c r="Q199" s="13">
        <v>3400.4363750547514</v>
      </c>
      <c r="R199" s="17">
        <v>23633</v>
      </c>
      <c r="S199" s="13">
        <v>1055.2535300077272</v>
      </c>
      <c r="T199" s="17">
        <v>54695</v>
      </c>
      <c r="U199" s="13">
        <v>9175.9806952612216</v>
      </c>
      <c r="V199" s="13">
        <f t="shared" si="21"/>
        <v>836.35722821129082</v>
      </c>
      <c r="W199" s="12">
        <f t="shared" si="22"/>
        <v>484.82762289538852</v>
      </c>
      <c r="X199" s="17">
        <v>9952</v>
      </c>
      <c r="Y199" s="13">
        <v>12367.185874355957</v>
      </c>
      <c r="Z199" s="17">
        <v>36242</v>
      </c>
      <c r="AA199" s="13">
        <v>5063.8576273870985</v>
      </c>
      <c r="AB199" s="17">
        <v>27328</v>
      </c>
      <c r="AC199" s="13">
        <v>6521.7015859936637</v>
      </c>
      <c r="AD199" s="12">
        <f t="shared" si="23"/>
        <v>0</v>
      </c>
      <c r="AE199" s="11">
        <v>0</v>
      </c>
      <c r="AF199" s="11">
        <v>0</v>
      </c>
    </row>
    <row r="200" spans="1:32">
      <c r="A200" s="44"/>
      <c r="B200" s="6">
        <v>2010</v>
      </c>
      <c r="C200" s="13">
        <v>234.8971321770141</v>
      </c>
      <c r="D200" s="13">
        <v>530.99884056801216</v>
      </c>
      <c r="E200" s="13">
        <v>36.941813251165954</v>
      </c>
      <c r="F200" s="12">
        <f t="shared" si="18"/>
        <v>802.83778599619222</v>
      </c>
      <c r="G200" s="10">
        <v>1333290</v>
      </c>
      <c r="H200" s="8">
        <f t="shared" si="19"/>
        <v>602.14790930419656</v>
      </c>
      <c r="K200" s="12">
        <f t="shared" si="20"/>
        <v>234.8971321770141</v>
      </c>
      <c r="L200" s="17">
        <v>10811</v>
      </c>
      <c r="M200" s="13">
        <v>14833.399620317576</v>
      </c>
      <c r="N200" s="17">
        <v>10618</v>
      </c>
      <c r="O200" s="13">
        <v>7901.8014329086081</v>
      </c>
      <c r="P200" s="17">
        <v>42059</v>
      </c>
      <c r="Q200" s="13">
        <v>3400.4363750547514</v>
      </c>
      <c r="R200" s="17">
        <v>22368</v>
      </c>
      <c r="S200" s="13">
        <v>1055.2535300077272</v>
      </c>
      <c r="T200" s="17">
        <v>83217</v>
      </c>
      <c r="U200" s="13">
        <v>9175.9806952612216</v>
      </c>
      <c r="V200" s="13">
        <f t="shared" si="21"/>
        <v>1174.4856608850705</v>
      </c>
      <c r="W200" s="12">
        <f t="shared" si="22"/>
        <v>530.99884056801216</v>
      </c>
      <c r="X200" s="17">
        <v>10618</v>
      </c>
      <c r="Y200" s="13">
        <v>12367.185874355957</v>
      </c>
      <c r="Z200" s="17">
        <v>42059</v>
      </c>
      <c r="AA200" s="13">
        <v>5063.8576273870985</v>
      </c>
      <c r="AB200" s="17">
        <v>28628</v>
      </c>
      <c r="AC200" s="13">
        <v>6521.7015859936637</v>
      </c>
      <c r="AD200" s="12">
        <f t="shared" si="23"/>
        <v>36.941813251165954</v>
      </c>
      <c r="AE200" s="11">
        <v>36.941813251165954</v>
      </c>
      <c r="AF200" s="11">
        <v>0</v>
      </c>
    </row>
    <row r="201" spans="1:32">
      <c r="A201" s="44"/>
      <c r="B201" s="6">
        <v>2011</v>
      </c>
      <c r="C201" s="13">
        <v>229.71196944673738</v>
      </c>
      <c r="D201" s="13">
        <v>530.45615110456799</v>
      </c>
      <c r="E201" s="13">
        <v>0</v>
      </c>
      <c r="F201" s="12">
        <f t="shared" si="18"/>
        <v>760.16812055130538</v>
      </c>
      <c r="G201" s="10">
        <v>1329660</v>
      </c>
      <c r="H201" s="8">
        <f t="shared" si="19"/>
        <v>571.70112701841481</v>
      </c>
      <c r="K201" s="12">
        <f t="shared" si="20"/>
        <v>229.71196944673738</v>
      </c>
      <c r="L201" s="17">
        <v>16016</v>
      </c>
      <c r="M201" s="13">
        <v>14833.399620317576</v>
      </c>
      <c r="N201" s="17">
        <v>10617</v>
      </c>
      <c r="O201" s="13">
        <v>7901.8014329086081</v>
      </c>
      <c r="P201" s="17">
        <v>40441</v>
      </c>
      <c r="Q201" s="13">
        <v>3400.4363750547514</v>
      </c>
      <c r="R201" s="17">
        <v>22637</v>
      </c>
      <c r="S201" s="13">
        <v>1055.2535300077272</v>
      </c>
      <c r="T201" s="17">
        <v>72547</v>
      </c>
      <c r="U201" s="13">
        <v>9175.9806952612216</v>
      </c>
      <c r="V201" s="13">
        <f t="shared" si="21"/>
        <v>1148.5598472336869</v>
      </c>
      <c r="W201" s="12">
        <f t="shared" si="22"/>
        <v>530.45615110456799</v>
      </c>
      <c r="X201" s="17">
        <v>10617</v>
      </c>
      <c r="Y201" s="13">
        <v>12367.185874355957</v>
      </c>
      <c r="Z201" s="17">
        <v>40441</v>
      </c>
      <c r="AA201" s="13">
        <v>5063.8576273870985</v>
      </c>
      <c r="AB201" s="17">
        <v>29803</v>
      </c>
      <c r="AC201" s="13">
        <v>6521.7015859936637</v>
      </c>
      <c r="AD201" s="12">
        <f t="shared" si="23"/>
        <v>0</v>
      </c>
      <c r="AE201" s="11">
        <v>0</v>
      </c>
      <c r="AF201" s="11">
        <v>0</v>
      </c>
    </row>
    <row r="202" spans="1:32">
      <c r="A202" s="44"/>
      <c r="B202" s="6">
        <v>2012</v>
      </c>
      <c r="C202" s="13">
        <v>148.30697856279704</v>
      </c>
      <c r="D202" s="13">
        <v>537.87738232668539</v>
      </c>
      <c r="E202" s="13">
        <v>0</v>
      </c>
      <c r="F202" s="12">
        <f t="shared" si="18"/>
        <v>686.18436088948238</v>
      </c>
      <c r="G202" s="10">
        <v>1325217</v>
      </c>
      <c r="H202" s="8">
        <f t="shared" si="19"/>
        <v>517.79018899507207</v>
      </c>
      <c r="K202" s="12">
        <f t="shared" si="20"/>
        <v>148.30697856279704</v>
      </c>
      <c r="L202" s="17">
        <v>7651</v>
      </c>
      <c r="M202" s="13">
        <v>14833.399620317576</v>
      </c>
      <c r="N202" s="17">
        <v>10756</v>
      </c>
      <c r="O202" s="13">
        <v>7901.8014329086081</v>
      </c>
      <c r="P202" s="17">
        <v>37478</v>
      </c>
      <c r="Q202" s="13">
        <v>3400.4363750547514</v>
      </c>
      <c r="R202" s="17">
        <v>23003</v>
      </c>
      <c r="S202" s="13">
        <v>1055.2535300077272</v>
      </c>
      <c r="T202" s="17">
        <v>42648</v>
      </c>
      <c r="U202" s="13">
        <v>9175.9806952612216</v>
      </c>
      <c r="V202" s="13">
        <f t="shared" si="21"/>
        <v>741.53489281398515</v>
      </c>
      <c r="W202" s="12">
        <f t="shared" si="22"/>
        <v>537.87738232668539</v>
      </c>
      <c r="X202" s="17">
        <v>10756</v>
      </c>
      <c r="Y202" s="13">
        <v>12367.185874355957</v>
      </c>
      <c r="Z202" s="17">
        <v>37478</v>
      </c>
      <c r="AA202" s="13">
        <v>5063.8576273870985</v>
      </c>
      <c r="AB202" s="17">
        <v>32978</v>
      </c>
      <c r="AC202" s="13">
        <v>6521.7015859936637</v>
      </c>
      <c r="AD202" s="12">
        <f t="shared" si="23"/>
        <v>0</v>
      </c>
      <c r="AE202" s="11">
        <v>0</v>
      </c>
      <c r="AF202" s="11">
        <v>0</v>
      </c>
    </row>
    <row r="203" spans="1:32">
      <c r="A203" s="44"/>
      <c r="B203" s="6">
        <v>2013</v>
      </c>
      <c r="C203" s="13">
        <v>151.48763177263862</v>
      </c>
      <c r="D203" s="13">
        <v>539.54557350633524</v>
      </c>
      <c r="E203" s="13">
        <v>0</v>
      </c>
      <c r="F203" s="12">
        <f t="shared" si="18"/>
        <v>691.03320527897381</v>
      </c>
      <c r="G203" s="10">
        <v>1320174</v>
      </c>
      <c r="H203" s="8">
        <f t="shared" si="19"/>
        <v>523.44100495765997</v>
      </c>
      <c r="K203" s="12">
        <f t="shared" si="20"/>
        <v>151.48763177263862</v>
      </c>
      <c r="L203" s="17">
        <v>9537</v>
      </c>
      <c r="M203" s="13">
        <v>14833.399620317576</v>
      </c>
      <c r="N203" s="17">
        <v>10888</v>
      </c>
      <c r="O203" s="13">
        <v>7901.8014329086081</v>
      </c>
      <c r="P203" s="17">
        <v>36608</v>
      </c>
      <c r="Q203" s="13">
        <v>3400.4363750547514</v>
      </c>
      <c r="R203" s="17">
        <v>22021</v>
      </c>
      <c r="S203" s="13">
        <v>1055.2535300077272</v>
      </c>
      <c r="T203" s="17">
        <v>41654</v>
      </c>
      <c r="U203" s="13">
        <v>9175.9806952612216</v>
      </c>
      <c r="V203" s="13">
        <f t="shared" si="21"/>
        <v>757.43815886319305</v>
      </c>
      <c r="W203" s="12">
        <f t="shared" si="22"/>
        <v>539.54557350633524</v>
      </c>
      <c r="X203" s="17">
        <v>10888</v>
      </c>
      <c r="Y203" s="13">
        <v>12367.185874355957</v>
      </c>
      <c r="Z203" s="17">
        <v>36608</v>
      </c>
      <c r="AA203" s="13">
        <v>5063.8576273870985</v>
      </c>
      <c r="AB203" s="17">
        <v>33659</v>
      </c>
      <c r="AC203" s="13">
        <v>6521.7015859936637</v>
      </c>
      <c r="AD203" s="12">
        <f t="shared" si="23"/>
        <v>0</v>
      </c>
      <c r="AE203" s="11">
        <v>0</v>
      </c>
      <c r="AF203" s="11">
        <v>0</v>
      </c>
    </row>
    <row r="204" spans="1:32">
      <c r="A204" s="44"/>
      <c r="B204" s="6">
        <v>2014</v>
      </c>
      <c r="C204" s="13">
        <v>150.90807519392044</v>
      </c>
      <c r="D204" s="13">
        <v>545.27817066286229</v>
      </c>
      <c r="E204" s="13">
        <v>0</v>
      </c>
      <c r="F204" s="12">
        <f t="shared" si="18"/>
        <v>696.18624585678276</v>
      </c>
      <c r="G204" s="10">
        <v>1315819</v>
      </c>
      <c r="H204" s="8">
        <f t="shared" si="19"/>
        <v>529.08967407886848</v>
      </c>
      <c r="K204" s="12">
        <f t="shared" si="20"/>
        <v>150.90807519392044</v>
      </c>
      <c r="L204" s="17">
        <v>8235</v>
      </c>
      <c r="M204" s="13">
        <v>14833.399620317576</v>
      </c>
      <c r="N204" s="17">
        <v>10958</v>
      </c>
      <c r="O204" s="13">
        <v>7901.8014329086081</v>
      </c>
      <c r="P204" s="17">
        <v>34804</v>
      </c>
      <c r="Q204" s="13">
        <v>3400.4363750547514</v>
      </c>
      <c r="R204" s="17">
        <v>21727</v>
      </c>
      <c r="S204" s="13">
        <v>1055.2535300077272</v>
      </c>
      <c r="T204" s="17">
        <v>44085</v>
      </c>
      <c r="U204" s="13">
        <v>9175.9806952612216</v>
      </c>
      <c r="V204" s="13">
        <f t="shared" si="21"/>
        <v>754.54037596960211</v>
      </c>
      <c r="W204" s="12">
        <f t="shared" si="22"/>
        <v>545.27817066286229</v>
      </c>
      <c r="X204" s="17">
        <v>10958</v>
      </c>
      <c r="Y204" s="13">
        <v>12367.185874355957</v>
      </c>
      <c r="Z204" s="17">
        <v>34804</v>
      </c>
      <c r="AA204" s="13">
        <v>5063.8576273870985</v>
      </c>
      <c r="AB204" s="17">
        <v>35806</v>
      </c>
      <c r="AC204" s="13">
        <v>6521.7015859936637</v>
      </c>
      <c r="AD204" s="12">
        <f t="shared" si="23"/>
        <v>0</v>
      </c>
      <c r="AE204" s="11">
        <v>0</v>
      </c>
      <c r="AF204" s="11">
        <v>0</v>
      </c>
    </row>
    <row r="205" spans="1:32">
      <c r="A205" s="44"/>
      <c r="B205" s="6">
        <v>2015</v>
      </c>
      <c r="C205" s="13">
        <v>128.79047497167713</v>
      </c>
      <c r="D205" s="13">
        <v>526.98928318345452</v>
      </c>
      <c r="E205" s="13">
        <v>0</v>
      </c>
      <c r="F205" s="12">
        <f t="shared" si="18"/>
        <v>655.77975815513162</v>
      </c>
      <c r="G205" s="10">
        <v>1314870</v>
      </c>
      <c r="H205" s="8">
        <f t="shared" si="19"/>
        <v>498.74113650408907</v>
      </c>
      <c r="K205" s="12">
        <f t="shared" si="20"/>
        <v>128.79047497167713</v>
      </c>
      <c r="L205" s="17">
        <v>6652</v>
      </c>
      <c r="M205" s="13">
        <v>14833.399620317576</v>
      </c>
      <c r="N205" s="17">
        <v>10940</v>
      </c>
      <c r="O205" s="13">
        <v>7901.8014329086081</v>
      </c>
      <c r="P205" s="17">
        <v>30631</v>
      </c>
      <c r="Q205" s="13">
        <v>3400.4363750547514</v>
      </c>
      <c r="R205" s="17">
        <v>21562</v>
      </c>
      <c r="S205" s="13">
        <v>1055.2535300077272</v>
      </c>
      <c r="T205" s="17">
        <v>36173</v>
      </c>
      <c r="U205" s="13">
        <v>9175.9806952612216</v>
      </c>
      <c r="V205" s="13">
        <f t="shared" si="21"/>
        <v>643.95237485838561</v>
      </c>
      <c r="W205" s="12">
        <f t="shared" si="22"/>
        <v>526.98928318345452</v>
      </c>
      <c r="X205" s="17">
        <v>10940</v>
      </c>
      <c r="Y205" s="13">
        <v>12367.185874355957</v>
      </c>
      <c r="Z205" s="17">
        <v>30631</v>
      </c>
      <c r="AA205" s="13">
        <v>5063.8576273870985</v>
      </c>
      <c r="AB205" s="17">
        <v>36276</v>
      </c>
      <c r="AC205" s="13">
        <v>6521.7015859936637</v>
      </c>
      <c r="AD205" s="12">
        <f t="shared" si="23"/>
        <v>0</v>
      </c>
      <c r="AE205" s="11">
        <v>0</v>
      </c>
      <c r="AF205" s="11">
        <v>0</v>
      </c>
    </row>
    <row r="206" spans="1:32">
      <c r="A206" s="44"/>
      <c r="B206" s="6">
        <v>2016</v>
      </c>
      <c r="C206" s="13">
        <v>124.51651578953573</v>
      </c>
      <c r="D206" s="13">
        <v>523.95187260294756</v>
      </c>
      <c r="E206" s="13">
        <v>0</v>
      </c>
      <c r="F206" s="12">
        <f t="shared" si="18"/>
        <v>648.46838839248335</v>
      </c>
      <c r="G206" s="10">
        <v>1315944</v>
      </c>
      <c r="H206" s="8">
        <f t="shared" si="19"/>
        <v>492.77810331783371</v>
      </c>
      <c r="K206" s="12">
        <f t="shared" si="20"/>
        <v>124.51651578953573</v>
      </c>
      <c r="L206" s="17">
        <v>5983</v>
      </c>
      <c r="M206" s="13">
        <v>14833.399620317576</v>
      </c>
      <c r="N206" s="17">
        <v>10423</v>
      </c>
      <c r="O206" s="13">
        <v>7901.8014329086081</v>
      </c>
      <c r="P206" s="17">
        <v>31147</v>
      </c>
      <c r="Q206" s="13">
        <v>3400.4363750547514</v>
      </c>
      <c r="R206" s="17">
        <v>21767</v>
      </c>
      <c r="S206" s="13">
        <v>1055.2535300077272</v>
      </c>
      <c r="T206" s="17">
        <v>35156</v>
      </c>
      <c r="U206" s="13">
        <v>9175.9806952612216</v>
      </c>
      <c r="V206" s="13">
        <f t="shared" si="21"/>
        <v>622.5825789476786</v>
      </c>
      <c r="W206" s="12">
        <f t="shared" si="22"/>
        <v>523.95187260294756</v>
      </c>
      <c r="X206" s="17">
        <v>10423</v>
      </c>
      <c r="Y206" s="13">
        <v>12367.185874355957</v>
      </c>
      <c r="Z206" s="17">
        <v>31147</v>
      </c>
      <c r="AA206" s="13">
        <v>5063.8576273870985</v>
      </c>
      <c r="AB206" s="17">
        <v>36390</v>
      </c>
      <c r="AC206" s="13">
        <v>6521.7015859936637</v>
      </c>
      <c r="AD206" s="12">
        <f t="shared" si="23"/>
        <v>0</v>
      </c>
      <c r="AE206" s="11">
        <v>0</v>
      </c>
      <c r="AF206" s="11">
        <v>0</v>
      </c>
    </row>
    <row r="207" spans="1:32">
      <c r="A207" s="44"/>
      <c r="B207" s="6">
        <v>2017</v>
      </c>
      <c r="C207" s="13">
        <v>132.60517742252441</v>
      </c>
      <c r="D207" s="13">
        <v>531.5521720671486</v>
      </c>
      <c r="E207" s="13">
        <v>0</v>
      </c>
      <c r="F207" s="12">
        <f t="shared" si="18"/>
        <v>664.15734948967304</v>
      </c>
      <c r="G207" s="10">
        <v>1315635</v>
      </c>
      <c r="H207" s="8">
        <f t="shared" si="19"/>
        <v>504.81885134529949</v>
      </c>
      <c r="K207" s="12">
        <f t="shared" si="20"/>
        <v>132.60517742252441</v>
      </c>
      <c r="L207" s="17">
        <v>6224</v>
      </c>
      <c r="M207" s="13">
        <v>14833.399620317576</v>
      </c>
      <c r="N207" s="17">
        <v>10338</v>
      </c>
      <c r="O207" s="13">
        <v>7901.8014329086081</v>
      </c>
      <c r="P207" s="17">
        <v>31641</v>
      </c>
      <c r="Q207" s="13">
        <v>3400.4363750547514</v>
      </c>
      <c r="R207" s="17">
        <v>22611</v>
      </c>
      <c r="S207" s="13">
        <v>1055.2535300077272</v>
      </c>
      <c r="T207" s="17">
        <v>38967</v>
      </c>
      <c r="U207" s="13">
        <v>9175.9806952612216</v>
      </c>
      <c r="V207" s="13">
        <f t="shared" si="21"/>
        <v>663.02588711262194</v>
      </c>
      <c r="W207" s="12">
        <f t="shared" si="22"/>
        <v>531.5521720671486</v>
      </c>
      <c r="X207" s="17">
        <v>10338</v>
      </c>
      <c r="Y207" s="13">
        <v>12367.185874355957</v>
      </c>
      <c r="Z207" s="17">
        <v>31641</v>
      </c>
      <c r="AA207" s="13">
        <v>5063.8576273870985</v>
      </c>
      <c r="AB207" s="17">
        <v>37333</v>
      </c>
      <c r="AC207" s="13">
        <v>6521.7015859936637</v>
      </c>
      <c r="AD207" s="12">
        <f t="shared" si="23"/>
        <v>0</v>
      </c>
      <c r="AE207" s="11">
        <v>0</v>
      </c>
      <c r="AF207" s="11">
        <v>0</v>
      </c>
    </row>
    <row r="208" spans="1:32">
      <c r="A208" s="44"/>
      <c r="B208" s="6">
        <v>2018</v>
      </c>
      <c r="C208" s="13">
        <v>115.54493549802963</v>
      </c>
      <c r="D208" s="13">
        <v>532.50422107245083</v>
      </c>
      <c r="E208" s="13">
        <v>0</v>
      </c>
      <c r="F208" s="12">
        <f t="shared" si="18"/>
        <v>648.04915657048048</v>
      </c>
      <c r="G208" s="10">
        <v>1319133</v>
      </c>
      <c r="H208" s="8">
        <f t="shared" si="19"/>
        <v>491.26900514995873</v>
      </c>
      <c r="K208" s="12">
        <f t="shared" si="20"/>
        <v>115.54493549802963</v>
      </c>
      <c r="L208" s="17">
        <v>5872</v>
      </c>
      <c r="M208" s="13">
        <v>14833.399620317576</v>
      </c>
      <c r="N208" s="17">
        <v>10063</v>
      </c>
      <c r="O208" s="13">
        <v>7901.8014329086081</v>
      </c>
      <c r="P208" s="17">
        <v>30525</v>
      </c>
      <c r="Q208" s="13">
        <v>3400.4363750547514</v>
      </c>
      <c r="R208" s="17">
        <v>22222</v>
      </c>
      <c r="S208" s="13">
        <v>1055.2535300077272</v>
      </c>
      <c r="T208" s="17">
        <v>30935</v>
      </c>
      <c r="U208" s="13">
        <v>9175.9806952612216</v>
      </c>
      <c r="V208" s="13">
        <f t="shared" si="21"/>
        <v>577.72467749014811</v>
      </c>
      <c r="W208" s="12">
        <f t="shared" si="22"/>
        <v>532.50422107245083</v>
      </c>
      <c r="X208" s="17">
        <v>10063</v>
      </c>
      <c r="Y208" s="13">
        <v>12367.185874355957</v>
      </c>
      <c r="Z208" s="17">
        <v>30525</v>
      </c>
      <c r="AA208" s="13">
        <v>5063.8576273870985</v>
      </c>
      <c r="AB208" s="17">
        <v>38867</v>
      </c>
      <c r="AC208" s="13">
        <v>6521.7015859936637</v>
      </c>
      <c r="AD208" s="12">
        <f t="shared" si="23"/>
        <v>0</v>
      </c>
      <c r="AE208" s="11">
        <v>0</v>
      </c>
      <c r="AF208" s="11">
        <v>0</v>
      </c>
    </row>
    <row r="209" spans="1:32">
      <c r="A209" s="44"/>
      <c r="B209" s="6">
        <v>2019</v>
      </c>
      <c r="C209" s="13">
        <v>87.540942399772007</v>
      </c>
      <c r="D209" s="13">
        <v>521.71532142914475</v>
      </c>
      <c r="E209" s="13">
        <v>0</v>
      </c>
      <c r="F209" s="12">
        <f t="shared" si="18"/>
        <v>609.25626382891676</v>
      </c>
      <c r="G209" s="10">
        <v>1324820</v>
      </c>
      <c r="H209" s="8">
        <f t="shared" si="19"/>
        <v>459.87852223616551</v>
      </c>
      <c r="K209" s="12">
        <f t="shared" si="20"/>
        <v>87.540942399772007</v>
      </c>
      <c r="L209" s="17">
        <v>5076</v>
      </c>
      <c r="M209" s="13">
        <v>14833.399620317576</v>
      </c>
      <c r="N209" s="17">
        <v>9894</v>
      </c>
      <c r="O209" s="13">
        <v>7901.8014329086081</v>
      </c>
      <c r="P209" s="17">
        <v>25496</v>
      </c>
      <c r="Q209" s="13">
        <v>3400.4363750547514</v>
      </c>
      <c r="R209" s="17">
        <v>22592</v>
      </c>
      <c r="S209" s="13">
        <v>1055.2535300077272</v>
      </c>
      <c r="T209" s="17">
        <v>18929</v>
      </c>
      <c r="U209" s="13">
        <v>9175.9806952612216</v>
      </c>
      <c r="V209" s="13">
        <f t="shared" si="21"/>
        <v>437.70471199885998</v>
      </c>
      <c r="W209" s="12">
        <f t="shared" si="22"/>
        <v>521.71532142914475</v>
      </c>
      <c r="X209" s="17">
        <v>9894</v>
      </c>
      <c r="Y209" s="13">
        <v>12367.185874355957</v>
      </c>
      <c r="Z209" s="17">
        <v>25496</v>
      </c>
      <c r="AA209" s="13">
        <v>5063.8576273870985</v>
      </c>
      <c r="AB209" s="17">
        <v>41438</v>
      </c>
      <c r="AC209" s="13">
        <v>6521.7015859936637</v>
      </c>
      <c r="AD209" s="12">
        <f t="shared" si="23"/>
        <v>0</v>
      </c>
      <c r="AE209" s="11">
        <v>0</v>
      </c>
      <c r="AF209" s="11">
        <v>0</v>
      </c>
    </row>
    <row r="210" spans="1:32">
      <c r="A210" s="44"/>
      <c r="B210" s="6">
        <v>2020</v>
      </c>
      <c r="C210" s="13">
        <v>71.662429448367433</v>
      </c>
      <c r="D210" s="13">
        <v>507.56421204341518</v>
      </c>
      <c r="E210" s="13">
        <v>0</v>
      </c>
      <c r="F210" s="12">
        <f t="shared" si="18"/>
        <v>579.22664149178263</v>
      </c>
      <c r="G210" s="10">
        <v>1328976</v>
      </c>
      <c r="H210" s="8">
        <f t="shared" si="19"/>
        <v>435.84432035776615</v>
      </c>
      <c r="K210" s="12">
        <f t="shared" si="20"/>
        <v>71.662429448367433</v>
      </c>
      <c r="L210" s="17">
        <v>5135</v>
      </c>
      <c r="M210" s="13">
        <v>14833.399620317576</v>
      </c>
      <c r="N210" s="17">
        <v>9649</v>
      </c>
      <c r="O210" s="13">
        <v>7901.8014329086081</v>
      </c>
      <c r="P210" s="17">
        <v>23238</v>
      </c>
      <c r="Q210" s="13">
        <v>3400.4363750547514</v>
      </c>
      <c r="R210" s="17">
        <v>23889</v>
      </c>
      <c r="S210" s="13">
        <v>1055.2535300077272</v>
      </c>
      <c r="T210" s="17">
        <v>11080</v>
      </c>
      <c r="U210" s="13">
        <v>9175.9806952612216</v>
      </c>
      <c r="V210" s="13">
        <f t="shared" si="21"/>
        <v>358.31214724183712</v>
      </c>
      <c r="W210" s="12">
        <f t="shared" si="22"/>
        <v>507.56421204341518</v>
      </c>
      <c r="X210" s="17">
        <v>9649</v>
      </c>
      <c r="Y210" s="13">
        <v>12367.185874355957</v>
      </c>
      <c r="Z210" s="17">
        <v>23238</v>
      </c>
      <c r="AA210" s="13">
        <v>5063.8576273870985</v>
      </c>
      <c r="AB210" s="17">
        <v>41486</v>
      </c>
      <c r="AC210" s="13">
        <v>6521.7015859936637</v>
      </c>
      <c r="AD210" s="12">
        <f t="shared" si="23"/>
        <v>0</v>
      </c>
      <c r="AE210" s="11">
        <v>0</v>
      </c>
      <c r="AF210" s="11">
        <v>0</v>
      </c>
    </row>
    <row r="211" spans="1:32">
      <c r="A211" s="44" t="s">
        <v>28</v>
      </c>
      <c r="B211" s="6">
        <v>1995</v>
      </c>
      <c r="C211" s="13">
        <v>304.67323299264598</v>
      </c>
      <c r="D211" s="13">
        <v>2903.0756320534397</v>
      </c>
      <c r="E211" s="13">
        <v>0</v>
      </c>
      <c r="F211" s="12">
        <f t="shared" si="18"/>
        <v>3207.7488650460855</v>
      </c>
      <c r="G211" s="10">
        <v>5098754</v>
      </c>
      <c r="H211" s="8">
        <f t="shared" si="19"/>
        <v>629.12406934048704</v>
      </c>
      <c r="K211" s="12">
        <f t="shared" si="20"/>
        <v>304.67323299264598</v>
      </c>
      <c r="L211" s="17">
        <v>31838</v>
      </c>
      <c r="M211" s="13">
        <v>7255.6933708423458</v>
      </c>
      <c r="N211" s="17">
        <v>34675</v>
      </c>
      <c r="O211" s="13">
        <v>3555.8026078581138</v>
      </c>
      <c r="P211" s="17">
        <v>273175</v>
      </c>
      <c r="Q211" s="13">
        <v>1808.428455438828</v>
      </c>
      <c r="R211" s="17">
        <v>204380</v>
      </c>
      <c r="S211" s="13">
        <v>731.43055017411064</v>
      </c>
      <c r="T211" s="17">
        <v>104542</v>
      </c>
      <c r="U211" s="13">
        <v>5027.2113106290708</v>
      </c>
      <c r="V211" s="13">
        <f t="shared" si="21"/>
        <v>1523.3661649632297</v>
      </c>
      <c r="W211" s="12">
        <f t="shared" si="22"/>
        <v>2903.0756320534397</v>
      </c>
      <c r="X211" s="17">
        <v>34675</v>
      </c>
      <c r="Y211" s="13">
        <v>12367.185874355957</v>
      </c>
      <c r="Z211" s="17">
        <v>273175</v>
      </c>
      <c r="AA211" s="13">
        <v>5063.8576273870985</v>
      </c>
      <c r="AB211" s="17">
        <v>167276</v>
      </c>
      <c r="AC211" s="13">
        <v>6521.7015859936637</v>
      </c>
      <c r="AD211" s="12">
        <f t="shared" si="23"/>
        <v>0</v>
      </c>
      <c r="AE211" s="11">
        <v>0</v>
      </c>
      <c r="AF211" s="11">
        <v>0</v>
      </c>
    </row>
    <row r="212" spans="1:32">
      <c r="A212" s="44"/>
      <c r="B212" s="6">
        <v>1996</v>
      </c>
      <c r="C212" s="13">
        <v>309.52075513984101</v>
      </c>
      <c r="D212" s="13">
        <v>2940.9656487416114</v>
      </c>
      <c r="E212" s="13">
        <v>0</v>
      </c>
      <c r="F212" s="12">
        <f t="shared" si="18"/>
        <v>3250.4864038814526</v>
      </c>
      <c r="G212" s="10">
        <v>5116826</v>
      </c>
      <c r="H212" s="8">
        <f t="shared" si="19"/>
        <v>635.25443387784787</v>
      </c>
      <c r="K212" s="12">
        <f t="shared" si="20"/>
        <v>309.52075513984101</v>
      </c>
      <c r="L212" s="17">
        <v>31040</v>
      </c>
      <c r="M212" s="13">
        <v>7255.6933708423458</v>
      </c>
      <c r="N212" s="17">
        <v>35940</v>
      </c>
      <c r="O212" s="13">
        <v>3555.8026078581138</v>
      </c>
      <c r="P212" s="17">
        <v>277568</v>
      </c>
      <c r="Q212" s="13">
        <v>1808.428455438828</v>
      </c>
      <c r="R212" s="17">
        <v>197280</v>
      </c>
      <c r="S212" s="13">
        <v>731.43055017411064</v>
      </c>
      <c r="T212" s="17">
        <v>109073</v>
      </c>
      <c r="U212" s="13">
        <v>5027.2113106290708</v>
      </c>
      <c r="V212" s="13">
        <f t="shared" si="21"/>
        <v>1547.603775699205</v>
      </c>
      <c r="W212" s="12">
        <f t="shared" si="22"/>
        <v>2940.9656487416114</v>
      </c>
      <c r="X212" s="17">
        <v>35940</v>
      </c>
      <c r="Y212" s="13">
        <v>12367.185874355957</v>
      </c>
      <c r="Z212" s="17">
        <v>277568</v>
      </c>
      <c r="AA212" s="13">
        <v>5063.8576273870985</v>
      </c>
      <c r="AB212" s="17">
        <v>167276</v>
      </c>
      <c r="AC212" s="13">
        <v>6521.7015859936637</v>
      </c>
      <c r="AD212" s="12">
        <f t="shared" si="23"/>
        <v>0</v>
      </c>
      <c r="AE212" s="11">
        <v>0</v>
      </c>
      <c r="AF212" s="11">
        <v>0</v>
      </c>
    </row>
    <row r="213" spans="1:32">
      <c r="A213" s="44"/>
      <c r="B213" s="6">
        <v>1997</v>
      </c>
      <c r="C213" s="13">
        <v>299.02207185953</v>
      </c>
      <c r="D213" s="13">
        <v>2928.5150389432497</v>
      </c>
      <c r="E213" s="13">
        <v>0</v>
      </c>
      <c r="F213" s="12">
        <f t="shared" si="18"/>
        <v>3227.5371108027798</v>
      </c>
      <c r="G213" s="10">
        <v>5132320</v>
      </c>
      <c r="H213" s="8">
        <f t="shared" si="19"/>
        <v>628.86513522203984</v>
      </c>
      <c r="K213" s="12">
        <f t="shared" si="20"/>
        <v>299.02207185953</v>
      </c>
      <c r="L213" s="17">
        <v>30424</v>
      </c>
      <c r="M213" s="13">
        <v>7255.6933708423458</v>
      </c>
      <c r="N213" s="17">
        <v>37329</v>
      </c>
      <c r="O213" s="13">
        <v>3555.8026078581138</v>
      </c>
      <c r="P213" s="17">
        <v>271717</v>
      </c>
      <c r="Q213" s="13">
        <v>1808.428455438828</v>
      </c>
      <c r="R213" s="17">
        <v>197098</v>
      </c>
      <c r="S213" s="13">
        <v>731.43055017411064</v>
      </c>
      <c r="T213" s="17">
        <v>100669</v>
      </c>
      <c r="U213" s="13">
        <v>5027.2113106290708</v>
      </c>
      <c r="V213" s="13">
        <f t="shared" si="21"/>
        <v>1495.1103592976499</v>
      </c>
      <c r="W213" s="12">
        <f t="shared" si="22"/>
        <v>2928.5150389432497</v>
      </c>
      <c r="X213" s="17">
        <v>37329</v>
      </c>
      <c r="Y213" s="13">
        <v>12367.185874355957</v>
      </c>
      <c r="Z213" s="17">
        <v>271717</v>
      </c>
      <c r="AA213" s="13">
        <v>5063.8576273870985</v>
      </c>
      <c r="AB213" s="17">
        <v>167276</v>
      </c>
      <c r="AC213" s="13">
        <v>6521.7015859936637</v>
      </c>
      <c r="AD213" s="12">
        <f t="shared" si="23"/>
        <v>0</v>
      </c>
      <c r="AE213" s="11">
        <v>0</v>
      </c>
      <c r="AF213" s="11">
        <v>0</v>
      </c>
    </row>
    <row r="214" spans="1:32">
      <c r="A214" s="44"/>
      <c r="B214" s="6">
        <v>1998</v>
      </c>
      <c r="C214" s="13">
        <v>282.52458351205809</v>
      </c>
      <c r="D214" s="13">
        <v>2854.8093861617676</v>
      </c>
      <c r="E214" s="13">
        <v>0</v>
      </c>
      <c r="F214" s="12">
        <f t="shared" si="18"/>
        <v>3137.3339696738258</v>
      </c>
      <c r="G214" s="10">
        <v>5147349</v>
      </c>
      <c r="H214" s="8">
        <f t="shared" si="19"/>
        <v>609.50480911121929</v>
      </c>
      <c r="K214" s="12">
        <f t="shared" si="20"/>
        <v>282.52458351205809</v>
      </c>
      <c r="L214" s="17">
        <v>28151</v>
      </c>
      <c r="M214" s="13">
        <v>7255.6933708423458</v>
      </c>
      <c r="N214" s="17">
        <v>37134</v>
      </c>
      <c r="O214" s="13">
        <v>3555.8026078581138</v>
      </c>
      <c r="P214" s="17">
        <v>257638</v>
      </c>
      <c r="Q214" s="13">
        <v>1808.428455438828</v>
      </c>
      <c r="R214" s="17">
        <v>192575</v>
      </c>
      <c r="S214" s="13">
        <v>731.43055017411064</v>
      </c>
      <c r="T214" s="17">
        <v>93402</v>
      </c>
      <c r="U214" s="13">
        <v>5027.2113106290708</v>
      </c>
      <c r="V214" s="13">
        <f t="shared" si="21"/>
        <v>1412.6229175602905</v>
      </c>
      <c r="W214" s="12">
        <f t="shared" si="22"/>
        <v>2854.8093861617676</v>
      </c>
      <c r="X214" s="17">
        <v>37134</v>
      </c>
      <c r="Y214" s="13">
        <v>12367.185874355957</v>
      </c>
      <c r="Z214" s="17">
        <v>257638</v>
      </c>
      <c r="AA214" s="13">
        <v>5063.8576273870985</v>
      </c>
      <c r="AB214" s="17">
        <v>167276</v>
      </c>
      <c r="AC214" s="13">
        <v>6521.7015859936637</v>
      </c>
      <c r="AD214" s="12">
        <f t="shared" si="23"/>
        <v>0</v>
      </c>
      <c r="AE214" s="11">
        <v>0</v>
      </c>
      <c r="AF214" s="11">
        <v>0</v>
      </c>
    </row>
    <row r="215" spans="1:32">
      <c r="A215" s="44"/>
      <c r="B215" s="6">
        <v>1999</v>
      </c>
      <c r="C215" s="13">
        <v>279.88164261918195</v>
      </c>
      <c r="D215" s="13">
        <v>2853.5916365246885</v>
      </c>
      <c r="E215" s="13">
        <v>0</v>
      </c>
      <c r="F215" s="12">
        <f t="shared" si="18"/>
        <v>3133.4732791438705</v>
      </c>
      <c r="G215" s="10">
        <v>5159646</v>
      </c>
      <c r="H215" s="8">
        <f t="shared" si="19"/>
        <v>607.30392727405524</v>
      </c>
      <c r="K215" s="12">
        <f t="shared" si="20"/>
        <v>279.88164261918195</v>
      </c>
      <c r="L215" s="17">
        <v>28356</v>
      </c>
      <c r="M215" s="13">
        <v>7255.6933708423458</v>
      </c>
      <c r="N215" s="17">
        <v>38969</v>
      </c>
      <c r="O215" s="13">
        <v>3555.8026078581138</v>
      </c>
      <c r="P215" s="17">
        <v>252916</v>
      </c>
      <c r="Q215" s="13">
        <v>1808.428455438828</v>
      </c>
      <c r="R215" s="17">
        <v>185992</v>
      </c>
      <c r="S215" s="13">
        <v>731.43055017411064</v>
      </c>
      <c r="T215" s="17">
        <v>91836</v>
      </c>
      <c r="U215" s="13">
        <v>5027.2113106290708</v>
      </c>
      <c r="V215" s="13">
        <f t="shared" si="21"/>
        <v>1399.4082130959096</v>
      </c>
      <c r="W215" s="12">
        <f t="shared" si="22"/>
        <v>2853.5916365246885</v>
      </c>
      <c r="X215" s="17">
        <v>38969</v>
      </c>
      <c r="Y215" s="13">
        <v>12367.185874355957</v>
      </c>
      <c r="Z215" s="17">
        <v>252916</v>
      </c>
      <c r="AA215" s="13">
        <v>5063.8576273870985</v>
      </c>
      <c r="AB215" s="17">
        <v>167276</v>
      </c>
      <c r="AC215" s="13">
        <v>6521.7015859936637</v>
      </c>
      <c r="AD215" s="12">
        <f t="shared" si="23"/>
        <v>0</v>
      </c>
      <c r="AE215" s="11">
        <v>0</v>
      </c>
      <c r="AF215" s="11">
        <v>0</v>
      </c>
    </row>
    <row r="216" spans="1:32">
      <c r="A216" s="44"/>
      <c r="B216" s="6">
        <v>2000</v>
      </c>
      <c r="C216" s="13">
        <v>259.11378919651605</v>
      </c>
      <c r="D216" s="13">
        <v>2761.8321563166992</v>
      </c>
      <c r="E216" s="13">
        <v>0</v>
      </c>
      <c r="F216" s="12">
        <f t="shared" si="18"/>
        <v>3020.9459455132151</v>
      </c>
      <c r="G216" s="10">
        <v>5171302</v>
      </c>
      <c r="H216" s="8">
        <f t="shared" si="19"/>
        <v>584.17511595981341</v>
      </c>
      <c r="K216" s="12">
        <f t="shared" si="20"/>
        <v>259.11378919651605</v>
      </c>
      <c r="L216" s="17">
        <v>25916</v>
      </c>
      <c r="M216" s="13">
        <v>7255.6933708423458</v>
      </c>
      <c r="N216" s="17">
        <v>36302</v>
      </c>
      <c r="O216" s="13">
        <v>3555.8026078581138</v>
      </c>
      <c r="P216" s="17">
        <v>241309</v>
      </c>
      <c r="Q216" s="13">
        <v>1808.428455438828</v>
      </c>
      <c r="R216" s="17">
        <v>178816</v>
      </c>
      <c r="S216" s="13">
        <v>731.43055017411064</v>
      </c>
      <c r="T216" s="17">
        <v>81808</v>
      </c>
      <c r="U216" s="13">
        <v>5027.2113106290708</v>
      </c>
      <c r="V216" s="13">
        <f t="shared" si="21"/>
        <v>1295.5689459825801</v>
      </c>
      <c r="W216" s="12">
        <f t="shared" si="22"/>
        <v>2761.8321563166992</v>
      </c>
      <c r="X216" s="17">
        <v>36302</v>
      </c>
      <c r="Y216" s="13">
        <v>12367.185874355957</v>
      </c>
      <c r="Z216" s="17">
        <v>241309</v>
      </c>
      <c r="AA216" s="13">
        <v>5063.8576273870985</v>
      </c>
      <c r="AB216" s="17">
        <v>167276</v>
      </c>
      <c r="AC216" s="13">
        <v>6521.7015859936637</v>
      </c>
      <c r="AD216" s="12">
        <f t="shared" si="23"/>
        <v>0</v>
      </c>
      <c r="AE216" s="11">
        <v>0</v>
      </c>
      <c r="AF216" s="11">
        <v>0</v>
      </c>
    </row>
    <row r="217" spans="1:32">
      <c r="A217" s="44"/>
      <c r="B217" s="6">
        <v>2001</v>
      </c>
      <c r="C217" s="13">
        <v>275.43993841125206</v>
      </c>
      <c r="D217" s="13">
        <v>2772.2092611900725</v>
      </c>
      <c r="E217" s="13">
        <v>18.571304832214164</v>
      </c>
      <c r="F217" s="12">
        <f t="shared" si="18"/>
        <v>3066.2205044335387</v>
      </c>
      <c r="G217" s="10">
        <v>5181115</v>
      </c>
      <c r="H217" s="8">
        <f t="shared" si="19"/>
        <v>591.80707327159087</v>
      </c>
      <c r="K217" s="12">
        <f t="shared" si="20"/>
        <v>275.43993841125206</v>
      </c>
      <c r="L217" s="17">
        <v>26717</v>
      </c>
      <c r="M217" s="13">
        <v>7255.6933708423458</v>
      </c>
      <c r="N217" s="17">
        <v>36636</v>
      </c>
      <c r="O217" s="13">
        <v>3555.8026078581138</v>
      </c>
      <c r="P217" s="17">
        <v>244674</v>
      </c>
      <c r="Q217" s="13">
        <v>1808.428455438828</v>
      </c>
      <c r="R217" s="17">
        <v>176534</v>
      </c>
      <c r="S217" s="13">
        <v>731.43055017411064</v>
      </c>
      <c r="T217" s="17">
        <v>95775</v>
      </c>
      <c r="U217" s="13">
        <v>5027.2113106290708</v>
      </c>
      <c r="V217" s="13">
        <f t="shared" si="21"/>
        <v>1377.1996920562603</v>
      </c>
      <c r="W217" s="12">
        <f t="shared" si="22"/>
        <v>2772.2092611900725</v>
      </c>
      <c r="X217" s="17">
        <v>36636</v>
      </c>
      <c r="Y217" s="13">
        <v>12367.185874355957</v>
      </c>
      <c r="Z217" s="17">
        <v>244674</v>
      </c>
      <c r="AA217" s="13">
        <v>5063.8576273870985</v>
      </c>
      <c r="AB217" s="17">
        <v>165621</v>
      </c>
      <c r="AC217" s="13">
        <v>6521.7015859936637</v>
      </c>
      <c r="AD217" s="12">
        <f t="shared" si="23"/>
        <v>18.571304832214164</v>
      </c>
      <c r="AE217" s="11">
        <v>18.571304832214164</v>
      </c>
      <c r="AF217" s="11">
        <v>0</v>
      </c>
    </row>
    <row r="218" spans="1:32">
      <c r="A218" s="44"/>
      <c r="B218" s="6">
        <v>2002</v>
      </c>
      <c r="C218" s="13">
        <v>269.01560438942198</v>
      </c>
      <c r="D218" s="13">
        <v>2741.4764058919068</v>
      </c>
      <c r="E218" s="13">
        <v>0</v>
      </c>
      <c r="F218" s="12">
        <f t="shared" si="18"/>
        <v>3010.4920102813289</v>
      </c>
      <c r="G218" s="10">
        <v>5194901</v>
      </c>
      <c r="H218" s="8">
        <f t="shared" si="19"/>
        <v>579.50902438397361</v>
      </c>
      <c r="K218" s="12">
        <f t="shared" si="20"/>
        <v>269.01560438942198</v>
      </c>
      <c r="L218" s="17">
        <v>26856</v>
      </c>
      <c r="M218" s="13">
        <v>7255.6933708423458</v>
      </c>
      <c r="N218" s="17">
        <v>37776</v>
      </c>
      <c r="O218" s="13">
        <v>3555.8026078581138</v>
      </c>
      <c r="P218" s="17">
        <v>242541</v>
      </c>
      <c r="Q218" s="13">
        <v>1808.428455438828</v>
      </c>
      <c r="R218" s="17">
        <v>168003</v>
      </c>
      <c r="S218" s="13">
        <v>731.43055017411064</v>
      </c>
      <c r="T218" s="17">
        <v>90387</v>
      </c>
      <c r="U218" s="13">
        <v>5027.2113106290708</v>
      </c>
      <c r="V218" s="13">
        <f t="shared" si="21"/>
        <v>1345.0780219471098</v>
      </c>
      <c r="W218" s="12">
        <f t="shared" si="22"/>
        <v>2741.4764058919068</v>
      </c>
      <c r="X218" s="17">
        <v>37776</v>
      </c>
      <c r="Y218" s="13">
        <v>12367.185874355957</v>
      </c>
      <c r="Z218" s="17">
        <v>242541</v>
      </c>
      <c r="AA218" s="13">
        <v>5063.8576273870985</v>
      </c>
      <c r="AB218" s="17">
        <v>160403</v>
      </c>
      <c r="AC218" s="13">
        <v>6521.7015859936637</v>
      </c>
      <c r="AD218" s="12">
        <f t="shared" si="23"/>
        <v>0</v>
      </c>
      <c r="AE218" s="11">
        <v>0</v>
      </c>
      <c r="AF218" s="11">
        <v>0</v>
      </c>
    </row>
    <row r="219" spans="1:32">
      <c r="A219" s="44"/>
      <c r="B219" s="6">
        <v>2003</v>
      </c>
      <c r="C219" s="13">
        <v>282.80706125788373</v>
      </c>
      <c r="D219" s="13">
        <v>2781.9288532722262</v>
      </c>
      <c r="E219" s="13">
        <v>0</v>
      </c>
      <c r="F219" s="12">
        <f t="shared" si="18"/>
        <v>3064.7359145301098</v>
      </c>
      <c r="G219" s="10">
        <v>5206295</v>
      </c>
      <c r="H219" s="8">
        <f t="shared" si="19"/>
        <v>588.65967343957834</v>
      </c>
      <c r="K219" s="12">
        <f t="shared" si="20"/>
        <v>282.80706125788373</v>
      </c>
      <c r="L219" s="17">
        <v>27148</v>
      </c>
      <c r="M219" s="13">
        <v>7255.6933708423458</v>
      </c>
      <c r="N219" s="17">
        <v>38980</v>
      </c>
      <c r="O219" s="13">
        <v>3555.8026078581138</v>
      </c>
      <c r="P219" s="17">
        <v>249025</v>
      </c>
      <c r="Q219" s="13">
        <v>1808.428455438828</v>
      </c>
      <c r="R219" s="17">
        <v>163833</v>
      </c>
      <c r="S219" s="13">
        <v>731.43055017411064</v>
      </c>
      <c r="T219" s="17">
        <v>101105</v>
      </c>
      <c r="U219" s="13">
        <v>5027.2113106290708</v>
      </c>
      <c r="V219" s="13">
        <f t="shared" si="21"/>
        <v>1414.0353062894187</v>
      </c>
      <c r="W219" s="12">
        <f t="shared" si="22"/>
        <v>2781.9288532722262</v>
      </c>
      <c r="X219" s="17">
        <v>38980</v>
      </c>
      <c r="Y219" s="13">
        <v>12367.185874355957</v>
      </c>
      <c r="Z219" s="17">
        <v>249025</v>
      </c>
      <c r="AA219" s="13">
        <v>5063.8576273870985</v>
      </c>
      <c r="AB219" s="17">
        <v>159288</v>
      </c>
      <c r="AC219" s="13">
        <v>6521.7015859936637</v>
      </c>
      <c r="AD219" s="12">
        <f t="shared" si="23"/>
        <v>0</v>
      </c>
      <c r="AE219" s="11">
        <v>0</v>
      </c>
      <c r="AF219" s="11">
        <v>0</v>
      </c>
    </row>
    <row r="220" spans="1:32">
      <c r="A220" s="44"/>
      <c r="B220" s="6">
        <v>2004</v>
      </c>
      <c r="C220" s="13">
        <v>259.59723353037811</v>
      </c>
      <c r="D220" s="13">
        <v>2697.3983285099239</v>
      </c>
      <c r="E220" s="13">
        <v>1.7686956983061108</v>
      </c>
      <c r="F220" s="12">
        <f t="shared" si="18"/>
        <v>2958.7642577386082</v>
      </c>
      <c r="G220" s="10">
        <v>5219732</v>
      </c>
      <c r="H220" s="8">
        <f t="shared" si="19"/>
        <v>566.84217843724696</v>
      </c>
      <c r="K220" s="12">
        <f t="shared" si="20"/>
        <v>259.59723353037811</v>
      </c>
      <c r="L220" s="17">
        <v>26570</v>
      </c>
      <c r="M220" s="13">
        <v>7255.6933708423458</v>
      </c>
      <c r="N220" s="17">
        <v>39298</v>
      </c>
      <c r="O220" s="13">
        <v>3555.8026078581138</v>
      </c>
      <c r="P220" s="17">
        <v>237454</v>
      </c>
      <c r="Q220" s="13">
        <v>1808.428455438828</v>
      </c>
      <c r="R220" s="17">
        <v>158771</v>
      </c>
      <c r="S220" s="13">
        <v>731.43055017411064</v>
      </c>
      <c r="T220" s="17">
        <v>83529</v>
      </c>
      <c r="U220" s="13">
        <v>5027.2113106290708</v>
      </c>
      <c r="V220" s="13">
        <f t="shared" si="21"/>
        <v>1297.9861676518904</v>
      </c>
      <c r="W220" s="12">
        <f t="shared" si="22"/>
        <v>2697.3983285099239</v>
      </c>
      <c r="X220" s="17">
        <v>39298</v>
      </c>
      <c r="Y220" s="13">
        <v>12367.185874355957</v>
      </c>
      <c r="Z220" s="17">
        <v>237454</v>
      </c>
      <c r="AA220" s="13">
        <v>5063.8576273870985</v>
      </c>
      <c r="AB220" s="17">
        <v>154708</v>
      </c>
      <c r="AC220" s="13">
        <v>6521.7015859936637</v>
      </c>
      <c r="AD220" s="12">
        <f t="shared" si="23"/>
        <v>1.7686956983061108</v>
      </c>
      <c r="AE220" s="11">
        <v>1.7686956983061108</v>
      </c>
      <c r="AF220" s="11">
        <v>0</v>
      </c>
    </row>
    <row r="221" spans="1:32">
      <c r="A221" s="44"/>
      <c r="B221" s="6">
        <v>2005</v>
      </c>
      <c r="C221" s="13">
        <v>232.6465419855661</v>
      </c>
      <c r="D221" s="13">
        <v>2520.5099442069118</v>
      </c>
      <c r="E221" s="13">
        <v>68.979132233938316</v>
      </c>
      <c r="F221" s="12">
        <f t="shared" si="18"/>
        <v>2822.1356184264164</v>
      </c>
      <c r="G221" s="10">
        <v>5236611</v>
      </c>
      <c r="H221" s="8">
        <f t="shared" si="19"/>
        <v>538.92405191571731</v>
      </c>
      <c r="K221" s="12">
        <f t="shared" si="20"/>
        <v>232.6465419855661</v>
      </c>
      <c r="L221" s="17">
        <v>25891</v>
      </c>
      <c r="M221" s="13">
        <v>7255.6933708423458</v>
      </c>
      <c r="N221" s="17">
        <v>39576</v>
      </c>
      <c r="O221" s="13">
        <v>3555.8026078581138</v>
      </c>
      <c r="P221" s="17">
        <v>208471</v>
      </c>
      <c r="Q221" s="13">
        <v>1808.428455438828</v>
      </c>
      <c r="R221" s="17">
        <v>147654</v>
      </c>
      <c r="S221" s="13">
        <v>731.43055017411064</v>
      </c>
      <c r="T221" s="17">
        <v>69551</v>
      </c>
      <c r="U221" s="13">
        <v>5027.2113106290708</v>
      </c>
      <c r="V221" s="13">
        <f t="shared" si="21"/>
        <v>1163.2327099278305</v>
      </c>
      <c r="W221" s="12">
        <f t="shared" si="22"/>
        <v>2520.5099442069118</v>
      </c>
      <c r="X221" s="17">
        <v>39576</v>
      </c>
      <c r="Y221" s="13">
        <v>12367.185874355957</v>
      </c>
      <c r="Z221" s="17">
        <v>208471</v>
      </c>
      <c r="AA221" s="13">
        <v>5063.8576273870985</v>
      </c>
      <c r="AB221" s="17">
        <v>149562</v>
      </c>
      <c r="AC221" s="13">
        <v>6521.7015859936637</v>
      </c>
      <c r="AD221" s="12">
        <f t="shared" si="23"/>
        <v>68.979132233938344</v>
      </c>
      <c r="AE221" s="11">
        <v>130.88348167465222</v>
      </c>
      <c r="AF221" s="11">
        <v>61.904349440713879</v>
      </c>
    </row>
    <row r="222" spans="1:32">
      <c r="A222" s="44"/>
      <c r="B222" s="6">
        <v>2006</v>
      </c>
      <c r="C222" s="13">
        <v>250.17180406125337</v>
      </c>
      <c r="D222" s="13">
        <v>2586.0157857077452</v>
      </c>
      <c r="E222" s="13">
        <v>0.88434784915305542</v>
      </c>
      <c r="F222" s="12">
        <f t="shared" si="18"/>
        <v>2837.0719376181514</v>
      </c>
      <c r="G222" s="10">
        <v>5255580</v>
      </c>
      <c r="H222" s="8">
        <f t="shared" si="19"/>
        <v>539.82090228255515</v>
      </c>
      <c r="K222" s="12">
        <f t="shared" si="20"/>
        <v>250.17180406125337</v>
      </c>
      <c r="L222" s="17">
        <v>25582</v>
      </c>
      <c r="M222" s="13">
        <v>7255.6933708423458</v>
      </c>
      <c r="N222" s="17">
        <v>39190</v>
      </c>
      <c r="O222" s="13">
        <v>3555.8026078581138</v>
      </c>
      <c r="P222" s="17">
        <v>224154</v>
      </c>
      <c r="Q222" s="13">
        <v>1808.428455438828</v>
      </c>
      <c r="R222" s="17">
        <v>141776</v>
      </c>
      <c r="S222" s="13">
        <v>731.43055017411064</v>
      </c>
      <c r="T222" s="17">
        <v>82914</v>
      </c>
      <c r="U222" s="13">
        <v>5027.2113106290708</v>
      </c>
      <c r="V222" s="13">
        <f t="shared" si="21"/>
        <v>1250.8590203062668</v>
      </c>
      <c r="W222" s="12">
        <f t="shared" si="22"/>
        <v>2586.0157857077452</v>
      </c>
      <c r="X222" s="17">
        <v>39190</v>
      </c>
      <c r="Y222" s="13">
        <v>12367.185874355957</v>
      </c>
      <c r="Z222" s="17">
        <v>224154</v>
      </c>
      <c r="AA222" s="13">
        <v>5063.8576273870985</v>
      </c>
      <c r="AB222" s="17">
        <v>148161</v>
      </c>
      <c r="AC222" s="13">
        <v>6521.7015859936637</v>
      </c>
      <c r="AD222" s="12">
        <f t="shared" si="23"/>
        <v>0.88434784915305542</v>
      </c>
      <c r="AE222" s="11">
        <v>0.88434784915305542</v>
      </c>
      <c r="AF222" s="11">
        <v>0</v>
      </c>
    </row>
    <row r="223" spans="1:32">
      <c r="A223" s="44"/>
      <c r="B223" s="6">
        <v>2007</v>
      </c>
      <c r="C223" s="13">
        <v>241.15349958191302</v>
      </c>
      <c r="D223" s="13">
        <v>2518.6620139862516</v>
      </c>
      <c r="E223" s="13">
        <v>25.646087625438607</v>
      </c>
      <c r="F223" s="12">
        <f t="shared" si="18"/>
        <v>2785.4616011936032</v>
      </c>
      <c r="G223" s="10">
        <v>5276955</v>
      </c>
      <c r="H223" s="8">
        <f t="shared" si="19"/>
        <v>527.85396145951665</v>
      </c>
      <c r="K223" s="12">
        <f t="shared" si="20"/>
        <v>241.15349958191302</v>
      </c>
      <c r="L223" s="17">
        <v>24411</v>
      </c>
      <c r="M223" s="13">
        <v>7255.6933708423458</v>
      </c>
      <c r="N223" s="17">
        <v>38692</v>
      </c>
      <c r="O223" s="13">
        <v>3555.8026078581138</v>
      </c>
      <c r="P223" s="17">
        <v>211267</v>
      </c>
      <c r="Q223" s="13">
        <v>1808.428455438828</v>
      </c>
      <c r="R223" s="17">
        <v>138014</v>
      </c>
      <c r="S223" s="13">
        <v>731.43055017411064</v>
      </c>
      <c r="T223" s="17">
        <v>81170</v>
      </c>
      <c r="U223" s="13">
        <v>5027.2113106290708</v>
      </c>
      <c r="V223" s="13">
        <f t="shared" si="21"/>
        <v>1205.767497909565</v>
      </c>
      <c r="W223" s="12">
        <f t="shared" si="22"/>
        <v>2518.6620139862516</v>
      </c>
      <c r="X223" s="17">
        <v>38692</v>
      </c>
      <c r="Y223" s="13">
        <v>12367.185874355957</v>
      </c>
      <c r="Z223" s="17">
        <v>211267</v>
      </c>
      <c r="AA223" s="13">
        <v>5063.8576273870985</v>
      </c>
      <c r="AB223" s="17">
        <v>148784</v>
      </c>
      <c r="AC223" s="13">
        <v>6521.7015859936637</v>
      </c>
      <c r="AD223" s="12">
        <f t="shared" si="23"/>
        <v>25.646087625438607</v>
      </c>
      <c r="AE223" s="11">
        <v>25.646087625438607</v>
      </c>
      <c r="AF223" s="11">
        <v>0</v>
      </c>
    </row>
    <row r="224" spans="1:32">
      <c r="A224" s="44"/>
      <c r="B224" s="6">
        <v>2008</v>
      </c>
      <c r="C224" s="13">
        <v>215.24416488243511</v>
      </c>
      <c r="D224" s="13">
        <v>2516.2982192374907</v>
      </c>
      <c r="E224" s="13">
        <v>0</v>
      </c>
      <c r="F224" s="12">
        <f t="shared" si="18"/>
        <v>2731.5423841199258</v>
      </c>
      <c r="G224" s="10">
        <v>5300484</v>
      </c>
      <c r="H224" s="8">
        <f t="shared" si="19"/>
        <v>515.33829441234536</v>
      </c>
      <c r="K224" s="12">
        <f t="shared" si="20"/>
        <v>215.24416488243511</v>
      </c>
      <c r="L224" s="17">
        <v>22668</v>
      </c>
      <c r="M224" s="13">
        <v>7255.6933708423458</v>
      </c>
      <c r="N224" s="17">
        <v>38140</v>
      </c>
      <c r="O224" s="13">
        <v>3555.8026078581138</v>
      </c>
      <c r="P224" s="17">
        <v>193962</v>
      </c>
      <c r="Q224" s="13">
        <v>1808.428455438828</v>
      </c>
      <c r="R224" s="17">
        <v>122172</v>
      </c>
      <c r="S224" s="13">
        <v>731.43055017411064</v>
      </c>
      <c r="T224" s="17">
        <v>66837</v>
      </c>
      <c r="U224" s="13">
        <v>5027.2113106290708</v>
      </c>
      <c r="V224" s="13">
        <f t="shared" si="21"/>
        <v>1076.2208244121755</v>
      </c>
      <c r="W224" s="12">
        <f t="shared" si="22"/>
        <v>2516.2982192374907</v>
      </c>
      <c r="X224" s="17">
        <v>38140</v>
      </c>
      <c r="Y224" s="13">
        <v>12367.185874355957</v>
      </c>
      <c r="Z224" s="17">
        <v>193962</v>
      </c>
      <c r="AA224" s="13">
        <v>5063.8576273870985</v>
      </c>
      <c r="AB224" s="17">
        <v>162905</v>
      </c>
      <c r="AC224" s="13">
        <v>6521.7015859936637</v>
      </c>
      <c r="AD224" s="12">
        <f t="shared" si="23"/>
        <v>0</v>
      </c>
      <c r="AE224" s="11">
        <v>0</v>
      </c>
      <c r="AF224" s="11">
        <v>0</v>
      </c>
    </row>
    <row r="225" spans="1:32">
      <c r="A225" s="44"/>
      <c r="B225" s="6">
        <v>2009</v>
      </c>
      <c r="C225" s="13">
        <v>198.0844290577127</v>
      </c>
      <c r="D225" s="13">
        <v>2245.2157730198028</v>
      </c>
      <c r="E225" s="13">
        <v>0</v>
      </c>
      <c r="F225" s="12">
        <f t="shared" si="18"/>
        <v>2443.3002020775157</v>
      </c>
      <c r="G225" s="10">
        <v>5326314</v>
      </c>
      <c r="H225" s="8">
        <f t="shared" si="19"/>
        <v>458.7225240715278</v>
      </c>
      <c r="K225" s="12">
        <f t="shared" si="20"/>
        <v>198.0844290577127</v>
      </c>
      <c r="L225" s="17">
        <v>21877</v>
      </c>
      <c r="M225" s="13">
        <v>7255.6933708423458</v>
      </c>
      <c r="N225" s="17">
        <v>37476</v>
      </c>
      <c r="O225" s="13">
        <v>3555.8026078581138</v>
      </c>
      <c r="P225" s="17">
        <v>176690</v>
      </c>
      <c r="Q225" s="13">
        <v>1808.428455438828</v>
      </c>
      <c r="R225" s="17">
        <v>113159</v>
      </c>
      <c r="S225" s="13">
        <v>731.43055017411064</v>
      </c>
      <c r="T225" s="17">
        <v>58906</v>
      </c>
      <c r="U225" s="13">
        <v>5027.2113106290708</v>
      </c>
      <c r="V225" s="13">
        <f t="shared" si="21"/>
        <v>990.42214528856346</v>
      </c>
      <c r="W225" s="12">
        <f t="shared" si="22"/>
        <v>2245.2157730198028</v>
      </c>
      <c r="X225" s="17">
        <v>37476</v>
      </c>
      <c r="Y225" s="13">
        <v>12367.185874355957</v>
      </c>
      <c r="Z225" s="17">
        <v>176690</v>
      </c>
      <c r="AA225" s="13">
        <v>5063.8576273870985</v>
      </c>
      <c r="AB225" s="17">
        <v>136009</v>
      </c>
      <c r="AC225" s="13">
        <v>6521.7015859936637</v>
      </c>
      <c r="AD225" s="12">
        <f t="shared" si="23"/>
        <v>0</v>
      </c>
      <c r="AE225" s="11">
        <v>0</v>
      </c>
      <c r="AF225" s="11">
        <v>0</v>
      </c>
    </row>
    <row r="226" spans="1:32">
      <c r="A226" s="44"/>
      <c r="B226" s="6">
        <v>2010</v>
      </c>
      <c r="C226" s="13">
        <v>211.57593956738617</v>
      </c>
      <c r="D226" s="13">
        <v>2441.1574077789842</v>
      </c>
      <c r="E226" s="13">
        <v>128.23043812719303</v>
      </c>
      <c r="F226" s="12">
        <f t="shared" si="18"/>
        <v>2780.9637854735633</v>
      </c>
      <c r="G226" s="10">
        <v>5351427</v>
      </c>
      <c r="H226" s="8">
        <f t="shared" si="19"/>
        <v>519.66770460917496</v>
      </c>
      <c r="K226" s="12">
        <f t="shared" si="20"/>
        <v>211.57593956738617</v>
      </c>
      <c r="L226" s="17">
        <v>23148</v>
      </c>
      <c r="M226" s="13">
        <v>7255.6933708423458</v>
      </c>
      <c r="N226" s="17">
        <v>38085</v>
      </c>
      <c r="O226" s="13">
        <v>3555.8026078581138</v>
      </c>
      <c r="P226" s="17">
        <v>187477</v>
      </c>
      <c r="Q226" s="13">
        <v>1808.428455438828</v>
      </c>
      <c r="R226" s="17">
        <v>113729</v>
      </c>
      <c r="S226" s="13">
        <v>731.43055017411064</v>
      </c>
      <c r="T226" s="17">
        <v>66096</v>
      </c>
      <c r="U226" s="13">
        <v>5027.2113106290708</v>
      </c>
      <c r="V226" s="13">
        <f t="shared" si="21"/>
        <v>1057.8796978369307</v>
      </c>
      <c r="W226" s="12">
        <f t="shared" si="22"/>
        <v>2441.1574077789842</v>
      </c>
      <c r="X226" s="17">
        <v>38085</v>
      </c>
      <c r="Y226" s="13">
        <v>12367.185874355957</v>
      </c>
      <c r="Z226" s="17">
        <v>187477</v>
      </c>
      <c r="AA226" s="13">
        <v>5063.8576273870985</v>
      </c>
      <c r="AB226" s="17">
        <v>156523</v>
      </c>
      <c r="AC226" s="13">
        <v>6521.7015859936637</v>
      </c>
      <c r="AD226" s="12">
        <f t="shared" si="23"/>
        <v>128.23043812719303</v>
      </c>
      <c r="AE226" s="11">
        <v>128.23043812719303</v>
      </c>
      <c r="AF226" s="11">
        <v>0</v>
      </c>
    </row>
    <row r="227" spans="1:32">
      <c r="A227" s="44"/>
      <c r="B227" s="6">
        <v>2011</v>
      </c>
      <c r="C227" s="13">
        <v>194.29171621676181</v>
      </c>
      <c r="D227" s="13">
        <v>2284.3527615894554</v>
      </c>
      <c r="E227" s="13">
        <v>131.76782952380526</v>
      </c>
      <c r="F227" s="12">
        <f t="shared" si="18"/>
        <v>2610.4123073300225</v>
      </c>
      <c r="G227" s="10">
        <v>5375276</v>
      </c>
      <c r="H227" s="8">
        <f t="shared" si="19"/>
        <v>485.63316699087125</v>
      </c>
      <c r="K227" s="12">
        <f t="shared" si="20"/>
        <v>194.29171621676181</v>
      </c>
      <c r="L227" s="17">
        <v>20458</v>
      </c>
      <c r="M227" s="13">
        <v>7255.6933708423458</v>
      </c>
      <c r="N227" s="17">
        <v>37347</v>
      </c>
      <c r="O227" s="13">
        <v>3555.8026078581138</v>
      </c>
      <c r="P227" s="17">
        <v>171623</v>
      </c>
      <c r="Q227" s="13">
        <v>1808.428455438828</v>
      </c>
      <c r="R227" s="17">
        <v>105453</v>
      </c>
      <c r="S227" s="13">
        <v>731.43055017411064</v>
      </c>
      <c r="T227" s="17">
        <v>60217</v>
      </c>
      <c r="U227" s="13">
        <v>5027.2113106290708</v>
      </c>
      <c r="V227" s="13">
        <f t="shared" si="21"/>
        <v>971.45858108380901</v>
      </c>
      <c r="W227" s="12">
        <f t="shared" si="22"/>
        <v>2284.3527615894554</v>
      </c>
      <c r="X227" s="17">
        <v>37347</v>
      </c>
      <c r="Y227" s="13">
        <v>12367.185874355957</v>
      </c>
      <c r="Z227" s="17">
        <v>171623</v>
      </c>
      <c r="AA227" s="13">
        <v>5063.8576273870985</v>
      </c>
      <c r="AB227" s="17">
        <v>146189</v>
      </c>
      <c r="AC227" s="13">
        <v>6521.7015859936637</v>
      </c>
      <c r="AD227" s="12">
        <f t="shared" si="23"/>
        <v>131.76782952380526</v>
      </c>
      <c r="AE227" s="11">
        <v>131.76782952380526</v>
      </c>
      <c r="AF227" s="11">
        <v>0</v>
      </c>
    </row>
    <row r="228" spans="1:32">
      <c r="A228" s="44"/>
      <c r="B228" s="6">
        <v>2012</v>
      </c>
      <c r="C228" s="13">
        <v>179.37966329790069</v>
      </c>
      <c r="D228" s="13">
        <v>2184.9198595792218</v>
      </c>
      <c r="E228" s="13">
        <v>6.1904349440713879</v>
      </c>
      <c r="F228" s="12">
        <f t="shared" si="18"/>
        <v>2370.4899578211939</v>
      </c>
      <c r="G228" s="10">
        <v>5401267</v>
      </c>
      <c r="H228" s="8">
        <f t="shared" si="19"/>
        <v>438.87664835328337</v>
      </c>
      <c r="K228" s="12">
        <f t="shared" si="20"/>
        <v>179.37966329790069</v>
      </c>
      <c r="L228" s="17">
        <v>20180</v>
      </c>
      <c r="M228" s="13">
        <v>7255.6933708423458</v>
      </c>
      <c r="N228" s="17">
        <v>37206</v>
      </c>
      <c r="O228" s="13">
        <v>3555.8026078581138</v>
      </c>
      <c r="P228" s="17">
        <v>161719</v>
      </c>
      <c r="Q228" s="13">
        <v>1808.428455438828</v>
      </c>
      <c r="R228" s="17">
        <v>102019</v>
      </c>
      <c r="S228" s="13">
        <v>731.43055017411064</v>
      </c>
      <c r="T228" s="17">
        <v>49949</v>
      </c>
      <c r="U228" s="13">
        <v>5027.2113106290708</v>
      </c>
      <c r="V228" s="13">
        <f t="shared" si="21"/>
        <v>896.89831648950337</v>
      </c>
      <c r="W228" s="12">
        <f t="shared" si="22"/>
        <v>2184.9198595792218</v>
      </c>
      <c r="X228" s="17">
        <v>37206</v>
      </c>
      <c r="Y228" s="13">
        <v>12367.185874355957</v>
      </c>
      <c r="Z228" s="17">
        <v>161719</v>
      </c>
      <c r="AA228" s="13">
        <v>5063.8576273870985</v>
      </c>
      <c r="AB228" s="17">
        <v>138900</v>
      </c>
      <c r="AC228" s="13">
        <v>6521.7015859936637</v>
      </c>
      <c r="AD228" s="12">
        <f t="shared" si="23"/>
        <v>6.1904349440713879</v>
      </c>
      <c r="AE228" s="11">
        <v>6.1904349440713879</v>
      </c>
      <c r="AF228" s="11">
        <v>0</v>
      </c>
    </row>
    <row r="229" spans="1:32">
      <c r="A229" s="44"/>
      <c r="B229" s="6">
        <v>2013</v>
      </c>
      <c r="C229" s="13">
        <v>174.24649859402871</v>
      </c>
      <c r="D229" s="13">
        <v>2162.1519230134209</v>
      </c>
      <c r="E229" s="13">
        <v>0</v>
      </c>
      <c r="F229" s="12">
        <f t="shared" si="18"/>
        <v>2336.3984216074496</v>
      </c>
      <c r="G229" s="10">
        <v>5426674</v>
      </c>
      <c r="H229" s="8">
        <f t="shared" si="19"/>
        <v>430.53966787160044</v>
      </c>
      <c r="K229" s="12">
        <f t="shared" si="20"/>
        <v>174.24649859402871</v>
      </c>
      <c r="L229" s="17">
        <v>19505</v>
      </c>
      <c r="M229" s="13">
        <v>7255.6933708423458</v>
      </c>
      <c r="N229" s="17">
        <v>36950</v>
      </c>
      <c r="O229" s="13">
        <v>3555.8026078581138</v>
      </c>
      <c r="P229" s="17">
        <v>158832</v>
      </c>
      <c r="Q229" s="13">
        <v>1808.428455438828</v>
      </c>
      <c r="R229" s="17">
        <v>98070</v>
      </c>
      <c r="S229" s="13">
        <v>731.43055017411064</v>
      </c>
      <c r="T229" s="17">
        <v>47612</v>
      </c>
      <c r="U229" s="13">
        <v>5027.2113106290708</v>
      </c>
      <c r="V229" s="13">
        <f t="shared" si="21"/>
        <v>871.23249297014354</v>
      </c>
      <c r="W229" s="12">
        <f t="shared" si="22"/>
        <v>2162.1519230134209</v>
      </c>
      <c r="X229" s="17">
        <v>36950</v>
      </c>
      <c r="Y229" s="13">
        <v>12367.185874355957</v>
      </c>
      <c r="Z229" s="17">
        <v>158832</v>
      </c>
      <c r="AA229" s="13">
        <v>5063.8576273870985</v>
      </c>
      <c r="AB229" s="17">
        <v>138136</v>
      </c>
      <c r="AC229" s="13">
        <v>6521.7015859936637</v>
      </c>
      <c r="AD229" s="12">
        <f t="shared" si="23"/>
        <v>0</v>
      </c>
      <c r="AE229" s="11">
        <v>0</v>
      </c>
      <c r="AF229" s="11">
        <v>0</v>
      </c>
    </row>
    <row r="230" spans="1:32">
      <c r="A230" s="44"/>
      <c r="B230" s="6">
        <v>2014</v>
      </c>
      <c r="C230" s="13">
        <v>167.69194502411202</v>
      </c>
      <c r="D230" s="13">
        <v>2191.4360538207779</v>
      </c>
      <c r="E230" s="13">
        <v>0</v>
      </c>
      <c r="F230" s="12">
        <f t="shared" si="18"/>
        <v>2359.12799884489</v>
      </c>
      <c r="G230" s="10">
        <v>5451270</v>
      </c>
      <c r="H230" s="8">
        <f t="shared" si="19"/>
        <v>432.76667617727429</v>
      </c>
      <c r="K230" s="12">
        <f t="shared" si="20"/>
        <v>167.69194502411202</v>
      </c>
      <c r="L230" s="17">
        <v>19197</v>
      </c>
      <c r="M230" s="13">
        <v>7255.6933708423458</v>
      </c>
      <c r="N230" s="17">
        <v>37587</v>
      </c>
      <c r="O230" s="13">
        <v>3555.8026078581138</v>
      </c>
      <c r="P230" s="17">
        <v>151163</v>
      </c>
      <c r="Q230" s="13">
        <v>1808.428455438828</v>
      </c>
      <c r="R230" s="17">
        <v>95284</v>
      </c>
      <c r="S230" s="13">
        <v>731.43055017411064</v>
      </c>
      <c r="T230" s="17">
        <v>44251</v>
      </c>
      <c r="U230" s="13">
        <v>5027.2113106290708</v>
      </c>
      <c r="V230" s="13">
        <f t="shared" si="21"/>
        <v>838.45972512056005</v>
      </c>
      <c r="W230" s="12">
        <f t="shared" si="22"/>
        <v>2191.4360538207779</v>
      </c>
      <c r="X230" s="17">
        <v>37587</v>
      </c>
      <c r="Y230" s="13">
        <v>12367.185874355957</v>
      </c>
      <c r="Z230" s="17">
        <v>151163</v>
      </c>
      <c r="AA230" s="13">
        <v>5063.8576273870985</v>
      </c>
      <c r="AB230" s="17">
        <v>147373</v>
      </c>
      <c r="AC230" s="13">
        <v>6521.7015859936637</v>
      </c>
      <c r="AD230" s="12">
        <f t="shared" si="23"/>
        <v>0</v>
      </c>
      <c r="AE230" s="11">
        <v>0</v>
      </c>
      <c r="AF230" s="11">
        <v>0</v>
      </c>
    </row>
    <row r="231" spans="1:32">
      <c r="A231" s="44"/>
      <c r="B231" s="6">
        <v>2015</v>
      </c>
      <c r="C231" s="13">
        <v>155.68386578634295</v>
      </c>
      <c r="D231" s="13">
        <v>2088.747233300106</v>
      </c>
      <c r="E231" s="13">
        <v>0</v>
      </c>
      <c r="F231" s="12">
        <f t="shared" si="18"/>
        <v>2244.4310990864487</v>
      </c>
      <c r="G231" s="10">
        <v>5471753</v>
      </c>
      <c r="H231" s="8">
        <f t="shared" si="19"/>
        <v>410.18501732195307</v>
      </c>
      <c r="K231" s="12">
        <f t="shared" si="20"/>
        <v>155.68386578634295</v>
      </c>
      <c r="L231" s="17">
        <v>17406</v>
      </c>
      <c r="M231" s="13">
        <v>7255.6933708423458</v>
      </c>
      <c r="N231" s="17">
        <v>36197</v>
      </c>
      <c r="O231" s="13">
        <v>3555.8026078581138</v>
      </c>
      <c r="P231" s="17">
        <v>139294</v>
      </c>
      <c r="Q231" s="13">
        <v>1808.428455438828</v>
      </c>
      <c r="R231" s="17">
        <v>90587</v>
      </c>
      <c r="S231" s="13">
        <v>731.43055017411064</v>
      </c>
      <c r="T231" s="17">
        <v>40829</v>
      </c>
      <c r="U231" s="13">
        <v>5027.2113106290708</v>
      </c>
      <c r="V231" s="13">
        <f t="shared" si="21"/>
        <v>778.41932893171463</v>
      </c>
      <c r="W231" s="12">
        <f t="shared" si="22"/>
        <v>2088.747233300106</v>
      </c>
      <c r="X231" s="17">
        <v>36197</v>
      </c>
      <c r="Y231" s="13">
        <v>12367.185874355957</v>
      </c>
      <c r="Z231" s="17">
        <v>139294</v>
      </c>
      <c r="AA231" s="13">
        <v>5063.8576273870985</v>
      </c>
      <c r="AB231" s="17">
        <v>143479</v>
      </c>
      <c r="AC231" s="13">
        <v>6521.7015859936637</v>
      </c>
      <c r="AD231" s="12">
        <f t="shared" si="23"/>
        <v>0</v>
      </c>
      <c r="AE231" s="11">
        <v>0</v>
      </c>
      <c r="AF231" s="11">
        <v>0</v>
      </c>
    </row>
    <row r="232" spans="1:32">
      <c r="A232" s="44"/>
      <c r="B232" s="6">
        <v>2016</v>
      </c>
      <c r="C232" s="13">
        <v>152.96215507388303</v>
      </c>
      <c r="D232" s="13">
        <v>2013.7187911164708</v>
      </c>
      <c r="E232" s="13">
        <v>0</v>
      </c>
      <c r="F232" s="12">
        <f t="shared" si="18"/>
        <v>2166.680946190354</v>
      </c>
      <c r="G232" s="10">
        <v>5487308</v>
      </c>
      <c r="H232" s="8">
        <f t="shared" si="19"/>
        <v>394.85316774461251</v>
      </c>
      <c r="K232" s="12">
        <f t="shared" si="20"/>
        <v>152.96215507388303</v>
      </c>
      <c r="L232" s="17">
        <v>18044</v>
      </c>
      <c r="M232" s="13">
        <v>7255.6933708423458</v>
      </c>
      <c r="N232" s="17">
        <v>34759</v>
      </c>
      <c r="O232" s="13">
        <v>3555.8026078581138</v>
      </c>
      <c r="P232" s="17">
        <v>134881</v>
      </c>
      <c r="Q232" s="13">
        <v>1808.428455438828</v>
      </c>
      <c r="R232" s="17">
        <v>90565</v>
      </c>
      <c r="S232" s="13">
        <v>731.43055017411064</v>
      </c>
      <c r="T232" s="17">
        <v>39809</v>
      </c>
      <c r="U232" s="13">
        <v>5027.2113106290708</v>
      </c>
      <c r="V232" s="13">
        <f t="shared" si="21"/>
        <v>764.81077536941507</v>
      </c>
      <c r="W232" s="12">
        <f t="shared" si="22"/>
        <v>2013.7187911164708</v>
      </c>
      <c r="X232" s="17">
        <v>34759</v>
      </c>
      <c r="Y232" s="13">
        <v>12367.185874355957</v>
      </c>
      <c r="Z232" s="17">
        <v>134881</v>
      </c>
      <c r="AA232" s="13">
        <v>5063.8576273870985</v>
      </c>
      <c r="AB232" s="17">
        <v>138128</v>
      </c>
      <c r="AC232" s="13">
        <v>6521.7015859936637</v>
      </c>
      <c r="AD232" s="12">
        <f t="shared" si="23"/>
        <v>0</v>
      </c>
      <c r="AE232" s="11">
        <v>0</v>
      </c>
      <c r="AF232" s="11">
        <v>0</v>
      </c>
    </row>
    <row r="233" spans="1:32">
      <c r="A233" s="44"/>
      <c r="B233" s="6">
        <v>2017</v>
      </c>
      <c r="C233" s="13">
        <v>145.13135581140384</v>
      </c>
      <c r="D233" s="13">
        <v>1991.4653155764463</v>
      </c>
      <c r="E233" s="13">
        <v>0</v>
      </c>
      <c r="F233" s="12">
        <f t="shared" si="18"/>
        <v>2136.5966713878502</v>
      </c>
      <c r="G233" s="10">
        <v>5503297</v>
      </c>
      <c r="H233" s="8">
        <f t="shared" si="19"/>
        <v>388.23939020333631</v>
      </c>
      <c r="K233" s="12">
        <f t="shared" si="20"/>
        <v>145.13135581140384</v>
      </c>
      <c r="L233" s="17">
        <v>17460</v>
      </c>
      <c r="M233" s="13">
        <v>7255.6933708423458</v>
      </c>
      <c r="N233" s="17">
        <v>34242</v>
      </c>
      <c r="O233" s="13">
        <v>3555.8026078581138</v>
      </c>
      <c r="P233" s="17">
        <v>130693</v>
      </c>
      <c r="Q233" s="13">
        <v>1808.428455438828</v>
      </c>
      <c r="R233" s="17">
        <v>88604</v>
      </c>
      <c r="S233" s="13">
        <v>731.43055017411064</v>
      </c>
      <c r="T233" s="17">
        <v>35021</v>
      </c>
      <c r="U233" s="13">
        <v>5027.2113106290708</v>
      </c>
      <c r="V233" s="13">
        <f t="shared" si="21"/>
        <v>725.65677905701921</v>
      </c>
      <c r="W233" s="12">
        <f t="shared" si="22"/>
        <v>1991.4653155764463</v>
      </c>
      <c r="X233" s="17">
        <v>34242</v>
      </c>
      <c r="Y233" s="13">
        <v>12367.185874355957</v>
      </c>
      <c r="Z233" s="17">
        <v>130693</v>
      </c>
      <c r="AA233" s="13">
        <v>5063.8576273870985</v>
      </c>
      <c r="AB233" s="17">
        <v>138948</v>
      </c>
      <c r="AC233" s="13">
        <v>6521.7015859936637</v>
      </c>
      <c r="AD233" s="12">
        <f t="shared" si="23"/>
        <v>0</v>
      </c>
      <c r="AE233" s="11">
        <v>0</v>
      </c>
      <c r="AF233" s="11">
        <v>0</v>
      </c>
    </row>
    <row r="234" spans="1:32">
      <c r="A234" s="44"/>
      <c r="B234" s="6">
        <v>2018</v>
      </c>
      <c r="C234" s="13">
        <v>141.43931834130839</v>
      </c>
      <c r="D234" s="13">
        <v>1966.6757704955778</v>
      </c>
      <c r="E234" s="13">
        <v>0</v>
      </c>
      <c r="F234" s="12">
        <f t="shared" si="18"/>
        <v>2108.1150888368861</v>
      </c>
      <c r="G234" s="10">
        <v>5513130</v>
      </c>
      <c r="H234" s="8">
        <f t="shared" si="19"/>
        <v>382.38080524799636</v>
      </c>
      <c r="K234" s="12">
        <f t="shared" si="20"/>
        <v>141.43931834130839</v>
      </c>
      <c r="L234" s="17">
        <v>17425</v>
      </c>
      <c r="M234" s="13">
        <v>7255.6933708423458</v>
      </c>
      <c r="N234" s="17">
        <v>33875</v>
      </c>
      <c r="O234" s="13">
        <v>3555.8026078581138</v>
      </c>
      <c r="P234" s="17">
        <v>127419</v>
      </c>
      <c r="Q234" s="13">
        <v>1808.428455438828</v>
      </c>
      <c r="R234" s="17">
        <v>86630</v>
      </c>
      <c r="S234" s="13">
        <v>731.43055017411064</v>
      </c>
      <c r="T234" s="17">
        <v>33124</v>
      </c>
      <c r="U234" s="13">
        <v>5027.2113106290708</v>
      </c>
      <c r="V234" s="13">
        <f t="shared" si="21"/>
        <v>707.19659170654199</v>
      </c>
      <c r="W234" s="12">
        <f t="shared" si="22"/>
        <v>1966.6757704955778</v>
      </c>
      <c r="X234" s="17">
        <v>33875</v>
      </c>
      <c r="Y234" s="13">
        <v>12367.185874355957</v>
      </c>
      <c r="Z234" s="17">
        <v>127419</v>
      </c>
      <c r="AA234" s="13">
        <v>5063.8576273870985</v>
      </c>
      <c r="AB234" s="17">
        <v>138385</v>
      </c>
      <c r="AC234" s="13">
        <v>6521.7015859936637</v>
      </c>
      <c r="AD234" s="12">
        <f t="shared" si="23"/>
        <v>0</v>
      </c>
      <c r="AE234" s="11">
        <v>0</v>
      </c>
      <c r="AF234" s="11">
        <v>0</v>
      </c>
    </row>
    <row r="235" spans="1:32">
      <c r="A235" s="44"/>
      <c r="B235" s="6">
        <v>2019</v>
      </c>
      <c r="C235" s="13">
        <v>132.82001985053674</v>
      </c>
      <c r="D235" s="13">
        <v>1976.5650045358652</v>
      </c>
      <c r="E235" s="13">
        <v>0</v>
      </c>
      <c r="F235" s="12">
        <f t="shared" si="18"/>
        <v>2109.3850243864022</v>
      </c>
      <c r="G235" s="10">
        <v>5517919</v>
      </c>
      <c r="H235" s="8">
        <f t="shared" si="19"/>
        <v>382.27908463070992</v>
      </c>
      <c r="K235" s="12">
        <f t="shared" si="20"/>
        <v>132.82001985053674</v>
      </c>
      <c r="L235" s="17">
        <v>16214</v>
      </c>
      <c r="M235" s="13">
        <v>7255.6933708423458</v>
      </c>
      <c r="N235" s="17">
        <v>33176</v>
      </c>
      <c r="O235" s="13">
        <v>3555.8026078581138</v>
      </c>
      <c r="P235" s="17">
        <v>120244</v>
      </c>
      <c r="Q235" s="13">
        <v>1808.428455438828</v>
      </c>
      <c r="R235" s="17">
        <v>85136</v>
      </c>
      <c r="S235" s="13">
        <v>731.43055017411064</v>
      </c>
      <c r="T235" s="17">
        <v>29592</v>
      </c>
      <c r="U235" s="13">
        <v>5027.2113106290708</v>
      </c>
      <c r="V235" s="13">
        <f t="shared" si="21"/>
        <v>664.10009925268366</v>
      </c>
      <c r="W235" s="12">
        <f t="shared" si="22"/>
        <v>1976.5650045358652</v>
      </c>
      <c r="X235" s="17">
        <v>33176</v>
      </c>
      <c r="Y235" s="13">
        <v>12367.185874355957</v>
      </c>
      <c r="Z235" s="17">
        <v>120244</v>
      </c>
      <c r="AA235" s="13">
        <v>5063.8576273870985</v>
      </c>
      <c r="AB235" s="17">
        <v>146798</v>
      </c>
      <c r="AC235" s="13">
        <v>6521.7015859936637</v>
      </c>
      <c r="AD235" s="12">
        <f t="shared" si="23"/>
        <v>0</v>
      </c>
      <c r="AE235" s="11">
        <v>0</v>
      </c>
      <c r="AF235" s="11">
        <v>0</v>
      </c>
    </row>
    <row r="236" spans="1:32">
      <c r="A236" s="44"/>
      <c r="B236" s="6">
        <v>2020</v>
      </c>
      <c r="C236" s="13">
        <v>116.77229608542632</v>
      </c>
      <c r="D236" s="13">
        <v>1833.3166410457234</v>
      </c>
      <c r="E236" s="13">
        <v>82.244349971234158</v>
      </c>
      <c r="F236" s="12">
        <f t="shared" si="18"/>
        <v>2032.3332871023838</v>
      </c>
      <c r="G236" s="10">
        <v>5525292</v>
      </c>
      <c r="H236" s="8">
        <f t="shared" si="19"/>
        <v>367.82368915568333</v>
      </c>
      <c r="K236" s="12">
        <f t="shared" si="20"/>
        <v>116.77229608542632</v>
      </c>
      <c r="L236" s="17">
        <v>14066</v>
      </c>
      <c r="M236" s="13">
        <v>7255.6933708423458</v>
      </c>
      <c r="N236" s="17">
        <v>31529</v>
      </c>
      <c r="O236" s="13">
        <v>3555.8026078581138</v>
      </c>
      <c r="P236" s="17">
        <v>105614</v>
      </c>
      <c r="Q236" s="13">
        <v>1808.428455438828</v>
      </c>
      <c r="R236" s="17">
        <v>84731</v>
      </c>
      <c r="S236" s="13">
        <v>731.43055017411064</v>
      </c>
      <c r="T236" s="17">
        <v>23218</v>
      </c>
      <c r="U236" s="13">
        <v>5027.2113106290708</v>
      </c>
      <c r="V236" s="13">
        <f>((L236*M236)+(N236*O236)+(P236*Q236)+(R236*S236)+(T236*U236))/1000000</f>
        <v>583.8614804271316</v>
      </c>
      <c r="W236" s="12">
        <f t="shared" si="22"/>
        <v>1833.3166410457234</v>
      </c>
      <c r="X236" s="17">
        <v>31529</v>
      </c>
      <c r="Y236" s="13">
        <v>12367.185874355957</v>
      </c>
      <c r="Z236" s="17">
        <v>105614</v>
      </c>
      <c r="AA236" s="13">
        <v>5063.8576273870985</v>
      </c>
      <c r="AB236" s="17">
        <v>139316</v>
      </c>
      <c r="AC236" s="13">
        <v>6521.7015859936637</v>
      </c>
      <c r="AD236" s="12">
        <f t="shared" si="23"/>
        <v>82.244349971234158</v>
      </c>
      <c r="AE236" s="11">
        <v>82.244349971234158</v>
      </c>
      <c r="AF236" s="11">
        <v>0</v>
      </c>
    </row>
    <row r="237" spans="1:32">
      <c r="A237" s="44" t="s">
        <v>29</v>
      </c>
      <c r="B237" s="6">
        <v>1995</v>
      </c>
      <c r="C237" s="13">
        <v>11095.697816220631</v>
      </c>
      <c r="D237" s="13">
        <v>34333.242792424753</v>
      </c>
      <c r="E237" s="13">
        <v>614.90071224346207</v>
      </c>
      <c r="F237" s="12">
        <f t="shared" si="18"/>
        <v>46043.841320888845</v>
      </c>
      <c r="G237" s="10">
        <v>59315139</v>
      </c>
      <c r="H237" s="8">
        <f t="shared" si="19"/>
        <v>776.2578339551535</v>
      </c>
      <c r="K237" s="12">
        <f t="shared" si="20"/>
        <v>11095.697816220631</v>
      </c>
      <c r="L237" s="17">
        <v>443313</v>
      </c>
      <c r="M237" s="13">
        <v>38324.473068529449</v>
      </c>
      <c r="N237" s="17">
        <v>655677</v>
      </c>
      <c r="O237" s="13">
        <v>7105.9984137612901</v>
      </c>
      <c r="P237" s="17">
        <v>1981717</v>
      </c>
      <c r="Q237" s="13">
        <v>6203.2709067398418</v>
      </c>
      <c r="R237" s="17">
        <v>2517841</v>
      </c>
      <c r="S237" s="13">
        <v>1834.978177794542</v>
      </c>
      <c r="T237" s="17">
        <v>938425</v>
      </c>
      <c r="U237" s="13">
        <v>18026.162482975469</v>
      </c>
      <c r="V237" s="13">
        <f t="shared" ref="V237:V300" si="24">((L237*M237)+(N237*O237)+(P237*Q237)+(R237*S237)+(T237*U237))/1000000</f>
        <v>55478.489081103151</v>
      </c>
      <c r="W237" s="12">
        <f t="shared" si="22"/>
        <v>34333.242792424753</v>
      </c>
      <c r="X237" s="17">
        <v>655677</v>
      </c>
      <c r="Y237" s="13">
        <v>12367.185874355957</v>
      </c>
      <c r="Z237" s="17">
        <v>1981717</v>
      </c>
      <c r="AA237" s="13">
        <v>5063.8576273870985</v>
      </c>
      <c r="AB237" s="17">
        <v>2482363</v>
      </c>
      <c r="AC237" s="13">
        <v>6521.7015859936637</v>
      </c>
      <c r="AD237" s="12">
        <f t="shared" si="23"/>
        <v>614.90071224346207</v>
      </c>
      <c r="AE237" s="11">
        <v>1462.4178229602574</v>
      </c>
      <c r="AF237" s="11">
        <v>847.51711071679529</v>
      </c>
    </row>
    <row r="238" spans="1:32">
      <c r="A238" s="44"/>
      <c r="B238" s="6">
        <v>1996</v>
      </c>
      <c r="C238" s="13">
        <v>11151.487445120187</v>
      </c>
      <c r="D238" s="13">
        <v>34268.47365899627</v>
      </c>
      <c r="E238" s="13">
        <v>60.408134487260931</v>
      </c>
      <c r="F238" s="12">
        <f t="shared" si="18"/>
        <v>45480.369238603722</v>
      </c>
      <c r="G238" s="10">
        <v>59522297</v>
      </c>
      <c r="H238" s="8">
        <f t="shared" si="19"/>
        <v>764.089619031398</v>
      </c>
      <c r="K238" s="12">
        <f t="shared" si="20"/>
        <v>11151.487445120187</v>
      </c>
      <c r="L238" s="17">
        <v>462728</v>
      </c>
      <c r="M238" s="13">
        <v>38324.473068529449</v>
      </c>
      <c r="N238" s="17">
        <v>660845</v>
      </c>
      <c r="O238" s="13">
        <v>7105.9984137612901</v>
      </c>
      <c r="P238" s="17">
        <v>1956305</v>
      </c>
      <c r="Q238" s="13">
        <v>6203.2709067398418</v>
      </c>
      <c r="R238" s="17">
        <v>2466985</v>
      </c>
      <c r="S238" s="13">
        <v>1834.978177794542</v>
      </c>
      <c r="T238" s="17">
        <v>924507</v>
      </c>
      <c r="U238" s="13">
        <v>18026.162482975469</v>
      </c>
      <c r="V238" s="13">
        <f t="shared" si="24"/>
        <v>55757.43722560093</v>
      </c>
      <c r="W238" s="12">
        <f t="shared" si="22"/>
        <v>34268.47365899627</v>
      </c>
      <c r="X238" s="17">
        <v>660845</v>
      </c>
      <c r="Y238" s="13">
        <v>12367.185874355957</v>
      </c>
      <c r="Z238" s="17">
        <v>1956305</v>
      </c>
      <c r="AA238" s="13">
        <v>5063.8576273870985</v>
      </c>
      <c r="AB238" s="17">
        <v>2482363</v>
      </c>
      <c r="AC238" s="13">
        <v>6521.7015859936637</v>
      </c>
      <c r="AD238" s="12">
        <f t="shared" si="23"/>
        <v>60.408134487260895</v>
      </c>
      <c r="AE238" s="11">
        <v>856.53325019250576</v>
      </c>
      <c r="AF238" s="11">
        <v>796.12511570524487</v>
      </c>
    </row>
    <row r="239" spans="1:32">
      <c r="A239" s="44"/>
      <c r="B239" s="6">
        <v>1997</v>
      </c>
      <c r="C239" s="13">
        <v>10205.306995573606</v>
      </c>
      <c r="D239" s="13">
        <v>33883.203003917246</v>
      </c>
      <c r="E239" s="13">
        <v>21.638734741705409</v>
      </c>
      <c r="F239" s="12">
        <f t="shared" si="18"/>
        <v>44110.148734232556</v>
      </c>
      <c r="G239" s="10">
        <v>59726386</v>
      </c>
      <c r="H239" s="8">
        <f t="shared" si="19"/>
        <v>738.53704682939554</v>
      </c>
      <c r="K239" s="12">
        <f t="shared" si="20"/>
        <v>10205.306995573606</v>
      </c>
      <c r="L239" s="17">
        <v>423162</v>
      </c>
      <c r="M239" s="13">
        <v>38324.473068529449</v>
      </c>
      <c r="N239" s="17">
        <v>657104</v>
      </c>
      <c r="O239" s="13">
        <v>7105.9984137612901</v>
      </c>
      <c r="P239" s="17">
        <v>1889359</v>
      </c>
      <c r="Q239" s="13">
        <v>6203.2709067398418</v>
      </c>
      <c r="R239" s="17">
        <v>2359714</v>
      </c>
      <c r="S239" s="13">
        <v>1834.978177794542</v>
      </c>
      <c r="T239" s="17">
        <v>781612</v>
      </c>
      <c r="U239" s="13">
        <v>18026.162482975469</v>
      </c>
      <c r="V239" s="13">
        <f t="shared" si="24"/>
        <v>51026.534977868032</v>
      </c>
      <c r="W239" s="12">
        <f t="shared" si="22"/>
        <v>33883.203003917246</v>
      </c>
      <c r="X239" s="17">
        <v>657104</v>
      </c>
      <c r="Y239" s="13">
        <v>12367.185874355957</v>
      </c>
      <c r="Z239" s="17">
        <v>1889359</v>
      </c>
      <c r="AA239" s="13">
        <v>5063.8576273870985</v>
      </c>
      <c r="AB239" s="17">
        <v>2482363</v>
      </c>
      <c r="AC239" s="13">
        <v>6521.7015859936637</v>
      </c>
      <c r="AD239" s="12">
        <f t="shared" si="23"/>
        <v>21.638734741705321</v>
      </c>
      <c r="AE239" s="11">
        <v>522.03447564364296</v>
      </c>
      <c r="AF239" s="11">
        <v>500.39574090193764</v>
      </c>
    </row>
    <row r="240" spans="1:32">
      <c r="A240" s="44"/>
      <c r="B240" s="6">
        <v>1998</v>
      </c>
      <c r="C240" s="13">
        <v>10310.017659121429</v>
      </c>
      <c r="D240" s="13">
        <v>33990.932269432669</v>
      </c>
      <c r="E240" s="13">
        <v>258.76320295289383</v>
      </c>
      <c r="F240" s="12">
        <f t="shared" si="18"/>
        <v>44559.713131506986</v>
      </c>
      <c r="G240" s="10">
        <v>59934884</v>
      </c>
      <c r="H240" s="8">
        <f t="shared" si="19"/>
        <v>743.46874737435019</v>
      </c>
      <c r="K240" s="12">
        <f t="shared" si="20"/>
        <v>10310.017659121429</v>
      </c>
      <c r="L240" s="17">
        <v>420441</v>
      </c>
      <c r="M240" s="13">
        <v>38324.473068529449</v>
      </c>
      <c r="N240" s="17">
        <v>655924</v>
      </c>
      <c r="O240" s="13">
        <v>7105.9984137612901</v>
      </c>
      <c r="P240" s="17">
        <v>1913515</v>
      </c>
      <c r="Q240" s="13">
        <v>6203.2709067398418</v>
      </c>
      <c r="R240" s="17">
        <v>2311593</v>
      </c>
      <c r="S240" s="13">
        <v>1834.978177794542</v>
      </c>
      <c r="T240" s="17">
        <v>813492</v>
      </c>
      <c r="U240" s="13">
        <v>18026.162482975469</v>
      </c>
      <c r="V240" s="13">
        <f t="shared" si="24"/>
        <v>51550.088295607144</v>
      </c>
      <c r="W240" s="12">
        <f t="shared" si="22"/>
        <v>33990.932269432669</v>
      </c>
      <c r="X240" s="17">
        <v>655924</v>
      </c>
      <c r="Y240" s="13">
        <v>12367.185874355957</v>
      </c>
      <c r="Z240" s="17">
        <v>1913515</v>
      </c>
      <c r="AA240" s="13">
        <v>5063.8576273870985</v>
      </c>
      <c r="AB240" s="17">
        <v>2482363</v>
      </c>
      <c r="AC240" s="13">
        <v>6521.7015859936637</v>
      </c>
      <c r="AD240" s="12">
        <f t="shared" si="23"/>
        <v>258.76320295289383</v>
      </c>
      <c r="AE240" s="11">
        <v>764.56862754025781</v>
      </c>
      <c r="AF240" s="11">
        <v>505.80542458736397</v>
      </c>
    </row>
    <row r="241" spans="1:32">
      <c r="A241" s="44"/>
      <c r="B241" s="6">
        <v>1999</v>
      </c>
      <c r="C241" s="13">
        <v>9736.5374509553276</v>
      </c>
      <c r="D241" s="13">
        <v>33784.679450116018</v>
      </c>
      <c r="E241" s="13">
        <v>6634.9770401754213</v>
      </c>
      <c r="F241" s="12">
        <f t="shared" si="18"/>
        <v>50156.193941246769</v>
      </c>
      <c r="G241" s="10">
        <v>60158533</v>
      </c>
      <c r="H241" s="8">
        <f t="shared" si="19"/>
        <v>833.73366071354781</v>
      </c>
      <c r="K241" s="12">
        <f t="shared" si="20"/>
        <v>9736.5374509553276</v>
      </c>
      <c r="L241" s="17">
        <v>401494</v>
      </c>
      <c r="M241" s="13">
        <v>38324.473068529449</v>
      </c>
      <c r="N241" s="17">
        <v>654831</v>
      </c>
      <c r="O241" s="13">
        <v>7105.9984137612901</v>
      </c>
      <c r="P241" s="17">
        <v>1875454</v>
      </c>
      <c r="Q241" s="13">
        <v>6203.2709067398418</v>
      </c>
      <c r="R241" s="17">
        <v>2237346</v>
      </c>
      <c r="S241" s="13">
        <v>1834.978177794542</v>
      </c>
      <c r="T241" s="17">
        <v>715792</v>
      </c>
      <c r="U241" s="13">
        <v>18026.162482975469</v>
      </c>
      <c r="V241" s="13">
        <f t="shared" si="24"/>
        <v>48682.687254776632</v>
      </c>
      <c r="W241" s="12">
        <f t="shared" si="22"/>
        <v>33784.679450116018</v>
      </c>
      <c r="X241" s="17">
        <v>654831</v>
      </c>
      <c r="Y241" s="13">
        <v>12367.185874355957</v>
      </c>
      <c r="Z241" s="17">
        <v>1875454</v>
      </c>
      <c r="AA241" s="13">
        <v>5063.8576273870985</v>
      </c>
      <c r="AB241" s="17">
        <v>2482363</v>
      </c>
      <c r="AC241" s="13">
        <v>6521.7015859936637</v>
      </c>
      <c r="AD241" s="12">
        <f t="shared" si="23"/>
        <v>6634.9770401754213</v>
      </c>
      <c r="AE241" s="11">
        <v>15936.928137266033</v>
      </c>
      <c r="AF241" s="11">
        <v>9301.9510970906122</v>
      </c>
    </row>
    <row r="242" spans="1:32">
      <c r="A242" s="44"/>
      <c r="B242" s="6">
        <v>2000</v>
      </c>
      <c r="C242" s="13">
        <v>9095.4711637130949</v>
      </c>
      <c r="D242" s="13">
        <v>33656.689369325126</v>
      </c>
      <c r="E242" s="13">
        <v>68.522660015400461</v>
      </c>
      <c r="F242" s="12">
        <f t="shared" si="18"/>
        <v>42820.683193053621</v>
      </c>
      <c r="G242" s="10">
        <v>60545022</v>
      </c>
      <c r="H242" s="8">
        <f t="shared" si="19"/>
        <v>707.25357392806995</v>
      </c>
      <c r="K242" s="12">
        <f t="shared" si="20"/>
        <v>9095.4711637130949</v>
      </c>
      <c r="L242" s="17">
        <v>375951</v>
      </c>
      <c r="M242" s="13">
        <v>38324.473068529449</v>
      </c>
      <c r="N242" s="17">
        <v>668877</v>
      </c>
      <c r="O242" s="13">
        <v>7105.9984137612901</v>
      </c>
      <c r="P242" s="17">
        <v>1815875</v>
      </c>
      <c r="Q242" s="13">
        <v>6203.2709067398418</v>
      </c>
      <c r="R242" s="17">
        <v>2149275</v>
      </c>
      <c r="S242" s="13">
        <v>1834.978177794542</v>
      </c>
      <c r="T242" s="17">
        <v>616213</v>
      </c>
      <c r="U242" s="13">
        <v>18026.162482975469</v>
      </c>
      <c r="V242" s="13">
        <f t="shared" si="24"/>
        <v>45477.355818565469</v>
      </c>
      <c r="W242" s="12">
        <f t="shared" si="22"/>
        <v>33656.689369325126</v>
      </c>
      <c r="X242" s="17">
        <v>668877</v>
      </c>
      <c r="Y242" s="13">
        <v>12367.185874355957</v>
      </c>
      <c r="Z242" s="17">
        <v>1815875</v>
      </c>
      <c r="AA242" s="13">
        <v>5063.8576273870985</v>
      </c>
      <c r="AB242" s="17">
        <v>2482363</v>
      </c>
      <c r="AC242" s="13">
        <v>6521.7015859936637</v>
      </c>
      <c r="AD242" s="12">
        <f t="shared" si="23"/>
        <v>68.522660015400334</v>
      </c>
      <c r="AE242" s="11">
        <v>603.17973092503826</v>
      </c>
      <c r="AF242" s="11">
        <v>534.65707090963792</v>
      </c>
    </row>
    <row r="243" spans="1:32">
      <c r="A243" s="44"/>
      <c r="B243" s="6">
        <v>2001</v>
      </c>
      <c r="C243" s="13">
        <v>8790.2696239720026</v>
      </c>
      <c r="D243" s="13">
        <v>33286.706855171637</v>
      </c>
      <c r="E243" s="13">
        <v>403.02143456426325</v>
      </c>
      <c r="F243" s="12">
        <f t="shared" si="18"/>
        <v>42479.997913707899</v>
      </c>
      <c r="G243" s="10">
        <v>60979315</v>
      </c>
      <c r="H243" s="8">
        <f t="shared" si="19"/>
        <v>696.62963438844633</v>
      </c>
      <c r="K243" s="12">
        <f t="shared" si="20"/>
        <v>8790.2696239720026</v>
      </c>
      <c r="L243" s="17">
        <v>373164</v>
      </c>
      <c r="M243" s="13">
        <v>38324.473068529449</v>
      </c>
      <c r="N243" s="17">
        <v>663496</v>
      </c>
      <c r="O243" s="13">
        <v>7105.9984137612901</v>
      </c>
      <c r="P243" s="17">
        <v>1776190</v>
      </c>
      <c r="Q243" s="13">
        <v>6203.2709067398418</v>
      </c>
      <c r="R243" s="17">
        <v>2081089</v>
      </c>
      <c r="S243" s="13">
        <v>1834.978177794542</v>
      </c>
      <c r="T243" s="17">
        <v>560202</v>
      </c>
      <c r="U243" s="13">
        <v>18026.162482975469</v>
      </c>
      <c r="V243" s="13">
        <f t="shared" si="24"/>
        <v>43951.348119860013</v>
      </c>
      <c r="W243" s="12">
        <f t="shared" si="22"/>
        <v>33286.706855171637</v>
      </c>
      <c r="X243" s="17">
        <v>663496</v>
      </c>
      <c r="Y243" s="13">
        <v>12367.185874355957</v>
      </c>
      <c r="Z243" s="17">
        <v>1776190</v>
      </c>
      <c r="AA243" s="13">
        <v>5063.8576273870985</v>
      </c>
      <c r="AB243" s="17">
        <v>2466650</v>
      </c>
      <c r="AC243" s="13">
        <v>6521.7015859936637</v>
      </c>
      <c r="AD243" s="12">
        <f t="shared" si="23"/>
        <v>403.02143456426325</v>
      </c>
      <c r="AE243" s="11">
        <v>661.78463751715708</v>
      </c>
      <c r="AF243" s="11">
        <v>258.76320295289383</v>
      </c>
    </row>
    <row r="244" spans="1:32">
      <c r="A244" s="44"/>
      <c r="B244" s="6">
        <v>2002</v>
      </c>
      <c r="C244" s="13">
        <v>8352.6948073923777</v>
      </c>
      <c r="D244" s="13">
        <v>32376.52179402707</v>
      </c>
      <c r="E244" s="13">
        <v>615.80232619103322</v>
      </c>
      <c r="F244" s="12">
        <f t="shared" si="18"/>
        <v>41345.018927610487</v>
      </c>
      <c r="G244" s="10">
        <v>61424036</v>
      </c>
      <c r="H244" s="8">
        <f t="shared" si="19"/>
        <v>673.10814495502188</v>
      </c>
      <c r="K244" s="12">
        <f t="shared" si="20"/>
        <v>8352.6948073923777</v>
      </c>
      <c r="L244" s="17">
        <v>352047</v>
      </c>
      <c r="M244" s="13">
        <v>38324.473068529449</v>
      </c>
      <c r="N244" s="17">
        <v>649254</v>
      </c>
      <c r="O244" s="13">
        <v>7105.9984137612901</v>
      </c>
      <c r="P244" s="17">
        <v>1732176</v>
      </c>
      <c r="Q244" s="13">
        <v>6203.2709067398418</v>
      </c>
      <c r="R244" s="17">
        <v>1965015</v>
      </c>
      <c r="S244" s="13">
        <v>1834.978177794542</v>
      </c>
      <c r="T244" s="17">
        <v>516302</v>
      </c>
      <c r="U244" s="13">
        <v>18026.162482975469</v>
      </c>
      <c r="V244" s="13">
        <f t="shared" si="24"/>
        <v>41763.474036961888</v>
      </c>
      <c r="W244" s="12">
        <f t="shared" si="22"/>
        <v>32376.52179402707</v>
      </c>
      <c r="X244" s="17">
        <v>649254</v>
      </c>
      <c r="Y244" s="13">
        <v>12367.185874355957</v>
      </c>
      <c r="Z244" s="17">
        <v>1732176</v>
      </c>
      <c r="AA244" s="13">
        <v>5063.8576273870985</v>
      </c>
      <c r="AB244" s="17">
        <v>2388270</v>
      </c>
      <c r="AC244" s="13">
        <v>6521.7015859936637</v>
      </c>
      <c r="AD244" s="12">
        <f t="shared" si="23"/>
        <v>615.80232619103322</v>
      </c>
      <c r="AE244" s="11">
        <v>1905.1102712176473</v>
      </c>
      <c r="AF244" s="11">
        <v>1289.3079450266141</v>
      </c>
    </row>
    <row r="245" spans="1:32">
      <c r="A245" s="44"/>
      <c r="B245" s="6">
        <v>2003</v>
      </c>
      <c r="C245" s="13">
        <v>8266.5333436927867</v>
      </c>
      <c r="D245" s="13">
        <v>31338.33747907725</v>
      </c>
      <c r="E245" s="13">
        <v>4818.2249358197378</v>
      </c>
      <c r="F245" s="12">
        <f t="shared" si="18"/>
        <v>44423.095758589778</v>
      </c>
      <c r="G245" s="10">
        <v>61864088</v>
      </c>
      <c r="H245" s="8">
        <f t="shared" si="19"/>
        <v>718.07565899281951</v>
      </c>
      <c r="K245" s="12">
        <f t="shared" si="20"/>
        <v>8266.5333436927867</v>
      </c>
      <c r="L245" s="17">
        <v>361789</v>
      </c>
      <c r="M245" s="13">
        <v>38324.473068529449</v>
      </c>
      <c r="N245" s="17">
        <v>632870</v>
      </c>
      <c r="O245" s="13">
        <v>7105.9984137612901</v>
      </c>
      <c r="P245" s="17">
        <v>1682068</v>
      </c>
      <c r="Q245" s="13">
        <v>6203.2709067398418</v>
      </c>
      <c r="R245" s="17">
        <v>1940595</v>
      </c>
      <c r="S245" s="13">
        <v>1834.978177794542</v>
      </c>
      <c r="T245" s="17">
        <v>497879</v>
      </c>
      <c r="U245" s="13">
        <v>18026.162482975469</v>
      </c>
      <c r="V245" s="13">
        <f t="shared" si="24"/>
        <v>41332.66671846393</v>
      </c>
      <c r="W245" s="12">
        <f t="shared" si="22"/>
        <v>31338.33747907725</v>
      </c>
      <c r="X245" s="17">
        <v>632870</v>
      </c>
      <c r="Y245" s="13">
        <v>12367.185874355957</v>
      </c>
      <c r="Z245" s="17">
        <v>1682068</v>
      </c>
      <c r="AA245" s="13">
        <v>5063.8576273870985</v>
      </c>
      <c r="AB245" s="17">
        <v>2299057</v>
      </c>
      <c r="AC245" s="13">
        <v>6521.7015859936637</v>
      </c>
      <c r="AD245" s="12">
        <f t="shared" si="23"/>
        <v>4818.2249358197378</v>
      </c>
      <c r="AE245" s="11">
        <v>5775.7389481402024</v>
      </c>
      <c r="AF245" s="11">
        <v>957.51401232046442</v>
      </c>
    </row>
    <row r="246" spans="1:32">
      <c r="A246" s="44"/>
      <c r="B246" s="6">
        <v>2004</v>
      </c>
      <c r="C246" s="13">
        <v>8023.1540319380501</v>
      </c>
      <c r="D246" s="13">
        <v>31146.887480146735</v>
      </c>
      <c r="E246" s="13">
        <v>0.90161394757105884</v>
      </c>
      <c r="F246" s="12">
        <f t="shared" si="18"/>
        <v>39170.943126032354</v>
      </c>
      <c r="G246" s="10">
        <v>62292241</v>
      </c>
      <c r="H246" s="8">
        <f t="shared" si="19"/>
        <v>628.82539618429132</v>
      </c>
      <c r="K246" s="12">
        <f t="shared" si="20"/>
        <v>8023.1540319380501</v>
      </c>
      <c r="L246" s="17">
        <v>353222</v>
      </c>
      <c r="M246" s="13">
        <v>38324.473068529449</v>
      </c>
      <c r="N246" s="17">
        <v>627118</v>
      </c>
      <c r="O246" s="13">
        <v>7105.9984137612901</v>
      </c>
      <c r="P246" s="17">
        <v>1635871</v>
      </c>
      <c r="Q246" s="13">
        <v>6203.2709067398418</v>
      </c>
      <c r="R246" s="17">
        <v>1847827</v>
      </c>
      <c r="S246" s="13">
        <v>1834.978177794542</v>
      </c>
      <c r="T246" s="17">
        <v>476194</v>
      </c>
      <c r="U246" s="13">
        <v>18026.162482975469</v>
      </c>
      <c r="V246" s="13">
        <f t="shared" si="24"/>
        <v>40115.770159690248</v>
      </c>
      <c r="W246" s="12">
        <f t="shared" si="22"/>
        <v>31146.887480146735</v>
      </c>
      <c r="X246" s="17">
        <v>627118</v>
      </c>
      <c r="Y246" s="13">
        <v>12367.185874355957</v>
      </c>
      <c r="Z246" s="17">
        <v>1635871</v>
      </c>
      <c r="AA246" s="13">
        <v>5063.8576273870985</v>
      </c>
      <c r="AB246" s="17">
        <v>2316479</v>
      </c>
      <c r="AC246" s="13">
        <v>6521.7015859936637</v>
      </c>
      <c r="AD246" s="12">
        <f t="shared" si="23"/>
        <v>0.9016139475710645</v>
      </c>
      <c r="AE246" s="11">
        <v>44.179083430981883</v>
      </c>
      <c r="AF246" s="11">
        <v>43.277469483410819</v>
      </c>
    </row>
    <row r="247" spans="1:32">
      <c r="A247" s="44"/>
      <c r="B247" s="6">
        <v>2005</v>
      </c>
      <c r="C247" s="13">
        <v>7731.2479469478385</v>
      </c>
      <c r="D247" s="13">
        <v>31247.946069593698</v>
      </c>
      <c r="E247" s="13">
        <v>2672.3837406006182</v>
      </c>
      <c r="F247" s="12">
        <f t="shared" si="18"/>
        <v>41651.577757142157</v>
      </c>
      <c r="G247" s="10">
        <v>62772870</v>
      </c>
      <c r="H247" s="8">
        <f t="shared" si="19"/>
        <v>663.52833249685978</v>
      </c>
      <c r="K247" s="12">
        <f t="shared" si="20"/>
        <v>7731.2479469478385</v>
      </c>
      <c r="L247" s="17">
        <v>335001</v>
      </c>
      <c r="M247" s="13">
        <v>38324.473068529449</v>
      </c>
      <c r="N247" s="17">
        <v>626559</v>
      </c>
      <c r="O247" s="13">
        <v>7105.9984137612901</v>
      </c>
      <c r="P247" s="17">
        <v>1586784</v>
      </c>
      <c r="Q247" s="13">
        <v>6203.2709067398418</v>
      </c>
      <c r="R247" s="17">
        <v>1783235</v>
      </c>
      <c r="S247" s="13">
        <v>1834.978177794542</v>
      </c>
      <c r="T247" s="17">
        <v>457653</v>
      </c>
      <c r="U247" s="13">
        <v>18026.162482975469</v>
      </c>
      <c r="V247" s="13">
        <f t="shared" si="24"/>
        <v>38656.239734739189</v>
      </c>
      <c r="W247" s="12">
        <f t="shared" si="22"/>
        <v>31247.946069593698</v>
      </c>
      <c r="X247" s="17">
        <v>626559</v>
      </c>
      <c r="Y247" s="13">
        <v>12367.185874355957</v>
      </c>
      <c r="Z247" s="17">
        <v>1586784</v>
      </c>
      <c r="AA247" s="13">
        <v>5063.8576273870985</v>
      </c>
      <c r="AB247" s="17">
        <v>2371149</v>
      </c>
      <c r="AC247" s="13">
        <v>6521.7015859936637</v>
      </c>
      <c r="AD247" s="12">
        <f t="shared" si="23"/>
        <v>2672.3837406006178</v>
      </c>
      <c r="AE247" s="11">
        <v>3201.6311278248295</v>
      </c>
      <c r="AF247" s="11">
        <v>529.24738722421148</v>
      </c>
    </row>
    <row r="248" spans="1:32">
      <c r="A248" s="44"/>
      <c r="B248" s="6">
        <v>2006</v>
      </c>
      <c r="C248" s="13">
        <v>7249.4622046864934</v>
      </c>
      <c r="D248" s="13">
        <v>29879.818187971621</v>
      </c>
      <c r="E248" s="13">
        <v>1.8032278951421177</v>
      </c>
      <c r="F248" s="12">
        <f t="shared" si="18"/>
        <v>37131.083620553254</v>
      </c>
      <c r="G248" s="10">
        <v>63229635</v>
      </c>
      <c r="H248" s="8">
        <f t="shared" si="19"/>
        <v>587.24178339086177</v>
      </c>
      <c r="K248" s="12">
        <f t="shared" si="20"/>
        <v>7249.4622046864934</v>
      </c>
      <c r="L248" s="17">
        <v>308528</v>
      </c>
      <c r="M248" s="13">
        <v>38324.473068529449</v>
      </c>
      <c r="N248" s="17">
        <v>613620</v>
      </c>
      <c r="O248" s="13">
        <v>7105.9984137612901</v>
      </c>
      <c r="P248" s="17">
        <v>1498228</v>
      </c>
      <c r="Q248" s="13">
        <v>6203.2709067398418</v>
      </c>
      <c r="R248" s="17">
        <v>1695252</v>
      </c>
      <c r="S248" s="13">
        <v>1834.978177794542</v>
      </c>
      <c r="T248" s="17">
        <v>424832</v>
      </c>
      <c r="U248" s="13">
        <v>18026.162482975469</v>
      </c>
      <c r="V248" s="13">
        <f t="shared" si="24"/>
        <v>36247.311023432463</v>
      </c>
      <c r="W248" s="12">
        <f t="shared" si="22"/>
        <v>29879.818187971621</v>
      </c>
      <c r="X248" s="17">
        <v>613620</v>
      </c>
      <c r="Y248" s="13">
        <v>12367.185874355957</v>
      </c>
      <c r="Z248" s="17">
        <v>1498228</v>
      </c>
      <c r="AA248" s="13">
        <v>5063.8576273870985</v>
      </c>
      <c r="AB248" s="17">
        <v>2254665</v>
      </c>
      <c r="AC248" s="13">
        <v>6521.7015859936637</v>
      </c>
      <c r="AD248" s="12">
        <f t="shared" si="23"/>
        <v>1.803227895142129</v>
      </c>
      <c r="AE248" s="11">
        <v>216.38734741705412</v>
      </c>
      <c r="AF248" s="11">
        <v>214.58411952191199</v>
      </c>
    </row>
    <row r="249" spans="1:32">
      <c r="A249" s="44"/>
      <c r="B249" s="6">
        <v>2007</v>
      </c>
      <c r="C249" s="13">
        <v>6899.8563820718182</v>
      </c>
      <c r="D249" s="13">
        <v>29032.879656110785</v>
      </c>
      <c r="E249" s="13">
        <v>100.98076212795858</v>
      </c>
      <c r="F249" s="12">
        <f t="shared" si="18"/>
        <v>36033.716800310562</v>
      </c>
      <c r="G249" s="10">
        <v>63645065</v>
      </c>
      <c r="H249" s="8">
        <f t="shared" si="19"/>
        <v>566.16670593879599</v>
      </c>
      <c r="K249" s="12">
        <f t="shared" si="20"/>
        <v>6899.8563820718182</v>
      </c>
      <c r="L249" s="17">
        <v>290086</v>
      </c>
      <c r="M249" s="13">
        <v>38324.473068529449</v>
      </c>
      <c r="N249" s="17">
        <v>612540</v>
      </c>
      <c r="O249" s="13">
        <v>7105.9984137612901</v>
      </c>
      <c r="P249" s="17">
        <v>1429012</v>
      </c>
      <c r="Q249" s="13">
        <v>6203.2709067398418</v>
      </c>
      <c r="R249" s="17">
        <v>1572845</v>
      </c>
      <c r="S249" s="13">
        <v>1834.978177794542</v>
      </c>
      <c r="T249" s="17">
        <v>403774</v>
      </c>
      <c r="U249" s="13">
        <v>18026.162482975469</v>
      </c>
      <c r="V249" s="13">
        <f t="shared" si="24"/>
        <v>34499.281910359088</v>
      </c>
      <c r="W249" s="12">
        <f t="shared" si="22"/>
        <v>29032.879656110785</v>
      </c>
      <c r="X249" s="17">
        <v>612540</v>
      </c>
      <c r="Y249" s="13">
        <v>12367.185874355957</v>
      </c>
      <c r="Z249" s="17">
        <v>1429012</v>
      </c>
      <c r="AA249" s="13">
        <v>5063.8576273870985</v>
      </c>
      <c r="AB249" s="17">
        <v>2180592</v>
      </c>
      <c r="AC249" s="13">
        <v>6521.7015859936637</v>
      </c>
      <c r="AD249" s="12">
        <f t="shared" si="23"/>
        <v>100.98076212795854</v>
      </c>
      <c r="AE249" s="11">
        <v>480.56023405537428</v>
      </c>
      <c r="AF249" s="11">
        <v>379.57947192741574</v>
      </c>
    </row>
    <row r="250" spans="1:32">
      <c r="A250" s="44"/>
      <c r="B250" s="6">
        <v>2008</v>
      </c>
      <c r="C250" s="13">
        <v>6589.1875727683546</v>
      </c>
      <c r="D250" s="13">
        <v>29664.178655128479</v>
      </c>
      <c r="E250" s="13">
        <v>45.080697378552934</v>
      </c>
      <c r="F250" s="12">
        <f t="shared" si="18"/>
        <v>36298.446925275384</v>
      </c>
      <c r="G250" s="10">
        <v>64007193</v>
      </c>
      <c r="H250" s="8">
        <f t="shared" si="19"/>
        <v>567.09949654057459</v>
      </c>
      <c r="K250" s="12">
        <f t="shared" si="20"/>
        <v>6589.1875727683546</v>
      </c>
      <c r="L250" s="17">
        <v>289339</v>
      </c>
      <c r="M250" s="13">
        <v>38324.473068529449</v>
      </c>
      <c r="N250" s="17">
        <v>626256</v>
      </c>
      <c r="O250" s="13">
        <v>7105.9984137612901</v>
      </c>
      <c r="P250" s="17">
        <v>1351352</v>
      </c>
      <c r="Q250" s="13">
        <v>6203.2709067398418</v>
      </c>
      <c r="R250" s="17">
        <v>1514094</v>
      </c>
      <c r="S250" s="13">
        <v>1834.978177794542</v>
      </c>
      <c r="T250" s="17">
        <v>346489</v>
      </c>
      <c r="U250" s="13">
        <v>18026.162482975469</v>
      </c>
      <c r="V250" s="13">
        <f t="shared" si="24"/>
        <v>32945.937863841769</v>
      </c>
      <c r="W250" s="12">
        <f t="shared" si="22"/>
        <v>29664.178655128479</v>
      </c>
      <c r="X250" s="17">
        <v>626256</v>
      </c>
      <c r="Y250" s="13">
        <v>12367.185874355957</v>
      </c>
      <c r="Z250" s="17">
        <v>1351352</v>
      </c>
      <c r="AA250" s="13">
        <v>5063.8576273870985</v>
      </c>
      <c r="AB250" s="17">
        <v>2311682</v>
      </c>
      <c r="AC250" s="13">
        <v>6521.7015859936637</v>
      </c>
      <c r="AD250" s="12">
        <f t="shared" si="23"/>
        <v>45.080697378552941</v>
      </c>
      <c r="AE250" s="11">
        <v>484.16668984565854</v>
      </c>
      <c r="AF250" s="11">
        <v>439.0859924671056</v>
      </c>
    </row>
    <row r="251" spans="1:32">
      <c r="A251" s="44"/>
      <c r="B251" s="6">
        <v>2009</v>
      </c>
      <c r="C251" s="13">
        <v>6189.789445156468</v>
      </c>
      <c r="D251" s="13">
        <v>28872.981318483002</v>
      </c>
      <c r="E251" s="13">
        <v>2316.24623131005</v>
      </c>
      <c r="F251" s="12">
        <f t="shared" si="18"/>
        <v>37379.016994949518</v>
      </c>
      <c r="G251" s="10">
        <v>64350226</v>
      </c>
      <c r="H251" s="8">
        <f t="shared" si="19"/>
        <v>580.8684649366968</v>
      </c>
      <c r="K251" s="12">
        <f t="shared" si="20"/>
        <v>6189.789445156468</v>
      </c>
      <c r="L251" s="17">
        <v>279652</v>
      </c>
      <c r="M251" s="13">
        <v>38324.473068529449</v>
      </c>
      <c r="N251" s="17">
        <v>617462</v>
      </c>
      <c r="O251" s="13">
        <v>7105.9984137612901</v>
      </c>
      <c r="P251" s="17">
        <v>1280556</v>
      </c>
      <c r="Q251" s="13">
        <v>6203.2709067398418</v>
      </c>
      <c r="R251" s="17">
        <v>1431541</v>
      </c>
      <c r="S251" s="13">
        <v>1834.978177794542</v>
      </c>
      <c r="T251" s="17">
        <v>292534</v>
      </c>
      <c r="U251" s="13">
        <v>18026.162482975469</v>
      </c>
      <c r="V251" s="13">
        <f t="shared" si="24"/>
        <v>30948.947225782336</v>
      </c>
      <c r="W251" s="12">
        <f t="shared" si="22"/>
        <v>28872.981318483002</v>
      </c>
      <c r="X251" s="17">
        <v>617462</v>
      </c>
      <c r="Y251" s="13">
        <v>12367.185874355957</v>
      </c>
      <c r="Z251" s="17">
        <v>1280556</v>
      </c>
      <c r="AA251" s="13">
        <v>5063.8576273870985</v>
      </c>
      <c r="AB251" s="17">
        <v>2262011</v>
      </c>
      <c r="AC251" s="13">
        <v>6521.7015859936637</v>
      </c>
      <c r="AD251" s="12">
        <f t="shared" si="23"/>
        <v>2316.2462313100505</v>
      </c>
      <c r="AE251" s="11">
        <v>2696.727317185037</v>
      </c>
      <c r="AF251" s="11">
        <v>380.48108587498677</v>
      </c>
    </row>
    <row r="252" spans="1:32">
      <c r="A252" s="44"/>
      <c r="B252" s="6">
        <v>2010</v>
      </c>
      <c r="C252" s="13">
        <v>6153.8809400117207</v>
      </c>
      <c r="D252" s="13">
        <v>27378.536562601548</v>
      </c>
      <c r="E252" s="13">
        <v>3232.2860020422454</v>
      </c>
      <c r="F252" s="12">
        <f t="shared" si="18"/>
        <v>36764.703504655517</v>
      </c>
      <c r="G252" s="10">
        <v>64658856</v>
      </c>
      <c r="H252" s="8">
        <f t="shared" si="19"/>
        <v>568.59501975499722</v>
      </c>
      <c r="K252" s="12">
        <f t="shared" si="20"/>
        <v>6153.8809400117207</v>
      </c>
      <c r="L252" s="17">
        <v>293551</v>
      </c>
      <c r="M252" s="13">
        <v>38324.473068529449</v>
      </c>
      <c r="N252" s="17">
        <v>605625</v>
      </c>
      <c r="O252" s="13">
        <v>7105.9984137612901</v>
      </c>
      <c r="P252" s="17">
        <v>1236433</v>
      </c>
      <c r="Q252" s="13">
        <v>6203.2709067398418</v>
      </c>
      <c r="R252" s="17">
        <v>1465482</v>
      </c>
      <c r="S252" s="13">
        <v>1834.978177794542</v>
      </c>
      <c r="T252" s="17">
        <v>269419</v>
      </c>
      <c r="U252" s="13">
        <v>18026.162482975469</v>
      </c>
      <c r="V252" s="13">
        <f t="shared" si="24"/>
        <v>30769.4047000586</v>
      </c>
      <c r="W252" s="12">
        <f t="shared" si="22"/>
        <v>27378.536562601548</v>
      </c>
      <c r="X252" s="17">
        <v>605625</v>
      </c>
      <c r="Y252" s="13">
        <v>12367.185874355957</v>
      </c>
      <c r="Z252" s="17">
        <v>1236433</v>
      </c>
      <c r="AA252" s="13">
        <v>5063.8576273870985</v>
      </c>
      <c r="AB252" s="17">
        <v>2089568</v>
      </c>
      <c r="AC252" s="13">
        <v>6521.7015859936637</v>
      </c>
      <c r="AD252" s="12">
        <f t="shared" si="23"/>
        <v>3232.2860020422459</v>
      </c>
      <c r="AE252" s="11">
        <v>4528.8068586494282</v>
      </c>
      <c r="AF252" s="11">
        <v>1296.5208566071824</v>
      </c>
    </row>
    <row r="253" spans="1:32">
      <c r="A253" s="44"/>
      <c r="B253" s="6">
        <v>2011</v>
      </c>
      <c r="C253" s="13">
        <v>5477.4529699862151</v>
      </c>
      <c r="D253" s="13">
        <v>27903.357894814853</v>
      </c>
      <c r="E253" s="13">
        <v>544.57482433291955</v>
      </c>
      <c r="F253" s="12">
        <f t="shared" si="18"/>
        <v>33925.385689133989</v>
      </c>
      <c r="G253" s="10">
        <v>64978721</v>
      </c>
      <c r="H253" s="8">
        <f t="shared" si="19"/>
        <v>522.09993005454794</v>
      </c>
      <c r="K253" s="12">
        <f t="shared" si="20"/>
        <v>5477.4529699862151</v>
      </c>
      <c r="L253" s="17">
        <v>242801</v>
      </c>
      <c r="M253" s="13">
        <v>38324.473068529449</v>
      </c>
      <c r="N253" s="17">
        <v>609897</v>
      </c>
      <c r="O253" s="13">
        <v>7105.9984137612901</v>
      </c>
      <c r="P253" s="17">
        <v>1179221</v>
      </c>
      <c r="Q253" s="13">
        <v>6203.2709067398418</v>
      </c>
      <c r="R253" s="17">
        <v>1352039</v>
      </c>
      <c r="S253" s="13">
        <v>1834.978177794542</v>
      </c>
      <c r="T253" s="17">
        <v>219244</v>
      </c>
      <c r="U253" s="13">
        <v>18026.162482975469</v>
      </c>
      <c r="V253" s="13">
        <f t="shared" si="24"/>
        <v>27387.264849931074</v>
      </c>
      <c r="W253" s="12">
        <f t="shared" si="22"/>
        <v>27903.357894814853</v>
      </c>
      <c r="X253" s="17">
        <v>609897</v>
      </c>
      <c r="Y253" s="13">
        <v>12367.185874355957</v>
      </c>
      <c r="Z253" s="17">
        <v>1179221</v>
      </c>
      <c r="AA253" s="13">
        <v>5063.8576273870985</v>
      </c>
      <c r="AB253" s="17">
        <v>2206363</v>
      </c>
      <c r="AC253" s="13">
        <v>6521.7015859936637</v>
      </c>
      <c r="AD253" s="12">
        <f t="shared" si="23"/>
        <v>544.57482433291955</v>
      </c>
      <c r="AE253" s="11">
        <v>1534.5469387659421</v>
      </c>
      <c r="AF253" s="11">
        <v>989.97211443302251</v>
      </c>
    </row>
    <row r="254" spans="1:32">
      <c r="A254" s="44"/>
      <c r="B254" s="6">
        <v>2012</v>
      </c>
      <c r="C254" s="13">
        <v>5506.6113032857111</v>
      </c>
      <c r="D254" s="13">
        <v>27522.992302707979</v>
      </c>
      <c r="E254" s="13">
        <v>1118.0012949881127</v>
      </c>
      <c r="F254" s="12">
        <f t="shared" si="18"/>
        <v>34147.604900981802</v>
      </c>
      <c r="G254" s="10">
        <v>65276983</v>
      </c>
      <c r="H254" s="8">
        <f t="shared" si="19"/>
        <v>523.11861442771942</v>
      </c>
      <c r="K254" s="12">
        <f t="shared" si="20"/>
        <v>5506.6113032857111</v>
      </c>
      <c r="L254" s="17">
        <v>255544</v>
      </c>
      <c r="M254" s="13">
        <v>38324.473068529449</v>
      </c>
      <c r="N254" s="17">
        <v>604639</v>
      </c>
      <c r="O254" s="13">
        <v>7105.9984137612901</v>
      </c>
      <c r="P254" s="17">
        <v>1152627</v>
      </c>
      <c r="Q254" s="13">
        <v>6203.2709067398418</v>
      </c>
      <c r="R254" s="17">
        <v>1304011</v>
      </c>
      <c r="S254" s="13">
        <v>1834.978177794542</v>
      </c>
      <c r="T254" s="17">
        <v>216353</v>
      </c>
      <c r="U254" s="13">
        <v>18026.162482975469</v>
      </c>
      <c r="V254" s="13">
        <f t="shared" si="24"/>
        <v>27533.056516428554</v>
      </c>
      <c r="W254" s="12">
        <f t="shared" si="22"/>
        <v>27522.992302707979</v>
      </c>
      <c r="X254" s="17">
        <v>604639</v>
      </c>
      <c r="Y254" s="13">
        <v>12367.185874355957</v>
      </c>
      <c r="Z254" s="17">
        <v>1152627</v>
      </c>
      <c r="AA254" s="13">
        <v>5063.8576273870985</v>
      </c>
      <c r="AB254" s="17">
        <v>2178660</v>
      </c>
      <c r="AC254" s="13">
        <v>6521.7015859936637</v>
      </c>
      <c r="AD254" s="12">
        <f t="shared" si="23"/>
        <v>1118.0012949881129</v>
      </c>
      <c r="AE254" s="11">
        <v>1438.0742463758388</v>
      </c>
      <c r="AF254" s="11">
        <v>320.07295138772582</v>
      </c>
    </row>
    <row r="255" spans="1:32">
      <c r="A255" s="44"/>
      <c r="B255" s="6">
        <v>2013</v>
      </c>
      <c r="C255" s="13">
        <v>5434.3418271202936</v>
      </c>
      <c r="D255" s="13">
        <v>26672.723444324525</v>
      </c>
      <c r="E255" s="13">
        <v>804.23964123338442</v>
      </c>
      <c r="F255" s="12">
        <f t="shared" si="18"/>
        <v>32911.304912678206</v>
      </c>
      <c r="G255" s="10">
        <v>65600350</v>
      </c>
      <c r="H255" s="8">
        <f t="shared" si="19"/>
        <v>501.69404450857661</v>
      </c>
      <c r="K255" s="12">
        <f t="shared" si="20"/>
        <v>5434.3418271202936</v>
      </c>
      <c r="L255" s="17">
        <v>259647</v>
      </c>
      <c r="M255" s="13">
        <v>38324.473068529449</v>
      </c>
      <c r="N255" s="17">
        <v>593357</v>
      </c>
      <c r="O255" s="13">
        <v>7105.9984137612901</v>
      </c>
      <c r="P255" s="17">
        <v>1133700</v>
      </c>
      <c r="Q255" s="13">
        <v>6203.2709067398418</v>
      </c>
      <c r="R255" s="17">
        <v>1295767</v>
      </c>
      <c r="S255" s="13">
        <v>1834.978177794542</v>
      </c>
      <c r="T255" s="17">
        <v>199384</v>
      </c>
      <c r="U255" s="13">
        <v>18026.162482975469</v>
      </c>
      <c r="V255" s="13">
        <f t="shared" si="24"/>
        <v>27171.709135601468</v>
      </c>
      <c r="W255" s="12">
        <f t="shared" si="22"/>
        <v>26672.723444324525</v>
      </c>
      <c r="X255" s="17">
        <v>593357</v>
      </c>
      <c r="Y255" s="13">
        <v>12367.185874355957</v>
      </c>
      <c r="Z255" s="17">
        <v>1133700</v>
      </c>
      <c r="AA255" s="13">
        <v>5063.8576273870985</v>
      </c>
      <c r="AB255" s="17">
        <v>2084375</v>
      </c>
      <c r="AC255" s="13">
        <v>6521.7015859936637</v>
      </c>
      <c r="AD255" s="12">
        <f t="shared" si="23"/>
        <v>804.23964123338465</v>
      </c>
      <c r="AE255" s="11">
        <v>1612.9873522046244</v>
      </c>
      <c r="AF255" s="11">
        <v>808.74771097123971</v>
      </c>
    </row>
    <row r="256" spans="1:32">
      <c r="A256" s="44"/>
      <c r="B256" s="6">
        <v>2014</v>
      </c>
      <c r="C256" s="13">
        <v>4852.8309714030183</v>
      </c>
      <c r="D256" s="13">
        <v>26914.687381367814</v>
      </c>
      <c r="E256" s="13">
        <v>1677.9035564297401</v>
      </c>
      <c r="F256" s="12">
        <f t="shared" si="18"/>
        <v>33445.421909200573</v>
      </c>
      <c r="G256" s="10">
        <v>66165980</v>
      </c>
      <c r="H256" s="8">
        <f t="shared" si="19"/>
        <v>505.47761718636337</v>
      </c>
      <c r="K256" s="12">
        <f t="shared" si="20"/>
        <v>4852.8309714030183</v>
      </c>
      <c r="L256" s="17">
        <v>217302</v>
      </c>
      <c r="M256" s="13">
        <v>38324.473068529449</v>
      </c>
      <c r="N256" s="17">
        <v>600236</v>
      </c>
      <c r="O256" s="13">
        <v>7105.9984137612901</v>
      </c>
      <c r="P256" s="17">
        <v>1057786</v>
      </c>
      <c r="Q256" s="13">
        <v>6203.2709067398418</v>
      </c>
      <c r="R256" s="17">
        <v>1239933</v>
      </c>
      <c r="S256" s="13">
        <v>1834.978177794542</v>
      </c>
      <c r="T256" s="17">
        <v>157211</v>
      </c>
      <c r="U256" s="13">
        <v>18026.162482975469</v>
      </c>
      <c r="V256" s="13">
        <f t="shared" si="24"/>
        <v>24264.154857015092</v>
      </c>
      <c r="W256" s="12">
        <f t="shared" si="22"/>
        <v>26914.687381367814</v>
      </c>
      <c r="X256" s="17">
        <v>600236</v>
      </c>
      <c r="Y256" s="13">
        <v>12367.185874355957</v>
      </c>
      <c r="Z256" s="17">
        <v>1057786</v>
      </c>
      <c r="AA256" s="13">
        <v>5063.8576273870985</v>
      </c>
      <c r="AB256" s="17">
        <v>2167376</v>
      </c>
      <c r="AC256" s="13">
        <v>6521.7015859936637</v>
      </c>
      <c r="AD256" s="12">
        <f t="shared" si="23"/>
        <v>1677.9035564297405</v>
      </c>
      <c r="AE256" s="11">
        <v>2469.52060239713</v>
      </c>
      <c r="AF256" s="11">
        <v>791.61704596738957</v>
      </c>
    </row>
    <row r="257" spans="1:32">
      <c r="A257" s="44"/>
      <c r="B257" s="6">
        <v>2015</v>
      </c>
      <c r="C257" s="13">
        <v>4809.3204516684327</v>
      </c>
      <c r="D257" s="13">
        <v>27042.653172545852</v>
      </c>
      <c r="E257" s="13">
        <v>654.57172593658868</v>
      </c>
      <c r="F257" s="12">
        <f t="shared" si="18"/>
        <v>32506.545350150871</v>
      </c>
      <c r="G257" s="10">
        <v>66458153</v>
      </c>
      <c r="H257" s="8">
        <f t="shared" si="19"/>
        <v>489.12802843243134</v>
      </c>
      <c r="K257" s="12">
        <f t="shared" si="20"/>
        <v>4809.3204516684327</v>
      </c>
      <c r="L257" s="17">
        <v>219647</v>
      </c>
      <c r="M257" s="13">
        <v>38324.473068529449</v>
      </c>
      <c r="N257" s="17">
        <v>602863</v>
      </c>
      <c r="O257" s="13">
        <v>7105.9984137612901</v>
      </c>
      <c r="P257" s="17">
        <v>1035204</v>
      </c>
      <c r="Q257" s="13">
        <v>6203.2709067398418</v>
      </c>
      <c r="R257" s="17">
        <v>1211014</v>
      </c>
      <c r="S257" s="13">
        <v>1834.978177794542</v>
      </c>
      <c r="T257" s="17">
        <v>149836</v>
      </c>
      <c r="U257" s="13">
        <v>18026.162482975469</v>
      </c>
      <c r="V257" s="13">
        <f t="shared" si="24"/>
        <v>24046.602258342162</v>
      </c>
      <c r="W257" s="12">
        <f t="shared" si="22"/>
        <v>27042.653172545852</v>
      </c>
      <c r="X257" s="17">
        <v>602863</v>
      </c>
      <c r="Y257" s="13">
        <v>12367.185874355957</v>
      </c>
      <c r="Z257" s="17">
        <v>1035204</v>
      </c>
      <c r="AA257" s="13">
        <v>5063.8576273870985</v>
      </c>
      <c r="AB257" s="17">
        <v>2199550</v>
      </c>
      <c r="AC257" s="13">
        <v>6521.7015859936637</v>
      </c>
      <c r="AD257" s="12">
        <f t="shared" si="23"/>
        <v>654.57172593658868</v>
      </c>
      <c r="AE257" s="11">
        <v>696.04596752485736</v>
      </c>
      <c r="AF257" s="11">
        <v>41.474241588268704</v>
      </c>
    </row>
    <row r="258" spans="1:32">
      <c r="A258" s="44"/>
      <c r="B258" s="6">
        <v>2016</v>
      </c>
      <c r="C258" s="13">
        <v>4707.1821577295823</v>
      </c>
      <c r="D258" s="13">
        <v>26897.105099829139</v>
      </c>
      <c r="E258" s="13">
        <v>560.80387538919854</v>
      </c>
      <c r="F258" s="12">
        <f t="shared" si="18"/>
        <v>32165.09113294792</v>
      </c>
      <c r="G258" s="10">
        <v>66638391</v>
      </c>
      <c r="H258" s="8">
        <f t="shared" si="19"/>
        <v>482.68108893787547</v>
      </c>
      <c r="K258" s="12">
        <f t="shared" si="20"/>
        <v>4707.1821577295823</v>
      </c>
      <c r="L258" s="17">
        <v>223412</v>
      </c>
      <c r="M258" s="13">
        <v>38324.473068529449</v>
      </c>
      <c r="N258" s="17">
        <v>603107</v>
      </c>
      <c r="O258" s="13">
        <v>7105.9984137612901</v>
      </c>
      <c r="P258" s="17">
        <v>986354</v>
      </c>
      <c r="Q258" s="13">
        <v>6203.2709067398418</v>
      </c>
      <c r="R258" s="17">
        <v>1203678</v>
      </c>
      <c r="S258" s="13">
        <v>1834.978177794542</v>
      </c>
      <c r="T258" s="17">
        <v>130962</v>
      </c>
      <c r="U258" s="13">
        <v>18026.162482975469</v>
      </c>
      <c r="V258" s="13">
        <f t="shared" si="24"/>
        <v>23535.910788647911</v>
      </c>
      <c r="W258" s="12">
        <f t="shared" si="22"/>
        <v>26897.105099829139</v>
      </c>
      <c r="X258" s="17">
        <v>603107</v>
      </c>
      <c r="Y258" s="13">
        <v>12367.185874355957</v>
      </c>
      <c r="Z258" s="17">
        <v>986354</v>
      </c>
      <c r="AA258" s="13">
        <v>5063.8576273870985</v>
      </c>
      <c r="AB258" s="17">
        <v>2214700</v>
      </c>
      <c r="AC258" s="13">
        <v>6521.7015859936637</v>
      </c>
      <c r="AD258" s="12">
        <f t="shared" si="23"/>
        <v>560.80387538919854</v>
      </c>
      <c r="AE258" s="11">
        <v>1776.1794767149859</v>
      </c>
      <c r="AF258" s="11">
        <v>1215.3756013257873</v>
      </c>
    </row>
    <row r="259" spans="1:32">
      <c r="A259" s="44"/>
      <c r="B259" s="6">
        <v>2017</v>
      </c>
      <c r="C259" s="13">
        <v>4566.2835234502445</v>
      </c>
      <c r="D259" s="13">
        <v>26855.128267941949</v>
      </c>
      <c r="E259" s="13">
        <v>3803.0076308547259</v>
      </c>
      <c r="F259" s="12">
        <f t="shared" si="18"/>
        <v>35224.419422246923</v>
      </c>
      <c r="G259" s="10">
        <v>66809816</v>
      </c>
      <c r="H259" s="8">
        <f t="shared" si="19"/>
        <v>527.2341929851583</v>
      </c>
      <c r="K259" s="12">
        <f t="shared" si="20"/>
        <v>4566.2835234502445</v>
      </c>
      <c r="L259" s="17">
        <v>212200</v>
      </c>
      <c r="M259" s="13">
        <v>38324.473068529449</v>
      </c>
      <c r="N259" s="17">
        <v>601743</v>
      </c>
      <c r="O259" s="13">
        <v>7105.9984137612901</v>
      </c>
      <c r="P259" s="17">
        <v>956296</v>
      </c>
      <c r="Q259" s="13">
        <v>6203.2709067398418</v>
      </c>
      <c r="R259" s="17">
        <v>1203383</v>
      </c>
      <c r="S259" s="13">
        <v>1834.978177794542</v>
      </c>
      <c r="T259" s="17">
        <v>126629</v>
      </c>
      <c r="U259" s="13">
        <v>18026.162482975469</v>
      </c>
      <c r="V259" s="13">
        <f t="shared" si="24"/>
        <v>22831.417617251223</v>
      </c>
      <c r="W259" s="12">
        <f t="shared" si="22"/>
        <v>26855.128267941949</v>
      </c>
      <c r="X259" s="17">
        <v>601743</v>
      </c>
      <c r="Y259" s="13">
        <v>12367.185874355957</v>
      </c>
      <c r="Z259" s="17">
        <v>956296</v>
      </c>
      <c r="AA259" s="13">
        <v>5063.8576273870985</v>
      </c>
      <c r="AB259" s="17">
        <v>2234189</v>
      </c>
      <c r="AC259" s="13">
        <v>6521.7015859936637</v>
      </c>
      <c r="AD259" s="12">
        <f t="shared" si="23"/>
        <v>3803.0076308547259</v>
      </c>
      <c r="AE259" s="11">
        <v>5406.0772296360683</v>
      </c>
      <c r="AF259" s="11">
        <v>1603.0695987813424</v>
      </c>
    </row>
    <row r="260" spans="1:32">
      <c r="A260" s="44"/>
      <c r="B260" s="6">
        <v>2018</v>
      </c>
      <c r="C260" s="13">
        <v>4365.7730883880922</v>
      </c>
      <c r="D260" s="13">
        <v>26655.690981590524</v>
      </c>
      <c r="E260" s="13">
        <v>973.74306337674352</v>
      </c>
      <c r="F260" s="12">
        <f t="shared" ref="F260:F323" si="25">C260+D260+E260</f>
        <v>31995.207133355361</v>
      </c>
      <c r="G260" s="10">
        <v>67026224</v>
      </c>
      <c r="H260" s="8">
        <f t="shared" ref="H260:H323" si="26">(F260/G260)*1000000</f>
        <v>477.35356736425075</v>
      </c>
      <c r="K260" s="12">
        <f t="shared" ref="K260:K323" si="27">0.2*V260</f>
        <v>4365.7730883880922</v>
      </c>
      <c r="L260" s="17">
        <v>199846</v>
      </c>
      <c r="M260" s="13">
        <v>38324.473068529449</v>
      </c>
      <c r="N260" s="17">
        <v>599184</v>
      </c>
      <c r="O260" s="13">
        <v>7105.9984137612901</v>
      </c>
      <c r="P260" s="17">
        <v>901723</v>
      </c>
      <c r="Q260" s="13">
        <v>6203.2709067398418</v>
      </c>
      <c r="R260" s="17">
        <v>1164859</v>
      </c>
      <c r="S260" s="13">
        <v>1834.978177794542</v>
      </c>
      <c r="T260" s="17">
        <v>120988</v>
      </c>
      <c r="U260" s="13">
        <v>18026.162482975469</v>
      </c>
      <c r="V260" s="13">
        <f t="shared" si="24"/>
        <v>21828.865441940459</v>
      </c>
      <c r="W260" s="12">
        <f t="shared" ref="W260:W323" si="28">(X260*Y260+Z260*AA260+AB260*AC260)/1000000</f>
        <v>26655.690981590524</v>
      </c>
      <c r="X260" s="17">
        <v>599184</v>
      </c>
      <c r="Y260" s="13">
        <v>12367.185874355957</v>
      </c>
      <c r="Z260" s="17">
        <v>901723</v>
      </c>
      <c r="AA260" s="13">
        <v>5063.8576273870985</v>
      </c>
      <c r="AB260" s="17">
        <v>2250835</v>
      </c>
      <c r="AC260" s="13">
        <v>6521.7015859936637</v>
      </c>
      <c r="AD260" s="12">
        <f t="shared" ref="AD260:AD323" si="29">AE260-AF260</f>
        <v>973.74306337674352</v>
      </c>
      <c r="AE260" s="11">
        <v>2916.7211203923753</v>
      </c>
      <c r="AF260" s="11">
        <v>1942.9780570156317</v>
      </c>
    </row>
    <row r="261" spans="1:32">
      <c r="A261" s="44"/>
      <c r="B261" s="6">
        <v>2019</v>
      </c>
      <c r="C261" s="13">
        <v>4140.898319744093</v>
      </c>
      <c r="D261" s="13">
        <v>25332.368281034873</v>
      </c>
      <c r="E261" s="13">
        <v>4697.4086668452155</v>
      </c>
      <c r="F261" s="12">
        <f t="shared" si="25"/>
        <v>34170.675267624181</v>
      </c>
      <c r="G261" s="10">
        <v>67177636</v>
      </c>
      <c r="H261" s="8">
        <f t="shared" si="26"/>
        <v>508.66147280955494</v>
      </c>
      <c r="K261" s="12">
        <f t="shared" si="27"/>
        <v>4140.898319744093</v>
      </c>
      <c r="L261" s="17">
        <v>195261</v>
      </c>
      <c r="M261" s="13">
        <v>38324.473068529449</v>
      </c>
      <c r="N261" s="17">
        <v>579972</v>
      </c>
      <c r="O261" s="13">
        <v>7105.9984137612901</v>
      </c>
      <c r="P261" s="17">
        <v>849189</v>
      </c>
      <c r="Q261" s="13">
        <v>6203.2709067398418</v>
      </c>
      <c r="R261" s="17">
        <v>1129014</v>
      </c>
      <c r="S261" s="13">
        <v>1834.978177794542</v>
      </c>
      <c r="T261" s="17">
        <v>97662</v>
      </c>
      <c r="U261" s="13">
        <v>18026.162482975469</v>
      </c>
      <c r="V261" s="13">
        <f t="shared" si="24"/>
        <v>20704.491598720466</v>
      </c>
      <c r="W261" s="12">
        <f t="shared" si="28"/>
        <v>25332.368281034873</v>
      </c>
      <c r="X261" s="17">
        <v>579972</v>
      </c>
      <c r="Y261" s="13">
        <v>12367.185874355957</v>
      </c>
      <c r="Z261" s="17">
        <v>849189</v>
      </c>
      <c r="AA261" s="13">
        <v>5063.8576273870985</v>
      </c>
      <c r="AB261" s="17">
        <v>2125147</v>
      </c>
      <c r="AC261" s="13">
        <v>6521.7015859936637</v>
      </c>
      <c r="AD261" s="12">
        <f t="shared" si="29"/>
        <v>4697.4086668452164</v>
      </c>
      <c r="AE261" s="11">
        <v>5063.4639295590659</v>
      </c>
      <c r="AF261" s="11">
        <v>366.05526271384986</v>
      </c>
    </row>
    <row r="262" spans="1:32">
      <c r="A262" s="44"/>
      <c r="B262" s="6">
        <v>2020</v>
      </c>
      <c r="C262" s="13">
        <v>3759.1714791467493</v>
      </c>
      <c r="D262" s="13">
        <v>23806.33352932064</v>
      </c>
      <c r="E262" s="13">
        <v>3307.1199596906431</v>
      </c>
      <c r="F262" s="12">
        <f t="shared" si="25"/>
        <v>30872.624968158034</v>
      </c>
      <c r="G262" s="10">
        <v>67320216</v>
      </c>
      <c r="H262" s="8">
        <f t="shared" si="26"/>
        <v>458.59367070595903</v>
      </c>
      <c r="K262" s="12">
        <f t="shared" si="27"/>
        <v>3759.1714791467493</v>
      </c>
      <c r="L262" s="17">
        <v>171792</v>
      </c>
      <c r="M262" s="13">
        <v>38324.473068529449</v>
      </c>
      <c r="N262" s="17">
        <v>559830</v>
      </c>
      <c r="O262" s="13">
        <v>7105.9984137612901</v>
      </c>
      <c r="P262" s="17">
        <v>736594</v>
      </c>
      <c r="Q262" s="13">
        <v>6203.2709067398418</v>
      </c>
      <c r="R262" s="17">
        <v>1124503</v>
      </c>
      <c r="S262" s="13">
        <v>1834.978177794542</v>
      </c>
      <c r="T262" s="17">
        <v>88823</v>
      </c>
      <c r="U262" s="13">
        <v>18026.162482975469</v>
      </c>
      <c r="V262" s="13">
        <f t="shared" si="24"/>
        <v>18795.857395733747</v>
      </c>
      <c r="W262" s="12">
        <f t="shared" si="28"/>
        <v>23806.33352932064</v>
      </c>
      <c r="X262" s="17">
        <v>559830</v>
      </c>
      <c r="Y262" s="13">
        <v>12367.185874355957</v>
      </c>
      <c r="Z262" s="17">
        <v>736594</v>
      </c>
      <c r="AA262" s="13">
        <v>5063.8576273870985</v>
      </c>
      <c r="AB262" s="17">
        <v>2016775</v>
      </c>
      <c r="AC262" s="13">
        <v>6521.7015859936637</v>
      </c>
      <c r="AD262" s="12">
        <f t="shared" si="29"/>
        <v>3307.1199596906436</v>
      </c>
      <c r="AE262" s="11">
        <v>4081.606340654183</v>
      </c>
      <c r="AF262" s="11">
        <v>774.48638096353943</v>
      </c>
    </row>
    <row r="263" spans="1:32">
      <c r="A263" s="44" t="s">
        <v>30</v>
      </c>
      <c r="B263" s="6">
        <v>1995</v>
      </c>
      <c r="C263" s="13">
        <v>16118.750624549793</v>
      </c>
      <c r="D263" s="13">
        <v>31789.310022924903</v>
      </c>
      <c r="E263" s="13">
        <v>252.98443801984655</v>
      </c>
      <c r="F263" s="12">
        <f t="shared" si="25"/>
        <v>48161.045085494545</v>
      </c>
      <c r="G263" s="10">
        <v>81538603</v>
      </c>
      <c r="H263" s="8">
        <f t="shared" si="26"/>
        <v>590.6533017924595</v>
      </c>
      <c r="K263" s="12">
        <f t="shared" si="27"/>
        <v>16118.750624549793</v>
      </c>
      <c r="L263" s="17">
        <v>201558</v>
      </c>
      <c r="M263" s="13">
        <v>54262.799009183997</v>
      </c>
      <c r="N263" s="17">
        <v>620153</v>
      </c>
      <c r="O263" s="13">
        <v>15618.189264596458</v>
      </c>
      <c r="P263" s="17">
        <v>2168846</v>
      </c>
      <c r="Q263" s="13">
        <v>7818.8438141113365</v>
      </c>
      <c r="R263" s="17">
        <v>2362938</v>
      </c>
      <c r="S263" s="13">
        <v>2168.9062127746129</v>
      </c>
      <c r="T263" s="17">
        <v>1742638</v>
      </c>
      <c r="U263" s="13">
        <v>21741.822405793529</v>
      </c>
      <c r="V263" s="13">
        <f t="shared" si="24"/>
        <v>80593.753122748967</v>
      </c>
      <c r="W263" s="12">
        <f t="shared" si="28"/>
        <v>31789.310022924903</v>
      </c>
      <c r="X263" s="17">
        <v>620153</v>
      </c>
      <c r="Y263" s="13">
        <v>12367.185874355957</v>
      </c>
      <c r="Z263" s="17">
        <v>2168846</v>
      </c>
      <c r="AA263" s="13">
        <v>5063.8576273870985</v>
      </c>
      <c r="AB263" s="17">
        <v>2014357</v>
      </c>
      <c r="AC263" s="13">
        <v>6521.7015859936637</v>
      </c>
      <c r="AD263" s="12">
        <f t="shared" si="29"/>
        <v>252.98443801984661</v>
      </c>
      <c r="AE263" s="11">
        <v>495.84949851889928</v>
      </c>
      <c r="AF263" s="11">
        <v>242.86506049905267</v>
      </c>
    </row>
    <row r="264" spans="1:32">
      <c r="A264" s="44"/>
      <c r="B264" s="6">
        <v>1996</v>
      </c>
      <c r="C264" s="13">
        <v>14682.223983951624</v>
      </c>
      <c r="D264" s="13">
        <v>31482.461758914102</v>
      </c>
      <c r="E264" s="13">
        <v>266.47694138090503</v>
      </c>
      <c r="F264" s="12">
        <f t="shared" si="25"/>
        <v>46431.162684246628</v>
      </c>
      <c r="G264" s="10">
        <v>81817499</v>
      </c>
      <c r="H264" s="8">
        <f t="shared" si="26"/>
        <v>567.49672443845577</v>
      </c>
      <c r="K264" s="12">
        <f t="shared" si="27"/>
        <v>14682.223983951624</v>
      </c>
      <c r="L264" s="17">
        <v>189408</v>
      </c>
      <c r="M264" s="13">
        <v>54262.799009183997</v>
      </c>
      <c r="N264" s="17">
        <v>629542</v>
      </c>
      <c r="O264" s="13">
        <v>15618.189264596458</v>
      </c>
      <c r="P264" s="17">
        <v>2085320</v>
      </c>
      <c r="Q264" s="13">
        <v>7818.8438141113365</v>
      </c>
      <c r="R264" s="17">
        <v>2263013</v>
      </c>
      <c r="S264" s="13">
        <v>2168.9062127746129</v>
      </c>
      <c r="T264" s="17">
        <v>1475863</v>
      </c>
      <c r="U264" s="13">
        <v>21741.822405793529</v>
      </c>
      <c r="V264" s="13">
        <f t="shared" si="24"/>
        <v>73411.119919758115</v>
      </c>
      <c r="W264" s="12">
        <f t="shared" si="28"/>
        <v>31482.461758914102</v>
      </c>
      <c r="X264" s="17">
        <v>629542</v>
      </c>
      <c r="Y264" s="13">
        <v>12367.185874355957</v>
      </c>
      <c r="Z264" s="17">
        <v>2085320</v>
      </c>
      <c r="AA264" s="13">
        <v>5063.8576273870985</v>
      </c>
      <c r="AB264" s="17">
        <v>2014357</v>
      </c>
      <c r="AC264" s="13">
        <v>6521.7015859936637</v>
      </c>
      <c r="AD264" s="12">
        <f t="shared" si="29"/>
        <v>266.47694138090503</v>
      </c>
      <c r="AE264" s="11">
        <v>266.47694138090503</v>
      </c>
      <c r="AF264" s="11">
        <v>0</v>
      </c>
    </row>
    <row r="265" spans="1:32">
      <c r="A265" s="44"/>
      <c r="B265" s="6">
        <v>1997</v>
      </c>
      <c r="C265" s="13">
        <v>13421.888995595658</v>
      </c>
      <c r="D265" s="13">
        <v>31010.034694689821</v>
      </c>
      <c r="E265" s="13">
        <v>568.3717040845886</v>
      </c>
      <c r="F265" s="12">
        <f t="shared" si="25"/>
        <v>45000.295394370063</v>
      </c>
      <c r="G265" s="10">
        <v>82012162</v>
      </c>
      <c r="H265" s="8">
        <f t="shared" si="26"/>
        <v>548.70270819552422</v>
      </c>
      <c r="K265" s="12">
        <f t="shared" si="27"/>
        <v>13421.888995595658</v>
      </c>
      <c r="L265" s="17">
        <v>188800</v>
      </c>
      <c r="M265" s="13">
        <v>54262.799009183997</v>
      </c>
      <c r="N265" s="17">
        <v>622121</v>
      </c>
      <c r="O265" s="13">
        <v>15618.189264596458</v>
      </c>
      <c r="P265" s="17">
        <v>2010150</v>
      </c>
      <c r="Q265" s="13">
        <v>7818.8438141113365</v>
      </c>
      <c r="R265" s="17">
        <v>2205553</v>
      </c>
      <c r="S265" s="13">
        <v>2168.9062127746129</v>
      </c>
      <c r="T265" s="17">
        <v>1225635</v>
      </c>
      <c r="U265" s="13">
        <v>21741.822405793529</v>
      </c>
      <c r="V265" s="13">
        <f t="shared" si="24"/>
        <v>67109.444977978288</v>
      </c>
      <c r="W265" s="12">
        <f t="shared" si="28"/>
        <v>31010.034694689821</v>
      </c>
      <c r="X265" s="17">
        <v>622121</v>
      </c>
      <c r="Y265" s="13">
        <v>12367.185874355957</v>
      </c>
      <c r="Z265" s="17">
        <v>2010150</v>
      </c>
      <c r="AA265" s="13">
        <v>5063.8576273870985</v>
      </c>
      <c r="AB265" s="17">
        <v>2014357</v>
      </c>
      <c r="AC265" s="13">
        <v>6521.7015859936637</v>
      </c>
      <c r="AD265" s="12">
        <f t="shared" si="29"/>
        <v>568.3717040845886</v>
      </c>
      <c r="AE265" s="11">
        <v>568.3717040845886</v>
      </c>
      <c r="AF265" s="11">
        <v>0</v>
      </c>
    </row>
    <row r="266" spans="1:32">
      <c r="A266" s="44"/>
      <c r="B266" s="6">
        <v>1998</v>
      </c>
      <c r="C266" s="13">
        <v>12187.912388154116</v>
      </c>
      <c r="D266" s="13">
        <v>30964.360444616806</v>
      </c>
      <c r="E266" s="13">
        <v>569.21498554465472</v>
      </c>
      <c r="F266" s="12">
        <f t="shared" si="25"/>
        <v>43721.487818315574</v>
      </c>
      <c r="G266" s="10">
        <v>82057379</v>
      </c>
      <c r="H266" s="8">
        <f t="shared" si="26"/>
        <v>532.81604105726524</v>
      </c>
      <c r="K266" s="12">
        <f t="shared" si="27"/>
        <v>12187.912388154116</v>
      </c>
      <c r="L266" s="17">
        <v>178604</v>
      </c>
      <c r="M266" s="13">
        <v>54262.799009183997</v>
      </c>
      <c r="N266" s="17">
        <v>630556</v>
      </c>
      <c r="O266" s="13">
        <v>15618.189264596458</v>
      </c>
      <c r="P266" s="17">
        <v>1980530</v>
      </c>
      <c r="Q266" s="13">
        <v>7818.8438141113365</v>
      </c>
      <c r="R266" s="17">
        <v>2146462</v>
      </c>
      <c r="S266" s="13">
        <v>2168.9062127746129</v>
      </c>
      <c r="T266" s="17">
        <v>977790</v>
      </c>
      <c r="U266" s="13">
        <v>21741.822405793529</v>
      </c>
      <c r="V266" s="13">
        <f t="shared" si="24"/>
        <v>60939.561940770582</v>
      </c>
      <c r="W266" s="12">
        <f t="shared" si="28"/>
        <v>30964.360444616806</v>
      </c>
      <c r="X266" s="17">
        <v>630556</v>
      </c>
      <c r="Y266" s="13">
        <v>12367.185874355957</v>
      </c>
      <c r="Z266" s="17">
        <v>1980530</v>
      </c>
      <c r="AA266" s="13">
        <v>5063.8576273870985</v>
      </c>
      <c r="AB266" s="17">
        <v>2014357</v>
      </c>
      <c r="AC266" s="13">
        <v>6521.7015859936637</v>
      </c>
      <c r="AD266" s="12">
        <f t="shared" si="29"/>
        <v>569.21498554465472</v>
      </c>
      <c r="AE266" s="11">
        <v>620.65515460869017</v>
      </c>
      <c r="AF266" s="11">
        <v>51.440169064035466</v>
      </c>
    </row>
    <row r="267" spans="1:32">
      <c r="A267" s="44"/>
      <c r="B267" s="6">
        <v>1999</v>
      </c>
      <c r="C267" s="13">
        <v>11220.117790623994</v>
      </c>
      <c r="D267" s="13">
        <v>30758.456841988456</v>
      </c>
      <c r="E267" s="13">
        <v>2114.1066203858509</v>
      </c>
      <c r="F267" s="12">
        <f t="shared" si="25"/>
        <v>44092.6812529983</v>
      </c>
      <c r="G267" s="10">
        <v>82037011</v>
      </c>
      <c r="H267" s="8">
        <f t="shared" si="26"/>
        <v>537.47303461602587</v>
      </c>
      <c r="K267" s="12">
        <f t="shared" si="27"/>
        <v>11220.117790623994</v>
      </c>
      <c r="L267" s="17">
        <v>173797</v>
      </c>
      <c r="M267" s="13">
        <v>54262.799009183997</v>
      </c>
      <c r="N267" s="17">
        <v>628823</v>
      </c>
      <c r="O267" s="13">
        <v>15618.189264596458</v>
      </c>
      <c r="P267" s="17">
        <v>1944101</v>
      </c>
      <c r="Q267" s="13">
        <v>7818.8438141113365</v>
      </c>
      <c r="R267" s="17">
        <v>1982069</v>
      </c>
      <c r="S267" s="13">
        <v>2168.9062127746129</v>
      </c>
      <c r="T267" s="17">
        <v>797967</v>
      </c>
      <c r="U267" s="13">
        <v>21741.822405793529</v>
      </c>
      <c r="V267" s="13">
        <f t="shared" si="24"/>
        <v>56100.588953119965</v>
      </c>
      <c r="W267" s="12">
        <f t="shared" si="28"/>
        <v>30758.456841988456</v>
      </c>
      <c r="X267" s="17">
        <v>628823</v>
      </c>
      <c r="Y267" s="13">
        <v>12367.185874355957</v>
      </c>
      <c r="Z267" s="17">
        <v>1944101</v>
      </c>
      <c r="AA267" s="13">
        <v>5063.8576273870985</v>
      </c>
      <c r="AB267" s="17">
        <v>2014357</v>
      </c>
      <c r="AC267" s="13">
        <v>6521.7015859936637</v>
      </c>
      <c r="AD267" s="12">
        <f t="shared" si="29"/>
        <v>2114.1066203858509</v>
      </c>
      <c r="AE267" s="11">
        <v>3099.05936574312</v>
      </c>
      <c r="AF267" s="11">
        <v>984.95274535726924</v>
      </c>
    </row>
    <row r="268" spans="1:32">
      <c r="A268" s="44"/>
      <c r="B268" s="6">
        <v>2000</v>
      </c>
      <c r="C268" s="13">
        <v>10271.307447954199</v>
      </c>
      <c r="D268" s="13">
        <v>30414.073196929643</v>
      </c>
      <c r="E268" s="13">
        <v>118.05940440926173</v>
      </c>
      <c r="F268" s="12">
        <f t="shared" si="25"/>
        <v>40803.440049293109</v>
      </c>
      <c r="G268" s="10">
        <v>82163475</v>
      </c>
      <c r="H268" s="8">
        <f t="shared" si="26"/>
        <v>496.61288120169104</v>
      </c>
      <c r="K268" s="12">
        <f t="shared" si="27"/>
        <v>10271.307447954199</v>
      </c>
      <c r="L268" s="17">
        <v>165296</v>
      </c>
      <c r="M268" s="13">
        <v>54262.799009183997</v>
      </c>
      <c r="N268" s="17">
        <v>632990</v>
      </c>
      <c r="O268" s="13">
        <v>15618.189264596458</v>
      </c>
      <c r="P268" s="17">
        <v>1865916</v>
      </c>
      <c r="Q268" s="13">
        <v>7818.8438141113365</v>
      </c>
      <c r="R268" s="17">
        <v>1814031</v>
      </c>
      <c r="S268" s="13">
        <v>2168.9062127746129</v>
      </c>
      <c r="T268" s="17">
        <v>642871</v>
      </c>
      <c r="U268" s="13">
        <v>21741.822405793529</v>
      </c>
      <c r="V268" s="13">
        <f t="shared" si="24"/>
        <v>51356.537239770994</v>
      </c>
      <c r="W268" s="12">
        <f t="shared" si="28"/>
        <v>30414.073196929643</v>
      </c>
      <c r="X268" s="17">
        <v>632990</v>
      </c>
      <c r="Y268" s="13">
        <v>12367.185874355957</v>
      </c>
      <c r="Z268" s="17">
        <v>1865916</v>
      </c>
      <c r="AA268" s="13">
        <v>5063.8576273870985</v>
      </c>
      <c r="AB268" s="17">
        <v>2014357</v>
      </c>
      <c r="AC268" s="13">
        <v>6521.7015859936637</v>
      </c>
      <c r="AD268" s="12">
        <f t="shared" si="29"/>
        <v>118.0594044092617</v>
      </c>
      <c r="AE268" s="11">
        <v>324.66336212546975</v>
      </c>
      <c r="AF268" s="11">
        <v>206.60395771620804</v>
      </c>
    </row>
    <row r="269" spans="1:32">
      <c r="A269" s="44"/>
      <c r="B269" s="6">
        <v>2001</v>
      </c>
      <c r="C269" s="13">
        <v>9999.3413413770322</v>
      </c>
      <c r="D269" s="13">
        <v>29095.859995289749</v>
      </c>
      <c r="E269" s="13">
        <v>343.21555424692514</v>
      </c>
      <c r="F269" s="12">
        <f t="shared" si="25"/>
        <v>39438.416890913708</v>
      </c>
      <c r="G269" s="10">
        <v>82259540</v>
      </c>
      <c r="H269" s="8">
        <f t="shared" si="26"/>
        <v>479.43882121044817</v>
      </c>
      <c r="K269" s="12">
        <f t="shared" si="27"/>
        <v>9999.3413413770322</v>
      </c>
      <c r="L269" s="17">
        <v>159235</v>
      </c>
      <c r="M269" s="13">
        <v>54262.799009183997</v>
      </c>
      <c r="N269" s="17">
        <v>637279</v>
      </c>
      <c r="O269" s="13">
        <v>15618.189264596458</v>
      </c>
      <c r="P269" s="17">
        <v>1810008</v>
      </c>
      <c r="Q269" s="13">
        <v>7818.8438141113365</v>
      </c>
      <c r="R269" s="17">
        <v>1717890</v>
      </c>
      <c r="S269" s="13">
        <v>2168.9062127746129</v>
      </c>
      <c r="T269" s="17">
        <v>622069</v>
      </c>
      <c r="U269" s="13">
        <v>21741.822405793529</v>
      </c>
      <c r="V269" s="13">
        <f t="shared" si="24"/>
        <v>49996.706706885161</v>
      </c>
      <c r="W269" s="12">
        <f t="shared" si="28"/>
        <v>29095.859995289749</v>
      </c>
      <c r="X269" s="17">
        <v>637279</v>
      </c>
      <c r="Y269" s="13">
        <v>12367.185874355957</v>
      </c>
      <c r="Z269" s="17">
        <v>1810008</v>
      </c>
      <c r="AA269" s="13">
        <v>5063.8576273870985</v>
      </c>
      <c r="AB269" s="17">
        <v>1847507</v>
      </c>
      <c r="AC269" s="13">
        <v>6521.7015859936637</v>
      </c>
      <c r="AD269" s="12">
        <f t="shared" si="29"/>
        <v>343.21555424692514</v>
      </c>
      <c r="AE269" s="11">
        <v>808.70692020344279</v>
      </c>
      <c r="AF269" s="11">
        <v>465.49136595651765</v>
      </c>
    </row>
    <row r="270" spans="1:32">
      <c r="A270" s="44"/>
      <c r="B270" s="6">
        <v>2002</v>
      </c>
      <c r="C270" s="13">
        <v>9482.2849255136589</v>
      </c>
      <c r="D270" s="13">
        <v>28278.678142132823</v>
      </c>
      <c r="E270" s="13">
        <v>15963.318039052316</v>
      </c>
      <c r="F270" s="12">
        <f t="shared" si="25"/>
        <v>53724.281106698792</v>
      </c>
      <c r="G270" s="10">
        <v>82440309</v>
      </c>
      <c r="H270" s="8">
        <f t="shared" si="26"/>
        <v>651.67491192565512</v>
      </c>
      <c r="K270" s="12">
        <f t="shared" si="27"/>
        <v>9482.2849255136589</v>
      </c>
      <c r="L270" s="17">
        <v>152693</v>
      </c>
      <c r="M270" s="13">
        <v>54262.799009183997</v>
      </c>
      <c r="N270" s="17">
        <v>625080</v>
      </c>
      <c r="O270" s="13">
        <v>15618.189264596458</v>
      </c>
      <c r="P270" s="17">
        <v>1750308</v>
      </c>
      <c r="Q270" s="13">
        <v>7818.8438141113365</v>
      </c>
      <c r="R270" s="17">
        <v>1625112</v>
      </c>
      <c r="S270" s="13">
        <v>2168.9062127746129</v>
      </c>
      <c r="T270" s="17">
        <v>558976</v>
      </c>
      <c r="U270" s="13">
        <v>21741.822405793529</v>
      </c>
      <c r="V270" s="13">
        <f t="shared" si="24"/>
        <v>47411.424627568289</v>
      </c>
      <c r="W270" s="12">
        <f t="shared" si="28"/>
        <v>28278.678142132823</v>
      </c>
      <c r="X270" s="17">
        <v>625080</v>
      </c>
      <c r="Y270" s="13">
        <v>12367.185874355957</v>
      </c>
      <c r="Z270" s="17">
        <v>1750308</v>
      </c>
      <c r="AA270" s="13">
        <v>5063.8576273870985</v>
      </c>
      <c r="AB270" s="17">
        <v>1791693</v>
      </c>
      <c r="AC270" s="13">
        <v>6521.7015859936637</v>
      </c>
      <c r="AD270" s="12">
        <f t="shared" si="29"/>
        <v>15963.318039052319</v>
      </c>
      <c r="AE270" s="11">
        <v>21571.983029952316</v>
      </c>
      <c r="AF270" s="11">
        <v>5608.664990899998</v>
      </c>
    </row>
    <row r="271" spans="1:32">
      <c r="A271" s="44"/>
      <c r="B271" s="6">
        <v>2003</v>
      </c>
      <c r="C271" s="13">
        <v>9182.0875298151186</v>
      </c>
      <c r="D271" s="13">
        <v>27999.151506721344</v>
      </c>
      <c r="E271" s="13">
        <v>1911.7190699699738</v>
      </c>
      <c r="F271" s="12">
        <f t="shared" si="25"/>
        <v>39092.958106506434</v>
      </c>
      <c r="G271" s="10">
        <v>82536680</v>
      </c>
      <c r="H271" s="8">
        <f t="shared" si="26"/>
        <v>473.64345290489553</v>
      </c>
      <c r="K271" s="12">
        <f t="shared" si="27"/>
        <v>9182.0875298151186</v>
      </c>
      <c r="L271" s="17">
        <v>146332</v>
      </c>
      <c r="M271" s="13">
        <v>54262.799009183997</v>
      </c>
      <c r="N271" s="17">
        <v>621878</v>
      </c>
      <c r="O271" s="13">
        <v>15618.189264596458</v>
      </c>
      <c r="P271" s="17">
        <v>1707899</v>
      </c>
      <c r="Q271" s="13">
        <v>7818.8438141113365</v>
      </c>
      <c r="R271" s="17">
        <v>1542804</v>
      </c>
      <c r="S271" s="13">
        <v>2168.9062127746129</v>
      </c>
      <c r="T271" s="17">
        <v>531577</v>
      </c>
      <c r="U271" s="13">
        <v>21741.822405793529</v>
      </c>
      <c r="V271" s="13">
        <f t="shared" si="24"/>
        <v>45910.437649075589</v>
      </c>
      <c r="W271" s="12">
        <f t="shared" si="28"/>
        <v>27999.151506721344</v>
      </c>
      <c r="X271" s="17">
        <v>621878</v>
      </c>
      <c r="Y271" s="13">
        <v>12367.185874355957</v>
      </c>
      <c r="Z271" s="17">
        <v>1707899</v>
      </c>
      <c r="AA271" s="13">
        <v>5063.8576273870985</v>
      </c>
      <c r="AB271" s="17">
        <v>1787833</v>
      </c>
      <c r="AC271" s="13">
        <v>6521.7015859936637</v>
      </c>
      <c r="AD271" s="12">
        <f t="shared" si="29"/>
        <v>1911.7190699699738</v>
      </c>
      <c r="AE271" s="11">
        <v>2029.7784743792356</v>
      </c>
      <c r="AF271" s="11">
        <v>118.05940440926173</v>
      </c>
    </row>
    <row r="272" spans="1:32">
      <c r="A272" s="44"/>
      <c r="B272" s="6">
        <v>2004</v>
      </c>
      <c r="C272" s="13">
        <v>8830.5345521349063</v>
      </c>
      <c r="D272" s="13">
        <v>27829.055168389794</v>
      </c>
      <c r="E272" s="13">
        <v>460.43167719612075</v>
      </c>
      <c r="F272" s="12">
        <f t="shared" si="25"/>
        <v>37120.021397720826</v>
      </c>
      <c r="G272" s="10">
        <v>82531671</v>
      </c>
      <c r="H272" s="8">
        <f t="shared" si="26"/>
        <v>449.76699184632798</v>
      </c>
      <c r="K272" s="12">
        <f t="shared" si="27"/>
        <v>8830.5345521349063</v>
      </c>
      <c r="L272" s="17">
        <v>141255</v>
      </c>
      <c r="M272" s="13">
        <v>54262.799009183997</v>
      </c>
      <c r="N272" s="17">
        <v>605125</v>
      </c>
      <c r="O272" s="13">
        <v>15618.189264596458</v>
      </c>
      <c r="P272" s="17">
        <v>1663793</v>
      </c>
      <c r="Q272" s="13">
        <v>7818.8438141113365</v>
      </c>
      <c r="R272" s="17">
        <v>1538352</v>
      </c>
      <c r="S272" s="13">
        <v>2168.9062127746129</v>
      </c>
      <c r="T272" s="17">
        <v>491741</v>
      </c>
      <c r="U272" s="13">
        <v>21741.822405793529</v>
      </c>
      <c r="V272" s="13">
        <f t="shared" si="24"/>
        <v>44152.672760674533</v>
      </c>
      <c r="W272" s="12">
        <f t="shared" si="28"/>
        <v>27829.055168389794</v>
      </c>
      <c r="X272" s="17">
        <v>605125</v>
      </c>
      <c r="Y272" s="13">
        <v>12367.185874355957</v>
      </c>
      <c r="Z272" s="17">
        <v>1663793</v>
      </c>
      <c r="AA272" s="13">
        <v>5063.8576273870985</v>
      </c>
      <c r="AB272" s="17">
        <v>1827767</v>
      </c>
      <c r="AC272" s="13">
        <v>6521.7015859936637</v>
      </c>
      <c r="AD272" s="12">
        <f t="shared" si="29"/>
        <v>460.43167719612063</v>
      </c>
      <c r="AE272" s="11">
        <v>1199.1462362140726</v>
      </c>
      <c r="AF272" s="11">
        <v>738.71455901795196</v>
      </c>
    </row>
    <row r="273" spans="1:32">
      <c r="A273" s="44"/>
      <c r="B273" s="6">
        <v>2005</v>
      </c>
      <c r="C273" s="13">
        <v>8610.243452943836</v>
      </c>
      <c r="D273" s="13">
        <v>27351.509351779827</v>
      </c>
      <c r="E273" s="13">
        <v>919.17679147210924</v>
      </c>
      <c r="F273" s="12">
        <f t="shared" si="25"/>
        <v>36880.929596195769</v>
      </c>
      <c r="G273" s="10">
        <v>82500849</v>
      </c>
      <c r="H273" s="8">
        <f t="shared" si="26"/>
        <v>447.03697044615586</v>
      </c>
      <c r="K273" s="12">
        <f t="shared" si="27"/>
        <v>8610.243452943836</v>
      </c>
      <c r="L273" s="17">
        <v>135215</v>
      </c>
      <c r="M273" s="13">
        <v>54262.799009183997</v>
      </c>
      <c r="N273" s="17">
        <v>611944</v>
      </c>
      <c r="O273" s="13">
        <v>15618.189264596458</v>
      </c>
      <c r="P273" s="17">
        <v>1616365</v>
      </c>
      <c r="Q273" s="13">
        <v>7818.8438141113365</v>
      </c>
      <c r="R273" s="17">
        <v>1490211</v>
      </c>
      <c r="S273" s="13">
        <v>2168.9062127746129</v>
      </c>
      <c r="T273" s="17">
        <v>473115</v>
      </c>
      <c r="U273" s="13">
        <v>21741.822405793529</v>
      </c>
      <c r="V273" s="13">
        <f t="shared" si="24"/>
        <v>43051.217264719176</v>
      </c>
      <c r="W273" s="12">
        <f t="shared" si="28"/>
        <v>27351.509351779827</v>
      </c>
      <c r="X273" s="17">
        <v>611944</v>
      </c>
      <c r="Y273" s="13">
        <v>12367.185874355957</v>
      </c>
      <c r="Z273" s="17">
        <v>1616365</v>
      </c>
      <c r="AA273" s="13">
        <v>5063.8576273870985</v>
      </c>
      <c r="AB273" s="17">
        <v>1778438</v>
      </c>
      <c r="AC273" s="13">
        <v>6521.7015859936637</v>
      </c>
      <c r="AD273" s="12">
        <f t="shared" si="29"/>
        <v>919.17679147210913</v>
      </c>
      <c r="AE273" s="11">
        <v>1432.7352006523977</v>
      </c>
      <c r="AF273" s="11">
        <v>513.55840918028855</v>
      </c>
    </row>
    <row r="274" spans="1:32">
      <c r="A274" s="44"/>
      <c r="B274" s="6">
        <v>2006</v>
      </c>
      <c r="C274" s="13">
        <v>8609.22268126366</v>
      </c>
      <c r="D274" s="13">
        <v>27404.072342588945</v>
      </c>
      <c r="E274" s="13">
        <v>637.52078381001331</v>
      </c>
      <c r="F274" s="12">
        <f t="shared" si="25"/>
        <v>36650.815807662613</v>
      </c>
      <c r="G274" s="10">
        <v>82437995</v>
      </c>
      <c r="H274" s="8">
        <f t="shared" si="26"/>
        <v>444.58645322054008</v>
      </c>
      <c r="K274" s="12">
        <f t="shared" si="27"/>
        <v>8609.22268126366</v>
      </c>
      <c r="L274" s="17">
        <v>134207</v>
      </c>
      <c r="M274" s="13">
        <v>54262.799009183997</v>
      </c>
      <c r="N274" s="17">
        <v>606723</v>
      </c>
      <c r="O274" s="13">
        <v>15618.189264596458</v>
      </c>
      <c r="P274" s="17">
        <v>1631050</v>
      </c>
      <c r="Q274" s="13">
        <v>7818.8438141113365</v>
      </c>
      <c r="R274" s="17">
        <v>1486346</v>
      </c>
      <c r="S274" s="13">
        <v>2168.9062127746129</v>
      </c>
      <c r="T274" s="17">
        <v>474251</v>
      </c>
      <c r="U274" s="13">
        <v>21741.822405793529</v>
      </c>
      <c r="V274" s="13">
        <f t="shared" si="24"/>
        <v>43046.113406318298</v>
      </c>
      <c r="W274" s="12">
        <f t="shared" si="28"/>
        <v>27404.072342588945</v>
      </c>
      <c r="X274" s="17">
        <v>606723</v>
      </c>
      <c r="Y274" s="13">
        <v>12367.185874355957</v>
      </c>
      <c r="Z274" s="17">
        <v>1631050</v>
      </c>
      <c r="AA274" s="13">
        <v>5063.8576273870985</v>
      </c>
      <c r="AB274" s="17">
        <v>1784996</v>
      </c>
      <c r="AC274" s="13">
        <v>6521.7015859936637</v>
      </c>
      <c r="AD274" s="12">
        <f t="shared" si="29"/>
        <v>637.52078381001331</v>
      </c>
      <c r="AE274" s="11">
        <v>895.56491059025677</v>
      </c>
      <c r="AF274" s="11">
        <v>258.04412678024346</v>
      </c>
    </row>
    <row r="275" spans="1:32">
      <c r="A275" s="44"/>
      <c r="B275" s="6">
        <v>2007</v>
      </c>
      <c r="C275" s="13">
        <v>8400.7425210849215</v>
      </c>
      <c r="D275" s="13">
        <v>26067.475257789905</v>
      </c>
      <c r="E275" s="13">
        <v>2173.136322590482</v>
      </c>
      <c r="F275" s="12">
        <f t="shared" si="25"/>
        <v>36641.354101465302</v>
      </c>
      <c r="G275" s="10">
        <v>82314906</v>
      </c>
      <c r="H275" s="8">
        <f t="shared" si="26"/>
        <v>445.13631712663687</v>
      </c>
      <c r="K275" s="12">
        <f t="shared" si="27"/>
        <v>8400.7425210849215</v>
      </c>
      <c r="L275" s="17">
        <v>128637</v>
      </c>
      <c r="M275" s="13">
        <v>54262.799009183997</v>
      </c>
      <c r="N275" s="17">
        <v>615086</v>
      </c>
      <c r="O275" s="13">
        <v>15618.189264596458</v>
      </c>
      <c r="P275" s="17">
        <v>1585205</v>
      </c>
      <c r="Q275" s="13">
        <v>7818.8438141113365</v>
      </c>
      <c r="R275" s="17">
        <v>1423567</v>
      </c>
      <c r="S275" s="13">
        <v>2168.9062127746129</v>
      </c>
      <c r="T275" s="17">
        <v>456950</v>
      </c>
      <c r="U275" s="13">
        <v>21741.822405793529</v>
      </c>
      <c r="V275" s="13">
        <f t="shared" si="24"/>
        <v>42003.712605424604</v>
      </c>
      <c r="W275" s="12">
        <f t="shared" si="28"/>
        <v>26067.475257789905</v>
      </c>
      <c r="X275" s="17">
        <v>615086</v>
      </c>
      <c r="Y275" s="13">
        <v>12367.185874355957</v>
      </c>
      <c r="Z275" s="17">
        <v>1585205</v>
      </c>
      <c r="AA275" s="13">
        <v>5063.8576273870985</v>
      </c>
      <c r="AB275" s="17">
        <v>1599788</v>
      </c>
      <c r="AC275" s="13">
        <v>6521.7015859936637</v>
      </c>
      <c r="AD275" s="12">
        <f t="shared" si="29"/>
        <v>2173.1363225904815</v>
      </c>
      <c r="AE275" s="11">
        <v>5025.1142205342185</v>
      </c>
      <c r="AF275" s="11">
        <v>2851.9778979437369</v>
      </c>
    </row>
    <row r="276" spans="1:32">
      <c r="A276" s="44"/>
      <c r="B276" s="6">
        <v>2008</v>
      </c>
      <c r="C276" s="13">
        <v>8228.1760754903971</v>
      </c>
      <c r="D276" s="13">
        <v>27175.370407113125</v>
      </c>
      <c r="E276" s="13">
        <v>2114.9499018459169</v>
      </c>
      <c r="F276" s="12">
        <f t="shared" si="25"/>
        <v>37518.496384449441</v>
      </c>
      <c r="G276" s="10">
        <v>82217837</v>
      </c>
      <c r="H276" s="8">
        <f t="shared" si="26"/>
        <v>456.33037493371955</v>
      </c>
      <c r="K276" s="12">
        <f t="shared" si="27"/>
        <v>8228.1760754903971</v>
      </c>
      <c r="L276" s="17">
        <v>124855</v>
      </c>
      <c r="M276" s="13">
        <v>54262.799009183997</v>
      </c>
      <c r="N276" s="17">
        <v>618004</v>
      </c>
      <c r="O276" s="13">
        <v>15618.189264596458</v>
      </c>
      <c r="P276" s="17">
        <v>1529770</v>
      </c>
      <c r="Q276" s="13">
        <v>7818.8438141113365</v>
      </c>
      <c r="R276" s="17">
        <v>1360546</v>
      </c>
      <c r="S276" s="13">
        <v>2168.9062127746129</v>
      </c>
      <c r="T276" s="17">
        <v>450830</v>
      </c>
      <c r="U276" s="13">
        <v>21741.822405793529</v>
      </c>
      <c r="V276" s="13">
        <f t="shared" si="24"/>
        <v>41140.880377451984</v>
      </c>
      <c r="W276" s="12">
        <f t="shared" si="28"/>
        <v>27175.370407113125</v>
      </c>
      <c r="X276" s="17">
        <v>618004</v>
      </c>
      <c r="Y276" s="13">
        <v>12367.185874355957</v>
      </c>
      <c r="Z276" s="17">
        <v>1529770</v>
      </c>
      <c r="AA276" s="13">
        <v>5063.8576273870985</v>
      </c>
      <c r="AB276" s="17">
        <v>1807176</v>
      </c>
      <c r="AC276" s="13">
        <v>6521.7015859936637</v>
      </c>
      <c r="AD276" s="12">
        <f t="shared" si="29"/>
        <v>2114.9499018459173</v>
      </c>
      <c r="AE276" s="11">
        <v>2252.4047798367005</v>
      </c>
      <c r="AF276" s="11">
        <v>137.45487799078327</v>
      </c>
    </row>
    <row r="277" spans="1:32">
      <c r="A277" s="44"/>
      <c r="B277" s="6">
        <v>2009</v>
      </c>
      <c r="C277" s="13">
        <v>7675.3482204731263</v>
      </c>
      <c r="D277" s="13">
        <v>25087.49882321979</v>
      </c>
      <c r="E277" s="13">
        <v>507.6554389598254</v>
      </c>
      <c r="F277" s="12">
        <f t="shared" si="25"/>
        <v>33270.502482652744</v>
      </c>
      <c r="G277" s="10">
        <v>82002356</v>
      </c>
      <c r="H277" s="8">
        <f t="shared" si="26"/>
        <v>405.72617794850606</v>
      </c>
      <c r="K277" s="12">
        <f t="shared" si="27"/>
        <v>7675.3482204731263</v>
      </c>
      <c r="L277" s="17">
        <v>113625</v>
      </c>
      <c r="M277" s="13">
        <v>54262.799009183997</v>
      </c>
      <c r="N277" s="17">
        <v>621684</v>
      </c>
      <c r="O277" s="13">
        <v>15618.189264596458</v>
      </c>
      <c r="P277" s="17">
        <v>1438884</v>
      </c>
      <c r="Q277" s="13">
        <v>7818.8438141113365</v>
      </c>
      <c r="R277" s="17">
        <v>1247001</v>
      </c>
      <c r="S277" s="13">
        <v>2168.9062127746129</v>
      </c>
      <c r="T277" s="17">
        <v>393091</v>
      </c>
      <c r="U277" s="13">
        <v>21741.822405793529</v>
      </c>
      <c r="V277" s="13">
        <f t="shared" si="24"/>
        <v>38376.741102365631</v>
      </c>
      <c r="W277" s="12">
        <f t="shared" si="28"/>
        <v>25087.49882321979</v>
      </c>
      <c r="X277" s="17">
        <v>621684</v>
      </c>
      <c r="Y277" s="13">
        <v>12367.185874355957</v>
      </c>
      <c r="Z277" s="17">
        <v>1438884</v>
      </c>
      <c r="AA277" s="13">
        <v>5063.8576273870985</v>
      </c>
      <c r="AB277" s="17">
        <v>1550625</v>
      </c>
      <c r="AC277" s="13">
        <v>6521.7015859936637</v>
      </c>
      <c r="AD277" s="12">
        <f t="shared" si="29"/>
        <v>507.65543895982546</v>
      </c>
      <c r="AE277" s="11">
        <v>1064.2212026034879</v>
      </c>
      <c r="AF277" s="11">
        <v>556.56576364366242</v>
      </c>
    </row>
    <row r="278" spans="1:32">
      <c r="A278" s="44"/>
      <c r="B278" s="6">
        <v>2010</v>
      </c>
      <c r="C278" s="13">
        <v>7875.5586263974474</v>
      </c>
      <c r="D278" s="13">
        <v>25353.904711819338</v>
      </c>
      <c r="E278" s="13">
        <v>4211.3476115703788</v>
      </c>
      <c r="F278" s="12">
        <f t="shared" si="25"/>
        <v>37440.810949787163</v>
      </c>
      <c r="G278" s="10">
        <v>81802257</v>
      </c>
      <c r="H278" s="8">
        <f t="shared" si="26"/>
        <v>457.69899661554774</v>
      </c>
      <c r="K278" s="12">
        <f t="shared" si="27"/>
        <v>7875.5586263974474</v>
      </c>
      <c r="L278" s="17">
        <v>119349</v>
      </c>
      <c r="M278" s="13">
        <v>54262.799009183997</v>
      </c>
      <c r="N278" s="17">
        <v>625436</v>
      </c>
      <c r="O278" s="13">
        <v>15618.189264596458</v>
      </c>
      <c r="P278" s="17">
        <v>1458607</v>
      </c>
      <c r="Q278" s="13">
        <v>7818.8438141113365</v>
      </c>
      <c r="R278" s="17">
        <v>1363301</v>
      </c>
      <c r="S278" s="13">
        <v>2168.9062127746129</v>
      </c>
      <c r="T278" s="17">
        <v>403458</v>
      </c>
      <c r="U278" s="13">
        <v>21741.822405793529</v>
      </c>
      <c r="V278" s="13">
        <f t="shared" si="24"/>
        <v>39377.793131987237</v>
      </c>
      <c r="W278" s="12">
        <f t="shared" si="28"/>
        <v>25353.904711819338</v>
      </c>
      <c r="X278" s="17">
        <v>625436</v>
      </c>
      <c r="Y278" s="13">
        <v>12367.185874355957</v>
      </c>
      <c r="Z278" s="17">
        <v>1458607</v>
      </c>
      <c r="AA278" s="13">
        <v>5063.8576273870985</v>
      </c>
      <c r="AB278" s="17">
        <v>1569045</v>
      </c>
      <c r="AC278" s="13">
        <v>6521.7015859936637</v>
      </c>
      <c r="AD278" s="12">
        <f t="shared" si="29"/>
        <v>4211.3476115703797</v>
      </c>
      <c r="AE278" s="11">
        <v>4716.4732061500063</v>
      </c>
      <c r="AF278" s="11">
        <v>505.12559457962692</v>
      </c>
    </row>
    <row r="279" spans="1:32">
      <c r="A279" s="44"/>
      <c r="B279" s="6">
        <v>2011</v>
      </c>
      <c r="C279" s="13">
        <v>7693.9829660184951</v>
      </c>
      <c r="D279" s="13">
        <v>26702.756216246078</v>
      </c>
      <c r="E279" s="13">
        <v>4.2164073003307756</v>
      </c>
      <c r="F279" s="12">
        <f t="shared" si="25"/>
        <v>34400.955589564903</v>
      </c>
      <c r="G279" s="10">
        <v>80222065</v>
      </c>
      <c r="H279" s="8">
        <f t="shared" si="26"/>
        <v>428.82161646630391</v>
      </c>
      <c r="K279" s="12">
        <f t="shared" si="27"/>
        <v>7693.9829660184951</v>
      </c>
      <c r="L279" s="17">
        <v>114680</v>
      </c>
      <c r="M279" s="13">
        <v>54262.799009183997</v>
      </c>
      <c r="N279" s="17">
        <v>628152</v>
      </c>
      <c r="O279" s="13">
        <v>15618.189264596458</v>
      </c>
      <c r="P279" s="17">
        <v>1438303</v>
      </c>
      <c r="Q279" s="13">
        <v>7818.8438141113365</v>
      </c>
      <c r="R279" s="17">
        <v>1273867</v>
      </c>
      <c r="S279" s="13">
        <v>2168.9062127746129</v>
      </c>
      <c r="T279" s="17">
        <v>387626</v>
      </c>
      <c r="U279" s="13">
        <v>21741.822405793529</v>
      </c>
      <c r="V279" s="13">
        <f t="shared" si="24"/>
        <v>38469.914830092472</v>
      </c>
      <c r="W279" s="12">
        <f t="shared" si="28"/>
        <v>26702.756216246078</v>
      </c>
      <c r="X279" s="17">
        <v>628152</v>
      </c>
      <c r="Y279" s="13">
        <v>12367.185874355957</v>
      </c>
      <c r="Z279" s="17">
        <v>1438303</v>
      </c>
      <c r="AA279" s="13">
        <v>5063.8576273870985</v>
      </c>
      <c r="AB279" s="17">
        <v>1786485</v>
      </c>
      <c r="AC279" s="13">
        <v>6521.7015859936637</v>
      </c>
      <c r="AD279" s="12">
        <f t="shared" si="29"/>
        <v>4.2164073003307294</v>
      </c>
      <c r="AE279" s="11">
        <v>696.55048601464421</v>
      </c>
      <c r="AF279" s="11">
        <v>692.33407871431348</v>
      </c>
    </row>
    <row r="280" spans="1:32">
      <c r="A280" s="44"/>
      <c r="B280" s="6">
        <v>2012</v>
      </c>
      <c r="C280" s="13">
        <v>7598.2146779836767</v>
      </c>
      <c r="D280" s="13">
        <v>25792.001673350758</v>
      </c>
      <c r="E280" s="13">
        <v>125.64893754985714</v>
      </c>
      <c r="F280" s="12">
        <f t="shared" si="25"/>
        <v>33515.865288884292</v>
      </c>
      <c r="G280" s="10">
        <v>80327900</v>
      </c>
      <c r="H280" s="8">
        <f t="shared" si="26"/>
        <v>417.23816119784397</v>
      </c>
      <c r="K280" s="12">
        <f t="shared" si="27"/>
        <v>7598.2146779836767</v>
      </c>
      <c r="L280" s="17">
        <v>113100</v>
      </c>
      <c r="M280" s="13">
        <v>54262.799009183997</v>
      </c>
      <c r="N280" s="17">
        <v>633463</v>
      </c>
      <c r="O280" s="13">
        <v>15618.189264596458</v>
      </c>
      <c r="P280" s="17">
        <v>1433602</v>
      </c>
      <c r="Q280" s="13">
        <v>7818.8438141113365</v>
      </c>
      <c r="R280" s="17">
        <v>1257415</v>
      </c>
      <c r="S280" s="13">
        <v>2168.9062127746129</v>
      </c>
      <c r="T280" s="17">
        <v>369062</v>
      </c>
      <c r="U280" s="13">
        <v>21741.822405793529</v>
      </c>
      <c r="V280" s="13">
        <f t="shared" si="24"/>
        <v>37991.073389918383</v>
      </c>
      <c r="W280" s="12">
        <f t="shared" si="28"/>
        <v>25792.001673350758</v>
      </c>
      <c r="X280" s="17">
        <v>633463</v>
      </c>
      <c r="Y280" s="13">
        <v>12367.185874355957</v>
      </c>
      <c r="Z280" s="17">
        <v>1433602</v>
      </c>
      <c r="AA280" s="13">
        <v>5063.8576273870985</v>
      </c>
      <c r="AB280" s="17">
        <v>1640414</v>
      </c>
      <c r="AC280" s="13">
        <v>6521.7015859936637</v>
      </c>
      <c r="AD280" s="12">
        <f t="shared" si="29"/>
        <v>125.64893754985714</v>
      </c>
      <c r="AE280" s="11">
        <v>125.64893754985714</v>
      </c>
      <c r="AF280" s="11">
        <v>0</v>
      </c>
    </row>
    <row r="281" spans="1:32">
      <c r="A281" s="44"/>
      <c r="B281" s="6">
        <v>2013</v>
      </c>
      <c r="C281" s="13">
        <v>7533.0802188050384</v>
      </c>
      <c r="D281" s="13">
        <v>25937.080644312227</v>
      </c>
      <c r="E281" s="13">
        <v>4409.5187546859261</v>
      </c>
      <c r="F281" s="12">
        <f t="shared" si="25"/>
        <v>37879.679617803187</v>
      </c>
      <c r="G281" s="10">
        <v>80523746</v>
      </c>
      <c r="H281" s="8">
        <f t="shared" si="26"/>
        <v>470.41626227626301</v>
      </c>
      <c r="K281" s="12">
        <f t="shared" si="27"/>
        <v>7533.0802188050384</v>
      </c>
      <c r="L281" s="17">
        <v>111408</v>
      </c>
      <c r="M281" s="13">
        <v>54262.799009183997</v>
      </c>
      <c r="N281" s="17">
        <v>639522</v>
      </c>
      <c r="O281" s="13">
        <v>15618.189264596458</v>
      </c>
      <c r="P281" s="17">
        <v>1436618</v>
      </c>
      <c r="Q281" s="13">
        <v>7818.8438141113365</v>
      </c>
      <c r="R281" s="17">
        <v>1212503</v>
      </c>
      <c r="S281" s="13">
        <v>2168.9062127746129</v>
      </c>
      <c r="T281" s="17">
        <v>357349</v>
      </c>
      <c r="U281" s="13">
        <v>21741.822405793529</v>
      </c>
      <c r="V281" s="13">
        <f t="shared" si="24"/>
        <v>37665.40109402519</v>
      </c>
      <c r="W281" s="12">
        <f t="shared" si="28"/>
        <v>25937.080644312227</v>
      </c>
      <c r="X281" s="17">
        <v>639522</v>
      </c>
      <c r="Y281" s="13">
        <v>12367.185874355957</v>
      </c>
      <c r="Z281" s="17">
        <v>1436618</v>
      </c>
      <c r="AA281" s="13">
        <v>5063.8576273870985</v>
      </c>
      <c r="AB281" s="17">
        <v>1648828</v>
      </c>
      <c r="AC281" s="13">
        <v>6521.7015859936637</v>
      </c>
      <c r="AD281" s="12">
        <f t="shared" si="29"/>
        <v>4409.5187546859252</v>
      </c>
      <c r="AE281" s="11">
        <v>12155.05896539356</v>
      </c>
      <c r="AF281" s="11">
        <v>7745.5402107076352</v>
      </c>
    </row>
    <row r="282" spans="1:32">
      <c r="A282" s="44"/>
      <c r="B282" s="6">
        <v>2014</v>
      </c>
      <c r="C282" s="13">
        <v>7294.2835415519239</v>
      </c>
      <c r="D282" s="13">
        <v>25983.576742476303</v>
      </c>
      <c r="E282" s="13">
        <v>64.089390965027789</v>
      </c>
      <c r="F282" s="12">
        <f t="shared" si="25"/>
        <v>33341.949674993251</v>
      </c>
      <c r="G282" s="10">
        <v>80767463</v>
      </c>
      <c r="H282" s="8">
        <f t="shared" si="26"/>
        <v>412.81412633938066</v>
      </c>
      <c r="K282" s="12">
        <f t="shared" si="27"/>
        <v>7294.2835415519239</v>
      </c>
      <c r="L282" s="17">
        <v>103589</v>
      </c>
      <c r="M282" s="13">
        <v>54262.799009183997</v>
      </c>
      <c r="N282" s="17">
        <v>646932</v>
      </c>
      <c r="O282" s="13">
        <v>15618.189264596458</v>
      </c>
      <c r="P282" s="17">
        <v>1393624</v>
      </c>
      <c r="Q282" s="13">
        <v>7818.8438141113365</v>
      </c>
      <c r="R282" s="17">
        <v>1173315</v>
      </c>
      <c r="S282" s="13">
        <v>2168.9062127746129</v>
      </c>
      <c r="T282" s="17">
        <v>335995</v>
      </c>
      <c r="U282" s="13">
        <v>21741.822405793529</v>
      </c>
      <c r="V282" s="13">
        <f t="shared" si="24"/>
        <v>36471.417707759618</v>
      </c>
      <c r="W282" s="12">
        <f t="shared" si="28"/>
        <v>25983.576742476303</v>
      </c>
      <c r="X282" s="17">
        <v>646932</v>
      </c>
      <c r="Y282" s="13">
        <v>12367.185874355957</v>
      </c>
      <c r="Z282" s="17">
        <v>1393624</v>
      </c>
      <c r="AA282" s="13">
        <v>5063.8576273870985</v>
      </c>
      <c r="AB282" s="17">
        <v>1675289</v>
      </c>
      <c r="AC282" s="13">
        <v>6521.7015859936637</v>
      </c>
      <c r="AD282" s="12">
        <f t="shared" si="29"/>
        <v>64.089390965027633</v>
      </c>
      <c r="AE282" s="11">
        <v>2521.4115655978039</v>
      </c>
      <c r="AF282" s="11">
        <v>2457.3221746327763</v>
      </c>
    </row>
    <row r="283" spans="1:32">
      <c r="A283" s="44"/>
      <c r="B283" s="6">
        <v>2015</v>
      </c>
      <c r="C283" s="13">
        <v>7218.6757712494</v>
      </c>
      <c r="D283" s="13">
        <v>26778.369615102642</v>
      </c>
      <c r="E283" s="13">
        <v>946.16179819422609</v>
      </c>
      <c r="F283" s="12">
        <f t="shared" si="25"/>
        <v>34943.207184546263</v>
      </c>
      <c r="G283" s="10">
        <v>81197537</v>
      </c>
      <c r="H283" s="8">
        <f t="shared" si="26"/>
        <v>430.3481173886625</v>
      </c>
      <c r="K283" s="12">
        <f t="shared" si="27"/>
        <v>7218.6757712494</v>
      </c>
      <c r="L283" s="17">
        <v>102847</v>
      </c>
      <c r="M283" s="13">
        <v>54262.799009183997</v>
      </c>
      <c r="N283" s="17">
        <v>643722</v>
      </c>
      <c r="O283" s="13">
        <v>15618.189264596458</v>
      </c>
      <c r="P283" s="17">
        <v>1368451</v>
      </c>
      <c r="Q283" s="13">
        <v>7818.8438141113365</v>
      </c>
      <c r="R283" s="17">
        <v>1146519</v>
      </c>
      <c r="S283" s="13">
        <v>2168.9062127746129</v>
      </c>
      <c r="T283" s="17">
        <v>334491</v>
      </c>
      <c r="U283" s="13">
        <v>21741.822405793529</v>
      </c>
      <c r="V283" s="13">
        <f t="shared" si="24"/>
        <v>36093.378856247</v>
      </c>
      <c r="W283" s="12">
        <f t="shared" si="28"/>
        <v>26778.369615102642</v>
      </c>
      <c r="X283" s="17">
        <v>643722</v>
      </c>
      <c r="Y283" s="13">
        <v>12367.185874355957</v>
      </c>
      <c r="Z283" s="17">
        <v>1368451</v>
      </c>
      <c r="AA283" s="13">
        <v>5063.8576273870985</v>
      </c>
      <c r="AB283" s="17">
        <v>1822791</v>
      </c>
      <c r="AC283" s="13">
        <v>6521.7015859936637</v>
      </c>
      <c r="AD283" s="12">
        <f t="shared" si="29"/>
        <v>946.16179819422609</v>
      </c>
      <c r="AE283" s="11">
        <v>2323.2404224822576</v>
      </c>
      <c r="AF283" s="11">
        <v>1377.0786242880315</v>
      </c>
    </row>
    <row r="284" spans="1:32">
      <c r="A284" s="44"/>
      <c r="B284" s="6">
        <v>2016</v>
      </c>
      <c r="C284" s="13">
        <v>6973.1363591358931</v>
      </c>
      <c r="D284" s="13">
        <v>25793.228086349976</v>
      </c>
      <c r="E284" s="13">
        <v>1326.4817366840621</v>
      </c>
      <c r="F284" s="12">
        <f t="shared" si="25"/>
        <v>34092.846182169931</v>
      </c>
      <c r="G284" s="10">
        <v>82175684</v>
      </c>
      <c r="H284" s="8">
        <f t="shared" si="26"/>
        <v>414.87754677125571</v>
      </c>
      <c r="K284" s="12">
        <f t="shared" si="27"/>
        <v>6973.1363591358931</v>
      </c>
      <c r="L284" s="17">
        <v>97069</v>
      </c>
      <c r="M284" s="13">
        <v>54262.799009183997</v>
      </c>
      <c r="N284" s="17">
        <v>637184</v>
      </c>
      <c r="O284" s="13">
        <v>15618.189264596458</v>
      </c>
      <c r="P284" s="17">
        <v>1334344</v>
      </c>
      <c r="Q284" s="13">
        <v>7818.8438141113365</v>
      </c>
      <c r="R284" s="17">
        <v>1139359</v>
      </c>
      <c r="S284" s="13">
        <v>2168.9062127746129</v>
      </c>
      <c r="T284" s="17">
        <v>310121</v>
      </c>
      <c r="U284" s="13">
        <v>21741.822405793529</v>
      </c>
      <c r="V284" s="13">
        <f t="shared" si="24"/>
        <v>34865.681795679462</v>
      </c>
      <c r="W284" s="12">
        <f t="shared" si="28"/>
        <v>25793.228086349976</v>
      </c>
      <c r="X284" s="17">
        <v>637184</v>
      </c>
      <c r="Y284" s="13">
        <v>12367.185874355957</v>
      </c>
      <c r="Z284" s="17">
        <v>1334344</v>
      </c>
      <c r="AA284" s="13">
        <v>5063.8576273870985</v>
      </c>
      <c r="AB284" s="17">
        <v>1710616</v>
      </c>
      <c r="AC284" s="13">
        <v>6521.7015859936637</v>
      </c>
      <c r="AD284" s="12">
        <f t="shared" si="29"/>
        <v>1326.4817366840623</v>
      </c>
      <c r="AE284" s="11">
        <v>3122.6712466249728</v>
      </c>
      <c r="AF284" s="11">
        <v>1796.1895099409105</v>
      </c>
    </row>
    <row r="285" spans="1:32">
      <c r="A285" s="44"/>
      <c r="B285" s="6">
        <v>2017</v>
      </c>
      <c r="C285" s="13">
        <v>6782.018537034658</v>
      </c>
      <c r="D285" s="13">
        <v>24953.842408175053</v>
      </c>
      <c r="E285" s="13">
        <v>3603.341678862681</v>
      </c>
      <c r="F285" s="12">
        <f t="shared" si="25"/>
        <v>35339.202624072394</v>
      </c>
      <c r="G285" s="10">
        <v>82521653</v>
      </c>
      <c r="H285" s="8">
        <f t="shared" si="26"/>
        <v>428.24157465765251</v>
      </c>
      <c r="K285" s="12">
        <f t="shared" si="27"/>
        <v>6782.018537034658</v>
      </c>
      <c r="L285" s="17">
        <v>95870</v>
      </c>
      <c r="M285" s="13">
        <v>54262.799009183997</v>
      </c>
      <c r="N285" s="17">
        <v>619460</v>
      </c>
      <c r="O285" s="13">
        <v>15618.189264596458</v>
      </c>
      <c r="P285" s="17">
        <v>1278556</v>
      </c>
      <c r="Q285" s="13">
        <v>7818.8438141113365</v>
      </c>
      <c r="R285" s="17">
        <v>1143122</v>
      </c>
      <c r="S285" s="13">
        <v>2168.9062127746129</v>
      </c>
      <c r="T285" s="17">
        <v>301581</v>
      </c>
      <c r="U285" s="13">
        <v>21741.822405793529</v>
      </c>
      <c r="V285" s="13">
        <f t="shared" si="24"/>
        <v>33910.092685173287</v>
      </c>
      <c r="W285" s="12">
        <f t="shared" si="28"/>
        <v>24953.842408175053</v>
      </c>
      <c r="X285" s="17">
        <v>619460</v>
      </c>
      <c r="Y285" s="13">
        <v>12367.185874355957</v>
      </c>
      <c r="Z285" s="17">
        <v>1278556</v>
      </c>
      <c r="AA285" s="13">
        <v>5063.8576273870985</v>
      </c>
      <c r="AB285" s="17">
        <v>1658837</v>
      </c>
      <c r="AC285" s="13">
        <v>6521.7015859936637</v>
      </c>
      <c r="AD285" s="12">
        <f t="shared" si="29"/>
        <v>3603.341678862681</v>
      </c>
      <c r="AE285" s="11">
        <v>4525.8915961750545</v>
      </c>
      <c r="AF285" s="11">
        <v>922.54991731237374</v>
      </c>
    </row>
    <row r="286" spans="1:32">
      <c r="A286" s="44"/>
      <c r="B286" s="6">
        <v>2018</v>
      </c>
      <c r="C286" s="13">
        <v>6478.143852494668</v>
      </c>
      <c r="D286" s="13">
        <v>23107.336679054129</v>
      </c>
      <c r="E286" s="13">
        <v>7901.5472808198738</v>
      </c>
      <c r="F286" s="12">
        <f t="shared" si="25"/>
        <v>37487.027812368673</v>
      </c>
      <c r="G286" s="10">
        <v>82792351</v>
      </c>
      <c r="H286" s="8">
        <f t="shared" si="26"/>
        <v>452.78370960100739</v>
      </c>
      <c r="K286" s="12">
        <f t="shared" si="27"/>
        <v>6478.143852494668</v>
      </c>
      <c r="L286" s="17">
        <v>94945</v>
      </c>
      <c r="M286" s="13">
        <v>54262.799009183997</v>
      </c>
      <c r="N286" s="17">
        <v>591418</v>
      </c>
      <c r="O286" s="13">
        <v>15618.189264596458</v>
      </c>
      <c r="P286" s="17">
        <v>1191278</v>
      </c>
      <c r="Q286" s="13">
        <v>7818.8438141113365</v>
      </c>
      <c r="R286" s="17">
        <v>1095758</v>
      </c>
      <c r="S286" s="13">
        <v>2168.9062127746129</v>
      </c>
      <c r="T286" s="17">
        <v>290263</v>
      </c>
      <c r="U286" s="13">
        <v>21741.822405793529</v>
      </c>
      <c r="V286" s="13">
        <f t="shared" si="24"/>
        <v>32390.719262473336</v>
      </c>
      <c r="W286" s="12">
        <f t="shared" si="28"/>
        <v>23107.336679054129</v>
      </c>
      <c r="X286" s="17">
        <v>591418</v>
      </c>
      <c r="Y286" s="13">
        <v>12367.185874355957</v>
      </c>
      <c r="Z286" s="17">
        <v>1191278</v>
      </c>
      <c r="AA286" s="13">
        <v>5063.8576273870985</v>
      </c>
      <c r="AB286" s="17">
        <v>1496649</v>
      </c>
      <c r="AC286" s="13">
        <v>6521.7015859936637</v>
      </c>
      <c r="AD286" s="12">
        <f t="shared" si="29"/>
        <v>7901.5472808198747</v>
      </c>
      <c r="AE286" s="11">
        <v>8028.0394998297979</v>
      </c>
      <c r="AF286" s="11">
        <v>126.49221900992328</v>
      </c>
    </row>
    <row r="287" spans="1:32">
      <c r="A287" s="44"/>
      <c r="B287" s="6">
        <v>2019</v>
      </c>
      <c r="C287" s="13">
        <v>6087.8454229740792</v>
      </c>
      <c r="D287" s="13">
        <v>21415.527671537395</v>
      </c>
      <c r="E287" s="13">
        <v>5135.5840918028853</v>
      </c>
      <c r="F287" s="12">
        <f t="shared" si="25"/>
        <v>32638.957186314357</v>
      </c>
      <c r="G287" s="10">
        <v>83019213</v>
      </c>
      <c r="H287" s="8">
        <f t="shared" si="26"/>
        <v>393.14944103739401</v>
      </c>
      <c r="K287" s="12">
        <f t="shared" si="27"/>
        <v>6087.8454229740792</v>
      </c>
      <c r="L287" s="17">
        <v>90213</v>
      </c>
      <c r="M287" s="13">
        <v>54262.799009183997</v>
      </c>
      <c r="N287" s="17">
        <v>570449</v>
      </c>
      <c r="O287" s="13">
        <v>15618.189264596458</v>
      </c>
      <c r="P287" s="17">
        <v>1107200</v>
      </c>
      <c r="Q287" s="13">
        <v>7818.8438141113365</v>
      </c>
      <c r="R287" s="17">
        <v>1066245</v>
      </c>
      <c r="S287" s="13">
        <v>2168.9062127746129</v>
      </c>
      <c r="T287" s="17">
        <v>260559</v>
      </c>
      <c r="U287" s="13">
        <v>21741.822405793529</v>
      </c>
      <c r="V287" s="13">
        <f t="shared" si="24"/>
        <v>30439.227114870395</v>
      </c>
      <c r="W287" s="12">
        <f t="shared" si="28"/>
        <v>21415.527671537395</v>
      </c>
      <c r="X287" s="17">
        <v>570449</v>
      </c>
      <c r="Y287" s="13">
        <v>12367.185874355957</v>
      </c>
      <c r="Z287" s="17">
        <v>1107200</v>
      </c>
      <c r="AA287" s="13">
        <v>5063.8576273870985</v>
      </c>
      <c r="AB287" s="17">
        <v>1342284</v>
      </c>
      <c r="AC287" s="13">
        <v>6521.7015859936637</v>
      </c>
      <c r="AD287" s="12">
        <f t="shared" si="29"/>
        <v>5135.5840918028853</v>
      </c>
      <c r="AE287" s="11">
        <v>6528.6850638321739</v>
      </c>
      <c r="AF287" s="11">
        <v>1393.1009720292884</v>
      </c>
    </row>
    <row r="288" spans="1:32">
      <c r="A288" s="44"/>
      <c r="B288" s="6">
        <v>2020</v>
      </c>
      <c r="C288" s="13">
        <v>5559.8318943303939</v>
      </c>
      <c r="D288" s="13">
        <v>20440.717835790794</v>
      </c>
      <c r="E288" s="13">
        <v>629.08796920935174</v>
      </c>
      <c r="F288" s="12">
        <f t="shared" si="25"/>
        <v>26629.637699330538</v>
      </c>
      <c r="G288" s="10">
        <v>83166711</v>
      </c>
      <c r="H288" s="8">
        <f t="shared" si="26"/>
        <v>320.19587379535233</v>
      </c>
      <c r="K288" s="12">
        <f t="shared" si="27"/>
        <v>5559.8318943303939</v>
      </c>
      <c r="L288" s="17">
        <v>81464</v>
      </c>
      <c r="M288" s="13">
        <v>54262.799009183997</v>
      </c>
      <c r="N288" s="17">
        <v>529778</v>
      </c>
      <c r="O288" s="13">
        <v>15618.189264596458</v>
      </c>
      <c r="P288" s="17">
        <v>975646</v>
      </c>
      <c r="Q288" s="13">
        <v>7818.8438141113365</v>
      </c>
      <c r="R288" s="17">
        <v>1028445</v>
      </c>
      <c r="S288" s="13">
        <v>2168.9062127746129</v>
      </c>
      <c r="T288" s="17">
        <v>241263</v>
      </c>
      <c r="U288" s="13">
        <v>21741.822405793529</v>
      </c>
      <c r="V288" s="13">
        <f t="shared" si="24"/>
        <v>27799.159471651968</v>
      </c>
      <c r="W288" s="12">
        <f t="shared" si="28"/>
        <v>20440.717835790794</v>
      </c>
      <c r="X288" s="17">
        <v>529778</v>
      </c>
      <c r="Y288" s="13">
        <v>12367.185874355957</v>
      </c>
      <c r="Z288" s="17">
        <v>975646</v>
      </c>
      <c r="AA288" s="13">
        <v>5063.8576273870985</v>
      </c>
      <c r="AB288" s="17">
        <v>1372084</v>
      </c>
      <c r="AC288" s="13">
        <v>6521.7015859936637</v>
      </c>
      <c r="AD288" s="12">
        <f t="shared" si="29"/>
        <v>629.08796920935163</v>
      </c>
      <c r="AE288" s="11">
        <v>1271.6684417797619</v>
      </c>
      <c r="AF288" s="11">
        <v>642.58047257041028</v>
      </c>
    </row>
    <row r="289" spans="1:32">
      <c r="A289" s="44" t="s">
        <v>31</v>
      </c>
      <c r="B289" s="6">
        <v>1995</v>
      </c>
      <c r="C289" s="13">
        <v>963.61584467246746</v>
      </c>
      <c r="D289" s="13">
        <v>4785.6106240873705</v>
      </c>
      <c r="E289" s="13">
        <v>1198.3999938251932</v>
      </c>
      <c r="F289" s="12">
        <f t="shared" si="25"/>
        <v>6947.6264625850308</v>
      </c>
      <c r="G289" s="10">
        <v>10535973</v>
      </c>
      <c r="H289" s="8">
        <f t="shared" si="26"/>
        <v>659.41953938046652</v>
      </c>
      <c r="K289" s="12">
        <f t="shared" si="27"/>
        <v>963.61584467246746</v>
      </c>
      <c r="L289" s="17">
        <v>61918</v>
      </c>
      <c r="M289" s="13">
        <v>20585.826054606168</v>
      </c>
      <c r="N289" s="17">
        <v>79864</v>
      </c>
      <c r="O289" s="13">
        <v>5607.0986923601895</v>
      </c>
      <c r="P289" s="17">
        <v>402274</v>
      </c>
      <c r="Q289" s="13">
        <v>1532.7172433393632</v>
      </c>
      <c r="R289" s="17">
        <v>307250</v>
      </c>
      <c r="S289" s="13">
        <v>1004.536265238964</v>
      </c>
      <c r="T289" s="17">
        <v>492082</v>
      </c>
      <c r="U289" s="13">
        <v>4410.6971031348585</v>
      </c>
      <c r="V289" s="13">
        <f t="shared" si="24"/>
        <v>4818.079223362337</v>
      </c>
      <c r="W289" s="12">
        <f t="shared" si="28"/>
        <v>4785.6106240873705</v>
      </c>
      <c r="X289" s="17">
        <v>79864</v>
      </c>
      <c r="Y289" s="13">
        <v>12367.185874355957</v>
      </c>
      <c r="Z289" s="17">
        <v>402274</v>
      </c>
      <c r="AA289" s="13">
        <v>5063.8576273870985</v>
      </c>
      <c r="AB289" s="17">
        <v>270000</v>
      </c>
      <c r="AC289" s="13">
        <v>6521.7015859936637</v>
      </c>
      <c r="AD289" s="12">
        <f t="shared" si="29"/>
        <v>1198.3999938251932</v>
      </c>
      <c r="AE289" s="11">
        <v>1198.3999938251932</v>
      </c>
      <c r="AF289" s="11">
        <v>0</v>
      </c>
    </row>
    <row r="290" spans="1:32">
      <c r="A290" s="44"/>
      <c r="B290" s="6">
        <v>1996</v>
      </c>
      <c r="C290" s="13">
        <v>984.35985729118966</v>
      </c>
      <c r="D290" s="13">
        <v>4833.4206512502087</v>
      </c>
      <c r="E290" s="13">
        <v>0</v>
      </c>
      <c r="F290" s="12">
        <f t="shared" si="25"/>
        <v>5817.7805085413984</v>
      </c>
      <c r="G290" s="10">
        <v>10588332</v>
      </c>
      <c r="H290" s="8">
        <f t="shared" si="26"/>
        <v>549.4520297003719</v>
      </c>
      <c r="K290" s="12">
        <f t="shared" si="27"/>
        <v>984.35985729118966</v>
      </c>
      <c r="L290" s="17">
        <v>65791</v>
      </c>
      <c r="M290" s="13">
        <v>20585.826054606168</v>
      </c>
      <c r="N290" s="17">
        <v>80783</v>
      </c>
      <c r="O290" s="13">
        <v>5607.0986923601895</v>
      </c>
      <c r="P290" s="17">
        <v>409471</v>
      </c>
      <c r="Q290" s="13">
        <v>1532.7172433393632</v>
      </c>
      <c r="R290" s="17">
        <v>313314</v>
      </c>
      <c r="S290" s="13">
        <v>1004.536265238964</v>
      </c>
      <c r="T290" s="17">
        <v>492471</v>
      </c>
      <c r="U290" s="13">
        <v>4410.6971031348585</v>
      </c>
      <c r="V290" s="13">
        <f t="shared" si="24"/>
        <v>4921.7992864559483</v>
      </c>
      <c r="W290" s="12">
        <f t="shared" si="28"/>
        <v>4833.4206512502087</v>
      </c>
      <c r="X290" s="17">
        <v>80783</v>
      </c>
      <c r="Y290" s="13">
        <v>12367.185874355957</v>
      </c>
      <c r="Z290" s="17">
        <v>409471</v>
      </c>
      <c r="AA290" s="13">
        <v>5063.8576273870985</v>
      </c>
      <c r="AB290" s="17">
        <v>270000</v>
      </c>
      <c r="AC290" s="13">
        <v>6521.7015859936637</v>
      </c>
      <c r="AD290" s="12">
        <f t="shared" si="29"/>
        <v>0</v>
      </c>
      <c r="AE290" s="11">
        <v>1.84653311837472</v>
      </c>
      <c r="AF290" s="11">
        <v>1.84653311837472</v>
      </c>
    </row>
    <row r="291" spans="1:32">
      <c r="A291" s="44"/>
      <c r="B291" s="6">
        <v>1997</v>
      </c>
      <c r="C291" s="13">
        <v>1014.7144734568682</v>
      </c>
      <c r="D291" s="13">
        <v>4896.4955366020749</v>
      </c>
      <c r="E291" s="13">
        <v>165.26471409453745</v>
      </c>
      <c r="F291" s="12">
        <f t="shared" si="25"/>
        <v>6076.4747241534806</v>
      </c>
      <c r="G291" s="10">
        <v>10629267</v>
      </c>
      <c r="H291" s="8">
        <f t="shared" si="26"/>
        <v>571.67391920378702</v>
      </c>
      <c r="K291" s="12">
        <f t="shared" si="27"/>
        <v>1014.7144734568682</v>
      </c>
      <c r="L291" s="17">
        <v>66982</v>
      </c>
      <c r="M291" s="13">
        <v>20585.826054606168</v>
      </c>
      <c r="N291" s="17">
        <v>79971</v>
      </c>
      <c r="O291" s="13">
        <v>5607.0986923601895</v>
      </c>
      <c r="P291" s="17">
        <v>423910</v>
      </c>
      <c r="Q291" s="13">
        <v>1532.7172433393632</v>
      </c>
      <c r="R291" s="17">
        <v>311326</v>
      </c>
      <c r="S291" s="13">
        <v>1004.536265238964</v>
      </c>
      <c r="T291" s="17">
        <v>517790</v>
      </c>
      <c r="U291" s="13">
        <v>4410.6971031348585</v>
      </c>
      <c r="V291" s="13">
        <f t="shared" si="24"/>
        <v>5073.5723672843405</v>
      </c>
      <c r="W291" s="12">
        <f t="shared" si="28"/>
        <v>4896.4955366020749</v>
      </c>
      <c r="X291" s="17">
        <v>79971</v>
      </c>
      <c r="Y291" s="13">
        <v>12367.185874355957</v>
      </c>
      <c r="Z291" s="17">
        <v>423910</v>
      </c>
      <c r="AA291" s="13">
        <v>5063.8576273870985</v>
      </c>
      <c r="AB291" s="17">
        <v>270000</v>
      </c>
      <c r="AC291" s="13">
        <v>6521.7015859936637</v>
      </c>
      <c r="AD291" s="12">
        <f t="shared" si="29"/>
        <v>165.26471409453742</v>
      </c>
      <c r="AE291" s="11">
        <v>175.42064624559839</v>
      </c>
      <c r="AF291" s="11">
        <v>10.155932151060961</v>
      </c>
    </row>
    <row r="292" spans="1:32">
      <c r="A292" s="44"/>
      <c r="B292" s="6">
        <v>1998</v>
      </c>
      <c r="C292" s="13">
        <v>1038.8682345745099</v>
      </c>
      <c r="D292" s="13">
        <v>5030.9910590287218</v>
      </c>
      <c r="E292" s="13">
        <v>796.77904057869171</v>
      </c>
      <c r="F292" s="12">
        <f t="shared" si="25"/>
        <v>6866.6383341819237</v>
      </c>
      <c r="G292" s="10">
        <v>10693250</v>
      </c>
      <c r="H292" s="8">
        <f t="shared" si="26"/>
        <v>642.14699312013875</v>
      </c>
      <c r="K292" s="12">
        <f t="shared" si="27"/>
        <v>1038.8682345745099</v>
      </c>
      <c r="L292" s="17">
        <v>68758</v>
      </c>
      <c r="M292" s="13">
        <v>20585.826054606168</v>
      </c>
      <c r="N292" s="17">
        <v>79817</v>
      </c>
      <c r="O292" s="13">
        <v>5607.0986923601895</v>
      </c>
      <c r="P292" s="17">
        <v>450846</v>
      </c>
      <c r="Q292" s="13">
        <v>1532.7172433393632</v>
      </c>
      <c r="R292" s="17">
        <v>318186</v>
      </c>
      <c r="S292" s="13">
        <v>1004.536265238964</v>
      </c>
      <c r="T292" s="17">
        <v>526155</v>
      </c>
      <c r="U292" s="13">
        <v>4410.6971031348585</v>
      </c>
      <c r="V292" s="13">
        <f t="shared" si="24"/>
        <v>5194.3411728725487</v>
      </c>
      <c r="W292" s="12">
        <f t="shared" si="28"/>
        <v>5030.9910590287218</v>
      </c>
      <c r="X292" s="17">
        <v>79817</v>
      </c>
      <c r="Y292" s="13">
        <v>12367.185874355957</v>
      </c>
      <c r="Z292" s="17">
        <v>450846</v>
      </c>
      <c r="AA292" s="13">
        <v>5063.8576273870985</v>
      </c>
      <c r="AB292" s="17">
        <v>270000</v>
      </c>
      <c r="AC292" s="13">
        <v>6521.7015859936637</v>
      </c>
      <c r="AD292" s="12">
        <f t="shared" si="29"/>
        <v>796.77904057869171</v>
      </c>
      <c r="AE292" s="11">
        <v>808.78150584812738</v>
      </c>
      <c r="AF292" s="11">
        <v>12.00246526943568</v>
      </c>
    </row>
    <row r="293" spans="1:32">
      <c r="A293" s="44"/>
      <c r="B293" s="6">
        <v>1999</v>
      </c>
      <c r="C293" s="13">
        <v>1030.428361698034</v>
      </c>
      <c r="D293" s="13">
        <v>4994.0192956587525</v>
      </c>
      <c r="E293" s="13">
        <v>4918.2409607910668</v>
      </c>
      <c r="F293" s="12">
        <f t="shared" si="25"/>
        <v>10942.688618147853</v>
      </c>
      <c r="G293" s="10">
        <v>10747768</v>
      </c>
      <c r="H293" s="8">
        <f t="shared" si="26"/>
        <v>1018.1359160476718</v>
      </c>
      <c r="K293" s="12">
        <f t="shared" si="27"/>
        <v>1030.428361698034</v>
      </c>
      <c r="L293" s="17">
        <v>71012</v>
      </c>
      <c r="M293" s="13">
        <v>20585.826054606168</v>
      </c>
      <c r="N293" s="17">
        <v>79360</v>
      </c>
      <c r="O293" s="13">
        <v>5607.0986923601895</v>
      </c>
      <c r="P293" s="17">
        <v>444661</v>
      </c>
      <c r="Q293" s="13">
        <v>1532.7172433393632</v>
      </c>
      <c r="R293" s="17">
        <v>318927</v>
      </c>
      <c r="S293" s="13">
        <v>1004.536265238964</v>
      </c>
      <c r="T293" s="17">
        <v>508629</v>
      </c>
      <c r="U293" s="13">
        <v>4410.6971031348585</v>
      </c>
      <c r="V293" s="13">
        <f t="shared" si="24"/>
        <v>5152.1418084901698</v>
      </c>
      <c r="W293" s="12">
        <f t="shared" si="28"/>
        <v>4994.0192956587525</v>
      </c>
      <c r="X293" s="17">
        <v>79360</v>
      </c>
      <c r="Y293" s="13">
        <v>12367.185874355957</v>
      </c>
      <c r="Z293" s="17">
        <v>444661</v>
      </c>
      <c r="AA293" s="13">
        <v>5063.8576273870985</v>
      </c>
      <c r="AB293" s="17">
        <v>270000</v>
      </c>
      <c r="AC293" s="13">
        <v>6521.7015859936637</v>
      </c>
      <c r="AD293" s="12">
        <f t="shared" si="29"/>
        <v>4918.2409607910668</v>
      </c>
      <c r="AE293" s="11">
        <v>5056.7309446691706</v>
      </c>
      <c r="AF293" s="11">
        <v>138.489983878104</v>
      </c>
    </row>
    <row r="294" spans="1:32">
      <c r="A294" s="44"/>
      <c r="B294" s="6">
        <v>2000</v>
      </c>
      <c r="C294" s="13">
        <v>1022.1544088814397</v>
      </c>
      <c r="D294" s="13">
        <v>4888.7117053915845</v>
      </c>
      <c r="E294" s="13">
        <v>4.6163327959367999</v>
      </c>
      <c r="F294" s="12">
        <f t="shared" si="25"/>
        <v>5915.4824470689609</v>
      </c>
      <c r="G294" s="10">
        <v>10775627</v>
      </c>
      <c r="H294" s="8">
        <f t="shared" si="26"/>
        <v>548.96874651182338</v>
      </c>
      <c r="K294" s="12">
        <f t="shared" si="27"/>
        <v>1022.1544088814397</v>
      </c>
      <c r="L294" s="17">
        <v>66141</v>
      </c>
      <c r="M294" s="13">
        <v>20585.826054606168</v>
      </c>
      <c r="N294" s="17">
        <v>76545</v>
      </c>
      <c r="O294" s="13">
        <v>5607.0986923601895</v>
      </c>
      <c r="P294" s="17">
        <v>430740</v>
      </c>
      <c r="Q294" s="13">
        <v>1532.7172433393632</v>
      </c>
      <c r="R294" s="17">
        <v>313236</v>
      </c>
      <c r="S294" s="13">
        <v>1004.536265238964</v>
      </c>
      <c r="T294" s="17">
        <v>531696</v>
      </c>
      <c r="U294" s="13">
        <v>4410.6971031348585</v>
      </c>
      <c r="V294" s="13">
        <f t="shared" si="24"/>
        <v>5110.7720444071983</v>
      </c>
      <c r="W294" s="12">
        <f t="shared" si="28"/>
        <v>4888.7117053915845</v>
      </c>
      <c r="X294" s="17">
        <v>76545</v>
      </c>
      <c r="Y294" s="13">
        <v>12367.185874355957</v>
      </c>
      <c r="Z294" s="17">
        <v>430740</v>
      </c>
      <c r="AA294" s="13">
        <v>5063.8576273870985</v>
      </c>
      <c r="AB294" s="17">
        <v>270000</v>
      </c>
      <c r="AC294" s="13">
        <v>6521.7015859936637</v>
      </c>
      <c r="AD294" s="12">
        <f t="shared" si="29"/>
        <v>4.6163327959367999</v>
      </c>
      <c r="AE294" s="11">
        <v>4.6163327959367999</v>
      </c>
      <c r="AF294" s="11">
        <v>0</v>
      </c>
    </row>
    <row r="295" spans="1:32">
      <c r="A295" s="44"/>
      <c r="B295" s="6">
        <v>2001</v>
      </c>
      <c r="C295" s="13">
        <v>1049.8505014065029</v>
      </c>
      <c r="D295" s="13">
        <v>4941.7778385776746</v>
      </c>
      <c r="E295" s="13">
        <v>76.631124412550875</v>
      </c>
      <c r="F295" s="12">
        <f t="shared" si="25"/>
        <v>6068.2594643967286</v>
      </c>
      <c r="G295" s="10">
        <v>10835989</v>
      </c>
      <c r="H295" s="8">
        <f t="shared" si="26"/>
        <v>560.00974755481286</v>
      </c>
      <c r="K295" s="12">
        <f t="shared" si="27"/>
        <v>1049.8505014065029</v>
      </c>
      <c r="L295" s="17">
        <v>70245</v>
      </c>
      <c r="M295" s="13">
        <v>20585.826054606168</v>
      </c>
      <c r="N295" s="17">
        <v>75596</v>
      </c>
      <c r="O295" s="13">
        <v>5607.0986923601895</v>
      </c>
      <c r="P295" s="17">
        <v>456416</v>
      </c>
      <c r="Q295" s="13">
        <v>1532.7172433393632</v>
      </c>
      <c r="R295" s="17">
        <v>310905</v>
      </c>
      <c r="S295" s="13">
        <v>1004.536265238964</v>
      </c>
      <c r="T295" s="17">
        <v>536753</v>
      </c>
      <c r="U295" s="13">
        <v>4410.6971031348585</v>
      </c>
      <c r="V295" s="13">
        <f t="shared" si="24"/>
        <v>5249.2525070325146</v>
      </c>
      <c r="W295" s="12">
        <f t="shared" si="28"/>
        <v>4941.7778385776746</v>
      </c>
      <c r="X295" s="17">
        <v>75596</v>
      </c>
      <c r="Y295" s="13">
        <v>12367.185874355957</v>
      </c>
      <c r="Z295" s="17">
        <v>456416</v>
      </c>
      <c r="AA295" s="13">
        <v>5063.8576273870985</v>
      </c>
      <c r="AB295" s="17">
        <v>260000</v>
      </c>
      <c r="AC295" s="13">
        <v>6521.7015859936637</v>
      </c>
      <c r="AD295" s="12">
        <f t="shared" si="29"/>
        <v>76.631124412550875</v>
      </c>
      <c r="AE295" s="11">
        <v>76.631124412550875</v>
      </c>
      <c r="AF295" s="11">
        <v>0</v>
      </c>
    </row>
    <row r="296" spans="1:32">
      <c r="A296" s="44"/>
      <c r="B296" s="6">
        <v>2002</v>
      </c>
      <c r="C296" s="13">
        <v>1033.5594932975291</v>
      </c>
      <c r="D296" s="13">
        <v>4864.7737083559305</v>
      </c>
      <c r="E296" s="13">
        <v>0.92326655918736</v>
      </c>
      <c r="F296" s="12">
        <f t="shared" si="25"/>
        <v>5899.2564682126467</v>
      </c>
      <c r="G296" s="10">
        <v>10888274</v>
      </c>
      <c r="H296" s="8">
        <f t="shared" si="26"/>
        <v>541.79904622281242</v>
      </c>
      <c r="K296" s="12">
        <f t="shared" si="27"/>
        <v>1033.5594932975291</v>
      </c>
      <c r="L296" s="17">
        <v>68663</v>
      </c>
      <c r="M296" s="13">
        <v>20585.826054606168</v>
      </c>
      <c r="N296" s="17">
        <v>75057</v>
      </c>
      <c r="O296" s="13">
        <v>5607.0986923601895</v>
      </c>
      <c r="P296" s="17">
        <v>451541</v>
      </c>
      <c r="Q296" s="13">
        <v>1532.7172433393632</v>
      </c>
      <c r="R296" s="17">
        <v>323512</v>
      </c>
      <c r="S296" s="13">
        <v>1004.536265238964</v>
      </c>
      <c r="T296" s="17">
        <v>525177</v>
      </c>
      <c r="U296" s="13">
        <v>4410.6971031348585</v>
      </c>
      <c r="V296" s="13">
        <f t="shared" si="24"/>
        <v>5167.7974664876456</v>
      </c>
      <c r="W296" s="12">
        <f t="shared" si="28"/>
        <v>4864.7737083559305</v>
      </c>
      <c r="X296" s="17">
        <v>75057</v>
      </c>
      <c r="Y296" s="13">
        <v>12367.185874355957</v>
      </c>
      <c r="Z296" s="17">
        <v>451541</v>
      </c>
      <c r="AA296" s="13">
        <v>5063.8576273870985</v>
      </c>
      <c r="AB296" s="17">
        <v>253000</v>
      </c>
      <c r="AC296" s="13">
        <v>6521.7015859936637</v>
      </c>
      <c r="AD296" s="12">
        <f t="shared" si="29"/>
        <v>0.92326655918736122</v>
      </c>
      <c r="AE296" s="11">
        <v>34.160862689932323</v>
      </c>
      <c r="AF296" s="11">
        <v>33.237596130744961</v>
      </c>
    </row>
    <row r="297" spans="1:32">
      <c r="A297" s="44"/>
      <c r="B297" s="6">
        <v>2003</v>
      </c>
      <c r="C297" s="13">
        <v>1042.3828970173988</v>
      </c>
      <c r="D297" s="13">
        <v>4870.5586595447303</v>
      </c>
      <c r="E297" s="13">
        <v>1297.1895156582407</v>
      </c>
      <c r="F297" s="12">
        <f t="shared" si="25"/>
        <v>7210.1310722203698</v>
      </c>
      <c r="G297" s="10">
        <v>10915770</v>
      </c>
      <c r="H297" s="8">
        <f t="shared" si="26"/>
        <v>660.52427563244464</v>
      </c>
      <c r="K297" s="12">
        <f t="shared" si="27"/>
        <v>1042.3828970173988</v>
      </c>
      <c r="L297" s="17">
        <v>68071</v>
      </c>
      <c r="M297" s="13">
        <v>20585.826054606168</v>
      </c>
      <c r="N297" s="17">
        <v>74715</v>
      </c>
      <c r="O297" s="13">
        <v>5607.0986923601895</v>
      </c>
      <c r="P297" s="17">
        <v>461246</v>
      </c>
      <c r="Q297" s="13">
        <v>1532.7172433393632</v>
      </c>
      <c r="R297" s="17">
        <v>334992</v>
      </c>
      <c r="S297" s="13">
        <v>1004.536265238964</v>
      </c>
      <c r="T297" s="17">
        <v>532390</v>
      </c>
      <c r="U297" s="13">
        <v>4410.6971031348585</v>
      </c>
      <c r="V297" s="13">
        <f t="shared" si="24"/>
        <v>5211.9144850869943</v>
      </c>
      <c r="W297" s="12">
        <f t="shared" si="28"/>
        <v>4870.5586595447303</v>
      </c>
      <c r="X297" s="17">
        <v>74715</v>
      </c>
      <c r="Y297" s="13">
        <v>12367.185874355957</v>
      </c>
      <c r="Z297" s="17">
        <v>461246</v>
      </c>
      <c r="AA297" s="13">
        <v>5063.8576273870985</v>
      </c>
      <c r="AB297" s="17">
        <v>247000</v>
      </c>
      <c r="AC297" s="13">
        <v>6521.7015859936637</v>
      </c>
      <c r="AD297" s="12">
        <f t="shared" si="29"/>
        <v>1297.1895156582407</v>
      </c>
      <c r="AE297" s="11">
        <v>1297.1895156582407</v>
      </c>
      <c r="AF297" s="11">
        <v>0</v>
      </c>
    </row>
    <row r="298" spans="1:32">
      <c r="A298" s="44"/>
      <c r="B298" s="6">
        <v>2004</v>
      </c>
      <c r="C298" s="13">
        <v>1047.4477979773346</v>
      </c>
      <c r="D298" s="13">
        <v>4972.8341361854409</v>
      </c>
      <c r="E298" s="13">
        <v>309.29429732776561</v>
      </c>
      <c r="F298" s="12">
        <f t="shared" si="25"/>
        <v>6329.5762314905414</v>
      </c>
      <c r="G298" s="10">
        <v>10940369</v>
      </c>
      <c r="H298" s="8">
        <f t="shared" si="26"/>
        <v>578.55235335211648</v>
      </c>
      <c r="K298" s="12">
        <f t="shared" si="27"/>
        <v>1047.4477979773346</v>
      </c>
      <c r="L298" s="17">
        <v>68686</v>
      </c>
      <c r="M298" s="13">
        <v>20585.826054606168</v>
      </c>
      <c r="N298" s="17">
        <v>77338</v>
      </c>
      <c r="O298" s="13">
        <v>5607.0986923601895</v>
      </c>
      <c r="P298" s="17">
        <v>464734</v>
      </c>
      <c r="Q298" s="13">
        <v>1532.7172433393632</v>
      </c>
      <c r="R298" s="17">
        <v>344804</v>
      </c>
      <c r="S298" s="13">
        <v>1004.536265238964</v>
      </c>
      <c r="T298" s="17">
        <v>528480</v>
      </c>
      <c r="U298" s="13">
        <v>4410.6971031348585</v>
      </c>
      <c r="V298" s="13">
        <f t="shared" si="24"/>
        <v>5237.2389898866732</v>
      </c>
      <c r="W298" s="12">
        <f t="shared" si="28"/>
        <v>4972.8341361854409</v>
      </c>
      <c r="X298" s="17">
        <v>77338</v>
      </c>
      <c r="Y298" s="13">
        <v>12367.185874355957</v>
      </c>
      <c r="Z298" s="17">
        <v>464734</v>
      </c>
      <c r="AA298" s="13">
        <v>5063.8576273870985</v>
      </c>
      <c r="AB298" s="17">
        <v>255000</v>
      </c>
      <c r="AC298" s="13">
        <v>6521.7015859936637</v>
      </c>
      <c r="AD298" s="12">
        <f t="shared" si="29"/>
        <v>309.29429732776555</v>
      </c>
      <c r="AE298" s="11">
        <v>317.60369636045181</v>
      </c>
      <c r="AF298" s="11">
        <v>8.3093990326862404</v>
      </c>
    </row>
    <row r="299" spans="1:32">
      <c r="A299" s="44"/>
      <c r="B299" s="6">
        <v>2005</v>
      </c>
      <c r="C299" s="13">
        <v>1064.3640164462367</v>
      </c>
      <c r="D299" s="13">
        <v>4835.3511962901657</v>
      </c>
      <c r="E299" s="13">
        <v>0</v>
      </c>
      <c r="F299" s="12">
        <f t="shared" si="25"/>
        <v>5899.7152127364025</v>
      </c>
      <c r="G299" s="10">
        <v>10969912</v>
      </c>
      <c r="H299" s="8">
        <f t="shared" si="26"/>
        <v>537.80880035650262</v>
      </c>
      <c r="K299" s="12">
        <f t="shared" si="27"/>
        <v>1064.3640164462367</v>
      </c>
      <c r="L299" s="17">
        <v>67872</v>
      </c>
      <c r="M299" s="13">
        <v>20585.826054606168</v>
      </c>
      <c r="N299" s="17">
        <v>75151</v>
      </c>
      <c r="O299" s="13">
        <v>5607.0986923601895</v>
      </c>
      <c r="P299" s="17">
        <v>482850</v>
      </c>
      <c r="Q299" s="13">
        <v>1532.7172433393632</v>
      </c>
      <c r="R299" s="17">
        <v>338044</v>
      </c>
      <c r="S299" s="13">
        <v>1004.536265238964</v>
      </c>
      <c r="T299" s="17">
        <v>549480</v>
      </c>
      <c r="U299" s="13">
        <v>4410.6971031348585</v>
      </c>
      <c r="V299" s="13">
        <f t="shared" si="24"/>
        <v>5321.8200822311837</v>
      </c>
      <c r="W299" s="12">
        <f t="shared" si="28"/>
        <v>4835.3511962901657</v>
      </c>
      <c r="X299" s="17">
        <v>75151</v>
      </c>
      <c r="Y299" s="13">
        <v>12367.185874355957</v>
      </c>
      <c r="Z299" s="17">
        <v>482850</v>
      </c>
      <c r="AA299" s="13">
        <v>5063.8576273870985</v>
      </c>
      <c r="AB299" s="17">
        <v>224000</v>
      </c>
      <c r="AC299" s="13">
        <v>6521.7015859936637</v>
      </c>
      <c r="AD299" s="12">
        <f t="shared" si="29"/>
        <v>0</v>
      </c>
      <c r="AE299" s="11">
        <v>0</v>
      </c>
      <c r="AF299" s="11">
        <v>0</v>
      </c>
    </row>
    <row r="300" spans="1:32">
      <c r="A300" s="44"/>
      <c r="B300" s="6">
        <v>2006</v>
      </c>
      <c r="C300" s="13">
        <v>1015.2374171732281</v>
      </c>
      <c r="D300" s="13">
        <v>4716.5144086366745</v>
      </c>
      <c r="E300" s="13">
        <v>50.779660755304803</v>
      </c>
      <c r="F300" s="12">
        <f t="shared" si="25"/>
        <v>5782.5314865652072</v>
      </c>
      <c r="G300" s="10">
        <v>11004716</v>
      </c>
      <c r="H300" s="8">
        <f t="shared" si="26"/>
        <v>525.45940182056563</v>
      </c>
      <c r="K300" s="12">
        <f t="shared" si="27"/>
        <v>1015.2374171732281</v>
      </c>
      <c r="L300" s="17">
        <v>67207</v>
      </c>
      <c r="M300" s="13">
        <v>20585.826054606168</v>
      </c>
      <c r="N300" s="17">
        <v>72946</v>
      </c>
      <c r="O300" s="13">
        <v>5607.0986923601895</v>
      </c>
      <c r="P300" s="17">
        <v>482798</v>
      </c>
      <c r="Q300" s="13">
        <v>1532.7172433393632</v>
      </c>
      <c r="R300" s="17">
        <v>314938</v>
      </c>
      <c r="S300" s="13">
        <v>1004.536265238964</v>
      </c>
      <c r="T300" s="17">
        <v>504977</v>
      </c>
      <c r="U300" s="13">
        <v>4410.6971031348585</v>
      </c>
      <c r="V300" s="13">
        <f t="shared" si="24"/>
        <v>5076.1870858661405</v>
      </c>
      <c r="W300" s="12">
        <f t="shared" si="28"/>
        <v>4716.5144086366745</v>
      </c>
      <c r="X300" s="17">
        <v>72946</v>
      </c>
      <c r="Y300" s="13">
        <v>12367.185874355957</v>
      </c>
      <c r="Z300" s="17">
        <v>482798</v>
      </c>
      <c r="AA300" s="13">
        <v>5063.8576273870985</v>
      </c>
      <c r="AB300" s="17">
        <v>210000</v>
      </c>
      <c r="AC300" s="13">
        <v>6521.7015859936637</v>
      </c>
      <c r="AD300" s="12">
        <f t="shared" si="29"/>
        <v>50.779660755304803</v>
      </c>
      <c r="AE300" s="11">
        <v>50.779660755304803</v>
      </c>
      <c r="AF300" s="11">
        <v>0</v>
      </c>
    </row>
    <row r="301" spans="1:32">
      <c r="A301" s="44"/>
      <c r="B301" s="6">
        <v>2007</v>
      </c>
      <c r="C301" s="13">
        <v>998.14495739268807</v>
      </c>
      <c r="D301" s="13">
        <v>4890.9484181296048</v>
      </c>
      <c r="E301" s="13">
        <v>1316.5781134011754</v>
      </c>
      <c r="F301" s="12">
        <f t="shared" si="25"/>
        <v>7205.6714889234681</v>
      </c>
      <c r="G301" s="10">
        <v>11036008</v>
      </c>
      <c r="H301" s="8">
        <f t="shared" si="26"/>
        <v>652.92372830134479</v>
      </c>
      <c r="K301" s="12">
        <f t="shared" si="27"/>
        <v>998.14495739268807</v>
      </c>
      <c r="L301" s="17">
        <v>67089</v>
      </c>
      <c r="M301" s="13">
        <v>20585.826054606168</v>
      </c>
      <c r="N301" s="17">
        <v>73904</v>
      </c>
      <c r="O301" s="13">
        <v>5607.0986923601895</v>
      </c>
      <c r="P301" s="17">
        <v>481420</v>
      </c>
      <c r="Q301" s="13">
        <v>1532.7172433393632</v>
      </c>
      <c r="R301" s="17">
        <v>291507</v>
      </c>
      <c r="S301" s="13">
        <v>1004.536265238964</v>
      </c>
      <c r="T301" s="17">
        <v>490749</v>
      </c>
      <c r="U301" s="13">
        <v>4410.6971031348585</v>
      </c>
      <c r="V301" s="13">
        <f t="shared" ref="V301:V364" si="30">((L301*M301)+(N301*O301)+(P301*Q301)+(R301*S301)+(T301*U301))/1000000</f>
        <v>4990.7247869634402</v>
      </c>
      <c r="W301" s="12">
        <f t="shared" si="28"/>
        <v>4890.9484181296048</v>
      </c>
      <c r="X301" s="17">
        <v>73904</v>
      </c>
      <c r="Y301" s="13">
        <v>12367.185874355957</v>
      </c>
      <c r="Z301" s="17">
        <v>481420</v>
      </c>
      <c r="AA301" s="13">
        <v>5063.8576273870985</v>
      </c>
      <c r="AB301" s="17">
        <v>236000</v>
      </c>
      <c r="AC301" s="13">
        <v>6521.7015859936637</v>
      </c>
      <c r="AD301" s="12">
        <f t="shared" si="29"/>
        <v>1316.5781134011754</v>
      </c>
      <c r="AE301" s="11">
        <v>1316.5781134011754</v>
      </c>
      <c r="AF301" s="11">
        <v>0</v>
      </c>
    </row>
    <row r="302" spans="1:32">
      <c r="A302" s="44"/>
      <c r="B302" s="6">
        <v>2008</v>
      </c>
      <c r="C302" s="13">
        <v>906.26815721352909</v>
      </c>
      <c r="D302" s="13">
        <v>4484.2003002740657</v>
      </c>
      <c r="E302" s="13">
        <v>11.07919871024832</v>
      </c>
      <c r="F302" s="12">
        <f t="shared" si="25"/>
        <v>5401.547656197843</v>
      </c>
      <c r="G302" s="10">
        <v>11060937</v>
      </c>
      <c r="H302" s="8">
        <f t="shared" si="26"/>
        <v>488.34449162831709</v>
      </c>
      <c r="K302" s="12">
        <f t="shared" si="27"/>
        <v>906.26815721352909</v>
      </c>
      <c r="L302" s="17">
        <v>63520</v>
      </c>
      <c r="M302" s="13">
        <v>20585.826054606168</v>
      </c>
      <c r="N302" s="17">
        <v>70312</v>
      </c>
      <c r="O302" s="13">
        <v>5607.0986923601895</v>
      </c>
      <c r="P302" s="17">
        <v>454945</v>
      </c>
      <c r="Q302" s="13">
        <v>1532.7172433393632</v>
      </c>
      <c r="R302" s="17">
        <v>264212</v>
      </c>
      <c r="S302" s="13">
        <v>1004.536265238964</v>
      </c>
      <c r="T302" s="17">
        <v>423237</v>
      </c>
      <c r="U302" s="13">
        <v>4410.6971031348585</v>
      </c>
      <c r="V302" s="13">
        <f t="shared" si="30"/>
        <v>4531.3407860676452</v>
      </c>
      <c r="W302" s="12">
        <f t="shared" si="28"/>
        <v>4484.2003002740657</v>
      </c>
      <c r="X302" s="17">
        <v>70312</v>
      </c>
      <c r="Y302" s="13">
        <v>12367.185874355957</v>
      </c>
      <c r="Z302" s="17">
        <v>454945</v>
      </c>
      <c r="AA302" s="13">
        <v>5063.8576273870985</v>
      </c>
      <c r="AB302" s="17">
        <v>201000</v>
      </c>
      <c r="AC302" s="13">
        <v>6521.7015859936637</v>
      </c>
      <c r="AD302" s="12">
        <f t="shared" si="29"/>
        <v>11.07919871024832</v>
      </c>
      <c r="AE302" s="11">
        <v>11.07919871024832</v>
      </c>
      <c r="AF302" s="11">
        <v>0</v>
      </c>
    </row>
    <row r="303" spans="1:32">
      <c r="A303" s="44"/>
      <c r="B303" s="6">
        <v>2009</v>
      </c>
      <c r="C303" s="13">
        <v>820.08589096021933</v>
      </c>
      <c r="D303" s="13">
        <v>4223.7967640978022</v>
      </c>
      <c r="E303" s="13">
        <v>76.631124412550875</v>
      </c>
      <c r="F303" s="12">
        <f t="shared" si="25"/>
        <v>5120.5137794705724</v>
      </c>
      <c r="G303" s="10">
        <v>11094745</v>
      </c>
      <c r="H303" s="8">
        <f t="shared" si="26"/>
        <v>461.52604494024627</v>
      </c>
      <c r="K303" s="12">
        <f t="shared" si="27"/>
        <v>820.08589096021933</v>
      </c>
      <c r="L303" s="17">
        <v>61018</v>
      </c>
      <c r="M303" s="13">
        <v>20585.826054606168</v>
      </c>
      <c r="N303" s="17">
        <v>66034</v>
      </c>
      <c r="O303" s="13">
        <v>5607.0986923601895</v>
      </c>
      <c r="P303" s="17">
        <v>434847</v>
      </c>
      <c r="Q303" s="13">
        <v>1532.7172433393632</v>
      </c>
      <c r="R303" s="17">
        <v>252783</v>
      </c>
      <c r="S303" s="13">
        <v>1004.536265238964</v>
      </c>
      <c r="T303" s="17">
        <v>352243</v>
      </c>
      <c r="U303" s="13">
        <v>4410.6971031348585</v>
      </c>
      <c r="V303" s="13">
        <f t="shared" si="30"/>
        <v>4100.4294548010967</v>
      </c>
      <c r="W303" s="12">
        <f t="shared" si="28"/>
        <v>4223.7967640978022</v>
      </c>
      <c r="X303" s="17">
        <v>66034</v>
      </c>
      <c r="Y303" s="13">
        <v>12367.185874355957</v>
      </c>
      <c r="Z303" s="17">
        <v>434847</v>
      </c>
      <c r="AA303" s="13">
        <v>5063.8576273870985</v>
      </c>
      <c r="AB303" s="17">
        <v>184789</v>
      </c>
      <c r="AC303" s="13">
        <v>6521.7015859936637</v>
      </c>
      <c r="AD303" s="12">
        <f t="shared" si="29"/>
        <v>76.631124412550875</v>
      </c>
      <c r="AE303" s="11">
        <v>80.32419064930032</v>
      </c>
      <c r="AF303" s="11">
        <v>3.69306623674944</v>
      </c>
    </row>
    <row r="304" spans="1:32">
      <c r="A304" s="44"/>
      <c r="B304" s="6">
        <v>2010</v>
      </c>
      <c r="C304" s="13">
        <v>635.48834098160717</v>
      </c>
      <c r="D304" s="13">
        <v>4114.6380620460523</v>
      </c>
      <c r="E304" s="13">
        <v>0.92326655918736</v>
      </c>
      <c r="F304" s="12">
        <f t="shared" si="25"/>
        <v>4751.0496695868469</v>
      </c>
      <c r="G304" s="10">
        <v>11119289</v>
      </c>
      <c r="H304" s="8">
        <f t="shared" si="26"/>
        <v>427.27998791890798</v>
      </c>
      <c r="K304" s="12">
        <f t="shared" si="27"/>
        <v>635.48834098160717</v>
      </c>
      <c r="L304" s="17">
        <v>47087</v>
      </c>
      <c r="M304" s="13">
        <v>20585.826054606168</v>
      </c>
      <c r="N304" s="17">
        <v>71474</v>
      </c>
      <c r="O304" s="13">
        <v>5607.0986923601895</v>
      </c>
      <c r="P304" s="17">
        <v>363739</v>
      </c>
      <c r="Q304" s="13">
        <v>1532.7172433393632</v>
      </c>
      <c r="R304" s="17">
        <v>218999</v>
      </c>
      <c r="S304" s="13">
        <v>1004.536265238964</v>
      </c>
      <c r="T304" s="17">
        <v>233490</v>
      </c>
      <c r="U304" s="13">
        <v>4410.6971031348585</v>
      </c>
      <c r="V304" s="13">
        <f t="shared" si="30"/>
        <v>3177.4417049080357</v>
      </c>
      <c r="W304" s="12">
        <f t="shared" si="28"/>
        <v>4114.6380620460523</v>
      </c>
      <c r="X304" s="17">
        <v>71474</v>
      </c>
      <c r="Y304" s="13">
        <v>12367.185874355957</v>
      </c>
      <c r="Z304" s="17">
        <v>363739</v>
      </c>
      <c r="AA304" s="13">
        <v>5063.8576273870985</v>
      </c>
      <c r="AB304" s="17">
        <v>212948</v>
      </c>
      <c r="AC304" s="13">
        <v>6521.7015859936637</v>
      </c>
      <c r="AD304" s="12">
        <f t="shared" si="29"/>
        <v>0.92326655918736</v>
      </c>
      <c r="AE304" s="11">
        <v>0.92326655918736</v>
      </c>
      <c r="AF304" s="11">
        <v>0</v>
      </c>
    </row>
    <row r="305" spans="1:32">
      <c r="A305" s="44"/>
      <c r="B305" s="6">
        <v>2011</v>
      </c>
      <c r="C305" s="13">
        <v>553.30677879023324</v>
      </c>
      <c r="D305" s="13">
        <v>3702.7669112778835</v>
      </c>
      <c r="E305" s="13">
        <v>0</v>
      </c>
      <c r="F305" s="12">
        <f t="shared" si="25"/>
        <v>4256.0736900681168</v>
      </c>
      <c r="G305" s="10">
        <v>11123392</v>
      </c>
      <c r="H305" s="8">
        <f t="shared" si="26"/>
        <v>382.62372575452855</v>
      </c>
      <c r="K305" s="12">
        <f t="shared" si="27"/>
        <v>553.30677879023324</v>
      </c>
      <c r="L305" s="17">
        <v>46815</v>
      </c>
      <c r="M305" s="13">
        <v>20585.826054606168</v>
      </c>
      <c r="N305" s="17">
        <v>70250</v>
      </c>
      <c r="O305" s="13">
        <v>5607.0986923601895</v>
      </c>
      <c r="P305" s="17">
        <v>326031</v>
      </c>
      <c r="Q305" s="13">
        <v>1532.7172433393632</v>
      </c>
      <c r="R305" s="17">
        <v>204375</v>
      </c>
      <c r="S305" s="13">
        <v>1004.536265238964</v>
      </c>
      <c r="T305" s="17">
        <v>159588</v>
      </c>
      <c r="U305" s="13">
        <v>4410.6971031348585</v>
      </c>
      <c r="V305" s="13">
        <f t="shared" si="30"/>
        <v>2766.5338939511662</v>
      </c>
      <c r="W305" s="12">
        <f t="shared" si="28"/>
        <v>3702.7669112778835</v>
      </c>
      <c r="X305" s="17">
        <v>70250</v>
      </c>
      <c r="Y305" s="13">
        <v>12367.185874355957</v>
      </c>
      <c r="Z305" s="17">
        <v>326031</v>
      </c>
      <c r="AA305" s="13">
        <v>5063.8576273870985</v>
      </c>
      <c r="AB305" s="17">
        <v>181394</v>
      </c>
      <c r="AC305" s="13">
        <v>6521.7015859936637</v>
      </c>
      <c r="AD305" s="12">
        <f t="shared" si="29"/>
        <v>0</v>
      </c>
      <c r="AE305" s="11">
        <v>0</v>
      </c>
      <c r="AF305" s="11">
        <v>0</v>
      </c>
    </row>
    <row r="306" spans="1:32">
      <c r="A306" s="44"/>
      <c r="B306" s="6">
        <v>2012</v>
      </c>
      <c r="C306" s="13">
        <v>528.28538415259743</v>
      </c>
      <c r="D306" s="13">
        <v>3433.3938198251271</v>
      </c>
      <c r="E306" s="13">
        <v>0</v>
      </c>
      <c r="F306" s="12">
        <f t="shared" si="25"/>
        <v>3961.6792039777247</v>
      </c>
      <c r="G306" s="10">
        <v>11086406</v>
      </c>
      <c r="H306" s="8">
        <f t="shared" si="26"/>
        <v>357.34567216622997</v>
      </c>
      <c r="K306" s="12">
        <f t="shared" si="27"/>
        <v>528.28538415259743</v>
      </c>
      <c r="L306" s="17">
        <v>48343</v>
      </c>
      <c r="M306" s="13">
        <v>20585.826054606168</v>
      </c>
      <c r="N306" s="17">
        <v>68182</v>
      </c>
      <c r="O306" s="13">
        <v>5607.0986923601895</v>
      </c>
      <c r="P306" s="17">
        <v>285548</v>
      </c>
      <c r="Q306" s="13">
        <v>1532.7172433393632</v>
      </c>
      <c r="R306" s="17">
        <v>196115</v>
      </c>
      <c r="S306" s="13">
        <v>1004.536265238964</v>
      </c>
      <c r="T306" s="17">
        <v>142670</v>
      </c>
      <c r="U306" s="13">
        <v>4410.6971031348585</v>
      </c>
      <c r="V306" s="13">
        <f t="shared" si="30"/>
        <v>2641.4269207629868</v>
      </c>
      <c r="W306" s="12">
        <f t="shared" si="28"/>
        <v>3433.3938198251271</v>
      </c>
      <c r="X306" s="17">
        <v>68182</v>
      </c>
      <c r="Y306" s="13">
        <v>12367.185874355957</v>
      </c>
      <c r="Z306" s="17">
        <v>285548</v>
      </c>
      <c r="AA306" s="13">
        <v>5063.8576273870985</v>
      </c>
      <c r="AB306" s="17">
        <v>175445</v>
      </c>
      <c r="AC306" s="13">
        <v>6521.7015859936637</v>
      </c>
      <c r="AD306" s="12">
        <f t="shared" si="29"/>
        <v>0</v>
      </c>
      <c r="AE306" s="11">
        <v>0</v>
      </c>
      <c r="AF306" s="11">
        <v>0</v>
      </c>
    </row>
    <row r="307" spans="1:32">
      <c r="A307" s="44"/>
      <c r="B307" s="6">
        <v>2013</v>
      </c>
      <c r="C307" s="13">
        <v>482.82840238936109</v>
      </c>
      <c r="D307" s="13">
        <v>3417.675461635873</v>
      </c>
      <c r="E307" s="13">
        <v>21.23513086130928</v>
      </c>
      <c r="F307" s="12">
        <f t="shared" si="25"/>
        <v>3921.7389948865434</v>
      </c>
      <c r="G307" s="10">
        <v>11003615</v>
      </c>
      <c r="H307" s="8">
        <f t="shared" si="26"/>
        <v>356.40459929637154</v>
      </c>
      <c r="K307" s="12">
        <f t="shared" si="27"/>
        <v>482.82840238936109</v>
      </c>
      <c r="L307" s="17">
        <v>43533</v>
      </c>
      <c r="M307" s="13">
        <v>20585.826054606168</v>
      </c>
      <c r="N307" s="17">
        <v>68033</v>
      </c>
      <c r="O307" s="13">
        <v>5607.0986923601895</v>
      </c>
      <c r="P307" s="17">
        <v>273678</v>
      </c>
      <c r="Q307" s="13">
        <v>1532.7172433393632</v>
      </c>
      <c r="R307" s="17">
        <v>179190</v>
      </c>
      <c r="S307" s="13">
        <v>1004.536265238964</v>
      </c>
      <c r="T307" s="17">
        <v>121758</v>
      </c>
      <c r="U307" s="13">
        <v>4410.6971031348585</v>
      </c>
      <c r="V307" s="13">
        <f t="shared" si="30"/>
        <v>2414.1420119468053</v>
      </c>
      <c r="W307" s="12">
        <f t="shared" si="28"/>
        <v>3417.675461635873</v>
      </c>
      <c r="X307" s="17">
        <v>68033</v>
      </c>
      <c r="Y307" s="13">
        <v>12367.185874355957</v>
      </c>
      <c r="Z307" s="17">
        <v>273678</v>
      </c>
      <c r="AA307" s="13">
        <v>5063.8576273870985</v>
      </c>
      <c r="AB307" s="17">
        <v>182534</v>
      </c>
      <c r="AC307" s="13">
        <v>6521.7015859936637</v>
      </c>
      <c r="AD307" s="12">
        <f t="shared" si="29"/>
        <v>21.23513086130928</v>
      </c>
      <c r="AE307" s="11">
        <v>29.54452989399552</v>
      </c>
      <c r="AF307" s="11">
        <v>8.3093990326862404</v>
      </c>
    </row>
    <row r="308" spans="1:32">
      <c r="A308" s="44"/>
      <c r="B308" s="6">
        <v>2014</v>
      </c>
      <c r="C308" s="13">
        <v>466.31613011646436</v>
      </c>
      <c r="D308" s="13">
        <v>3253.2444232410594</v>
      </c>
      <c r="E308" s="13">
        <v>142.18305011485344</v>
      </c>
      <c r="F308" s="12">
        <f t="shared" si="25"/>
        <v>3861.7436034723769</v>
      </c>
      <c r="G308" s="10">
        <v>10926807</v>
      </c>
      <c r="H308" s="8">
        <f t="shared" si="26"/>
        <v>353.41921967436389</v>
      </c>
      <c r="K308" s="12">
        <f t="shared" si="27"/>
        <v>466.31613011646436</v>
      </c>
      <c r="L308" s="17">
        <v>44464</v>
      </c>
      <c r="M308" s="13">
        <v>20585.826054606168</v>
      </c>
      <c r="N308" s="17">
        <v>65311</v>
      </c>
      <c r="O308" s="13">
        <v>5607.0986923601895</v>
      </c>
      <c r="P308" s="17">
        <v>269223</v>
      </c>
      <c r="Q308" s="13">
        <v>1532.7172433393632</v>
      </c>
      <c r="R308" s="17">
        <v>175738</v>
      </c>
      <c r="S308" s="13">
        <v>1004.536265238964</v>
      </c>
      <c r="T308" s="17">
        <v>104489</v>
      </c>
      <c r="U308" s="13">
        <v>4410.6971031348585</v>
      </c>
      <c r="V308" s="13">
        <f t="shared" si="30"/>
        <v>2331.5806505823216</v>
      </c>
      <c r="W308" s="12">
        <f t="shared" si="28"/>
        <v>3253.2444232410594</v>
      </c>
      <c r="X308" s="17">
        <v>65311</v>
      </c>
      <c r="Y308" s="13">
        <v>12367.185874355957</v>
      </c>
      <c r="Z308" s="17">
        <v>269223</v>
      </c>
      <c r="AA308" s="13">
        <v>5063.8576273870985</v>
      </c>
      <c r="AB308" s="17">
        <v>165942</v>
      </c>
      <c r="AC308" s="13">
        <v>6521.7015859936637</v>
      </c>
      <c r="AD308" s="12">
        <f t="shared" si="29"/>
        <v>142.18305011485344</v>
      </c>
      <c r="AE308" s="11">
        <v>154.18551538428912</v>
      </c>
      <c r="AF308" s="11">
        <v>12.00246526943568</v>
      </c>
    </row>
    <row r="309" spans="1:32">
      <c r="A309" s="44"/>
      <c r="B309" s="6">
        <v>2015</v>
      </c>
      <c r="C309" s="13">
        <v>448.56407704833305</v>
      </c>
      <c r="D309" s="13">
        <v>3196.0228900133839</v>
      </c>
      <c r="E309" s="13">
        <v>0.92326655918736</v>
      </c>
      <c r="F309" s="12">
        <f t="shared" si="25"/>
        <v>3645.5102336209038</v>
      </c>
      <c r="G309" s="10">
        <v>10858018</v>
      </c>
      <c r="H309" s="8">
        <f t="shared" si="26"/>
        <v>335.74361670987315</v>
      </c>
      <c r="K309" s="12">
        <f t="shared" si="27"/>
        <v>448.56407704833305</v>
      </c>
      <c r="L309" s="17">
        <v>41898</v>
      </c>
      <c r="M309" s="13">
        <v>20585.826054606168</v>
      </c>
      <c r="N309" s="17">
        <v>64074</v>
      </c>
      <c r="O309" s="13">
        <v>5607.0986923601895</v>
      </c>
      <c r="P309" s="17">
        <v>263015</v>
      </c>
      <c r="Q309" s="13">
        <v>1532.7172433393632</v>
      </c>
      <c r="R309" s="17">
        <v>168744</v>
      </c>
      <c r="S309" s="13">
        <v>1004.536265238964</v>
      </c>
      <c r="T309" s="17">
        <v>101664</v>
      </c>
      <c r="U309" s="13">
        <v>4410.6971031348585</v>
      </c>
      <c r="V309" s="13">
        <f t="shared" si="30"/>
        <v>2242.820385241665</v>
      </c>
      <c r="W309" s="12">
        <f t="shared" si="28"/>
        <v>3196.0228900133839</v>
      </c>
      <c r="X309" s="17">
        <v>64074</v>
      </c>
      <c r="Y309" s="13">
        <v>12367.185874355957</v>
      </c>
      <c r="Z309" s="17">
        <v>263015</v>
      </c>
      <c r="AA309" s="13">
        <v>5063.8576273870985</v>
      </c>
      <c r="AB309" s="17">
        <v>164334</v>
      </c>
      <c r="AC309" s="13">
        <v>6521.7015859936637</v>
      </c>
      <c r="AD309" s="12">
        <f t="shared" si="29"/>
        <v>0.92326655918736122</v>
      </c>
      <c r="AE309" s="11">
        <v>14.77226494699776</v>
      </c>
      <c r="AF309" s="11">
        <v>13.848998387810399</v>
      </c>
    </row>
    <row r="310" spans="1:32">
      <c r="A310" s="44"/>
      <c r="B310" s="6">
        <v>2016</v>
      </c>
      <c r="C310" s="13">
        <v>415.73479825345748</v>
      </c>
      <c r="D310" s="13">
        <v>3326.2641003913136</v>
      </c>
      <c r="E310" s="13">
        <v>49.856394196117435</v>
      </c>
      <c r="F310" s="12">
        <f t="shared" si="25"/>
        <v>3791.8552928408885</v>
      </c>
      <c r="G310" s="10">
        <v>10783748</v>
      </c>
      <c r="H310" s="8">
        <f t="shared" si="26"/>
        <v>351.6268455866076</v>
      </c>
      <c r="K310" s="12">
        <f t="shared" si="27"/>
        <v>415.73479825345748</v>
      </c>
      <c r="L310" s="17">
        <v>38914</v>
      </c>
      <c r="M310" s="13">
        <v>20585.826054606168</v>
      </c>
      <c r="N310" s="17">
        <v>64001</v>
      </c>
      <c r="O310" s="13">
        <v>5607.0986923601895</v>
      </c>
      <c r="P310" s="17">
        <v>262273</v>
      </c>
      <c r="Q310" s="13">
        <v>1532.7172433393632</v>
      </c>
      <c r="R310" s="17">
        <v>160398</v>
      </c>
      <c r="S310" s="13">
        <v>1004.536265238964</v>
      </c>
      <c r="T310" s="17">
        <v>80627</v>
      </c>
      <c r="U310" s="13">
        <v>4410.6971031348585</v>
      </c>
      <c r="V310" s="13">
        <f t="shared" si="30"/>
        <v>2078.6739912672874</v>
      </c>
      <c r="W310" s="12">
        <f t="shared" si="28"/>
        <v>3326.2641003913136</v>
      </c>
      <c r="X310" s="17">
        <v>64001</v>
      </c>
      <c r="Y310" s="13">
        <v>12367.185874355957</v>
      </c>
      <c r="Z310" s="17">
        <v>262273</v>
      </c>
      <c r="AA310" s="13">
        <v>5063.8576273870985</v>
      </c>
      <c r="AB310" s="17">
        <v>185019</v>
      </c>
      <c r="AC310" s="13">
        <v>6521.7015859936637</v>
      </c>
      <c r="AD310" s="12">
        <f t="shared" si="29"/>
        <v>49.856394196117435</v>
      </c>
      <c r="AE310" s="11">
        <v>49.856394196117435</v>
      </c>
      <c r="AF310" s="11">
        <v>0</v>
      </c>
    </row>
    <row r="311" spans="1:32">
      <c r="A311" s="44"/>
      <c r="B311" s="6">
        <v>2017</v>
      </c>
      <c r="C311" s="13">
        <v>425.96575201320422</v>
      </c>
      <c r="D311" s="13">
        <v>3395.3290496893751</v>
      </c>
      <c r="E311" s="13">
        <v>264.05423592758495</v>
      </c>
      <c r="F311" s="12">
        <f t="shared" si="25"/>
        <v>4085.3490376301643</v>
      </c>
      <c r="G311" s="10">
        <v>10768193</v>
      </c>
      <c r="H311" s="8">
        <f t="shared" si="26"/>
        <v>379.39039889331144</v>
      </c>
      <c r="K311" s="12">
        <f t="shared" si="27"/>
        <v>425.96575201320422</v>
      </c>
      <c r="L311" s="17">
        <v>39311</v>
      </c>
      <c r="M311" s="13">
        <v>20585.826054606168</v>
      </c>
      <c r="N311" s="17">
        <v>63569</v>
      </c>
      <c r="O311" s="13">
        <v>5607.0986923601895</v>
      </c>
      <c r="P311" s="17">
        <v>267761</v>
      </c>
      <c r="Q311" s="13">
        <v>1532.7172433393632</v>
      </c>
      <c r="R311" s="17">
        <v>154585</v>
      </c>
      <c r="S311" s="13">
        <v>1004.536265238964</v>
      </c>
      <c r="T311" s="17">
        <v>90338</v>
      </c>
      <c r="U311" s="13">
        <v>4410.6971031348585</v>
      </c>
      <c r="V311" s="13">
        <f t="shared" si="30"/>
        <v>2129.828760066021</v>
      </c>
      <c r="W311" s="12">
        <f t="shared" si="28"/>
        <v>3395.3290496893751</v>
      </c>
      <c r="X311" s="17">
        <v>63569</v>
      </c>
      <c r="Y311" s="13">
        <v>12367.185874355957</v>
      </c>
      <c r="Z311" s="17">
        <v>267761</v>
      </c>
      <c r="AA311" s="13">
        <v>5063.8576273870985</v>
      </c>
      <c r="AB311" s="17">
        <v>192167</v>
      </c>
      <c r="AC311" s="13">
        <v>6521.7015859936637</v>
      </c>
      <c r="AD311" s="12">
        <f t="shared" si="29"/>
        <v>264.05423592758495</v>
      </c>
      <c r="AE311" s="11">
        <v>289.90569958483104</v>
      </c>
      <c r="AF311" s="11">
        <v>25.851463657246082</v>
      </c>
    </row>
    <row r="312" spans="1:32">
      <c r="A312" s="44"/>
      <c r="B312" s="6">
        <v>2018</v>
      </c>
      <c r="C312" s="13">
        <v>408.65237100044106</v>
      </c>
      <c r="D312" s="13">
        <v>3262.8380037927755</v>
      </c>
      <c r="E312" s="13">
        <v>21.23513086130928</v>
      </c>
      <c r="F312" s="12">
        <f t="shared" si="25"/>
        <v>3692.7255056545259</v>
      </c>
      <c r="G312" s="10">
        <v>10741165</v>
      </c>
      <c r="H312" s="8">
        <f t="shared" si="26"/>
        <v>343.79189833267861</v>
      </c>
      <c r="K312" s="12">
        <f t="shared" si="27"/>
        <v>408.65237100044106</v>
      </c>
      <c r="L312" s="17">
        <v>37009</v>
      </c>
      <c r="M312" s="13">
        <v>20585.826054606168</v>
      </c>
      <c r="N312" s="17">
        <v>63221</v>
      </c>
      <c r="O312" s="13">
        <v>5607.0986923601895</v>
      </c>
      <c r="P312" s="17">
        <v>258843</v>
      </c>
      <c r="Q312" s="13">
        <v>1532.7172433393632</v>
      </c>
      <c r="R312" s="17">
        <v>149368</v>
      </c>
      <c r="S312" s="13">
        <v>1004.536265238964</v>
      </c>
      <c r="T312" s="17">
        <v>86185</v>
      </c>
      <c r="U312" s="13">
        <v>4410.6971031348585</v>
      </c>
      <c r="V312" s="13">
        <f t="shared" si="30"/>
        <v>2043.2618550022053</v>
      </c>
      <c r="W312" s="12">
        <f t="shared" si="28"/>
        <v>3262.8380037927755</v>
      </c>
      <c r="X312" s="17">
        <v>63221</v>
      </c>
      <c r="Y312" s="13">
        <v>12367.185874355957</v>
      </c>
      <c r="Z312" s="17">
        <v>258843</v>
      </c>
      <c r="AA312" s="13">
        <v>5063.8576273870985</v>
      </c>
      <c r="AB312" s="17">
        <v>179436</v>
      </c>
      <c r="AC312" s="13">
        <v>6521.7015859936637</v>
      </c>
      <c r="AD312" s="12">
        <f t="shared" si="29"/>
        <v>21.23513086130928</v>
      </c>
      <c r="AE312" s="11">
        <v>67.398458820677277</v>
      </c>
      <c r="AF312" s="11">
        <v>46.163327959367997</v>
      </c>
    </row>
    <row r="313" spans="1:32">
      <c r="A313" s="44"/>
      <c r="B313" s="6">
        <v>2019</v>
      </c>
      <c r="C313" s="13">
        <v>396.94789905066409</v>
      </c>
      <c r="D313" s="13">
        <v>3283.3727116644454</v>
      </c>
      <c r="E313" s="13">
        <v>252.05177065814928</v>
      </c>
      <c r="F313" s="12">
        <f t="shared" si="25"/>
        <v>3932.3723813732586</v>
      </c>
      <c r="G313" s="10">
        <v>10724599</v>
      </c>
      <c r="H313" s="8">
        <f t="shared" si="26"/>
        <v>366.66847696340517</v>
      </c>
      <c r="K313" s="12">
        <f t="shared" si="27"/>
        <v>396.94789905066409</v>
      </c>
      <c r="L313" s="17">
        <v>36117</v>
      </c>
      <c r="M313" s="13">
        <v>20585.826054606168</v>
      </c>
      <c r="N313" s="17">
        <v>63136</v>
      </c>
      <c r="O313" s="13">
        <v>5607.0986923601895</v>
      </c>
      <c r="P313" s="17">
        <v>249825</v>
      </c>
      <c r="Q313" s="13">
        <v>1532.7172433393632</v>
      </c>
      <c r="R313" s="17">
        <v>148875</v>
      </c>
      <c r="S313" s="13">
        <v>1004.536265238964</v>
      </c>
      <c r="T313" s="17">
        <v>80434</v>
      </c>
      <c r="U313" s="13">
        <v>4410.6971031348585</v>
      </c>
      <c r="V313" s="13">
        <f t="shared" si="30"/>
        <v>1984.7394952533202</v>
      </c>
      <c r="W313" s="12">
        <f t="shared" si="28"/>
        <v>3283.3727116644454</v>
      </c>
      <c r="X313" s="17">
        <v>63136</v>
      </c>
      <c r="Y313" s="13">
        <v>12367.185874355957</v>
      </c>
      <c r="Z313" s="17">
        <v>249825</v>
      </c>
      <c r="AA313" s="13">
        <v>5063.8576273870985</v>
      </c>
      <c r="AB313" s="17">
        <v>189748</v>
      </c>
      <c r="AC313" s="13">
        <v>6521.7015859936637</v>
      </c>
      <c r="AD313" s="12">
        <f t="shared" si="29"/>
        <v>252.05177065814922</v>
      </c>
      <c r="AE313" s="11">
        <v>285.2893667888942</v>
      </c>
      <c r="AF313" s="11">
        <v>33.237596130744961</v>
      </c>
    </row>
    <row r="314" spans="1:32">
      <c r="A314" s="44"/>
      <c r="B314" s="6">
        <v>2020</v>
      </c>
      <c r="C314" s="13">
        <v>351.42240482665056</v>
      </c>
      <c r="D314" s="13">
        <v>3235.8333390407847</v>
      </c>
      <c r="E314" s="13">
        <v>919.57349295061056</v>
      </c>
      <c r="F314" s="12">
        <f t="shared" si="25"/>
        <v>4506.8292368180455</v>
      </c>
      <c r="G314" s="10">
        <v>10718565</v>
      </c>
      <c r="H314" s="8">
        <f t="shared" si="26"/>
        <v>420.46945993405325</v>
      </c>
      <c r="K314" s="12">
        <f t="shared" si="27"/>
        <v>351.42240482665056</v>
      </c>
      <c r="L314" s="17">
        <v>34073</v>
      </c>
      <c r="M314" s="13">
        <v>20585.826054606168</v>
      </c>
      <c r="N314" s="17">
        <v>63721</v>
      </c>
      <c r="O314" s="13">
        <v>5607.0986923601895</v>
      </c>
      <c r="P314" s="17">
        <v>222012</v>
      </c>
      <c r="Q314" s="13">
        <v>1532.7172433393632</v>
      </c>
      <c r="R314" s="17">
        <v>140801</v>
      </c>
      <c r="S314" s="13">
        <v>1004.536265238964</v>
      </c>
      <c r="T314" s="17">
        <v>49126</v>
      </c>
      <c r="U314" s="13">
        <v>4410.6971031348585</v>
      </c>
      <c r="V314" s="13">
        <f t="shared" si="30"/>
        <v>1757.1120241332526</v>
      </c>
      <c r="W314" s="12">
        <f t="shared" si="28"/>
        <v>3235.8333390407847</v>
      </c>
      <c r="X314" s="17">
        <v>63721</v>
      </c>
      <c r="Y314" s="13">
        <v>12367.185874355957</v>
      </c>
      <c r="Z314" s="17">
        <v>222012</v>
      </c>
      <c r="AA314" s="13">
        <v>5063.8576273870985</v>
      </c>
      <c r="AB314" s="17">
        <v>202945</v>
      </c>
      <c r="AC314" s="13">
        <v>6521.7015859936637</v>
      </c>
      <c r="AD314" s="12">
        <f t="shared" si="29"/>
        <v>919.57349295061056</v>
      </c>
      <c r="AE314" s="11">
        <v>1002.6674832774729</v>
      </c>
      <c r="AF314" s="11">
        <v>83.093990326862397</v>
      </c>
    </row>
    <row r="315" spans="1:32">
      <c r="A315" s="44" t="s">
        <v>32</v>
      </c>
      <c r="B315" s="6">
        <v>1995</v>
      </c>
      <c r="C315" s="13">
        <v>2804.0152248604286</v>
      </c>
      <c r="D315" s="13">
        <v>3647.022157592568</v>
      </c>
      <c r="E315" s="13">
        <v>0</v>
      </c>
      <c r="F315" s="12">
        <f t="shared" si="25"/>
        <v>6451.0373824529961</v>
      </c>
      <c r="G315" s="10">
        <v>10336700</v>
      </c>
      <c r="H315" s="8">
        <f t="shared" si="26"/>
        <v>624.09060749107516</v>
      </c>
      <c r="K315" s="12">
        <f t="shared" si="27"/>
        <v>2804.0152248604286</v>
      </c>
      <c r="L315" s="17">
        <v>52311</v>
      </c>
      <c r="M315" s="13">
        <v>43253.991877912544</v>
      </c>
      <c r="N315" s="17">
        <v>80668</v>
      </c>
      <c r="O315" s="13">
        <v>19347.419518986146</v>
      </c>
      <c r="P315" s="17">
        <v>191299</v>
      </c>
      <c r="Q315" s="13">
        <v>8443.0423612026098</v>
      </c>
      <c r="R315" s="17">
        <v>213282</v>
      </c>
      <c r="S315" s="13">
        <v>1970.6434516749894</v>
      </c>
      <c r="T315" s="17">
        <v>613452</v>
      </c>
      <c r="U315" s="13">
        <v>13303.812816818991</v>
      </c>
      <c r="V315" s="13">
        <f t="shared" si="30"/>
        <v>14020.076124302142</v>
      </c>
      <c r="W315" s="12">
        <f t="shared" si="28"/>
        <v>3647.022157592568</v>
      </c>
      <c r="X315" s="17">
        <v>80668</v>
      </c>
      <c r="Y315" s="13">
        <v>12367.185874355957</v>
      </c>
      <c r="Z315" s="17">
        <v>191299</v>
      </c>
      <c r="AA315" s="13">
        <v>5063.8576273870985</v>
      </c>
      <c r="AB315" s="17">
        <v>257705</v>
      </c>
      <c r="AC315" s="13">
        <v>6521.7015859936637</v>
      </c>
      <c r="AD315" s="12">
        <f t="shared" si="29"/>
        <v>0</v>
      </c>
      <c r="AE315" s="11">
        <v>0</v>
      </c>
      <c r="AF315" s="11">
        <v>0</v>
      </c>
    </row>
    <row r="316" spans="1:32">
      <c r="A316" s="44"/>
      <c r="B316" s="6">
        <v>1996</v>
      </c>
      <c r="C316" s="13">
        <v>2791.7462060361395</v>
      </c>
      <c r="D316" s="13">
        <v>3659.5592807061935</v>
      </c>
      <c r="E316" s="13">
        <v>0</v>
      </c>
      <c r="F316" s="12">
        <f t="shared" si="25"/>
        <v>6451.3054867423325</v>
      </c>
      <c r="G316" s="10">
        <v>10321229</v>
      </c>
      <c r="H316" s="8">
        <f t="shared" si="26"/>
        <v>625.05206373604653</v>
      </c>
      <c r="K316" s="12">
        <f t="shared" si="27"/>
        <v>2791.7462060361395</v>
      </c>
      <c r="L316" s="17">
        <v>51344</v>
      </c>
      <c r="M316" s="13">
        <v>43253.991877912544</v>
      </c>
      <c r="N316" s="17">
        <v>80403</v>
      </c>
      <c r="O316" s="13">
        <v>19347.419518986146</v>
      </c>
      <c r="P316" s="17">
        <v>194422</v>
      </c>
      <c r="Q316" s="13">
        <v>8443.0423612026098</v>
      </c>
      <c r="R316" s="17">
        <v>205176</v>
      </c>
      <c r="S316" s="13">
        <v>1970.6434516749894</v>
      </c>
      <c r="T316" s="17">
        <v>611589</v>
      </c>
      <c r="U316" s="13">
        <v>13303.812816818991</v>
      </c>
      <c r="V316" s="13">
        <f t="shared" si="30"/>
        <v>13958.731030180696</v>
      </c>
      <c r="W316" s="12">
        <f t="shared" si="28"/>
        <v>3659.5592807061935</v>
      </c>
      <c r="X316" s="17">
        <v>80403</v>
      </c>
      <c r="Y316" s="13">
        <v>12367.185874355957</v>
      </c>
      <c r="Z316" s="17">
        <v>194422</v>
      </c>
      <c r="AA316" s="13">
        <v>5063.8576273870985</v>
      </c>
      <c r="AB316" s="17">
        <v>257705</v>
      </c>
      <c r="AC316" s="13">
        <v>6521.7015859936637</v>
      </c>
      <c r="AD316" s="12">
        <f t="shared" si="29"/>
        <v>0</v>
      </c>
      <c r="AE316" s="11">
        <v>0</v>
      </c>
      <c r="AF316" s="11">
        <v>0</v>
      </c>
    </row>
    <row r="317" spans="1:32">
      <c r="A317" s="44"/>
      <c r="B317" s="6">
        <v>1997</v>
      </c>
      <c r="C317" s="13">
        <v>2815.2093892456332</v>
      </c>
      <c r="D317" s="13">
        <v>3651.9919251467409</v>
      </c>
      <c r="E317" s="13">
        <v>16.698599133394971</v>
      </c>
      <c r="F317" s="12">
        <f t="shared" si="25"/>
        <v>6483.8999135257691</v>
      </c>
      <c r="G317" s="10">
        <v>10301247</v>
      </c>
      <c r="H317" s="8">
        <f t="shared" si="26"/>
        <v>629.42864233094974</v>
      </c>
      <c r="K317" s="12">
        <f t="shared" si="27"/>
        <v>2815.2093892456332</v>
      </c>
      <c r="L317" s="17">
        <v>50550</v>
      </c>
      <c r="M317" s="13">
        <v>43253.991877912544</v>
      </c>
      <c r="N317" s="17">
        <v>78860</v>
      </c>
      <c r="O317" s="13">
        <v>19347.419518986146</v>
      </c>
      <c r="P317" s="17">
        <v>196696</v>
      </c>
      <c r="Q317" s="13">
        <v>8443.0423612026098</v>
      </c>
      <c r="R317" s="17">
        <v>195863</v>
      </c>
      <c r="S317" s="13">
        <v>1970.6434516749894</v>
      </c>
      <c r="T317" s="17">
        <v>625169</v>
      </c>
      <c r="U317" s="13">
        <v>13303.812816818991</v>
      </c>
      <c r="V317" s="13">
        <f t="shared" si="30"/>
        <v>14076.046946228165</v>
      </c>
      <c r="W317" s="12">
        <f t="shared" si="28"/>
        <v>3651.9919251467409</v>
      </c>
      <c r="X317" s="17">
        <v>78860</v>
      </c>
      <c r="Y317" s="13">
        <v>12367.185874355957</v>
      </c>
      <c r="Z317" s="17">
        <v>196696</v>
      </c>
      <c r="AA317" s="13">
        <v>5063.8576273870985</v>
      </c>
      <c r="AB317" s="17">
        <v>257705</v>
      </c>
      <c r="AC317" s="13">
        <v>6521.7015859936637</v>
      </c>
      <c r="AD317" s="12">
        <f t="shared" si="29"/>
        <v>16.698599133394971</v>
      </c>
      <c r="AE317" s="11">
        <v>16.698599133394971</v>
      </c>
      <c r="AF317" s="11">
        <v>0</v>
      </c>
    </row>
    <row r="318" spans="1:32">
      <c r="A318" s="44"/>
      <c r="B318" s="6">
        <v>1998</v>
      </c>
      <c r="C318" s="13">
        <v>2660.0976516067076</v>
      </c>
      <c r="D318" s="13">
        <v>3696.3010608387735</v>
      </c>
      <c r="E318" s="13">
        <v>39.241707963478184</v>
      </c>
      <c r="F318" s="12">
        <f t="shared" si="25"/>
        <v>6395.6404204089595</v>
      </c>
      <c r="G318" s="10">
        <v>10279724</v>
      </c>
      <c r="H318" s="8">
        <f t="shared" si="26"/>
        <v>622.16071369318468</v>
      </c>
      <c r="K318" s="12">
        <f t="shared" si="27"/>
        <v>2660.0976516067076</v>
      </c>
      <c r="L318" s="17">
        <v>49749</v>
      </c>
      <c r="M318" s="13">
        <v>43253.991877912544</v>
      </c>
      <c r="N318" s="17">
        <v>82313</v>
      </c>
      <c r="O318" s="13">
        <v>19347.419518986146</v>
      </c>
      <c r="P318" s="17">
        <v>197013</v>
      </c>
      <c r="Q318" s="13">
        <v>8443.0423612026098</v>
      </c>
      <c r="R318" s="17">
        <v>189014</v>
      </c>
      <c r="S318" s="13">
        <v>1970.6434516749894</v>
      </c>
      <c r="T318" s="17">
        <v>565269</v>
      </c>
      <c r="U318" s="13">
        <v>13303.812816818991</v>
      </c>
      <c r="V318" s="13">
        <f t="shared" si="30"/>
        <v>13300.488258033538</v>
      </c>
      <c r="W318" s="12">
        <f t="shared" si="28"/>
        <v>3696.3010608387735</v>
      </c>
      <c r="X318" s="17">
        <v>82313</v>
      </c>
      <c r="Y318" s="13">
        <v>12367.185874355957</v>
      </c>
      <c r="Z318" s="17">
        <v>197013</v>
      </c>
      <c r="AA318" s="13">
        <v>5063.8576273870985</v>
      </c>
      <c r="AB318" s="17">
        <v>257705</v>
      </c>
      <c r="AC318" s="13">
        <v>6521.7015859936637</v>
      </c>
      <c r="AD318" s="12">
        <f t="shared" si="29"/>
        <v>39.241707963478184</v>
      </c>
      <c r="AE318" s="11">
        <v>39.241707963478184</v>
      </c>
      <c r="AF318" s="11">
        <v>0</v>
      </c>
    </row>
    <row r="319" spans="1:32">
      <c r="A319" s="44"/>
      <c r="B319" s="6">
        <v>1999</v>
      </c>
      <c r="C319" s="13">
        <v>2639.4378447727804</v>
      </c>
      <c r="D319" s="13">
        <v>3723.4074113480483</v>
      </c>
      <c r="E319" s="13">
        <v>829.9203769297302</v>
      </c>
      <c r="F319" s="12">
        <f t="shared" si="25"/>
        <v>7192.7656330505588</v>
      </c>
      <c r="G319" s="10">
        <v>10253416</v>
      </c>
      <c r="H319" s="8">
        <f t="shared" si="26"/>
        <v>701.49944497039417</v>
      </c>
      <c r="K319" s="12">
        <f t="shared" si="27"/>
        <v>2639.4378447727804</v>
      </c>
      <c r="L319" s="17">
        <v>48847</v>
      </c>
      <c r="M319" s="13">
        <v>43253.991877912544</v>
      </c>
      <c r="N319" s="17">
        <v>82912</v>
      </c>
      <c r="O319" s="13">
        <v>19347.419518986146</v>
      </c>
      <c r="P319" s="17">
        <v>200903</v>
      </c>
      <c r="Q319" s="13">
        <v>8443.0423612026098</v>
      </c>
      <c r="R319" s="17">
        <v>187935</v>
      </c>
      <c r="S319" s="13">
        <v>1970.6434516749894</v>
      </c>
      <c r="T319" s="17">
        <v>557257</v>
      </c>
      <c r="U319" s="13">
        <v>13303.812816818991</v>
      </c>
      <c r="V319" s="13">
        <f t="shared" si="30"/>
        <v>13197.189223863901</v>
      </c>
      <c r="W319" s="12">
        <f t="shared" si="28"/>
        <v>3723.4074113480483</v>
      </c>
      <c r="X319" s="17">
        <v>82912</v>
      </c>
      <c r="Y319" s="13">
        <v>12367.185874355957</v>
      </c>
      <c r="Z319" s="17">
        <v>200903</v>
      </c>
      <c r="AA319" s="13">
        <v>5063.8576273870985</v>
      </c>
      <c r="AB319" s="17">
        <v>257705</v>
      </c>
      <c r="AC319" s="13">
        <v>6521.7015859936637</v>
      </c>
      <c r="AD319" s="12">
        <f t="shared" si="29"/>
        <v>829.9203769297302</v>
      </c>
      <c r="AE319" s="11">
        <v>839.93953640976713</v>
      </c>
      <c r="AF319" s="11">
        <v>10.019159480036983</v>
      </c>
    </row>
    <row r="320" spans="1:32">
      <c r="A320" s="44"/>
      <c r="B320" s="6">
        <v>2000</v>
      </c>
      <c r="C320" s="13">
        <v>2284.7968705578751</v>
      </c>
      <c r="D320" s="13">
        <v>3710.7555061711855</v>
      </c>
      <c r="E320" s="13">
        <v>97.68680493036058</v>
      </c>
      <c r="F320" s="12">
        <f t="shared" si="25"/>
        <v>6093.2391816594209</v>
      </c>
      <c r="G320" s="10">
        <v>10221644</v>
      </c>
      <c r="H320" s="8">
        <f t="shared" si="26"/>
        <v>596.11146520651869</v>
      </c>
      <c r="K320" s="12">
        <f t="shared" si="27"/>
        <v>2284.7968705578751</v>
      </c>
      <c r="L320" s="17">
        <v>48285</v>
      </c>
      <c r="M320" s="13">
        <v>43253.991877912544</v>
      </c>
      <c r="N320" s="17">
        <v>86816</v>
      </c>
      <c r="O320" s="13">
        <v>19347.419518986146</v>
      </c>
      <c r="P320" s="17">
        <v>188870</v>
      </c>
      <c r="Q320" s="13">
        <v>8443.0423612026098</v>
      </c>
      <c r="R320" s="17">
        <v>191012</v>
      </c>
      <c r="S320" s="13">
        <v>1970.6434516749894</v>
      </c>
      <c r="T320" s="17">
        <v>427302</v>
      </c>
      <c r="U320" s="13">
        <v>13303.812816818991</v>
      </c>
      <c r="V320" s="13">
        <f t="shared" si="30"/>
        <v>11423.984352789375</v>
      </c>
      <c r="W320" s="12">
        <f t="shared" si="28"/>
        <v>3710.7555061711855</v>
      </c>
      <c r="X320" s="17">
        <v>86816</v>
      </c>
      <c r="Y320" s="13">
        <v>12367.185874355957</v>
      </c>
      <c r="Z320" s="17">
        <v>188870</v>
      </c>
      <c r="AA320" s="13">
        <v>5063.8576273870985</v>
      </c>
      <c r="AB320" s="17">
        <v>257705</v>
      </c>
      <c r="AC320" s="13">
        <v>6521.7015859936637</v>
      </c>
      <c r="AD320" s="12">
        <f t="shared" si="29"/>
        <v>97.68680493036058</v>
      </c>
      <c r="AE320" s="11">
        <v>97.68680493036058</v>
      </c>
      <c r="AF320" s="11">
        <v>0</v>
      </c>
    </row>
    <row r="321" spans="1:32">
      <c r="A321" s="44"/>
      <c r="B321" s="6">
        <v>2001</v>
      </c>
      <c r="C321" s="13">
        <v>2095.6718865912994</v>
      </c>
      <c r="D321" s="13">
        <v>3815.06161533164</v>
      </c>
      <c r="E321" s="13">
        <v>8.3492995666974856</v>
      </c>
      <c r="F321" s="12">
        <f t="shared" si="25"/>
        <v>5919.0828014896369</v>
      </c>
      <c r="G321" s="10">
        <v>10200298</v>
      </c>
      <c r="H321" s="8">
        <f t="shared" si="26"/>
        <v>580.28528200741164</v>
      </c>
      <c r="K321" s="12">
        <f t="shared" si="27"/>
        <v>2095.6718865912994</v>
      </c>
      <c r="L321" s="17">
        <v>51745</v>
      </c>
      <c r="M321" s="13">
        <v>43253.991877912544</v>
      </c>
      <c r="N321" s="17">
        <v>85900</v>
      </c>
      <c r="O321" s="13">
        <v>19347.419518986146</v>
      </c>
      <c r="P321" s="17">
        <v>188831</v>
      </c>
      <c r="Q321" s="13">
        <v>8443.0423612026098</v>
      </c>
      <c r="R321" s="17">
        <v>190420</v>
      </c>
      <c r="S321" s="13">
        <v>1970.6434516749894</v>
      </c>
      <c r="T321" s="17">
        <v>346418</v>
      </c>
      <c r="U321" s="13">
        <v>13303.812816818991</v>
      </c>
      <c r="V321" s="13">
        <f t="shared" si="30"/>
        <v>10478.359432956497</v>
      </c>
      <c r="W321" s="12">
        <f t="shared" si="28"/>
        <v>3815.06161533164</v>
      </c>
      <c r="X321" s="17">
        <v>85900</v>
      </c>
      <c r="Y321" s="13">
        <v>12367.185874355957</v>
      </c>
      <c r="Z321" s="17">
        <v>188831</v>
      </c>
      <c r="AA321" s="13">
        <v>5063.8576273870985</v>
      </c>
      <c r="AB321" s="17">
        <v>275466</v>
      </c>
      <c r="AC321" s="13">
        <v>6521.7015859936637</v>
      </c>
      <c r="AD321" s="12">
        <f t="shared" si="29"/>
        <v>8.3492995666974856</v>
      </c>
      <c r="AE321" s="11">
        <v>8.3492995666974856</v>
      </c>
      <c r="AF321" s="11">
        <v>0</v>
      </c>
    </row>
    <row r="322" spans="1:32">
      <c r="A322" s="44"/>
      <c r="B322" s="6">
        <v>2002</v>
      </c>
      <c r="C322" s="13">
        <v>1761.1149424363853</v>
      </c>
      <c r="D322" s="13">
        <v>3959.4434842117034</v>
      </c>
      <c r="E322" s="13">
        <v>38.406778006808437</v>
      </c>
      <c r="F322" s="12">
        <f t="shared" si="25"/>
        <v>5758.9652046548972</v>
      </c>
      <c r="G322" s="10">
        <v>10174853</v>
      </c>
      <c r="H322" s="8">
        <f t="shared" si="26"/>
        <v>565.99984340362437</v>
      </c>
      <c r="K322" s="12">
        <f t="shared" si="27"/>
        <v>1761.1149424363853</v>
      </c>
      <c r="L322" s="17">
        <v>37777</v>
      </c>
      <c r="M322" s="13">
        <v>43253.991877912544</v>
      </c>
      <c r="N322" s="17">
        <v>86167</v>
      </c>
      <c r="O322" s="13">
        <v>19347.419518986146</v>
      </c>
      <c r="P322" s="17">
        <v>181372</v>
      </c>
      <c r="Q322" s="13">
        <v>8443.0423612026098</v>
      </c>
      <c r="R322" s="17">
        <v>177091</v>
      </c>
      <c r="S322" s="13">
        <v>1970.6434516749894</v>
      </c>
      <c r="T322" s="17">
        <v>272414</v>
      </c>
      <c r="U322" s="13">
        <v>13303.812816818991</v>
      </c>
      <c r="V322" s="13">
        <f t="shared" si="30"/>
        <v>8805.5747121819259</v>
      </c>
      <c r="W322" s="12">
        <f t="shared" si="28"/>
        <v>3959.4434842117034</v>
      </c>
      <c r="X322" s="17">
        <v>86167</v>
      </c>
      <c r="Y322" s="13">
        <v>12367.185874355957</v>
      </c>
      <c r="Z322" s="17">
        <v>181372</v>
      </c>
      <c r="AA322" s="13">
        <v>5063.8576273870985</v>
      </c>
      <c r="AB322" s="17">
        <v>302890</v>
      </c>
      <c r="AC322" s="13">
        <v>6521.7015859936637</v>
      </c>
      <c r="AD322" s="12">
        <f t="shared" si="29"/>
        <v>38.406778006808437</v>
      </c>
      <c r="AE322" s="11">
        <v>38.406778006808437</v>
      </c>
      <c r="AF322" s="11">
        <v>0</v>
      </c>
    </row>
    <row r="323" spans="1:32">
      <c r="A323" s="44"/>
      <c r="B323" s="6">
        <v>2003</v>
      </c>
      <c r="C323" s="13">
        <v>1777.704104648969</v>
      </c>
      <c r="D323" s="13">
        <v>3901.7892230080224</v>
      </c>
      <c r="E323" s="13">
        <v>548.54898153202475</v>
      </c>
      <c r="F323" s="12">
        <f t="shared" si="25"/>
        <v>6228.042309189017</v>
      </c>
      <c r="G323" s="10">
        <v>10142362</v>
      </c>
      <c r="H323" s="8">
        <f t="shared" si="26"/>
        <v>614.06231696216491</v>
      </c>
      <c r="K323" s="12">
        <f t="shared" si="27"/>
        <v>1777.704104648969</v>
      </c>
      <c r="L323" s="17">
        <v>46372</v>
      </c>
      <c r="M323" s="13">
        <v>43253.991877912544</v>
      </c>
      <c r="N323" s="17">
        <v>87223</v>
      </c>
      <c r="O323" s="13">
        <v>19347.419518986146</v>
      </c>
      <c r="P323" s="17">
        <v>185165</v>
      </c>
      <c r="Q323" s="13">
        <v>8443.0423612026098</v>
      </c>
      <c r="R323" s="17">
        <v>181475</v>
      </c>
      <c r="S323" s="13">
        <v>1970.6434516749894</v>
      </c>
      <c r="T323" s="17">
        <v>246112</v>
      </c>
      <c r="U323" s="13">
        <v>13303.812816818991</v>
      </c>
      <c r="V323" s="13">
        <f t="shared" si="30"/>
        <v>8888.5205232448443</v>
      </c>
      <c r="W323" s="12">
        <f t="shared" si="28"/>
        <v>3901.7892230080224</v>
      </c>
      <c r="X323" s="17">
        <v>87223</v>
      </c>
      <c r="Y323" s="13">
        <v>12367.185874355957</v>
      </c>
      <c r="Z323" s="17">
        <v>185165</v>
      </c>
      <c r="AA323" s="13">
        <v>5063.8576273870985</v>
      </c>
      <c r="AB323" s="17">
        <v>289102</v>
      </c>
      <c r="AC323" s="13">
        <v>6521.7015859936637</v>
      </c>
      <c r="AD323" s="12">
        <f t="shared" si="29"/>
        <v>548.54898153202475</v>
      </c>
      <c r="AE323" s="11">
        <v>548.54898153202475</v>
      </c>
      <c r="AF323" s="11">
        <v>0</v>
      </c>
    </row>
    <row r="324" spans="1:32">
      <c r="A324" s="44"/>
      <c r="B324" s="6">
        <v>2004</v>
      </c>
      <c r="C324" s="13">
        <v>1480.0728940450053</v>
      </c>
      <c r="D324" s="13">
        <v>3884.459651407964</v>
      </c>
      <c r="E324" s="13">
        <v>0</v>
      </c>
      <c r="F324" s="12">
        <f t="shared" ref="F324:F387" si="31">C324+D324+E324</f>
        <v>5364.5325454529693</v>
      </c>
      <c r="G324" s="10">
        <v>10116742</v>
      </c>
      <c r="H324" s="8">
        <f t="shared" ref="H324:H387" si="32">(F324/G324)*1000000</f>
        <v>530.26285986664175</v>
      </c>
      <c r="K324" s="12">
        <f t="shared" ref="K324:K387" si="33">0.2*V324</f>
        <v>1480.0728940450053</v>
      </c>
      <c r="L324" s="17">
        <v>42928</v>
      </c>
      <c r="M324" s="13">
        <v>43253.991877912544</v>
      </c>
      <c r="N324" s="17">
        <v>84742</v>
      </c>
      <c r="O324" s="13">
        <v>19347.419518986146</v>
      </c>
      <c r="P324" s="17">
        <v>182899</v>
      </c>
      <c r="Q324" s="13">
        <v>8443.0423612026098</v>
      </c>
      <c r="R324" s="17">
        <v>176554</v>
      </c>
      <c r="S324" s="13">
        <v>1970.6434516749894</v>
      </c>
      <c r="T324" s="17">
        <v>151225</v>
      </c>
      <c r="U324" s="13">
        <v>13303.812816818991</v>
      </c>
      <c r="V324" s="13">
        <f t="shared" si="30"/>
        <v>7400.3644702250267</v>
      </c>
      <c r="W324" s="12">
        <f t="shared" ref="W324:W387" si="34">(X324*Y324+Z324*AA324+AB324*AC324)/1000000</f>
        <v>3884.459651407964</v>
      </c>
      <c r="X324" s="17">
        <v>84742</v>
      </c>
      <c r="Y324" s="13">
        <v>12367.185874355957</v>
      </c>
      <c r="Z324" s="17">
        <v>182899</v>
      </c>
      <c r="AA324" s="13">
        <v>5063.8576273870985</v>
      </c>
      <c r="AB324" s="17">
        <v>292909</v>
      </c>
      <c r="AC324" s="13">
        <v>6521.7015859936637</v>
      </c>
      <c r="AD324" s="12">
        <f t="shared" ref="AD324:AD387" si="35">AE324-AF324</f>
        <v>0</v>
      </c>
      <c r="AE324" s="11">
        <v>0</v>
      </c>
      <c r="AF324" s="11">
        <v>0</v>
      </c>
    </row>
    <row r="325" spans="1:32">
      <c r="A325" s="44"/>
      <c r="B325" s="6">
        <v>2005</v>
      </c>
      <c r="C325" s="13">
        <v>1144.4190314471559</v>
      </c>
      <c r="D325" s="13">
        <v>3596.2084663208379</v>
      </c>
      <c r="E325" s="13">
        <v>88.502575406993358</v>
      </c>
      <c r="F325" s="12">
        <f t="shared" si="31"/>
        <v>4829.130073174987</v>
      </c>
      <c r="G325" s="10">
        <v>10097549</v>
      </c>
      <c r="H325" s="8">
        <f t="shared" si="32"/>
        <v>478.24774835705051</v>
      </c>
      <c r="K325" s="12">
        <f t="shared" si="33"/>
        <v>1144.4190314471559</v>
      </c>
      <c r="L325" s="17">
        <v>40432</v>
      </c>
      <c r="M325" s="13">
        <v>43253.991877912544</v>
      </c>
      <c r="N325" s="17">
        <v>80016</v>
      </c>
      <c r="O325" s="13">
        <v>19347.419518986146</v>
      </c>
      <c r="P325" s="17">
        <v>179364</v>
      </c>
      <c r="Q325" s="13">
        <v>8443.0423612026098</v>
      </c>
      <c r="R325" s="17">
        <v>173563</v>
      </c>
      <c r="S325" s="13">
        <v>1970.6434516749894</v>
      </c>
      <c r="T325" s="17">
        <v>42750</v>
      </c>
      <c r="U325" s="13">
        <v>13303.812816818991</v>
      </c>
      <c r="V325" s="13">
        <f t="shared" si="30"/>
        <v>5722.095157235779</v>
      </c>
      <c r="W325" s="12">
        <f t="shared" si="34"/>
        <v>3596.2084663208379</v>
      </c>
      <c r="X325" s="17">
        <v>80016</v>
      </c>
      <c r="Y325" s="13">
        <v>12367.185874355957</v>
      </c>
      <c r="Z325" s="17">
        <v>179364</v>
      </c>
      <c r="AA325" s="13">
        <v>5063.8576273870985</v>
      </c>
      <c r="AB325" s="17">
        <v>260417</v>
      </c>
      <c r="AC325" s="13">
        <v>6521.7015859936637</v>
      </c>
      <c r="AD325" s="12">
        <f t="shared" si="35"/>
        <v>88.502575406993358</v>
      </c>
      <c r="AE325" s="11">
        <v>88.502575406993358</v>
      </c>
      <c r="AF325" s="11">
        <v>0</v>
      </c>
    </row>
    <row r="326" spans="1:32">
      <c r="A326" s="44"/>
      <c r="B326" s="6">
        <v>2006</v>
      </c>
      <c r="C326" s="13">
        <v>1116.86428350853</v>
      </c>
      <c r="D326" s="13">
        <v>3738.522390456546</v>
      </c>
      <c r="E326" s="13">
        <v>40.911567876817685</v>
      </c>
      <c r="F326" s="12">
        <f t="shared" si="31"/>
        <v>4896.2982418418933</v>
      </c>
      <c r="G326" s="10">
        <v>10076581</v>
      </c>
      <c r="H326" s="8">
        <f t="shared" si="32"/>
        <v>485.9086868692757</v>
      </c>
      <c r="K326" s="12">
        <f t="shared" si="33"/>
        <v>1116.86428350853</v>
      </c>
      <c r="L326" s="17">
        <v>40658</v>
      </c>
      <c r="M326" s="13">
        <v>43253.991877912544</v>
      </c>
      <c r="N326" s="17">
        <v>79574</v>
      </c>
      <c r="O326" s="13">
        <v>19347.419518986146</v>
      </c>
      <c r="P326" s="17">
        <v>172024</v>
      </c>
      <c r="Q326" s="13">
        <v>8443.0423612026098</v>
      </c>
      <c r="R326" s="17">
        <v>160137</v>
      </c>
      <c r="S326" s="13">
        <v>1970.6434516749894</v>
      </c>
      <c r="T326" s="17">
        <v>38949</v>
      </c>
      <c r="U326" s="13">
        <v>13303.812816818991</v>
      </c>
      <c r="V326" s="13">
        <f t="shared" si="30"/>
        <v>5584.3214175426492</v>
      </c>
      <c r="W326" s="12">
        <f t="shared" si="34"/>
        <v>3738.522390456546</v>
      </c>
      <c r="X326" s="17">
        <v>79574</v>
      </c>
      <c r="Y326" s="13">
        <v>12367.185874355957</v>
      </c>
      <c r="Z326" s="17">
        <v>172024</v>
      </c>
      <c r="AA326" s="13">
        <v>5063.8576273870985</v>
      </c>
      <c r="AB326" s="17">
        <v>288776</v>
      </c>
      <c r="AC326" s="13">
        <v>6521.7015859936637</v>
      </c>
      <c r="AD326" s="12">
        <f t="shared" si="35"/>
        <v>40.911567876817685</v>
      </c>
      <c r="AE326" s="11">
        <v>45.086217660166426</v>
      </c>
      <c r="AF326" s="11">
        <v>4.1746497833487428</v>
      </c>
    </row>
    <row r="327" spans="1:32">
      <c r="A327" s="44"/>
      <c r="B327" s="6">
        <v>2007</v>
      </c>
      <c r="C327" s="13">
        <v>1096.9760035062013</v>
      </c>
      <c r="D327" s="13">
        <v>3924.4042995672789</v>
      </c>
      <c r="E327" s="13">
        <v>0</v>
      </c>
      <c r="F327" s="12">
        <f t="shared" si="31"/>
        <v>5021.3803030734798</v>
      </c>
      <c r="G327" s="10">
        <v>10066158</v>
      </c>
      <c r="H327" s="8">
        <f t="shared" si="32"/>
        <v>498.83781906398451</v>
      </c>
      <c r="K327" s="12">
        <f t="shared" si="33"/>
        <v>1096.9760035062013</v>
      </c>
      <c r="L327" s="17">
        <v>40521</v>
      </c>
      <c r="M327" s="13">
        <v>43253.991877912544</v>
      </c>
      <c r="N327" s="17">
        <v>79859</v>
      </c>
      <c r="O327" s="13">
        <v>19347.419518986146</v>
      </c>
      <c r="P327" s="17">
        <v>168098</v>
      </c>
      <c r="Q327" s="13">
        <v>8443.0423612026098</v>
      </c>
      <c r="R327" s="17">
        <v>145878</v>
      </c>
      <c r="S327" s="13">
        <v>1970.6434516749894</v>
      </c>
      <c r="T327" s="17">
        <v>36109</v>
      </c>
      <c r="U327" s="13">
        <v>13303.812816818991</v>
      </c>
      <c r="V327" s="13">
        <f t="shared" si="30"/>
        <v>5484.8800175310062</v>
      </c>
      <c r="W327" s="12">
        <f t="shared" si="34"/>
        <v>3924.4042995672789</v>
      </c>
      <c r="X327" s="17">
        <v>79859</v>
      </c>
      <c r="Y327" s="13">
        <v>12367.185874355957</v>
      </c>
      <c r="Z327" s="17">
        <v>168098</v>
      </c>
      <c r="AA327" s="13">
        <v>5063.8576273870985</v>
      </c>
      <c r="AB327" s="17">
        <v>319786</v>
      </c>
      <c r="AC327" s="13">
        <v>6521.7015859936637</v>
      </c>
      <c r="AD327" s="12">
        <f t="shared" si="35"/>
        <v>0</v>
      </c>
      <c r="AE327" s="11">
        <v>0</v>
      </c>
      <c r="AF327" s="11">
        <v>0</v>
      </c>
    </row>
    <row r="328" spans="1:32">
      <c r="A328" s="44"/>
      <c r="B328" s="6">
        <v>2008</v>
      </c>
      <c r="C328" s="13">
        <v>1021.3820468711594</v>
      </c>
      <c r="D328" s="13">
        <v>3641.9101881490174</v>
      </c>
      <c r="E328" s="13">
        <v>0</v>
      </c>
      <c r="F328" s="12">
        <f t="shared" si="31"/>
        <v>4663.292235020177</v>
      </c>
      <c r="G328" s="10">
        <v>10045401</v>
      </c>
      <c r="H328" s="8">
        <f t="shared" si="32"/>
        <v>464.22161096607067</v>
      </c>
      <c r="K328" s="12">
        <f t="shared" si="33"/>
        <v>1021.3820468711594</v>
      </c>
      <c r="L328" s="17">
        <v>36601</v>
      </c>
      <c r="M328" s="13">
        <v>43253.991877912544</v>
      </c>
      <c r="N328" s="17">
        <v>72859</v>
      </c>
      <c r="O328" s="13">
        <v>19347.419518986146</v>
      </c>
      <c r="P328" s="17">
        <v>162219</v>
      </c>
      <c r="Q328" s="13">
        <v>8443.0423612026098</v>
      </c>
      <c r="R328" s="17">
        <v>136833</v>
      </c>
      <c r="S328" s="13">
        <v>1970.6434516749894</v>
      </c>
      <c r="T328" s="17">
        <v>35694</v>
      </c>
      <c r="U328" s="13">
        <v>13303.812816818991</v>
      </c>
      <c r="V328" s="13">
        <f t="shared" si="30"/>
        <v>5106.910234355797</v>
      </c>
      <c r="W328" s="12">
        <f t="shared" si="34"/>
        <v>3641.9101881490174</v>
      </c>
      <c r="X328" s="17">
        <v>72859</v>
      </c>
      <c r="Y328" s="13">
        <v>12367.185874355957</v>
      </c>
      <c r="Z328" s="17">
        <v>162219</v>
      </c>
      <c r="AA328" s="13">
        <v>5063.8576273870985</v>
      </c>
      <c r="AB328" s="17">
        <v>294309</v>
      </c>
      <c r="AC328" s="13">
        <v>6521.7015859936637</v>
      </c>
      <c r="AD328" s="12">
        <f t="shared" si="35"/>
        <v>0</v>
      </c>
      <c r="AE328" s="11">
        <v>0</v>
      </c>
      <c r="AF328" s="11">
        <v>0</v>
      </c>
    </row>
    <row r="329" spans="1:32">
      <c r="A329" s="44"/>
      <c r="B329" s="6">
        <v>2009</v>
      </c>
      <c r="C329" s="13">
        <v>1062.3813446569559</v>
      </c>
      <c r="D329" s="13">
        <v>3421.7931864215452</v>
      </c>
      <c r="E329" s="13">
        <v>0</v>
      </c>
      <c r="F329" s="12">
        <f t="shared" si="31"/>
        <v>4484.1745310785009</v>
      </c>
      <c r="G329" s="10">
        <v>10030975</v>
      </c>
      <c r="H329" s="8">
        <f t="shared" si="32"/>
        <v>447.0327691055457</v>
      </c>
      <c r="K329" s="12">
        <f t="shared" si="33"/>
        <v>1062.3813446569559</v>
      </c>
      <c r="L329" s="17">
        <v>46787</v>
      </c>
      <c r="M329" s="13">
        <v>43253.991877912544</v>
      </c>
      <c r="N329" s="17">
        <v>69824</v>
      </c>
      <c r="O329" s="13">
        <v>19347.419518986146</v>
      </c>
      <c r="P329" s="17">
        <v>151103</v>
      </c>
      <c r="Q329" s="13">
        <v>8443.0423612026098</v>
      </c>
      <c r="R329" s="17">
        <v>135523</v>
      </c>
      <c r="S329" s="13">
        <v>1970.6434516749894</v>
      </c>
      <c r="T329" s="17">
        <v>29648</v>
      </c>
      <c r="U329" s="13">
        <v>13303.812816818991</v>
      </c>
      <c r="V329" s="13">
        <f t="shared" si="30"/>
        <v>5311.9067232847792</v>
      </c>
      <c r="W329" s="12">
        <f t="shared" si="34"/>
        <v>3421.7931864215452</v>
      </c>
      <c r="X329" s="17">
        <v>69824</v>
      </c>
      <c r="Y329" s="13">
        <v>12367.185874355957</v>
      </c>
      <c r="Z329" s="17">
        <v>151103</v>
      </c>
      <c r="AA329" s="13">
        <v>5063.8576273870985</v>
      </c>
      <c r="AB329" s="17">
        <v>274944</v>
      </c>
      <c r="AC329" s="13">
        <v>6521.7015859936637</v>
      </c>
      <c r="AD329" s="12">
        <f t="shared" si="35"/>
        <v>0</v>
      </c>
      <c r="AE329" s="11">
        <v>0</v>
      </c>
      <c r="AF329" s="11">
        <v>0</v>
      </c>
    </row>
    <row r="330" spans="1:32">
      <c r="A330" s="44"/>
      <c r="B330" s="6">
        <v>2010</v>
      </c>
      <c r="C330" s="13">
        <v>1087.7923336875992</v>
      </c>
      <c r="D330" s="13">
        <v>3455.5182918311862</v>
      </c>
      <c r="E330" s="13">
        <v>365.69932102134987</v>
      </c>
      <c r="F330" s="12">
        <f t="shared" si="31"/>
        <v>4909.0099465401345</v>
      </c>
      <c r="G330" s="10">
        <v>10014324</v>
      </c>
      <c r="H330" s="8">
        <f t="shared" si="32"/>
        <v>490.19883384441471</v>
      </c>
      <c r="K330" s="12">
        <f t="shared" si="33"/>
        <v>1087.7923336875992</v>
      </c>
      <c r="L330" s="17">
        <v>50087</v>
      </c>
      <c r="M330" s="13">
        <v>43253.991877912544</v>
      </c>
      <c r="N330" s="17">
        <v>70408</v>
      </c>
      <c r="O330" s="13">
        <v>19347.419518986146</v>
      </c>
      <c r="P330" s="17">
        <v>147986</v>
      </c>
      <c r="Q330" s="13">
        <v>8443.0423612026098</v>
      </c>
      <c r="R330" s="17">
        <v>130345</v>
      </c>
      <c r="S330" s="13">
        <v>1970.6434516749894</v>
      </c>
      <c r="T330" s="17">
        <v>30365</v>
      </c>
      <c r="U330" s="13">
        <v>13303.812816818991</v>
      </c>
      <c r="V330" s="13">
        <f t="shared" si="30"/>
        <v>5438.9616684379962</v>
      </c>
      <c r="W330" s="12">
        <f t="shared" si="34"/>
        <v>3455.5182918311862</v>
      </c>
      <c r="X330" s="17">
        <v>70408</v>
      </c>
      <c r="Y330" s="13">
        <v>12367.185874355957</v>
      </c>
      <c r="Z330" s="17">
        <v>147986</v>
      </c>
      <c r="AA330" s="13">
        <v>5063.8576273870985</v>
      </c>
      <c r="AB330" s="17">
        <v>281428</v>
      </c>
      <c r="AC330" s="13">
        <v>6521.7015859936637</v>
      </c>
      <c r="AD330" s="12">
        <f t="shared" si="35"/>
        <v>365.69932102134987</v>
      </c>
      <c r="AE330" s="11">
        <v>465.05598586504993</v>
      </c>
      <c r="AF330" s="11">
        <v>99.356664843700088</v>
      </c>
    </row>
    <row r="331" spans="1:32">
      <c r="A331" s="44"/>
      <c r="B331" s="6">
        <v>2011</v>
      </c>
      <c r="C331" s="13">
        <v>1137.9975019241265</v>
      </c>
      <c r="D331" s="13">
        <v>3549.2324399133608</v>
      </c>
      <c r="E331" s="13">
        <v>7.514369610027738</v>
      </c>
      <c r="F331" s="12">
        <f t="shared" si="31"/>
        <v>4694.7443114475154</v>
      </c>
      <c r="G331" s="10">
        <v>9985722</v>
      </c>
      <c r="H331" s="8">
        <f t="shared" si="32"/>
        <v>470.14570518261132</v>
      </c>
      <c r="K331" s="12">
        <f t="shared" si="33"/>
        <v>1137.9975019241265</v>
      </c>
      <c r="L331" s="17">
        <v>56095</v>
      </c>
      <c r="M331" s="13">
        <v>43253.991877912544</v>
      </c>
      <c r="N331" s="17">
        <v>71112</v>
      </c>
      <c r="O331" s="13">
        <v>19347.419518986146</v>
      </c>
      <c r="P331" s="17">
        <v>138504</v>
      </c>
      <c r="Q331" s="13">
        <v>8443.0423612026098</v>
      </c>
      <c r="R331" s="17">
        <v>133734</v>
      </c>
      <c r="S331" s="13">
        <v>1970.6434516749894</v>
      </c>
      <c r="T331" s="17">
        <v>34192</v>
      </c>
      <c r="U331" s="13">
        <v>13303.812816818991</v>
      </c>
      <c r="V331" s="13">
        <f t="shared" si="30"/>
        <v>5689.9875096206324</v>
      </c>
      <c r="W331" s="12">
        <f t="shared" si="34"/>
        <v>3549.2324399133608</v>
      </c>
      <c r="X331" s="17">
        <v>71112</v>
      </c>
      <c r="Y331" s="13">
        <v>12367.185874355957</v>
      </c>
      <c r="Z331" s="17">
        <v>138504</v>
      </c>
      <c r="AA331" s="13">
        <v>5063.8576273870985</v>
      </c>
      <c r="AB331" s="17">
        <v>301825</v>
      </c>
      <c r="AC331" s="13">
        <v>6521.7015859936637</v>
      </c>
      <c r="AD331" s="12">
        <f t="shared" si="35"/>
        <v>7.5143696100277353</v>
      </c>
      <c r="AE331" s="11">
        <v>33.397198266789943</v>
      </c>
      <c r="AF331" s="11">
        <v>25.882828656762207</v>
      </c>
    </row>
    <row r="332" spans="1:32">
      <c r="A332" s="44"/>
      <c r="B332" s="6">
        <v>2012</v>
      </c>
      <c r="C332" s="13">
        <v>1133.8208317331516</v>
      </c>
      <c r="D332" s="13">
        <v>3576.3718601009527</v>
      </c>
      <c r="E332" s="13">
        <v>0</v>
      </c>
      <c r="F332" s="12">
        <f t="shared" si="31"/>
        <v>4710.1926918341042</v>
      </c>
      <c r="G332" s="10">
        <v>9931925</v>
      </c>
      <c r="H332" s="8">
        <f t="shared" si="32"/>
        <v>474.24771047245162</v>
      </c>
      <c r="K332" s="12">
        <f t="shared" si="33"/>
        <v>1133.8208317331516</v>
      </c>
      <c r="L332" s="17">
        <v>58466</v>
      </c>
      <c r="M332" s="13">
        <v>43253.991877912544</v>
      </c>
      <c r="N332" s="17">
        <v>70220</v>
      </c>
      <c r="O332" s="13">
        <v>19347.419518986146</v>
      </c>
      <c r="P332" s="17">
        <v>131727</v>
      </c>
      <c r="Q332" s="13">
        <v>8443.0423612026098</v>
      </c>
      <c r="R332" s="17">
        <v>134407</v>
      </c>
      <c r="S332" s="13">
        <v>1970.6434516749894</v>
      </c>
      <c r="T332" s="17">
        <v>30412</v>
      </c>
      <c r="U332" s="13">
        <v>13303.812816818991</v>
      </c>
      <c r="V332" s="13">
        <f t="shared" si="30"/>
        <v>5669.1041586657584</v>
      </c>
      <c r="W332" s="12">
        <f t="shared" si="34"/>
        <v>3576.3718601009527</v>
      </c>
      <c r="X332" s="17">
        <v>70220</v>
      </c>
      <c r="Y332" s="13">
        <v>12367.185874355957</v>
      </c>
      <c r="Z332" s="17">
        <v>131727</v>
      </c>
      <c r="AA332" s="13">
        <v>5063.8576273870985</v>
      </c>
      <c r="AB332" s="17">
        <v>312940</v>
      </c>
      <c r="AC332" s="13">
        <v>6521.7015859936637</v>
      </c>
      <c r="AD332" s="12">
        <f t="shared" si="35"/>
        <v>0</v>
      </c>
      <c r="AE332" s="11">
        <v>24.21296874342271</v>
      </c>
      <c r="AF332" s="11">
        <v>24.21296874342271</v>
      </c>
    </row>
    <row r="333" spans="1:32">
      <c r="A333" s="44"/>
      <c r="B333" s="6">
        <v>2013</v>
      </c>
      <c r="C333" s="13">
        <v>1126.3207344980472</v>
      </c>
      <c r="D333" s="13">
        <v>3728.4589896620987</v>
      </c>
      <c r="E333" s="13">
        <v>15.028739220055476</v>
      </c>
      <c r="F333" s="12">
        <f t="shared" si="31"/>
        <v>4869.8084633802009</v>
      </c>
      <c r="G333" s="10">
        <v>9908798</v>
      </c>
      <c r="H333" s="8">
        <f t="shared" si="32"/>
        <v>491.46308799313505</v>
      </c>
      <c r="K333" s="12">
        <f t="shared" si="33"/>
        <v>1126.3207344980472</v>
      </c>
      <c r="L333" s="17">
        <v>57985</v>
      </c>
      <c r="M333" s="13">
        <v>43253.991877912544</v>
      </c>
      <c r="N333" s="17">
        <v>72182</v>
      </c>
      <c r="O333" s="13">
        <v>19347.419518986146</v>
      </c>
      <c r="P333" s="17">
        <v>127895</v>
      </c>
      <c r="Q333" s="13">
        <v>8443.0423612026098</v>
      </c>
      <c r="R333" s="17">
        <v>131313</v>
      </c>
      <c r="S333" s="13">
        <v>1970.6434516749894</v>
      </c>
      <c r="T333" s="17">
        <v>29194</v>
      </c>
      <c r="U333" s="13">
        <v>13303.812816818991</v>
      </c>
      <c r="V333" s="13">
        <f t="shared" si="30"/>
        <v>5631.6036724902351</v>
      </c>
      <c r="W333" s="12">
        <f t="shared" si="34"/>
        <v>3728.4589896620987</v>
      </c>
      <c r="X333" s="17">
        <v>72182</v>
      </c>
      <c r="Y333" s="13">
        <v>12367.185874355957</v>
      </c>
      <c r="Z333" s="17">
        <v>127895</v>
      </c>
      <c r="AA333" s="13">
        <v>5063.8576273870985</v>
      </c>
      <c r="AB333" s="17">
        <v>335515</v>
      </c>
      <c r="AC333" s="13">
        <v>6521.7015859936637</v>
      </c>
      <c r="AD333" s="12">
        <f t="shared" si="35"/>
        <v>15.028739220055472</v>
      </c>
      <c r="AE333" s="11">
        <v>30.892408396780695</v>
      </c>
      <c r="AF333" s="11">
        <v>15.863669176725223</v>
      </c>
    </row>
    <row r="334" spans="1:32">
      <c r="A334" s="44"/>
      <c r="B334" s="6">
        <v>2014</v>
      </c>
      <c r="C334" s="13">
        <v>1034.2515769145737</v>
      </c>
      <c r="D334" s="13">
        <v>3761.3609572086539</v>
      </c>
      <c r="E334" s="13">
        <v>5.0095797400184914</v>
      </c>
      <c r="F334" s="12">
        <f t="shared" si="31"/>
        <v>4800.6221138632454</v>
      </c>
      <c r="G334" s="10">
        <v>9877365</v>
      </c>
      <c r="H334" s="8">
        <f t="shared" si="32"/>
        <v>486.02254891494294</v>
      </c>
      <c r="K334" s="12">
        <f t="shared" si="33"/>
        <v>1034.2515769145737</v>
      </c>
      <c r="L334" s="17">
        <v>48974</v>
      </c>
      <c r="M334" s="13">
        <v>43253.991877912544</v>
      </c>
      <c r="N334" s="17">
        <v>72571</v>
      </c>
      <c r="O334" s="13">
        <v>19347.419518986146</v>
      </c>
      <c r="P334" s="17">
        <v>126122</v>
      </c>
      <c r="Q334" s="13">
        <v>8443.0423612026098</v>
      </c>
      <c r="R334" s="17">
        <v>122246</v>
      </c>
      <c r="S334" s="13">
        <v>1970.6434516749894</v>
      </c>
      <c r="T334" s="17">
        <v>25791</v>
      </c>
      <c r="U334" s="13">
        <v>13303.812816818991</v>
      </c>
      <c r="V334" s="13">
        <f t="shared" si="30"/>
        <v>5171.2578845728676</v>
      </c>
      <c r="W334" s="12">
        <f t="shared" si="34"/>
        <v>3761.3609572086539</v>
      </c>
      <c r="X334" s="17">
        <v>72571</v>
      </c>
      <c r="Y334" s="13">
        <v>12367.185874355957</v>
      </c>
      <c r="Z334" s="17">
        <v>126122</v>
      </c>
      <c r="AA334" s="13">
        <v>5063.8576273870985</v>
      </c>
      <c r="AB334" s="17">
        <v>341199</v>
      </c>
      <c r="AC334" s="13">
        <v>6521.7015859936637</v>
      </c>
      <c r="AD334" s="12">
        <f t="shared" si="35"/>
        <v>5.0095797400184896</v>
      </c>
      <c r="AE334" s="11">
        <v>20.038318960073966</v>
      </c>
      <c r="AF334" s="11">
        <v>15.028739220055476</v>
      </c>
    </row>
    <row r="335" spans="1:32">
      <c r="A335" s="44"/>
      <c r="B335" s="6">
        <v>2015</v>
      </c>
      <c r="C335" s="13">
        <v>1065.9042023940096</v>
      </c>
      <c r="D335" s="13">
        <v>4060.6086672630731</v>
      </c>
      <c r="E335" s="13">
        <v>0</v>
      </c>
      <c r="F335" s="12">
        <f t="shared" si="31"/>
        <v>5126.5128696570828</v>
      </c>
      <c r="G335" s="10">
        <v>9855571</v>
      </c>
      <c r="H335" s="8">
        <f t="shared" si="32"/>
        <v>520.1639630679017</v>
      </c>
      <c r="K335" s="12">
        <f t="shared" si="33"/>
        <v>1065.9042023940096</v>
      </c>
      <c r="L335" s="17">
        <v>50979</v>
      </c>
      <c r="M335" s="13">
        <v>43253.991877912544</v>
      </c>
      <c r="N335" s="17">
        <v>76275</v>
      </c>
      <c r="O335" s="13">
        <v>19347.419518986146</v>
      </c>
      <c r="P335" s="17">
        <v>128341</v>
      </c>
      <c r="Q335" s="13">
        <v>8443.0423612026098</v>
      </c>
      <c r="R335" s="17">
        <v>126259</v>
      </c>
      <c r="S335" s="13">
        <v>1970.6434516749894</v>
      </c>
      <c r="T335" s="17">
        <v>23779</v>
      </c>
      <c r="U335" s="13">
        <v>13303.812816818991</v>
      </c>
      <c r="V335" s="13">
        <f t="shared" si="30"/>
        <v>5329.5210119700478</v>
      </c>
      <c r="W335" s="12">
        <f t="shared" si="34"/>
        <v>4060.6086672630731</v>
      </c>
      <c r="X335" s="17">
        <v>76275</v>
      </c>
      <c r="Y335" s="13">
        <v>12367.185874355957</v>
      </c>
      <c r="Z335" s="17">
        <v>128341</v>
      </c>
      <c r="AA335" s="13">
        <v>5063.8576273870985</v>
      </c>
      <c r="AB335" s="17">
        <v>378337</v>
      </c>
      <c r="AC335" s="13">
        <v>6521.7015859936637</v>
      </c>
      <c r="AD335" s="12">
        <f t="shared" si="35"/>
        <v>0</v>
      </c>
      <c r="AE335" s="11">
        <v>23.37803878675296</v>
      </c>
      <c r="AF335" s="11">
        <v>23.37803878675296</v>
      </c>
    </row>
    <row r="336" spans="1:32">
      <c r="A336" s="44"/>
      <c r="B336" s="6">
        <v>2016</v>
      </c>
      <c r="C336" s="13">
        <v>1040.6196001478452</v>
      </c>
      <c r="D336" s="13">
        <v>4199.4816624323012</v>
      </c>
      <c r="E336" s="13">
        <v>0</v>
      </c>
      <c r="F336" s="12">
        <f t="shared" si="31"/>
        <v>5240.1012625801468</v>
      </c>
      <c r="G336" s="10">
        <v>9830485</v>
      </c>
      <c r="H336" s="8">
        <f t="shared" si="32"/>
        <v>533.04605648451184</v>
      </c>
      <c r="K336" s="12">
        <f t="shared" si="33"/>
        <v>1040.6196001478452</v>
      </c>
      <c r="L336" s="17">
        <v>49497</v>
      </c>
      <c r="M336" s="13">
        <v>43253.991877912544</v>
      </c>
      <c r="N336" s="17">
        <v>77118</v>
      </c>
      <c r="O336" s="13">
        <v>19347.419518986146</v>
      </c>
      <c r="P336" s="17">
        <v>120694</v>
      </c>
      <c r="Q336" s="13">
        <v>8443.0423612026098</v>
      </c>
      <c r="R336" s="17">
        <v>124434</v>
      </c>
      <c r="S336" s="13">
        <v>1970.6434516749894</v>
      </c>
      <c r="T336" s="17">
        <v>22992</v>
      </c>
      <c r="U336" s="13">
        <v>13303.812816818991</v>
      </c>
      <c r="V336" s="13">
        <f t="shared" si="30"/>
        <v>5203.0980007392254</v>
      </c>
      <c r="W336" s="12">
        <f t="shared" si="34"/>
        <v>4199.4816624323012</v>
      </c>
      <c r="X336" s="17">
        <v>77118</v>
      </c>
      <c r="Y336" s="13">
        <v>12367.185874355957</v>
      </c>
      <c r="Z336" s="17">
        <v>120694</v>
      </c>
      <c r="AA336" s="13">
        <v>5063.8576273870985</v>
      </c>
      <c r="AB336" s="17">
        <v>403970</v>
      </c>
      <c r="AC336" s="13">
        <v>6521.7015859936637</v>
      </c>
      <c r="AD336" s="12">
        <f t="shared" si="35"/>
        <v>0</v>
      </c>
      <c r="AE336" s="11">
        <v>7.514369610027738</v>
      </c>
      <c r="AF336" s="11">
        <v>7.514369610027738</v>
      </c>
    </row>
    <row r="337" spans="1:32">
      <c r="A337" s="44"/>
      <c r="B337" s="6">
        <v>2017</v>
      </c>
      <c r="C337" s="13">
        <v>1038.3075120499586</v>
      </c>
      <c r="D337" s="13">
        <v>4349.7005111510662</v>
      </c>
      <c r="E337" s="13">
        <v>0</v>
      </c>
      <c r="F337" s="12">
        <f t="shared" si="31"/>
        <v>5388.008023201025</v>
      </c>
      <c r="G337" s="10">
        <v>9797561</v>
      </c>
      <c r="H337" s="8">
        <f t="shared" si="32"/>
        <v>549.93360318971486</v>
      </c>
      <c r="K337" s="12">
        <f t="shared" si="33"/>
        <v>1038.3075120499586</v>
      </c>
      <c r="L337" s="17">
        <v>47233</v>
      </c>
      <c r="M337" s="13">
        <v>43253.991877912544</v>
      </c>
      <c r="N337" s="17">
        <v>77951</v>
      </c>
      <c r="O337" s="13">
        <v>19347.419518986146</v>
      </c>
      <c r="P337" s="17">
        <v>121915</v>
      </c>
      <c r="Q337" s="13">
        <v>8443.0423612026098</v>
      </c>
      <c r="R337" s="17">
        <v>123837</v>
      </c>
      <c r="S337" s="13">
        <v>1970.6434516749894</v>
      </c>
      <c r="T337" s="17">
        <v>27586</v>
      </c>
      <c r="U337" s="13">
        <v>13303.812816818991</v>
      </c>
      <c r="V337" s="13">
        <f t="shared" si="30"/>
        <v>5191.5375602497925</v>
      </c>
      <c r="W337" s="12">
        <f t="shared" si="34"/>
        <v>4349.7005111510662</v>
      </c>
      <c r="X337" s="17">
        <v>77951</v>
      </c>
      <c r="Y337" s="13">
        <v>12367.185874355957</v>
      </c>
      <c r="Z337" s="17">
        <v>121915</v>
      </c>
      <c r="AA337" s="13">
        <v>5063.8576273870985</v>
      </c>
      <c r="AB337" s="17">
        <v>424476</v>
      </c>
      <c r="AC337" s="13">
        <v>6521.7015859936637</v>
      </c>
      <c r="AD337" s="12">
        <f t="shared" si="35"/>
        <v>0</v>
      </c>
      <c r="AE337" s="11">
        <v>20.038318960073966</v>
      </c>
      <c r="AF337" s="11">
        <v>20.038318960073966</v>
      </c>
    </row>
    <row r="338" spans="1:32">
      <c r="A338" s="44"/>
      <c r="B338" s="6">
        <v>2018</v>
      </c>
      <c r="C338" s="13">
        <v>961.81935349621347</v>
      </c>
      <c r="D338" s="13">
        <v>4327.6402129556145</v>
      </c>
      <c r="E338" s="13">
        <v>0</v>
      </c>
      <c r="F338" s="12">
        <f t="shared" si="31"/>
        <v>5289.4595664518283</v>
      </c>
      <c r="G338" s="10">
        <v>9778371</v>
      </c>
      <c r="H338" s="8">
        <f t="shared" si="32"/>
        <v>540.93463690954536</v>
      </c>
      <c r="K338" s="12">
        <f t="shared" si="33"/>
        <v>961.81935349621347</v>
      </c>
      <c r="L338" s="17">
        <v>40906</v>
      </c>
      <c r="M338" s="13">
        <v>43253.991877912544</v>
      </c>
      <c r="N338" s="17">
        <v>76646</v>
      </c>
      <c r="O338" s="13">
        <v>19347.419518986146</v>
      </c>
      <c r="P338" s="17">
        <v>121002</v>
      </c>
      <c r="Q338" s="13">
        <v>8443.0423612026098</v>
      </c>
      <c r="R338" s="17">
        <v>116878</v>
      </c>
      <c r="S338" s="13">
        <v>1970.6434516749894</v>
      </c>
      <c r="T338" s="17">
        <v>22918</v>
      </c>
      <c r="U338" s="13">
        <v>13303.812816818991</v>
      </c>
      <c r="V338" s="13">
        <f t="shared" si="30"/>
        <v>4809.0967674810672</v>
      </c>
      <c r="W338" s="12">
        <f t="shared" si="34"/>
        <v>4327.6402129556145</v>
      </c>
      <c r="X338" s="17">
        <v>76646</v>
      </c>
      <c r="Y338" s="13">
        <v>12367.185874355957</v>
      </c>
      <c r="Z338" s="17">
        <v>121002</v>
      </c>
      <c r="AA338" s="13">
        <v>5063.8576273870985</v>
      </c>
      <c r="AB338" s="17">
        <v>424277</v>
      </c>
      <c r="AC338" s="13">
        <v>6521.7015859936637</v>
      </c>
      <c r="AD338" s="12">
        <f t="shared" si="35"/>
        <v>0</v>
      </c>
      <c r="AE338" s="11">
        <v>5.8445096966882399</v>
      </c>
      <c r="AF338" s="11">
        <v>5.8445096966882399</v>
      </c>
    </row>
    <row r="339" spans="1:32">
      <c r="A339" s="44"/>
      <c r="B339" s="6">
        <v>2019</v>
      </c>
      <c r="C339" s="13">
        <v>914.29874972959499</v>
      </c>
      <c r="D339" s="13">
        <v>4240.8129826165914</v>
      </c>
      <c r="E339" s="13">
        <v>0</v>
      </c>
      <c r="F339" s="12">
        <f t="shared" si="31"/>
        <v>5155.1117323461867</v>
      </c>
      <c r="G339" s="10">
        <v>9772756</v>
      </c>
      <c r="H339" s="8">
        <f t="shared" si="32"/>
        <v>527.49825457078703</v>
      </c>
      <c r="K339" s="12">
        <f t="shared" si="33"/>
        <v>914.29874972959499</v>
      </c>
      <c r="L339" s="17">
        <v>38293</v>
      </c>
      <c r="M339" s="13">
        <v>43253.991877912544</v>
      </c>
      <c r="N339" s="17">
        <v>76327</v>
      </c>
      <c r="O339" s="13">
        <v>19347.419518986146</v>
      </c>
      <c r="P339" s="17">
        <v>115422</v>
      </c>
      <c r="Q339" s="13">
        <v>8443.0423612026098</v>
      </c>
      <c r="R339" s="17">
        <v>117620</v>
      </c>
      <c r="S339" s="13">
        <v>1970.6434516749894</v>
      </c>
      <c r="T339" s="17">
        <v>17449</v>
      </c>
      <c r="U339" s="13">
        <v>13303.812816818991</v>
      </c>
      <c r="V339" s="13">
        <f t="shared" si="30"/>
        <v>4571.4937486479748</v>
      </c>
      <c r="W339" s="12">
        <f t="shared" si="34"/>
        <v>4240.8129826165914</v>
      </c>
      <c r="X339" s="17">
        <v>76327</v>
      </c>
      <c r="Y339" s="13">
        <v>12367.185874355957</v>
      </c>
      <c r="Z339" s="17">
        <v>115422</v>
      </c>
      <c r="AA339" s="13">
        <v>5063.8576273870985</v>
      </c>
      <c r="AB339" s="17">
        <v>415901</v>
      </c>
      <c r="AC339" s="13">
        <v>6521.7015859936637</v>
      </c>
      <c r="AD339" s="12">
        <f t="shared" si="35"/>
        <v>0</v>
      </c>
      <c r="AE339" s="11">
        <v>10.019159480036983</v>
      </c>
      <c r="AF339" s="11">
        <v>10.019159480036983</v>
      </c>
    </row>
    <row r="340" spans="1:32">
      <c r="A340" s="44"/>
      <c r="B340" s="6">
        <v>2020</v>
      </c>
      <c r="C340" s="13">
        <v>886.50249791662418</v>
      </c>
      <c r="D340" s="13">
        <v>4398.9444057119636</v>
      </c>
      <c r="E340" s="13">
        <v>0</v>
      </c>
      <c r="F340" s="12">
        <f t="shared" si="31"/>
        <v>5285.4469036285882</v>
      </c>
      <c r="G340" s="10">
        <v>9769526</v>
      </c>
      <c r="H340" s="8">
        <f t="shared" si="32"/>
        <v>541.01364832117633</v>
      </c>
      <c r="K340" s="12">
        <f t="shared" si="33"/>
        <v>886.50249791662418</v>
      </c>
      <c r="L340" s="17">
        <v>36913</v>
      </c>
      <c r="M340" s="13">
        <v>43253.991877912544</v>
      </c>
      <c r="N340" s="17">
        <v>76832</v>
      </c>
      <c r="O340" s="13">
        <v>19347.419518986146</v>
      </c>
      <c r="P340" s="17">
        <v>107744</v>
      </c>
      <c r="Q340" s="13">
        <v>8443.0423612026098</v>
      </c>
      <c r="R340" s="17">
        <v>112255</v>
      </c>
      <c r="S340" s="13">
        <v>1970.6434516749894</v>
      </c>
      <c r="T340" s="17">
        <v>16422</v>
      </c>
      <c r="U340" s="13">
        <v>13303.812816818991</v>
      </c>
      <c r="V340" s="13">
        <f t="shared" si="30"/>
        <v>4432.5124895831204</v>
      </c>
      <c r="W340" s="12">
        <f t="shared" si="34"/>
        <v>4398.9444057119636</v>
      </c>
      <c r="X340" s="17">
        <v>76832</v>
      </c>
      <c r="Y340" s="13">
        <v>12367.185874355957</v>
      </c>
      <c r="Z340" s="17">
        <v>107744</v>
      </c>
      <c r="AA340" s="13">
        <v>5063.8576273870985</v>
      </c>
      <c r="AB340" s="17">
        <v>445152</v>
      </c>
      <c r="AC340" s="13">
        <v>6521.7015859936637</v>
      </c>
      <c r="AD340" s="12">
        <f t="shared" si="35"/>
        <v>0</v>
      </c>
      <c r="AE340" s="11">
        <v>10.019159480036983</v>
      </c>
      <c r="AF340" s="11">
        <v>10.019159480036983</v>
      </c>
    </row>
    <row r="341" spans="1:32">
      <c r="A341" s="44" t="s">
        <v>33</v>
      </c>
      <c r="B341" s="6">
        <v>1995</v>
      </c>
      <c r="C341" s="13">
        <v>675.45592921991783</v>
      </c>
      <c r="D341" s="13">
        <v>4966.5120146474146</v>
      </c>
      <c r="E341" s="13">
        <v>0</v>
      </c>
      <c r="F341" s="12">
        <f t="shared" si="31"/>
        <v>5641.967943867332</v>
      </c>
      <c r="G341" s="10">
        <v>3597617</v>
      </c>
      <c r="H341" s="8">
        <f t="shared" si="32"/>
        <v>1568.251413051287</v>
      </c>
      <c r="K341" s="12">
        <f t="shared" si="33"/>
        <v>675.45592921991783</v>
      </c>
      <c r="L341" s="17">
        <v>21465</v>
      </c>
      <c r="M341" s="13">
        <v>14803.167214440124</v>
      </c>
      <c r="N341" s="17">
        <v>116707</v>
      </c>
      <c r="O341" s="13">
        <v>1860.7056627912257</v>
      </c>
      <c r="P341" s="17">
        <v>170807</v>
      </c>
      <c r="Q341" s="13">
        <v>4108.5084847446924</v>
      </c>
      <c r="R341" s="17">
        <v>141892</v>
      </c>
      <c r="S341" s="13">
        <v>1150.2943991014315</v>
      </c>
      <c r="T341" s="17">
        <v>163301</v>
      </c>
      <c r="U341" s="13">
        <v>12108.883010043844</v>
      </c>
      <c r="V341" s="13">
        <f t="shared" si="30"/>
        <v>3377.2796460995892</v>
      </c>
      <c r="W341" s="12">
        <f t="shared" si="34"/>
        <v>4966.5120146474146</v>
      </c>
      <c r="X341" s="17">
        <v>116707</v>
      </c>
      <c r="Y341" s="13">
        <v>12367.185874355957</v>
      </c>
      <c r="Z341" s="17">
        <v>170807</v>
      </c>
      <c r="AA341" s="13">
        <v>5063.8576273870985</v>
      </c>
      <c r="AB341" s="17">
        <v>407598</v>
      </c>
      <c r="AC341" s="13">
        <v>6521.7015859936637</v>
      </c>
      <c r="AD341" s="12">
        <f t="shared" si="35"/>
        <v>0</v>
      </c>
      <c r="AE341" s="11">
        <v>0</v>
      </c>
      <c r="AF341" s="11">
        <v>0</v>
      </c>
    </row>
    <row r="342" spans="1:32">
      <c r="A342" s="44"/>
      <c r="B342" s="6">
        <v>1996</v>
      </c>
      <c r="C342" s="13">
        <v>649.95627028275726</v>
      </c>
      <c r="D342" s="13">
        <v>5038.100476243183</v>
      </c>
      <c r="E342" s="13">
        <v>0.89914135659950067</v>
      </c>
      <c r="F342" s="12">
        <f t="shared" si="31"/>
        <v>5688.9558878825392</v>
      </c>
      <c r="G342" s="10">
        <v>3620065</v>
      </c>
      <c r="H342" s="8">
        <f t="shared" si="32"/>
        <v>1571.5065579989694</v>
      </c>
      <c r="K342" s="12">
        <f t="shared" si="33"/>
        <v>649.95627028275726</v>
      </c>
      <c r="L342" s="17">
        <v>21971</v>
      </c>
      <c r="M342" s="13">
        <v>14803.167214440124</v>
      </c>
      <c r="N342" s="17">
        <v>120990</v>
      </c>
      <c r="O342" s="13">
        <v>1860.7056627912257</v>
      </c>
      <c r="P342" s="17">
        <v>174484</v>
      </c>
      <c r="Q342" s="13">
        <v>4108.5084847446924</v>
      </c>
      <c r="R342" s="17">
        <v>142401</v>
      </c>
      <c r="S342" s="13">
        <v>1150.2943991014315</v>
      </c>
      <c r="T342" s="17">
        <v>150199</v>
      </c>
      <c r="U342" s="13">
        <v>12108.883010043844</v>
      </c>
      <c r="V342" s="13">
        <f t="shared" si="30"/>
        <v>3249.7813514137861</v>
      </c>
      <c r="W342" s="12">
        <f t="shared" si="34"/>
        <v>5038.100476243183</v>
      </c>
      <c r="X342" s="17">
        <v>120990</v>
      </c>
      <c r="Y342" s="13">
        <v>12367.185874355957</v>
      </c>
      <c r="Z342" s="17">
        <v>174484</v>
      </c>
      <c r="AA342" s="13">
        <v>5063.8576273870985</v>
      </c>
      <c r="AB342" s="17">
        <v>407598</v>
      </c>
      <c r="AC342" s="13">
        <v>6521.7015859936637</v>
      </c>
      <c r="AD342" s="12">
        <f t="shared" si="35"/>
        <v>0.89914135659950067</v>
      </c>
      <c r="AE342" s="11">
        <v>0.89914135659950067</v>
      </c>
      <c r="AF342" s="11">
        <v>0</v>
      </c>
    </row>
    <row r="343" spans="1:32">
      <c r="A343" s="44"/>
      <c r="B343" s="6">
        <v>1997</v>
      </c>
      <c r="C343" s="13">
        <v>686.93972333851525</v>
      </c>
      <c r="D343" s="13">
        <v>5049.2551794036181</v>
      </c>
      <c r="E343" s="13">
        <v>25.175957984786017</v>
      </c>
      <c r="F343" s="12">
        <f t="shared" si="31"/>
        <v>5761.3708607269191</v>
      </c>
      <c r="G343" s="10">
        <v>3654955</v>
      </c>
      <c r="H343" s="8">
        <f t="shared" si="32"/>
        <v>1576.317864577517</v>
      </c>
      <c r="K343" s="12">
        <f t="shared" si="33"/>
        <v>686.93972333851525</v>
      </c>
      <c r="L343" s="17">
        <v>20391</v>
      </c>
      <c r="M343" s="13">
        <v>14803.167214440124</v>
      </c>
      <c r="N343" s="17">
        <v>124110</v>
      </c>
      <c r="O343" s="13">
        <v>1860.7056627912257</v>
      </c>
      <c r="P343" s="17">
        <v>169067</v>
      </c>
      <c r="Q343" s="13">
        <v>4108.5084847446924</v>
      </c>
      <c r="R343" s="17">
        <v>138983</v>
      </c>
      <c r="S343" s="13">
        <v>1150.2943991014315</v>
      </c>
      <c r="T343" s="17">
        <v>169085</v>
      </c>
      <c r="U343" s="13">
        <v>12108.883010043844</v>
      </c>
      <c r="V343" s="13">
        <f t="shared" si="30"/>
        <v>3434.6986166925763</v>
      </c>
      <c r="W343" s="12">
        <f t="shared" si="34"/>
        <v>5049.2551794036181</v>
      </c>
      <c r="X343" s="17">
        <v>124110</v>
      </c>
      <c r="Y343" s="13">
        <v>12367.185874355957</v>
      </c>
      <c r="Z343" s="17">
        <v>169067</v>
      </c>
      <c r="AA343" s="13">
        <v>5063.8576273870985</v>
      </c>
      <c r="AB343" s="17">
        <v>407598</v>
      </c>
      <c r="AC343" s="13">
        <v>6521.7015859936637</v>
      </c>
      <c r="AD343" s="12">
        <f t="shared" si="35"/>
        <v>25.175957984786017</v>
      </c>
      <c r="AE343" s="11">
        <v>25.175957984786017</v>
      </c>
      <c r="AF343" s="11">
        <v>0</v>
      </c>
    </row>
    <row r="344" spans="1:32">
      <c r="A344" s="44"/>
      <c r="B344" s="6">
        <v>1998</v>
      </c>
      <c r="C344" s="13">
        <v>726.90609101767791</v>
      </c>
      <c r="D344" s="13">
        <v>5149.8597293409694</v>
      </c>
      <c r="E344" s="13">
        <v>0</v>
      </c>
      <c r="F344" s="12">
        <f t="shared" si="31"/>
        <v>5876.765820358647</v>
      </c>
      <c r="G344" s="10">
        <v>3693386</v>
      </c>
      <c r="H344" s="8">
        <f t="shared" si="32"/>
        <v>1591.1593915065057</v>
      </c>
      <c r="K344" s="12">
        <f t="shared" si="33"/>
        <v>726.90609101767791</v>
      </c>
      <c r="L344" s="17">
        <v>21737</v>
      </c>
      <c r="M344" s="13">
        <v>14803.167214440124</v>
      </c>
      <c r="N344" s="17">
        <v>128427</v>
      </c>
      <c r="O344" s="13">
        <v>1860.7056627912257</v>
      </c>
      <c r="P344" s="17">
        <v>178391</v>
      </c>
      <c r="Q344" s="13">
        <v>4108.5084847446924</v>
      </c>
      <c r="R344" s="17">
        <v>141272</v>
      </c>
      <c r="S344" s="13">
        <v>1150.2943991014315</v>
      </c>
      <c r="T344" s="17">
        <v>179898</v>
      </c>
      <c r="U344" s="13">
        <v>12108.883010043844</v>
      </c>
      <c r="V344" s="13">
        <f t="shared" si="30"/>
        <v>3634.5304550883893</v>
      </c>
      <c r="W344" s="12">
        <f t="shared" si="34"/>
        <v>5149.8597293409694</v>
      </c>
      <c r="X344" s="17">
        <v>128427</v>
      </c>
      <c r="Y344" s="13">
        <v>12367.185874355957</v>
      </c>
      <c r="Z344" s="17">
        <v>178391</v>
      </c>
      <c r="AA344" s="13">
        <v>5063.8576273870985</v>
      </c>
      <c r="AB344" s="17">
        <v>407598</v>
      </c>
      <c r="AC344" s="13">
        <v>6521.7015859936637</v>
      </c>
      <c r="AD344" s="12">
        <f t="shared" si="35"/>
        <v>0</v>
      </c>
      <c r="AE344" s="11">
        <v>0</v>
      </c>
      <c r="AF344" s="11">
        <v>0</v>
      </c>
    </row>
    <row r="345" spans="1:32">
      <c r="A345" s="44"/>
      <c r="B345" s="6">
        <v>1999</v>
      </c>
      <c r="C345" s="13">
        <v>671.08221123388546</v>
      </c>
      <c r="D345" s="13">
        <v>5127.909859188846</v>
      </c>
      <c r="E345" s="13">
        <v>142.96347569932061</v>
      </c>
      <c r="F345" s="12">
        <f t="shared" si="31"/>
        <v>5941.9555461220525</v>
      </c>
      <c r="G345" s="10">
        <v>3732006</v>
      </c>
      <c r="H345" s="8">
        <f t="shared" si="32"/>
        <v>1592.1613057755139</v>
      </c>
      <c r="K345" s="12">
        <f t="shared" si="33"/>
        <v>671.08221123388546</v>
      </c>
      <c r="L345" s="17">
        <v>18948</v>
      </c>
      <c r="M345" s="13">
        <v>14803.167214440124</v>
      </c>
      <c r="N345" s="17">
        <v>126230</v>
      </c>
      <c r="O345" s="13">
        <v>1860.7056627912257</v>
      </c>
      <c r="P345" s="17">
        <v>179422</v>
      </c>
      <c r="Q345" s="13">
        <v>4108.5084847446924</v>
      </c>
      <c r="R345" s="17">
        <v>131509</v>
      </c>
      <c r="S345" s="13">
        <v>1150.2943991014315</v>
      </c>
      <c r="T345" s="17">
        <v>161172</v>
      </c>
      <c r="U345" s="13">
        <v>12108.883010043844</v>
      </c>
      <c r="V345" s="13">
        <f t="shared" si="30"/>
        <v>3355.411056169427</v>
      </c>
      <c r="W345" s="12">
        <f t="shared" si="34"/>
        <v>5127.909859188846</v>
      </c>
      <c r="X345" s="17">
        <v>126230</v>
      </c>
      <c r="Y345" s="13">
        <v>12367.185874355957</v>
      </c>
      <c r="Z345" s="17">
        <v>179422</v>
      </c>
      <c r="AA345" s="13">
        <v>5063.8576273870985</v>
      </c>
      <c r="AB345" s="17">
        <v>407598</v>
      </c>
      <c r="AC345" s="13">
        <v>6521.7015859936637</v>
      </c>
      <c r="AD345" s="12">
        <f t="shared" si="35"/>
        <v>142.96347569932061</v>
      </c>
      <c r="AE345" s="11">
        <v>142.96347569932061</v>
      </c>
      <c r="AF345" s="11">
        <v>0</v>
      </c>
    </row>
    <row r="346" spans="1:32">
      <c r="A346" s="44"/>
      <c r="B346" s="6">
        <v>2000</v>
      </c>
      <c r="C346" s="13">
        <v>629.04016062535038</v>
      </c>
      <c r="D346" s="13">
        <v>5067.9682594334136</v>
      </c>
      <c r="E346" s="13">
        <v>153.75317197851462</v>
      </c>
      <c r="F346" s="12">
        <f t="shared" si="31"/>
        <v>5850.7615920372791</v>
      </c>
      <c r="G346" s="10">
        <v>3777565</v>
      </c>
      <c r="H346" s="8">
        <f t="shared" si="32"/>
        <v>1548.8182445668783</v>
      </c>
      <c r="K346" s="12">
        <f t="shared" si="33"/>
        <v>629.04016062535038</v>
      </c>
      <c r="L346" s="17">
        <v>19342</v>
      </c>
      <c r="M346" s="13">
        <v>14803.167214440124</v>
      </c>
      <c r="N346" s="17">
        <v>120735</v>
      </c>
      <c r="O346" s="13">
        <v>1860.7056627912257</v>
      </c>
      <c r="P346" s="17">
        <v>181005</v>
      </c>
      <c r="Q346" s="13">
        <v>4108.5084847446924</v>
      </c>
      <c r="R346" s="17">
        <v>124473</v>
      </c>
      <c r="S346" s="13">
        <v>1150.2943991014315</v>
      </c>
      <c r="T346" s="17">
        <v>144306</v>
      </c>
      <c r="U346" s="13">
        <v>12108.883010043844</v>
      </c>
      <c r="V346" s="13">
        <f t="shared" si="30"/>
        <v>3145.2008031267519</v>
      </c>
      <c r="W346" s="12">
        <f t="shared" si="34"/>
        <v>5067.9682594334136</v>
      </c>
      <c r="X346" s="17">
        <v>120735</v>
      </c>
      <c r="Y346" s="13">
        <v>12367.185874355957</v>
      </c>
      <c r="Z346" s="17">
        <v>181005</v>
      </c>
      <c r="AA346" s="13">
        <v>5063.8576273870985</v>
      </c>
      <c r="AB346" s="17">
        <v>407598</v>
      </c>
      <c r="AC346" s="13">
        <v>6521.7015859936637</v>
      </c>
      <c r="AD346" s="12">
        <f t="shared" si="35"/>
        <v>153.75317197851462</v>
      </c>
      <c r="AE346" s="11">
        <v>153.75317197851462</v>
      </c>
      <c r="AF346" s="11">
        <v>0</v>
      </c>
    </row>
    <row r="347" spans="1:32">
      <c r="A347" s="44"/>
      <c r="B347" s="6">
        <v>2001</v>
      </c>
      <c r="C347" s="13">
        <v>623.10836645637778</v>
      </c>
      <c r="D347" s="13">
        <v>4810.5964015960526</v>
      </c>
      <c r="E347" s="13">
        <v>0</v>
      </c>
      <c r="F347" s="12">
        <f t="shared" si="31"/>
        <v>5433.7047680524302</v>
      </c>
      <c r="G347" s="10">
        <v>3832783</v>
      </c>
      <c r="H347" s="8">
        <f t="shared" si="32"/>
        <v>1417.6917315831422</v>
      </c>
      <c r="K347" s="12">
        <f t="shared" si="33"/>
        <v>623.10836645637778</v>
      </c>
      <c r="L347" s="17">
        <v>19197</v>
      </c>
      <c r="M347" s="13">
        <v>14803.167214440124</v>
      </c>
      <c r="N347" s="17">
        <v>120836</v>
      </c>
      <c r="O347" s="13">
        <v>1860.7056627912257</v>
      </c>
      <c r="P347" s="17">
        <v>180072</v>
      </c>
      <c r="Q347" s="13">
        <v>4108.5084847446924</v>
      </c>
      <c r="R347" s="17">
        <v>124283</v>
      </c>
      <c r="S347" s="13">
        <v>1150.2943991014315</v>
      </c>
      <c r="T347" s="17">
        <v>142353</v>
      </c>
      <c r="U347" s="13">
        <v>12108.883010043844</v>
      </c>
      <c r="V347" s="13">
        <f t="shared" si="30"/>
        <v>3115.5418322818887</v>
      </c>
      <c r="W347" s="12">
        <f t="shared" si="34"/>
        <v>4810.5964015960526</v>
      </c>
      <c r="X347" s="17">
        <v>120836</v>
      </c>
      <c r="Y347" s="13">
        <v>12367.185874355957</v>
      </c>
      <c r="Z347" s="17">
        <v>180072</v>
      </c>
      <c r="AA347" s="13">
        <v>5063.8576273870985</v>
      </c>
      <c r="AB347" s="17">
        <v>368667</v>
      </c>
      <c r="AC347" s="13">
        <v>6521.7015859936637</v>
      </c>
      <c r="AD347" s="12">
        <f t="shared" si="35"/>
        <v>0</v>
      </c>
      <c r="AE347" s="11">
        <v>0</v>
      </c>
      <c r="AF347" s="11">
        <v>0</v>
      </c>
    </row>
    <row r="348" spans="1:32">
      <c r="A348" s="44"/>
      <c r="B348" s="6">
        <v>2002</v>
      </c>
      <c r="C348" s="13">
        <v>528.78623577604765</v>
      </c>
      <c r="D348" s="13">
        <v>4744.5968431554775</v>
      </c>
      <c r="E348" s="13">
        <v>85.418428876952561</v>
      </c>
      <c r="F348" s="12">
        <f t="shared" si="31"/>
        <v>5358.8015078084782</v>
      </c>
      <c r="G348" s="10">
        <v>3899702</v>
      </c>
      <c r="H348" s="8">
        <f t="shared" si="32"/>
        <v>1374.1566683322155</v>
      </c>
      <c r="K348" s="12">
        <f t="shared" si="33"/>
        <v>528.78623577604765</v>
      </c>
      <c r="L348" s="17">
        <v>18483</v>
      </c>
      <c r="M348" s="13">
        <v>14803.167214440124</v>
      </c>
      <c r="N348" s="17">
        <v>121237</v>
      </c>
      <c r="O348" s="13">
        <v>1860.7056627912257</v>
      </c>
      <c r="P348" s="17">
        <v>172697</v>
      </c>
      <c r="Q348" s="13">
        <v>4108.5084847446924</v>
      </c>
      <c r="R348" s="17">
        <v>124189</v>
      </c>
      <c r="S348" s="13">
        <v>1150.2943991014315</v>
      </c>
      <c r="T348" s="17">
        <v>106728</v>
      </c>
      <c r="U348" s="13">
        <v>12108.883010043844</v>
      </c>
      <c r="V348" s="13">
        <f t="shared" si="30"/>
        <v>2643.9311788802379</v>
      </c>
      <c r="W348" s="12">
        <f t="shared" si="34"/>
        <v>4744.5968431554775</v>
      </c>
      <c r="X348" s="17">
        <v>121237</v>
      </c>
      <c r="Y348" s="13">
        <v>12367.185874355957</v>
      </c>
      <c r="Z348" s="17">
        <v>172697</v>
      </c>
      <c r="AA348" s="13">
        <v>5063.8576273870985</v>
      </c>
      <c r="AB348" s="17">
        <v>363513</v>
      </c>
      <c r="AC348" s="13">
        <v>6521.7015859936637</v>
      </c>
      <c r="AD348" s="12">
        <f t="shared" si="35"/>
        <v>85.418428876952561</v>
      </c>
      <c r="AE348" s="11">
        <v>85.418428876952561</v>
      </c>
      <c r="AF348" s="11">
        <v>0</v>
      </c>
    </row>
    <row r="349" spans="1:32">
      <c r="A349" s="44"/>
      <c r="B349" s="6">
        <v>2003</v>
      </c>
      <c r="C349" s="13">
        <v>468.8892990090427</v>
      </c>
      <c r="D349" s="13">
        <v>4900.0417224403227</v>
      </c>
      <c r="E349" s="13">
        <v>0</v>
      </c>
      <c r="F349" s="12">
        <f t="shared" si="31"/>
        <v>5368.9310214493653</v>
      </c>
      <c r="G349" s="10">
        <v>3964191</v>
      </c>
      <c r="H349" s="8">
        <f t="shared" si="32"/>
        <v>1354.3573005057942</v>
      </c>
      <c r="K349" s="12">
        <f t="shared" si="33"/>
        <v>468.8892990090427</v>
      </c>
      <c r="L349" s="17">
        <v>18301</v>
      </c>
      <c r="M349" s="13">
        <v>14803.167214440124</v>
      </c>
      <c r="N349" s="17">
        <v>121258</v>
      </c>
      <c r="O349" s="13">
        <v>1860.7056627912257</v>
      </c>
      <c r="P349" s="17">
        <v>171703</v>
      </c>
      <c r="Q349" s="13">
        <v>4108.5084847446924</v>
      </c>
      <c r="R349" s="17">
        <v>122493</v>
      </c>
      <c r="S349" s="13">
        <v>1150.2943991014315</v>
      </c>
      <c r="T349" s="17">
        <v>82713</v>
      </c>
      <c r="U349" s="13">
        <v>12108.883010043844</v>
      </c>
      <c r="V349" s="13">
        <f t="shared" si="30"/>
        <v>2344.4464950452134</v>
      </c>
      <c r="W349" s="12">
        <f t="shared" si="34"/>
        <v>4900.0417224403227</v>
      </c>
      <c r="X349" s="17">
        <v>121258</v>
      </c>
      <c r="Y349" s="13">
        <v>12367.185874355957</v>
      </c>
      <c r="Z349" s="17">
        <v>171703</v>
      </c>
      <c r="AA349" s="13">
        <v>5063.8576273870985</v>
      </c>
      <c r="AB349" s="17">
        <v>388080</v>
      </c>
      <c r="AC349" s="13">
        <v>6521.7015859936637</v>
      </c>
      <c r="AD349" s="12">
        <f t="shared" si="35"/>
        <v>0</v>
      </c>
      <c r="AE349" s="11">
        <v>0</v>
      </c>
      <c r="AF349" s="11">
        <v>0</v>
      </c>
    </row>
    <row r="350" spans="1:32">
      <c r="A350" s="44"/>
      <c r="B350" s="6">
        <v>2004</v>
      </c>
      <c r="C350" s="13">
        <v>447.27846256102242</v>
      </c>
      <c r="D350" s="13">
        <v>4712.0122256577615</v>
      </c>
      <c r="E350" s="13">
        <v>55.746764109169042</v>
      </c>
      <c r="F350" s="12">
        <f t="shared" si="31"/>
        <v>5215.0374523279525</v>
      </c>
      <c r="G350" s="10">
        <v>4028851</v>
      </c>
      <c r="H350" s="8">
        <f t="shared" si="32"/>
        <v>1294.4230134914278</v>
      </c>
      <c r="K350" s="12">
        <f t="shared" si="33"/>
        <v>447.27846256102242</v>
      </c>
      <c r="L350" s="17">
        <v>18483</v>
      </c>
      <c r="M350" s="13">
        <v>14803.167214440124</v>
      </c>
      <c r="N350" s="17">
        <v>118697</v>
      </c>
      <c r="O350" s="13">
        <v>1860.7056627912257</v>
      </c>
      <c r="P350" s="17">
        <v>173738</v>
      </c>
      <c r="Q350" s="13">
        <v>4108.5084847446924</v>
      </c>
      <c r="R350" s="17">
        <v>121809</v>
      </c>
      <c r="S350" s="13">
        <v>1150.2943991014315</v>
      </c>
      <c r="T350" s="17">
        <v>73335</v>
      </c>
      <c r="U350" s="13">
        <v>12108.883010043844</v>
      </c>
      <c r="V350" s="13">
        <f t="shared" si="30"/>
        <v>2236.3923128051119</v>
      </c>
      <c r="W350" s="12">
        <f t="shared" si="34"/>
        <v>4712.0122256577615</v>
      </c>
      <c r="X350" s="17">
        <v>118697</v>
      </c>
      <c r="Y350" s="13">
        <v>12367.185874355957</v>
      </c>
      <c r="Z350" s="17">
        <v>173738</v>
      </c>
      <c r="AA350" s="13">
        <v>5063.8576273870985</v>
      </c>
      <c r="AB350" s="17">
        <v>362525</v>
      </c>
      <c r="AC350" s="13">
        <v>6521.7015859936637</v>
      </c>
      <c r="AD350" s="12">
        <f t="shared" si="35"/>
        <v>55.746764109169042</v>
      </c>
      <c r="AE350" s="11">
        <v>55.746764109169042</v>
      </c>
      <c r="AF350" s="11">
        <v>0</v>
      </c>
    </row>
    <row r="351" spans="1:32">
      <c r="A351" s="44"/>
      <c r="B351" s="6">
        <v>2005</v>
      </c>
      <c r="C351" s="13">
        <v>449.9970173174151</v>
      </c>
      <c r="D351" s="13">
        <v>4671.1966292256511</v>
      </c>
      <c r="E351" s="13">
        <v>0</v>
      </c>
      <c r="F351" s="12">
        <f t="shared" si="31"/>
        <v>5121.1936465430663</v>
      </c>
      <c r="G351" s="10">
        <v>4111672</v>
      </c>
      <c r="H351" s="8">
        <f t="shared" si="32"/>
        <v>1245.525821744309</v>
      </c>
      <c r="K351" s="12">
        <f t="shared" si="33"/>
        <v>449.9970173174151</v>
      </c>
      <c r="L351" s="17">
        <v>19116</v>
      </c>
      <c r="M351" s="13">
        <v>14803.167214440124</v>
      </c>
      <c r="N351" s="17">
        <v>120292</v>
      </c>
      <c r="O351" s="13">
        <v>1860.7056627912257</v>
      </c>
      <c r="P351" s="17">
        <v>175125</v>
      </c>
      <c r="Q351" s="13">
        <v>4108.5084847446924</v>
      </c>
      <c r="R351" s="17">
        <v>122988</v>
      </c>
      <c r="S351" s="13">
        <v>1150.2943991014315</v>
      </c>
      <c r="T351" s="17">
        <v>72856</v>
      </c>
      <c r="U351" s="13">
        <v>12108.883010043844</v>
      </c>
      <c r="V351" s="13">
        <f t="shared" si="30"/>
        <v>2249.9850865870753</v>
      </c>
      <c r="W351" s="12">
        <f t="shared" si="34"/>
        <v>4671.1966292256511</v>
      </c>
      <c r="X351" s="17">
        <v>120292</v>
      </c>
      <c r="Y351" s="13">
        <v>12367.185874355957</v>
      </c>
      <c r="Z351" s="17">
        <v>175125</v>
      </c>
      <c r="AA351" s="13">
        <v>5063.8576273870985</v>
      </c>
      <c r="AB351" s="17">
        <v>352165</v>
      </c>
      <c r="AC351" s="13">
        <v>6521.7015859936637</v>
      </c>
      <c r="AD351" s="12">
        <f t="shared" si="35"/>
        <v>0</v>
      </c>
      <c r="AE351" s="11">
        <v>0</v>
      </c>
      <c r="AF351" s="11">
        <v>0</v>
      </c>
    </row>
    <row r="352" spans="1:32">
      <c r="A352" s="44"/>
      <c r="B352" s="6">
        <v>2006</v>
      </c>
      <c r="C352" s="13">
        <v>416.33862328690793</v>
      </c>
      <c r="D352" s="13">
        <v>4622.450422190981</v>
      </c>
      <c r="E352" s="13">
        <v>0</v>
      </c>
      <c r="F352" s="12">
        <f t="shared" si="31"/>
        <v>5038.789045477889</v>
      </c>
      <c r="G352" s="10">
        <v>4208156</v>
      </c>
      <c r="H352" s="8">
        <f t="shared" si="32"/>
        <v>1197.3864670126034</v>
      </c>
      <c r="K352" s="12">
        <f t="shared" si="33"/>
        <v>416.33862328690793</v>
      </c>
      <c r="L352" s="17">
        <v>18663</v>
      </c>
      <c r="M352" s="13">
        <v>14803.167214440124</v>
      </c>
      <c r="N352" s="17">
        <v>121909</v>
      </c>
      <c r="O352" s="13">
        <v>1860.7056627912257</v>
      </c>
      <c r="P352" s="17">
        <v>170579</v>
      </c>
      <c r="Q352" s="13">
        <v>4108.5084847446924</v>
      </c>
      <c r="R352" s="17">
        <v>123120</v>
      </c>
      <c r="S352" s="13">
        <v>1150.2943991014315</v>
      </c>
      <c r="T352" s="17">
        <v>60793</v>
      </c>
      <c r="U352" s="13">
        <v>12108.883010043844</v>
      </c>
      <c r="V352" s="13">
        <f t="shared" si="30"/>
        <v>2081.6931164345397</v>
      </c>
      <c r="W352" s="12">
        <f t="shared" si="34"/>
        <v>4622.450422190981</v>
      </c>
      <c r="X352" s="17">
        <v>121909</v>
      </c>
      <c r="Y352" s="13">
        <v>12367.185874355957</v>
      </c>
      <c r="Z352" s="17">
        <v>170579</v>
      </c>
      <c r="AA352" s="13">
        <v>5063.8576273870985</v>
      </c>
      <c r="AB352" s="17">
        <v>345154</v>
      </c>
      <c r="AC352" s="13">
        <v>6521.7015859936637</v>
      </c>
      <c r="AD352" s="12">
        <f t="shared" si="35"/>
        <v>0</v>
      </c>
      <c r="AE352" s="11">
        <v>0</v>
      </c>
      <c r="AF352" s="11">
        <v>0</v>
      </c>
    </row>
    <row r="353" spans="1:32">
      <c r="A353" s="44"/>
      <c r="B353" s="6">
        <v>2007</v>
      </c>
      <c r="C353" s="13">
        <v>394.83972280064813</v>
      </c>
      <c r="D353" s="13">
        <v>4364.7851578167865</v>
      </c>
      <c r="E353" s="13">
        <v>0.89914135659950067</v>
      </c>
      <c r="F353" s="12">
        <f t="shared" si="31"/>
        <v>4760.5240219740335</v>
      </c>
      <c r="G353" s="10">
        <v>4340118</v>
      </c>
      <c r="H353" s="8">
        <f t="shared" si="32"/>
        <v>1096.8651133388616</v>
      </c>
      <c r="K353" s="12">
        <f t="shared" si="33"/>
        <v>394.83972280064813</v>
      </c>
      <c r="L353" s="17">
        <v>18143</v>
      </c>
      <c r="M353" s="13">
        <v>14803.167214440124</v>
      </c>
      <c r="N353" s="17">
        <v>115117</v>
      </c>
      <c r="O353" s="13">
        <v>1860.7056627912257</v>
      </c>
      <c r="P353" s="17">
        <v>166634</v>
      </c>
      <c r="Q353" s="13">
        <v>4108.5084847446924</v>
      </c>
      <c r="R353" s="17">
        <v>122442</v>
      </c>
      <c r="S353" s="13">
        <v>1150.2943991014315</v>
      </c>
      <c r="T353" s="17">
        <v>54998</v>
      </c>
      <c r="U353" s="13">
        <v>12108.883010043844</v>
      </c>
      <c r="V353" s="13">
        <f t="shared" si="30"/>
        <v>1974.1986140032407</v>
      </c>
      <c r="W353" s="12">
        <f t="shared" si="34"/>
        <v>4364.7851578167865</v>
      </c>
      <c r="X353" s="17">
        <v>115117</v>
      </c>
      <c r="Y353" s="13">
        <v>12367.185874355957</v>
      </c>
      <c r="Z353" s="17">
        <v>166634</v>
      </c>
      <c r="AA353" s="13">
        <v>5063.8576273870985</v>
      </c>
      <c r="AB353" s="17">
        <v>321588</v>
      </c>
      <c r="AC353" s="13">
        <v>6521.7015859936637</v>
      </c>
      <c r="AD353" s="12">
        <f t="shared" si="35"/>
        <v>0.89914135659950067</v>
      </c>
      <c r="AE353" s="11">
        <v>0.89914135659950067</v>
      </c>
      <c r="AF353" s="11">
        <v>0</v>
      </c>
    </row>
    <row r="354" spans="1:32">
      <c r="A354" s="44"/>
      <c r="B354" s="6">
        <v>2008</v>
      </c>
      <c r="C354" s="13">
        <v>359.01517177718517</v>
      </c>
      <c r="D354" s="13">
        <v>4231.6988670505862</v>
      </c>
      <c r="E354" s="13">
        <v>0</v>
      </c>
      <c r="F354" s="12">
        <f t="shared" si="31"/>
        <v>4590.7140388277712</v>
      </c>
      <c r="G354" s="10">
        <v>4457765</v>
      </c>
      <c r="H354" s="8">
        <f t="shared" si="32"/>
        <v>1029.8241470395526</v>
      </c>
      <c r="K354" s="12">
        <f t="shared" si="33"/>
        <v>359.01517177718517</v>
      </c>
      <c r="L354" s="17">
        <v>17816</v>
      </c>
      <c r="M354" s="13">
        <v>14803.167214440124</v>
      </c>
      <c r="N354" s="17">
        <v>117084</v>
      </c>
      <c r="O354" s="13">
        <v>1860.7056627912257</v>
      </c>
      <c r="P354" s="17">
        <v>151812</v>
      </c>
      <c r="Q354" s="13">
        <v>4108.5084847446924</v>
      </c>
      <c r="R354" s="17">
        <v>119167</v>
      </c>
      <c r="S354" s="13">
        <v>1150.2943991014315</v>
      </c>
      <c r="T354" s="17">
        <v>45643</v>
      </c>
      <c r="U354" s="13">
        <v>12108.883010043844</v>
      </c>
      <c r="V354" s="13">
        <f t="shared" si="30"/>
        <v>1795.0758588859258</v>
      </c>
      <c r="W354" s="12">
        <f t="shared" si="34"/>
        <v>4231.6988670505862</v>
      </c>
      <c r="X354" s="17">
        <v>117084</v>
      </c>
      <c r="Y354" s="13">
        <v>12367.185874355957</v>
      </c>
      <c r="Z354" s="17">
        <v>151812</v>
      </c>
      <c r="AA354" s="13">
        <v>5063.8576273870985</v>
      </c>
      <c r="AB354" s="17">
        <v>308960</v>
      </c>
      <c r="AC354" s="13">
        <v>6521.7015859936637</v>
      </c>
      <c r="AD354" s="12">
        <f t="shared" si="35"/>
        <v>0</v>
      </c>
      <c r="AE354" s="11">
        <v>0</v>
      </c>
      <c r="AF354" s="11">
        <v>0</v>
      </c>
    </row>
    <row r="355" spans="1:32">
      <c r="A355" s="44"/>
      <c r="B355" s="6">
        <v>2009</v>
      </c>
      <c r="C355" s="13">
        <v>304.30887492301235</v>
      </c>
      <c r="D355" s="13">
        <v>4094.6627392710952</v>
      </c>
      <c r="E355" s="13">
        <v>251.75957984786018</v>
      </c>
      <c r="F355" s="12">
        <f t="shared" si="31"/>
        <v>4650.7311940419686</v>
      </c>
      <c r="G355" s="10">
        <v>4521322</v>
      </c>
      <c r="H355" s="8">
        <f t="shared" si="32"/>
        <v>1028.6219813678319</v>
      </c>
      <c r="K355" s="12">
        <f t="shared" si="33"/>
        <v>304.30887492301235</v>
      </c>
      <c r="L355" s="17">
        <v>16935</v>
      </c>
      <c r="M355" s="13">
        <v>14803.167214440124</v>
      </c>
      <c r="N355" s="17">
        <v>117205</v>
      </c>
      <c r="O355" s="13">
        <v>1860.7056627912257</v>
      </c>
      <c r="P355" s="17">
        <v>127229</v>
      </c>
      <c r="Q355" s="13">
        <v>4108.5084847446924</v>
      </c>
      <c r="R355" s="17">
        <v>116999</v>
      </c>
      <c r="S355" s="13">
        <v>1150.2943991014315</v>
      </c>
      <c r="T355" s="17">
        <v>32659</v>
      </c>
      <c r="U355" s="13">
        <v>12108.883010043844</v>
      </c>
      <c r="V355" s="13">
        <f t="shared" si="30"/>
        <v>1521.5443746150618</v>
      </c>
      <c r="W355" s="12">
        <f t="shared" si="34"/>
        <v>4094.6627392710952</v>
      </c>
      <c r="X355" s="17">
        <v>117205</v>
      </c>
      <c r="Y355" s="13">
        <v>12367.185874355957</v>
      </c>
      <c r="Z355" s="17">
        <v>127229</v>
      </c>
      <c r="AA355" s="13">
        <v>5063.8576273870985</v>
      </c>
      <c r="AB355" s="17">
        <v>306806</v>
      </c>
      <c r="AC355" s="13">
        <v>6521.7015859936637</v>
      </c>
      <c r="AD355" s="12">
        <f t="shared" si="35"/>
        <v>251.75957984786018</v>
      </c>
      <c r="AE355" s="11">
        <v>251.75957984786018</v>
      </c>
      <c r="AF355" s="11">
        <v>0</v>
      </c>
    </row>
    <row r="356" spans="1:32">
      <c r="A356" s="44"/>
      <c r="B356" s="6">
        <v>2010</v>
      </c>
      <c r="C356" s="13">
        <v>279.96616053819417</v>
      </c>
      <c r="D356" s="13">
        <v>4235.6366514646888</v>
      </c>
      <c r="E356" s="13">
        <v>0</v>
      </c>
      <c r="F356" s="12">
        <f t="shared" si="31"/>
        <v>4515.6028120028832</v>
      </c>
      <c r="G356" s="10">
        <v>4549428</v>
      </c>
      <c r="H356" s="8">
        <f t="shared" si="32"/>
        <v>992.56495805689929</v>
      </c>
      <c r="K356" s="12">
        <f t="shared" si="33"/>
        <v>279.96616053819417</v>
      </c>
      <c r="L356" s="17">
        <v>16041</v>
      </c>
      <c r="M356" s="13">
        <v>14803.167214440124</v>
      </c>
      <c r="N356" s="17">
        <v>115216</v>
      </c>
      <c r="O356" s="13">
        <v>1860.7056627912257</v>
      </c>
      <c r="P356" s="17">
        <v>120300</v>
      </c>
      <c r="Q356" s="13">
        <v>4108.5084847446924</v>
      </c>
      <c r="R356" s="17">
        <v>113651</v>
      </c>
      <c r="S356" s="13">
        <v>1150.2943991014315</v>
      </c>
      <c r="T356" s="17">
        <v>26675</v>
      </c>
      <c r="U356" s="13">
        <v>12108.883010043844</v>
      </c>
      <c r="V356" s="13">
        <f t="shared" si="30"/>
        <v>1399.8308026909708</v>
      </c>
      <c r="W356" s="12">
        <f t="shared" si="34"/>
        <v>4235.6366514646888</v>
      </c>
      <c r="X356" s="17">
        <v>115216</v>
      </c>
      <c r="Y356" s="13">
        <v>12367.185874355957</v>
      </c>
      <c r="Z356" s="17">
        <v>120300</v>
      </c>
      <c r="AA356" s="13">
        <v>5063.8576273870985</v>
      </c>
      <c r="AB356" s="17">
        <v>337574</v>
      </c>
      <c r="AC356" s="13">
        <v>6521.7015859936637</v>
      </c>
      <c r="AD356" s="12">
        <f t="shared" si="35"/>
        <v>0</v>
      </c>
      <c r="AE356" s="11">
        <v>0</v>
      </c>
      <c r="AF356" s="11">
        <v>0</v>
      </c>
    </row>
    <row r="357" spans="1:32">
      <c r="A357" s="44"/>
      <c r="B357" s="6">
        <v>2011</v>
      </c>
      <c r="C357" s="13">
        <v>257.34434353929771</v>
      </c>
      <c r="D357" s="13">
        <v>3852.7534255541773</v>
      </c>
      <c r="E357" s="13">
        <v>129.47635535032808</v>
      </c>
      <c r="F357" s="12">
        <f t="shared" si="31"/>
        <v>4239.5741244438032</v>
      </c>
      <c r="G357" s="10">
        <v>4570881</v>
      </c>
      <c r="H357" s="8">
        <f t="shared" si="32"/>
        <v>927.51793898021037</v>
      </c>
      <c r="K357" s="12">
        <f t="shared" si="33"/>
        <v>257.34434353929771</v>
      </c>
      <c r="L357" s="17">
        <v>14191</v>
      </c>
      <c r="M357" s="13">
        <v>14803.167214440124</v>
      </c>
      <c r="N357" s="17">
        <v>111236</v>
      </c>
      <c r="O357" s="13">
        <v>1860.7056627912257</v>
      </c>
      <c r="P357" s="17">
        <v>108216</v>
      </c>
      <c r="Q357" s="13">
        <v>4108.5084847446924</v>
      </c>
      <c r="R357" s="17">
        <v>110317</v>
      </c>
      <c r="S357" s="13">
        <v>1150.2943991014315</v>
      </c>
      <c r="T357" s="17">
        <v>24624</v>
      </c>
      <c r="U357" s="13">
        <v>12108.883010043844</v>
      </c>
      <c r="V357" s="13">
        <f t="shared" si="30"/>
        <v>1286.7217176964884</v>
      </c>
      <c r="W357" s="12">
        <f t="shared" si="34"/>
        <v>3852.7534255541773</v>
      </c>
      <c r="X357" s="17">
        <v>111236</v>
      </c>
      <c r="Y357" s="13">
        <v>12367.185874355957</v>
      </c>
      <c r="Z357" s="17">
        <v>108216</v>
      </c>
      <c r="AA357" s="13">
        <v>5063.8576273870985</v>
      </c>
      <c r="AB357" s="17">
        <v>295795</v>
      </c>
      <c r="AC357" s="13">
        <v>6521.7015859936637</v>
      </c>
      <c r="AD357" s="12">
        <f t="shared" si="35"/>
        <v>129.47635535032805</v>
      </c>
      <c r="AE357" s="11">
        <v>263.44841748365366</v>
      </c>
      <c r="AF357" s="11">
        <v>133.97206213332561</v>
      </c>
    </row>
    <row r="358" spans="1:32">
      <c r="A358" s="44"/>
      <c r="B358" s="6">
        <v>2012</v>
      </c>
      <c r="C358" s="13">
        <v>258.07560504366444</v>
      </c>
      <c r="D358" s="13">
        <v>3944.223050355331</v>
      </c>
      <c r="E358" s="13">
        <v>0</v>
      </c>
      <c r="F358" s="12">
        <f t="shared" si="31"/>
        <v>4202.2986553989958</v>
      </c>
      <c r="G358" s="10">
        <v>4589287</v>
      </c>
      <c r="H358" s="8">
        <f t="shared" si="32"/>
        <v>915.6757150727326</v>
      </c>
      <c r="K358" s="12">
        <f t="shared" si="33"/>
        <v>258.07560504366444</v>
      </c>
      <c r="L358" s="17">
        <v>14106</v>
      </c>
      <c r="M358" s="13">
        <v>14803.167214440124</v>
      </c>
      <c r="N358" s="17">
        <v>117497</v>
      </c>
      <c r="O358" s="13">
        <v>1860.7056627912257</v>
      </c>
      <c r="P358" s="17">
        <v>110034</v>
      </c>
      <c r="Q358" s="13">
        <v>4108.5084847446924</v>
      </c>
      <c r="R358" s="17">
        <v>111590</v>
      </c>
      <c r="S358" s="13">
        <v>1150.2943991014315</v>
      </c>
      <c r="T358" s="17">
        <v>23330</v>
      </c>
      <c r="U358" s="13">
        <v>12108.883010043844</v>
      </c>
      <c r="V358" s="13">
        <f t="shared" si="30"/>
        <v>1290.3780252183221</v>
      </c>
      <c r="W358" s="12">
        <f t="shared" si="34"/>
        <v>3944.223050355331</v>
      </c>
      <c r="X358" s="17">
        <v>117497</v>
      </c>
      <c r="Y358" s="13">
        <v>12367.185874355957</v>
      </c>
      <c r="Z358" s="17">
        <v>110034</v>
      </c>
      <c r="AA358" s="13">
        <v>5063.8576273870985</v>
      </c>
      <c r="AB358" s="17">
        <v>296536</v>
      </c>
      <c r="AC358" s="13">
        <v>6521.7015859936637</v>
      </c>
      <c r="AD358" s="12">
        <f t="shared" si="35"/>
        <v>0</v>
      </c>
      <c r="AE358" s="11">
        <v>0</v>
      </c>
      <c r="AF358" s="11">
        <v>0</v>
      </c>
    </row>
    <row r="359" spans="1:32">
      <c r="A359" s="44"/>
      <c r="B359" s="6">
        <v>2013</v>
      </c>
      <c r="C359" s="13">
        <v>261.32031611510911</v>
      </c>
      <c r="D359" s="13">
        <v>4331.911755091186</v>
      </c>
      <c r="E359" s="13">
        <v>98.905549225945066</v>
      </c>
      <c r="F359" s="12">
        <f t="shared" si="31"/>
        <v>4692.1376204322405</v>
      </c>
      <c r="G359" s="10">
        <v>4609779</v>
      </c>
      <c r="H359" s="8">
        <f t="shared" si="32"/>
        <v>1017.8660669919839</v>
      </c>
      <c r="K359" s="12">
        <f t="shared" si="33"/>
        <v>261.32031611510911</v>
      </c>
      <c r="L359" s="17">
        <v>14478</v>
      </c>
      <c r="M359" s="13">
        <v>14803.167214440124</v>
      </c>
      <c r="N359" s="17">
        <v>118367</v>
      </c>
      <c r="O359" s="13">
        <v>1860.7056627912257</v>
      </c>
      <c r="P359" s="17">
        <v>111693</v>
      </c>
      <c r="Q359" s="13">
        <v>4108.5084847446924</v>
      </c>
      <c r="R359" s="17">
        <v>113458</v>
      </c>
      <c r="S359" s="13">
        <v>1150.2943991014315</v>
      </c>
      <c r="T359" s="17">
        <v>23341</v>
      </c>
      <c r="U359" s="13">
        <v>12108.883010043844</v>
      </c>
      <c r="V359" s="13">
        <f t="shared" si="30"/>
        <v>1306.6015805755455</v>
      </c>
      <c r="W359" s="12">
        <f t="shared" si="34"/>
        <v>4331.911755091186</v>
      </c>
      <c r="X359" s="17">
        <v>118367</v>
      </c>
      <c r="Y359" s="13">
        <v>12367.185874355957</v>
      </c>
      <c r="Z359" s="17">
        <v>111693</v>
      </c>
      <c r="AA359" s="13">
        <v>5063.8576273870985</v>
      </c>
      <c r="AB359" s="17">
        <v>353044</v>
      </c>
      <c r="AC359" s="13">
        <v>6521.7015859936637</v>
      </c>
      <c r="AD359" s="12">
        <f t="shared" si="35"/>
        <v>98.905549225945066</v>
      </c>
      <c r="AE359" s="11">
        <v>98.905549225945066</v>
      </c>
      <c r="AF359" s="11">
        <v>0</v>
      </c>
    </row>
    <row r="360" spans="1:32">
      <c r="A360" s="44"/>
      <c r="B360" s="6">
        <v>2014</v>
      </c>
      <c r="C360" s="13">
        <v>242.12893280637638</v>
      </c>
      <c r="D360" s="13">
        <v>4142.1047816857044</v>
      </c>
      <c r="E360" s="13">
        <v>445.97411287335234</v>
      </c>
      <c r="F360" s="12">
        <f t="shared" si="31"/>
        <v>4830.2078273654333</v>
      </c>
      <c r="G360" s="10">
        <v>4637852</v>
      </c>
      <c r="H360" s="8">
        <f t="shared" si="32"/>
        <v>1041.4751974330861</v>
      </c>
      <c r="K360" s="12">
        <f t="shared" si="33"/>
        <v>242.12893280637638</v>
      </c>
      <c r="L360" s="17">
        <v>13939</v>
      </c>
      <c r="M360" s="13">
        <v>14803.167214440124</v>
      </c>
      <c r="N360" s="17">
        <v>114714</v>
      </c>
      <c r="O360" s="13">
        <v>1860.7056627912257</v>
      </c>
      <c r="P360" s="17">
        <v>110515</v>
      </c>
      <c r="Q360" s="13">
        <v>4108.5084847446924</v>
      </c>
      <c r="R360" s="17">
        <v>110410</v>
      </c>
      <c r="S360" s="13">
        <v>1150.2943991014315</v>
      </c>
      <c r="T360" s="17">
        <v>17326</v>
      </c>
      <c r="U360" s="13">
        <v>12108.883010043844</v>
      </c>
      <c r="V360" s="13">
        <f t="shared" si="30"/>
        <v>1210.6446640318818</v>
      </c>
      <c r="W360" s="12">
        <f t="shared" si="34"/>
        <v>4142.1047816857044</v>
      </c>
      <c r="X360" s="17">
        <v>114714</v>
      </c>
      <c r="Y360" s="13">
        <v>12367.185874355957</v>
      </c>
      <c r="Z360" s="17">
        <v>110515</v>
      </c>
      <c r="AA360" s="13">
        <v>5063.8576273870985</v>
      </c>
      <c r="AB360" s="17">
        <v>331782</v>
      </c>
      <c r="AC360" s="13">
        <v>6521.7015859936637</v>
      </c>
      <c r="AD360" s="12">
        <f t="shared" si="35"/>
        <v>445.97411287335234</v>
      </c>
      <c r="AE360" s="11">
        <v>732.80020562859306</v>
      </c>
      <c r="AF360" s="11">
        <v>286.82609275524072</v>
      </c>
    </row>
    <row r="361" spans="1:32">
      <c r="A361" s="44"/>
      <c r="B361" s="6">
        <v>2015</v>
      </c>
      <c r="C361" s="13">
        <v>244.78798127191837</v>
      </c>
      <c r="D361" s="13">
        <v>4216.6132540571134</v>
      </c>
      <c r="E361" s="13">
        <v>214.89478422728064</v>
      </c>
      <c r="F361" s="12">
        <f t="shared" si="31"/>
        <v>4676.2960195563128</v>
      </c>
      <c r="G361" s="10">
        <v>4677627</v>
      </c>
      <c r="H361" s="8">
        <f t="shared" si="32"/>
        <v>999.71545819200901</v>
      </c>
      <c r="K361" s="12">
        <f t="shared" si="33"/>
        <v>244.78798127191837</v>
      </c>
      <c r="L361" s="17">
        <v>14437</v>
      </c>
      <c r="M361" s="13">
        <v>14803.167214440124</v>
      </c>
      <c r="N361" s="17">
        <v>120000</v>
      </c>
      <c r="O361" s="13">
        <v>1860.7056627912257</v>
      </c>
      <c r="P361" s="17">
        <v>113379</v>
      </c>
      <c r="Q361" s="13">
        <v>4108.5084847446924</v>
      </c>
      <c r="R361" s="17">
        <v>111759</v>
      </c>
      <c r="S361" s="13">
        <v>1150.2943991014315</v>
      </c>
      <c r="T361" s="17">
        <v>15903</v>
      </c>
      <c r="U361" s="13">
        <v>12108.883010043844</v>
      </c>
      <c r="V361" s="13">
        <f t="shared" si="30"/>
        <v>1223.9399063595918</v>
      </c>
      <c r="W361" s="12">
        <f t="shared" si="34"/>
        <v>4216.6132540571134</v>
      </c>
      <c r="X361" s="17">
        <v>120000</v>
      </c>
      <c r="Y361" s="13">
        <v>12367.185874355957</v>
      </c>
      <c r="Z361" s="17">
        <v>113379</v>
      </c>
      <c r="AA361" s="13">
        <v>5063.8576273870985</v>
      </c>
      <c r="AB361" s="17">
        <v>330959</v>
      </c>
      <c r="AC361" s="13">
        <v>6521.7015859936637</v>
      </c>
      <c r="AD361" s="12">
        <f t="shared" si="35"/>
        <v>214.89478422728064</v>
      </c>
      <c r="AE361" s="11">
        <v>214.89478422728064</v>
      </c>
      <c r="AF361" s="11">
        <v>0</v>
      </c>
    </row>
    <row r="362" spans="1:32">
      <c r="A362" s="44"/>
      <c r="B362" s="6">
        <v>2016</v>
      </c>
      <c r="C362" s="13">
        <v>245.59749270747722</v>
      </c>
      <c r="D362" s="13">
        <v>4335.8272499820414</v>
      </c>
      <c r="E362" s="13">
        <v>0</v>
      </c>
      <c r="F362" s="12">
        <f t="shared" si="31"/>
        <v>4581.424742689519</v>
      </c>
      <c r="G362" s="10">
        <v>4726286</v>
      </c>
      <c r="H362" s="8">
        <f t="shared" si="32"/>
        <v>969.34987486781768</v>
      </c>
      <c r="K362" s="12">
        <f t="shared" si="33"/>
        <v>245.59749270747722</v>
      </c>
      <c r="L362" s="17">
        <v>14392</v>
      </c>
      <c r="M362" s="13">
        <v>14803.167214440124</v>
      </c>
      <c r="N362" s="17">
        <v>125294</v>
      </c>
      <c r="O362" s="13">
        <v>1860.7056627912257</v>
      </c>
      <c r="P362" s="17">
        <v>113502</v>
      </c>
      <c r="Q362" s="13">
        <v>4108.5084847446924</v>
      </c>
      <c r="R362" s="17">
        <v>113549</v>
      </c>
      <c r="S362" s="13">
        <v>1150.2943991014315</v>
      </c>
      <c r="T362" s="17">
        <v>15267</v>
      </c>
      <c r="U362" s="13">
        <v>12108.883010043844</v>
      </c>
      <c r="V362" s="13">
        <f t="shared" si="30"/>
        <v>1227.987463537386</v>
      </c>
      <c r="W362" s="12">
        <f t="shared" si="34"/>
        <v>4335.8272499820414</v>
      </c>
      <c r="X362" s="17">
        <v>125294</v>
      </c>
      <c r="Y362" s="13">
        <v>12367.185874355957</v>
      </c>
      <c r="Z362" s="17">
        <v>113502</v>
      </c>
      <c r="AA362" s="13">
        <v>5063.8576273870985</v>
      </c>
      <c r="AB362" s="17">
        <v>339104</v>
      </c>
      <c r="AC362" s="13">
        <v>6521.7015859936637</v>
      </c>
      <c r="AD362" s="12">
        <f t="shared" si="35"/>
        <v>0</v>
      </c>
      <c r="AE362" s="11">
        <v>0</v>
      </c>
      <c r="AF362" s="11">
        <v>0</v>
      </c>
    </row>
    <row r="363" spans="1:32">
      <c r="A363" s="44"/>
      <c r="B363" s="6">
        <v>2017</v>
      </c>
      <c r="C363" s="13">
        <v>240.65217188025747</v>
      </c>
      <c r="D363" s="13">
        <v>4573.0701471993598</v>
      </c>
      <c r="E363" s="13">
        <v>256.25528663085771</v>
      </c>
      <c r="F363" s="12">
        <f t="shared" si="31"/>
        <v>5069.9776057104755</v>
      </c>
      <c r="G363" s="10">
        <v>4784383</v>
      </c>
      <c r="H363" s="8">
        <f t="shared" si="32"/>
        <v>1059.6930901456835</v>
      </c>
      <c r="K363" s="12">
        <f t="shared" si="33"/>
        <v>240.65217188025747</v>
      </c>
      <c r="L363" s="17">
        <v>13178</v>
      </c>
      <c r="M363" s="13">
        <v>14803.167214440124</v>
      </c>
      <c r="N363" s="17">
        <v>129635</v>
      </c>
      <c r="O363" s="13">
        <v>1860.7056627912257</v>
      </c>
      <c r="P363" s="17">
        <v>111133</v>
      </c>
      <c r="Q363" s="13">
        <v>4108.5084847446924</v>
      </c>
      <c r="R363" s="17">
        <v>116979</v>
      </c>
      <c r="S363" s="13">
        <v>1150.2943991014315</v>
      </c>
      <c r="T363" s="17">
        <v>14520</v>
      </c>
      <c r="U363" s="13">
        <v>12108.883010043844</v>
      </c>
      <c r="V363" s="13">
        <f t="shared" si="30"/>
        <v>1203.2608594012872</v>
      </c>
      <c r="W363" s="12">
        <f t="shared" si="34"/>
        <v>4573.0701471993598</v>
      </c>
      <c r="X363" s="17">
        <v>129635</v>
      </c>
      <c r="Y363" s="13">
        <v>12367.185874355957</v>
      </c>
      <c r="Z363" s="17">
        <v>111133</v>
      </c>
      <c r="AA363" s="13">
        <v>5063.8576273870985</v>
      </c>
      <c r="AB363" s="17">
        <v>369089</v>
      </c>
      <c r="AC363" s="13">
        <v>6521.7015859936637</v>
      </c>
      <c r="AD363" s="12">
        <f t="shared" si="35"/>
        <v>256.25528663085771</v>
      </c>
      <c r="AE363" s="11">
        <v>256.25528663085771</v>
      </c>
      <c r="AF363" s="11">
        <v>0</v>
      </c>
    </row>
    <row r="364" spans="1:32">
      <c r="A364" s="44"/>
      <c r="B364" s="6">
        <v>2018</v>
      </c>
      <c r="C364" s="13">
        <v>243.29901116943458</v>
      </c>
      <c r="D364" s="13">
        <v>4919.3782434797777</v>
      </c>
      <c r="E364" s="13">
        <v>0</v>
      </c>
      <c r="F364" s="12">
        <f t="shared" si="31"/>
        <v>5162.677254649212</v>
      </c>
      <c r="G364" s="10">
        <v>4830392</v>
      </c>
      <c r="H364" s="8">
        <f t="shared" si="32"/>
        <v>1068.7905359749709</v>
      </c>
      <c r="K364" s="12">
        <f t="shared" si="33"/>
        <v>243.29901116943458</v>
      </c>
      <c r="L364" s="17">
        <v>13561</v>
      </c>
      <c r="M364" s="13">
        <v>14803.167214440124</v>
      </c>
      <c r="N364" s="17">
        <v>136370</v>
      </c>
      <c r="O364" s="13">
        <v>1860.7056627912257</v>
      </c>
      <c r="P364" s="17">
        <v>112322</v>
      </c>
      <c r="Q364" s="13">
        <v>4108.5084847446924</v>
      </c>
      <c r="R364" s="17">
        <v>117267</v>
      </c>
      <c r="S364" s="13">
        <v>1150.2943991014315</v>
      </c>
      <c r="T364" s="17">
        <v>13679</v>
      </c>
      <c r="U364" s="13">
        <v>12108.883010043844</v>
      </c>
      <c r="V364" s="13">
        <f t="shared" si="30"/>
        <v>1216.4950558471728</v>
      </c>
      <c r="W364" s="12">
        <f t="shared" si="34"/>
        <v>4919.3782434797777</v>
      </c>
      <c r="X364" s="17">
        <v>136370</v>
      </c>
      <c r="Y364" s="13">
        <v>12367.185874355957</v>
      </c>
      <c r="Z364" s="17">
        <v>112322</v>
      </c>
      <c r="AA364" s="13">
        <v>5063.8576273870985</v>
      </c>
      <c r="AB364" s="17">
        <v>408495</v>
      </c>
      <c r="AC364" s="13">
        <v>6521.7015859936637</v>
      </c>
      <c r="AD364" s="12">
        <f t="shared" si="35"/>
        <v>0</v>
      </c>
      <c r="AE364" s="11">
        <v>0</v>
      </c>
      <c r="AF364" s="11">
        <v>0</v>
      </c>
    </row>
    <row r="365" spans="1:32">
      <c r="A365" s="44"/>
      <c r="B365" s="6">
        <v>2019</v>
      </c>
      <c r="C365" s="13">
        <v>223.09021797791843</v>
      </c>
      <c r="D365" s="13">
        <v>4483.2340406347839</v>
      </c>
      <c r="E365" s="13">
        <v>44.057926473375531</v>
      </c>
      <c r="F365" s="12">
        <f t="shared" si="31"/>
        <v>4750.3821850860777</v>
      </c>
      <c r="G365" s="10">
        <v>4904240</v>
      </c>
      <c r="H365" s="8">
        <f t="shared" si="32"/>
        <v>968.62759267207105</v>
      </c>
      <c r="K365" s="12">
        <f t="shared" si="33"/>
        <v>223.09021797791843</v>
      </c>
      <c r="L365" s="17">
        <v>12588</v>
      </c>
      <c r="M365" s="13">
        <v>14803.167214440124</v>
      </c>
      <c r="N365" s="17">
        <v>126112</v>
      </c>
      <c r="O365" s="13">
        <v>1860.7056627912257</v>
      </c>
      <c r="P365" s="17">
        <v>104218</v>
      </c>
      <c r="Q365" s="13">
        <v>4108.5084847446924</v>
      </c>
      <c r="R365" s="17">
        <v>116960</v>
      </c>
      <c r="S365" s="13">
        <v>1150.2943991014315</v>
      </c>
      <c r="T365" s="17">
        <v>10879</v>
      </c>
      <c r="U365" s="13">
        <v>12108.883010043844</v>
      </c>
      <c r="V365" s="13">
        <f t="shared" ref="V365:V428" si="36">((L365*M365)+(N365*O365)+(P365*Q365)+(R365*S365)+(T365*U365))/1000000</f>
        <v>1115.4510898895921</v>
      </c>
      <c r="W365" s="12">
        <f t="shared" si="34"/>
        <v>4483.2340406347839</v>
      </c>
      <c r="X365" s="17">
        <v>126112</v>
      </c>
      <c r="Y365" s="13">
        <v>12367.185874355957</v>
      </c>
      <c r="Z365" s="17">
        <v>104218</v>
      </c>
      <c r="AA365" s="13">
        <v>5063.8576273870985</v>
      </c>
      <c r="AB365" s="17">
        <v>367364</v>
      </c>
      <c r="AC365" s="13">
        <v>6521.7015859936637</v>
      </c>
      <c r="AD365" s="12">
        <f t="shared" si="35"/>
        <v>44.057926473375531</v>
      </c>
      <c r="AE365" s="11">
        <v>44.057926473375531</v>
      </c>
      <c r="AF365" s="11">
        <v>0</v>
      </c>
    </row>
    <row r="366" spans="1:32">
      <c r="A366" s="44"/>
      <c r="B366" s="6">
        <v>2020</v>
      </c>
      <c r="C366" s="13">
        <v>214.61655801126173</v>
      </c>
      <c r="D366" s="13">
        <v>4493.180974640155</v>
      </c>
      <c r="E366" s="13">
        <v>180.72741267649963</v>
      </c>
      <c r="F366" s="12">
        <f t="shared" si="31"/>
        <v>4888.5249453279166</v>
      </c>
      <c r="G366" s="10">
        <v>4964440</v>
      </c>
      <c r="H366" s="8">
        <f t="shared" si="32"/>
        <v>984.70823402597603</v>
      </c>
      <c r="K366" s="12">
        <f t="shared" si="33"/>
        <v>214.61655801126173</v>
      </c>
      <c r="L366" s="17">
        <v>12649</v>
      </c>
      <c r="M366" s="13">
        <v>14803.167214440124</v>
      </c>
      <c r="N366" s="17">
        <v>123749</v>
      </c>
      <c r="O366" s="13">
        <v>1860.7056627912257</v>
      </c>
      <c r="P366" s="17">
        <v>96299</v>
      </c>
      <c r="Q366" s="13">
        <v>4108.5084847446924</v>
      </c>
      <c r="R366" s="17">
        <v>112986</v>
      </c>
      <c r="S366" s="13">
        <v>1150.2943991014315</v>
      </c>
      <c r="T366" s="17">
        <v>10733</v>
      </c>
      <c r="U366" s="13">
        <v>12108.883010043844</v>
      </c>
      <c r="V366" s="13">
        <f t="shared" si="36"/>
        <v>1073.0827900563086</v>
      </c>
      <c r="W366" s="12">
        <f t="shared" si="34"/>
        <v>4493.180974640155</v>
      </c>
      <c r="X366" s="17">
        <v>123749</v>
      </c>
      <c r="Y366" s="13">
        <v>12367.185874355957</v>
      </c>
      <c r="Z366" s="17">
        <v>96299</v>
      </c>
      <c r="AA366" s="13">
        <v>5063.8576273870985</v>
      </c>
      <c r="AB366" s="17">
        <v>379519</v>
      </c>
      <c r="AC366" s="13">
        <v>6521.7015859936637</v>
      </c>
      <c r="AD366" s="12">
        <f t="shared" si="35"/>
        <v>180.72741267649963</v>
      </c>
      <c r="AE366" s="11">
        <v>180.72741267649963</v>
      </c>
      <c r="AF366" s="11">
        <v>0</v>
      </c>
    </row>
    <row r="367" spans="1:32">
      <c r="A367" s="44" t="s">
        <v>34</v>
      </c>
      <c r="B367" s="6">
        <v>1995</v>
      </c>
      <c r="C367" s="13">
        <v>13500.673261224438</v>
      </c>
      <c r="D367" s="13">
        <v>19596.215672483155</v>
      </c>
      <c r="E367" s="13">
        <v>529.33841334136571</v>
      </c>
      <c r="F367" s="12">
        <f t="shared" si="31"/>
        <v>33626.22734704896</v>
      </c>
      <c r="G367" s="10">
        <v>56844408</v>
      </c>
      <c r="H367" s="8">
        <f t="shared" si="32"/>
        <v>591.54855385333531</v>
      </c>
      <c r="K367" s="12">
        <f t="shared" si="33"/>
        <v>13500.673261224438</v>
      </c>
      <c r="L367" s="17">
        <v>236638</v>
      </c>
      <c r="M367" s="13">
        <v>56176.522894109155</v>
      </c>
      <c r="N367" s="17">
        <v>454319</v>
      </c>
      <c r="O367" s="13">
        <v>13054.107923185858</v>
      </c>
      <c r="P367" s="17">
        <v>1988207</v>
      </c>
      <c r="Q367" s="13">
        <v>9071.9128050087638</v>
      </c>
      <c r="R367" s="17">
        <v>2050655</v>
      </c>
      <c r="S367" s="13">
        <v>3698.3342917572272</v>
      </c>
      <c r="T367" s="17">
        <v>1322325</v>
      </c>
      <c r="U367" s="13">
        <v>17135.188984992827</v>
      </c>
      <c r="V367" s="13">
        <f t="shared" si="36"/>
        <v>67503.366306122189</v>
      </c>
      <c r="W367" s="12">
        <f t="shared" si="34"/>
        <v>19596.215672483155</v>
      </c>
      <c r="X367" s="17">
        <v>454319</v>
      </c>
      <c r="Y367" s="13">
        <v>12367.185874355957</v>
      </c>
      <c r="Z367" s="17">
        <v>1988207</v>
      </c>
      <c r="AA367" s="13">
        <v>5063.8576273870985</v>
      </c>
      <c r="AB367" s="17">
        <v>599471</v>
      </c>
      <c r="AC367" s="13">
        <v>6521.7015859936637</v>
      </c>
      <c r="AD367" s="12">
        <f t="shared" si="35"/>
        <v>529.33841334136571</v>
      </c>
      <c r="AE367" s="11">
        <v>529.33841334136571</v>
      </c>
      <c r="AF367" s="11">
        <v>0</v>
      </c>
    </row>
    <row r="368" spans="1:32">
      <c r="A368" s="44"/>
      <c r="B368" s="6">
        <v>1996</v>
      </c>
      <c r="C368" s="13">
        <v>12816.162300210271</v>
      </c>
      <c r="D368" s="13">
        <v>19151.934427831391</v>
      </c>
      <c r="E368" s="13">
        <v>500.99732385331322</v>
      </c>
      <c r="F368" s="12">
        <f t="shared" si="31"/>
        <v>32469.094051894976</v>
      </c>
      <c r="G368" s="10">
        <v>56844197</v>
      </c>
      <c r="H368" s="8">
        <f t="shared" si="32"/>
        <v>571.19452407595759</v>
      </c>
      <c r="K368" s="12">
        <f t="shared" si="33"/>
        <v>12816.162300210271</v>
      </c>
      <c r="L368" s="17">
        <v>225407</v>
      </c>
      <c r="M368" s="13">
        <v>56176.522894109155</v>
      </c>
      <c r="N368" s="17">
        <v>448384</v>
      </c>
      <c r="O368" s="13">
        <v>13054.107923185858</v>
      </c>
      <c r="P368" s="17">
        <v>1914966</v>
      </c>
      <c r="Q368" s="13">
        <v>9071.9128050087638</v>
      </c>
      <c r="R368" s="17">
        <v>2000534</v>
      </c>
      <c r="S368" s="13">
        <v>3698.3342917572272</v>
      </c>
      <c r="T368" s="17">
        <v>1213522</v>
      </c>
      <c r="U368" s="13">
        <v>17135.188984992827</v>
      </c>
      <c r="V368" s="13">
        <f t="shared" si="36"/>
        <v>64080.811501051357</v>
      </c>
      <c r="W368" s="12">
        <f t="shared" si="34"/>
        <v>19151.934427831391</v>
      </c>
      <c r="X368" s="17">
        <v>448384</v>
      </c>
      <c r="Y368" s="13">
        <v>12367.185874355957</v>
      </c>
      <c r="Z368" s="17">
        <v>1914966</v>
      </c>
      <c r="AA368" s="13">
        <v>5063.8576273870985</v>
      </c>
      <c r="AB368" s="17">
        <v>599471</v>
      </c>
      <c r="AC368" s="13">
        <v>6521.7015859936637</v>
      </c>
      <c r="AD368" s="12">
        <f t="shared" si="35"/>
        <v>500.99732385331328</v>
      </c>
      <c r="AE368" s="11">
        <v>539.39492896615843</v>
      </c>
      <c r="AF368" s="11">
        <v>38.397605112845177</v>
      </c>
    </row>
    <row r="369" spans="1:32">
      <c r="A369" s="44"/>
      <c r="B369" s="6">
        <v>1997</v>
      </c>
      <c r="C369" s="13">
        <v>12371.468801654055</v>
      </c>
      <c r="D369" s="13">
        <v>18883.978770208018</v>
      </c>
      <c r="E369" s="13">
        <v>8601.0635452773204</v>
      </c>
      <c r="F369" s="12">
        <f t="shared" si="31"/>
        <v>39856.511117139395</v>
      </c>
      <c r="G369" s="10">
        <v>56876364</v>
      </c>
      <c r="H369" s="8">
        <f t="shared" si="32"/>
        <v>700.75701599243223</v>
      </c>
      <c r="K369" s="12">
        <f t="shared" si="33"/>
        <v>12371.468801654055</v>
      </c>
      <c r="L369" s="17">
        <v>222081</v>
      </c>
      <c r="M369" s="13">
        <v>56176.522894109155</v>
      </c>
      <c r="N369" s="17">
        <v>458588</v>
      </c>
      <c r="O369" s="13">
        <v>13054.107923185858</v>
      </c>
      <c r="P369" s="17">
        <v>1837130</v>
      </c>
      <c r="Q369" s="13">
        <v>9071.9128050087638</v>
      </c>
      <c r="R369" s="17">
        <v>1954836</v>
      </c>
      <c r="S369" s="13">
        <v>3698.3342917572272</v>
      </c>
      <c r="T369" s="17">
        <v>1137964</v>
      </c>
      <c r="U369" s="13">
        <v>17135.188984992827</v>
      </c>
      <c r="V369" s="13">
        <f t="shared" si="36"/>
        <v>61857.344008270273</v>
      </c>
      <c r="W369" s="12">
        <f t="shared" si="34"/>
        <v>18883.978770208018</v>
      </c>
      <c r="X369" s="17">
        <v>458588</v>
      </c>
      <c r="Y369" s="13">
        <v>12367.185874355957</v>
      </c>
      <c r="Z369" s="17">
        <v>1837130</v>
      </c>
      <c r="AA369" s="13">
        <v>5063.8576273870985</v>
      </c>
      <c r="AB369" s="17">
        <v>599471</v>
      </c>
      <c r="AC369" s="13">
        <v>6521.7015859936637</v>
      </c>
      <c r="AD369" s="12">
        <f t="shared" si="35"/>
        <v>8601.0635452773204</v>
      </c>
      <c r="AE369" s="11">
        <v>8601.0635452773204</v>
      </c>
      <c r="AF369" s="11">
        <v>0</v>
      </c>
    </row>
    <row r="370" spans="1:32">
      <c r="A370" s="44"/>
      <c r="B370" s="6">
        <v>1998</v>
      </c>
      <c r="C370" s="13">
        <v>11654.486876225767</v>
      </c>
      <c r="D370" s="13">
        <v>18313.769954793846</v>
      </c>
      <c r="E370" s="13">
        <v>64.910237214571609</v>
      </c>
      <c r="F370" s="12">
        <f t="shared" si="31"/>
        <v>30033.167068234186</v>
      </c>
      <c r="G370" s="10">
        <v>56904379</v>
      </c>
      <c r="H370" s="8">
        <f t="shared" si="32"/>
        <v>527.78305634851381</v>
      </c>
      <c r="K370" s="12">
        <f t="shared" si="33"/>
        <v>11654.486876225767</v>
      </c>
      <c r="L370" s="17">
        <v>223156</v>
      </c>
      <c r="M370" s="13">
        <v>56176.522894109155</v>
      </c>
      <c r="N370" s="17">
        <v>459032</v>
      </c>
      <c r="O370" s="13">
        <v>13054.107923185858</v>
      </c>
      <c r="P370" s="17">
        <v>1723442</v>
      </c>
      <c r="Q370" s="13">
        <v>9071.9128050087638</v>
      </c>
      <c r="R370" s="17">
        <v>1867811</v>
      </c>
      <c r="S370" s="13">
        <v>3698.3342917572272</v>
      </c>
      <c r="T370" s="17">
        <v>1003861</v>
      </c>
      <c r="U370" s="13">
        <v>17135.188984992827</v>
      </c>
      <c r="V370" s="13">
        <f t="shared" si="36"/>
        <v>58272.434381128827</v>
      </c>
      <c r="W370" s="12">
        <f t="shared" si="34"/>
        <v>18313.769954793846</v>
      </c>
      <c r="X370" s="17">
        <v>459032</v>
      </c>
      <c r="Y370" s="13">
        <v>12367.185874355957</v>
      </c>
      <c r="Z370" s="17">
        <v>1723442</v>
      </c>
      <c r="AA370" s="13">
        <v>5063.8576273870985</v>
      </c>
      <c r="AB370" s="17">
        <v>599471</v>
      </c>
      <c r="AC370" s="13">
        <v>6521.7015859936637</v>
      </c>
      <c r="AD370" s="12">
        <f t="shared" si="35"/>
        <v>64.910237214571609</v>
      </c>
      <c r="AE370" s="11">
        <v>64.910237214571609</v>
      </c>
      <c r="AF370" s="11">
        <v>0</v>
      </c>
    </row>
    <row r="371" spans="1:32">
      <c r="A371" s="44"/>
      <c r="B371" s="6">
        <v>1999</v>
      </c>
      <c r="C371" s="13">
        <v>11060.017384172157</v>
      </c>
      <c r="D371" s="13">
        <v>17899.278768621469</v>
      </c>
      <c r="E371" s="13">
        <v>932.51326702623999</v>
      </c>
      <c r="F371" s="12">
        <f t="shared" si="31"/>
        <v>29891.809419819867</v>
      </c>
      <c r="G371" s="10">
        <v>56909109</v>
      </c>
      <c r="H371" s="8">
        <f t="shared" si="32"/>
        <v>525.25527011536713</v>
      </c>
      <c r="K371" s="12">
        <f t="shared" si="33"/>
        <v>11060.017384172157</v>
      </c>
      <c r="L371" s="17">
        <v>219456</v>
      </c>
      <c r="M371" s="13">
        <v>56176.522894109155</v>
      </c>
      <c r="N371" s="17">
        <v>464726</v>
      </c>
      <c r="O371" s="13">
        <v>13054.107923185858</v>
      </c>
      <c r="P371" s="17">
        <v>1627683</v>
      </c>
      <c r="Q371" s="13">
        <v>9071.9128050087638</v>
      </c>
      <c r="R371" s="17">
        <v>1801054</v>
      </c>
      <c r="S371" s="13">
        <v>3698.3342917572272</v>
      </c>
      <c r="T371" s="17">
        <v>903295</v>
      </c>
      <c r="U371" s="13">
        <v>17135.188984992827</v>
      </c>
      <c r="V371" s="13">
        <f t="shared" si="36"/>
        <v>55300.086920860784</v>
      </c>
      <c r="W371" s="12">
        <f t="shared" si="34"/>
        <v>17899.278768621469</v>
      </c>
      <c r="X371" s="17">
        <v>464726</v>
      </c>
      <c r="Y371" s="13">
        <v>12367.185874355957</v>
      </c>
      <c r="Z371" s="17">
        <v>1627683</v>
      </c>
      <c r="AA371" s="13">
        <v>5063.8576273870985</v>
      </c>
      <c r="AB371" s="17">
        <v>599471</v>
      </c>
      <c r="AC371" s="13">
        <v>6521.7015859936637</v>
      </c>
      <c r="AD371" s="12">
        <f t="shared" si="35"/>
        <v>932.51326702623999</v>
      </c>
      <c r="AE371" s="11">
        <v>932.51326702623999</v>
      </c>
      <c r="AF371" s="11">
        <v>0</v>
      </c>
    </row>
    <row r="372" spans="1:32">
      <c r="A372" s="44"/>
      <c r="B372" s="6">
        <v>2000</v>
      </c>
      <c r="C372" s="13">
        <v>10021.952786282651</v>
      </c>
      <c r="D372" s="13">
        <v>17186.347393402033</v>
      </c>
      <c r="E372" s="13">
        <v>12410.65450968746</v>
      </c>
      <c r="F372" s="12">
        <f t="shared" si="31"/>
        <v>39618.954689372142</v>
      </c>
      <c r="G372" s="10">
        <v>56923524</v>
      </c>
      <c r="H372" s="8">
        <f t="shared" si="32"/>
        <v>696.00319701521187</v>
      </c>
      <c r="K372" s="12">
        <f t="shared" si="33"/>
        <v>10021.952786282651</v>
      </c>
      <c r="L372" s="17">
        <v>204942</v>
      </c>
      <c r="M372" s="13">
        <v>56176.522894109155</v>
      </c>
      <c r="N372" s="17">
        <v>456981</v>
      </c>
      <c r="O372" s="13">
        <v>13054.107923185858</v>
      </c>
      <c r="P372" s="17">
        <v>1505810</v>
      </c>
      <c r="Q372" s="13">
        <v>9071.9128050087638</v>
      </c>
      <c r="R372" s="17">
        <v>1624888</v>
      </c>
      <c r="S372" s="13">
        <v>3698.3342917572272</v>
      </c>
      <c r="T372" s="17">
        <v>756420</v>
      </c>
      <c r="U372" s="13">
        <v>17135.188984992827</v>
      </c>
      <c r="V372" s="13">
        <f t="shared" si="36"/>
        <v>50109.763931413254</v>
      </c>
      <c r="W372" s="12">
        <f t="shared" si="34"/>
        <v>17186.347393402033</v>
      </c>
      <c r="X372" s="17">
        <v>456981</v>
      </c>
      <c r="Y372" s="13">
        <v>12367.185874355957</v>
      </c>
      <c r="Z372" s="17">
        <v>1505810</v>
      </c>
      <c r="AA372" s="13">
        <v>5063.8576273870985</v>
      </c>
      <c r="AB372" s="17">
        <v>599471</v>
      </c>
      <c r="AC372" s="13">
        <v>6521.7015859936637</v>
      </c>
      <c r="AD372" s="12">
        <f t="shared" si="35"/>
        <v>12410.65450968746</v>
      </c>
      <c r="AE372" s="11">
        <v>12886.967658825373</v>
      </c>
      <c r="AF372" s="11">
        <v>476.31314913791283</v>
      </c>
    </row>
    <row r="373" spans="1:32">
      <c r="A373" s="44"/>
      <c r="B373" s="6">
        <v>2001</v>
      </c>
      <c r="C373" s="13">
        <v>9653.4615820890322</v>
      </c>
      <c r="D373" s="13">
        <v>17019.291346246726</v>
      </c>
      <c r="E373" s="13">
        <v>362.03456249254026</v>
      </c>
      <c r="F373" s="12">
        <f t="shared" si="31"/>
        <v>27034.787490828297</v>
      </c>
      <c r="G373" s="10">
        <v>56960692</v>
      </c>
      <c r="H373" s="8">
        <f t="shared" si="32"/>
        <v>474.62182325362721</v>
      </c>
      <c r="K373" s="12">
        <f t="shared" si="33"/>
        <v>9653.4615820890322</v>
      </c>
      <c r="L373" s="17">
        <v>197050</v>
      </c>
      <c r="M373" s="13">
        <v>56176.522894109155</v>
      </c>
      <c r="N373" s="17">
        <v>456291</v>
      </c>
      <c r="O373" s="13">
        <v>13054.107923185858</v>
      </c>
      <c r="P373" s="17">
        <v>1476119</v>
      </c>
      <c r="Q373" s="13">
        <v>9071.9128050087638</v>
      </c>
      <c r="R373" s="17">
        <v>1561342</v>
      </c>
      <c r="S373" s="13">
        <v>3698.3342917572272</v>
      </c>
      <c r="T373" s="17">
        <v>704729</v>
      </c>
      <c r="U373" s="13">
        <v>17135.188984992827</v>
      </c>
      <c r="V373" s="13">
        <f t="shared" si="36"/>
        <v>48267.307910445161</v>
      </c>
      <c r="W373" s="12">
        <f t="shared" si="34"/>
        <v>17019.291346246726</v>
      </c>
      <c r="X373" s="17">
        <v>456291</v>
      </c>
      <c r="Y373" s="13">
        <v>12367.185874355957</v>
      </c>
      <c r="Z373" s="17">
        <v>1476119</v>
      </c>
      <c r="AA373" s="13">
        <v>5063.8576273870985</v>
      </c>
      <c r="AB373" s="17">
        <v>598218</v>
      </c>
      <c r="AC373" s="13">
        <v>6521.7015859936637</v>
      </c>
      <c r="AD373" s="12">
        <f t="shared" si="35"/>
        <v>362.0345624925402</v>
      </c>
      <c r="AE373" s="11">
        <v>406.83176845752627</v>
      </c>
      <c r="AF373" s="11">
        <v>44.797205964986041</v>
      </c>
    </row>
    <row r="374" spans="1:32">
      <c r="A374" s="44"/>
      <c r="B374" s="6">
        <v>2002</v>
      </c>
      <c r="C374" s="13">
        <v>8995.2848473765771</v>
      </c>
      <c r="D374" s="13">
        <v>16579.116318606819</v>
      </c>
      <c r="E374" s="13">
        <v>6784.4911319624771</v>
      </c>
      <c r="F374" s="12">
        <f t="shared" si="31"/>
        <v>32358.892297945873</v>
      </c>
      <c r="G374" s="10">
        <v>56987507</v>
      </c>
      <c r="H374" s="8">
        <f t="shared" si="32"/>
        <v>567.82431802019119</v>
      </c>
      <c r="K374" s="12">
        <f t="shared" si="33"/>
        <v>8995.2848473765771</v>
      </c>
      <c r="L374" s="17">
        <v>181425</v>
      </c>
      <c r="M374" s="13">
        <v>56176.522894109155</v>
      </c>
      <c r="N374" s="17">
        <v>444760</v>
      </c>
      <c r="O374" s="13">
        <v>13054.107923185858</v>
      </c>
      <c r="P374" s="17">
        <v>1418972</v>
      </c>
      <c r="Q374" s="13">
        <v>9071.9128050087638</v>
      </c>
      <c r="R374" s="17">
        <v>1466289</v>
      </c>
      <c r="S374" s="13">
        <v>3698.3342917572272</v>
      </c>
      <c r="T374" s="17">
        <v>623456</v>
      </c>
      <c r="U374" s="13">
        <v>17135.188984992827</v>
      </c>
      <c r="V374" s="13">
        <f t="shared" si="36"/>
        <v>44976.424236882885</v>
      </c>
      <c r="W374" s="12">
        <f t="shared" si="34"/>
        <v>16579.116318606819</v>
      </c>
      <c r="X374" s="17">
        <v>444760</v>
      </c>
      <c r="Y374" s="13">
        <v>12367.185874355957</v>
      </c>
      <c r="Z374" s="17">
        <v>1418972</v>
      </c>
      <c r="AA374" s="13">
        <v>5063.8576273870985</v>
      </c>
      <c r="AB374" s="17">
        <v>596963</v>
      </c>
      <c r="AC374" s="13">
        <v>6521.7015859936637</v>
      </c>
      <c r="AD374" s="12">
        <f t="shared" si="35"/>
        <v>6784.491131962478</v>
      </c>
      <c r="AE374" s="11">
        <v>6797.2903336667596</v>
      </c>
      <c r="AF374" s="11">
        <v>12.799201704281726</v>
      </c>
    </row>
    <row r="375" spans="1:32">
      <c r="A375" s="44"/>
      <c r="B375" s="6">
        <v>2003</v>
      </c>
      <c r="C375" s="13">
        <v>8646.4925742711639</v>
      </c>
      <c r="D375" s="13">
        <v>16459.791957580379</v>
      </c>
      <c r="E375" s="13">
        <v>4823.470585127885</v>
      </c>
      <c r="F375" s="12">
        <f t="shared" si="31"/>
        <v>29929.755116979428</v>
      </c>
      <c r="G375" s="10">
        <v>57130506</v>
      </c>
      <c r="H375" s="8">
        <f t="shared" si="32"/>
        <v>523.88394944339245</v>
      </c>
      <c r="K375" s="12">
        <f t="shared" si="33"/>
        <v>8646.4925742711639</v>
      </c>
      <c r="L375" s="17">
        <v>184915</v>
      </c>
      <c r="M375" s="13">
        <v>56176.522894109155</v>
      </c>
      <c r="N375" s="17">
        <v>444176</v>
      </c>
      <c r="O375" s="13">
        <v>13054.107923185858</v>
      </c>
      <c r="P375" s="17">
        <v>1398488</v>
      </c>
      <c r="Q375" s="13">
        <v>9071.9128050087638</v>
      </c>
      <c r="R375" s="17">
        <v>1446410</v>
      </c>
      <c r="S375" s="13">
        <v>3698.3342917572272</v>
      </c>
      <c r="T375" s="17">
        <v>525818</v>
      </c>
      <c r="U375" s="13">
        <v>17135.188984992827</v>
      </c>
      <c r="V375" s="13">
        <f t="shared" si="36"/>
        <v>43232.46287135582</v>
      </c>
      <c r="W375" s="12">
        <f t="shared" si="34"/>
        <v>16459.791957580379</v>
      </c>
      <c r="X375" s="17">
        <v>444176</v>
      </c>
      <c r="Y375" s="13">
        <v>12367.185874355957</v>
      </c>
      <c r="Z375" s="17">
        <v>1398488</v>
      </c>
      <c r="AA375" s="13">
        <v>5063.8576273870985</v>
      </c>
      <c r="AB375" s="17">
        <v>595679</v>
      </c>
      <c r="AC375" s="13">
        <v>6521.7015859936637</v>
      </c>
      <c r="AD375" s="12">
        <f t="shared" si="35"/>
        <v>4823.470585127885</v>
      </c>
      <c r="AE375" s="11">
        <v>6410.5715964588189</v>
      </c>
      <c r="AF375" s="11">
        <v>1587.1010113309342</v>
      </c>
    </row>
    <row r="376" spans="1:32">
      <c r="A376" s="44"/>
      <c r="B376" s="6">
        <v>2004</v>
      </c>
      <c r="C376" s="13">
        <v>8122.7619940410095</v>
      </c>
      <c r="D376" s="13">
        <v>16140.858282617302</v>
      </c>
      <c r="E376" s="13">
        <v>288.89626703950182</v>
      </c>
      <c r="F376" s="12">
        <f t="shared" si="31"/>
        <v>24552.516543697813</v>
      </c>
      <c r="G376" s="10">
        <v>57495900</v>
      </c>
      <c r="H376" s="8">
        <f t="shared" si="32"/>
        <v>427.03073686467752</v>
      </c>
      <c r="K376" s="12">
        <f t="shared" si="33"/>
        <v>8122.7619940410095</v>
      </c>
      <c r="L376" s="17">
        <v>165352</v>
      </c>
      <c r="M376" s="13">
        <v>56176.522894109155</v>
      </c>
      <c r="N376" s="17">
        <v>439202</v>
      </c>
      <c r="O376" s="13">
        <v>13054.107923185858</v>
      </c>
      <c r="P376" s="17">
        <v>1349289</v>
      </c>
      <c r="Q376" s="13">
        <v>9071.9128050087638</v>
      </c>
      <c r="R376" s="17">
        <v>1343375</v>
      </c>
      <c r="S376" s="13">
        <v>3698.3342917572272</v>
      </c>
      <c r="T376" s="17">
        <v>489206</v>
      </c>
      <c r="U376" s="13">
        <v>17135.188984992827</v>
      </c>
      <c r="V376" s="13">
        <f t="shared" si="36"/>
        <v>40613.809970205046</v>
      </c>
      <c r="W376" s="12">
        <f t="shared" si="34"/>
        <v>16140.858282617302</v>
      </c>
      <c r="X376" s="17">
        <v>439202</v>
      </c>
      <c r="Y376" s="13">
        <v>12367.185874355957</v>
      </c>
      <c r="Z376" s="17">
        <v>1349289</v>
      </c>
      <c r="AA376" s="13">
        <v>5063.8576273870985</v>
      </c>
      <c r="AB376" s="17">
        <v>594409</v>
      </c>
      <c r="AC376" s="13">
        <v>6521.7015859936637</v>
      </c>
      <c r="AD376" s="12">
        <f t="shared" si="35"/>
        <v>288.89626703950182</v>
      </c>
      <c r="AE376" s="11">
        <v>288.89626703950182</v>
      </c>
      <c r="AF376" s="11">
        <v>0</v>
      </c>
    </row>
    <row r="377" spans="1:32">
      <c r="A377" s="44"/>
      <c r="B377" s="6">
        <v>2005</v>
      </c>
      <c r="C377" s="13">
        <v>7928.6428104451761</v>
      </c>
      <c r="D377" s="13">
        <v>15609.776996555225</v>
      </c>
      <c r="E377" s="13">
        <v>0</v>
      </c>
      <c r="F377" s="12">
        <f t="shared" si="31"/>
        <v>23538.419807000402</v>
      </c>
      <c r="G377" s="10">
        <v>57874753</v>
      </c>
      <c r="H377" s="8">
        <f t="shared" si="32"/>
        <v>406.71309313407181</v>
      </c>
      <c r="K377" s="12">
        <f t="shared" si="33"/>
        <v>7928.6428104451761</v>
      </c>
      <c r="L377" s="17">
        <v>186211</v>
      </c>
      <c r="M377" s="13">
        <v>56176.522894109155</v>
      </c>
      <c r="N377" s="17">
        <v>421177</v>
      </c>
      <c r="O377" s="13">
        <v>13054.107923185858</v>
      </c>
      <c r="P377" s="17">
        <v>1290238</v>
      </c>
      <c r="Q377" s="13">
        <v>9071.9128050087638</v>
      </c>
      <c r="R377" s="17">
        <v>1334814</v>
      </c>
      <c r="S377" s="13">
        <v>3698.3342917572272</v>
      </c>
      <c r="T377" s="17">
        <v>411021</v>
      </c>
      <c r="U377" s="13">
        <v>17135.188984992827</v>
      </c>
      <c r="V377" s="13">
        <f t="shared" si="36"/>
        <v>39643.214052225878</v>
      </c>
      <c r="W377" s="12">
        <f t="shared" si="34"/>
        <v>15609.776996555225</v>
      </c>
      <c r="X377" s="17">
        <v>421177</v>
      </c>
      <c r="Y377" s="13">
        <v>12367.185874355957</v>
      </c>
      <c r="Z377" s="17">
        <v>1290238</v>
      </c>
      <c r="AA377" s="13">
        <v>5063.8576273870985</v>
      </c>
      <c r="AB377" s="17">
        <v>593008</v>
      </c>
      <c r="AC377" s="13">
        <v>6521.7015859936637</v>
      </c>
      <c r="AD377" s="12">
        <f t="shared" si="35"/>
        <v>0</v>
      </c>
      <c r="AE377" s="11">
        <v>56.682178976104794</v>
      </c>
      <c r="AF377" s="11">
        <v>56.682178976104794</v>
      </c>
    </row>
    <row r="378" spans="1:32">
      <c r="A378" s="44"/>
      <c r="B378" s="6">
        <v>2006</v>
      </c>
      <c r="C378" s="13">
        <v>7752.9725888873909</v>
      </c>
      <c r="D378" s="13">
        <v>15288.199440852015</v>
      </c>
      <c r="E378" s="13">
        <v>0</v>
      </c>
      <c r="F378" s="12">
        <f t="shared" si="31"/>
        <v>23041.172029739406</v>
      </c>
      <c r="G378" s="10">
        <v>58064214</v>
      </c>
      <c r="H378" s="8">
        <f t="shared" si="32"/>
        <v>396.82224975506267</v>
      </c>
      <c r="K378" s="12">
        <f t="shared" si="33"/>
        <v>7752.9725888873909</v>
      </c>
      <c r="L378" s="17">
        <v>188861</v>
      </c>
      <c r="M378" s="13">
        <v>56176.522894109155</v>
      </c>
      <c r="N378" s="17">
        <v>416707</v>
      </c>
      <c r="O378" s="13">
        <v>13054.107923185858</v>
      </c>
      <c r="P378" s="17">
        <v>1239286</v>
      </c>
      <c r="Q378" s="13">
        <v>9071.9128050087638</v>
      </c>
      <c r="R378" s="17">
        <v>1299676</v>
      </c>
      <c r="S378" s="13">
        <v>3698.3342917572272</v>
      </c>
      <c r="T378" s="17">
        <v>389038</v>
      </c>
      <c r="U378" s="13">
        <v>17135.188984992827</v>
      </c>
      <c r="V378" s="13">
        <f t="shared" si="36"/>
        <v>38764.862944436951</v>
      </c>
      <c r="W378" s="12">
        <f t="shared" si="34"/>
        <v>15288.199440852015</v>
      </c>
      <c r="X378" s="17">
        <v>416707</v>
      </c>
      <c r="Y378" s="13">
        <v>12367.185874355957</v>
      </c>
      <c r="Z378" s="17">
        <v>1239286</v>
      </c>
      <c r="AA378" s="13">
        <v>5063.8576273870985</v>
      </c>
      <c r="AB378" s="17">
        <v>591738</v>
      </c>
      <c r="AC378" s="13">
        <v>6521.7015859936637</v>
      </c>
      <c r="AD378" s="12">
        <f t="shared" si="35"/>
        <v>0</v>
      </c>
      <c r="AE378" s="11">
        <v>0</v>
      </c>
      <c r="AF378" s="11">
        <v>0</v>
      </c>
    </row>
    <row r="379" spans="1:32">
      <c r="A379" s="44"/>
      <c r="B379" s="6">
        <v>2007</v>
      </c>
      <c r="C379" s="13">
        <v>7843.5383383240696</v>
      </c>
      <c r="D379" s="13">
        <v>14957.482250409343</v>
      </c>
      <c r="E379" s="13">
        <v>0</v>
      </c>
      <c r="F379" s="12">
        <f t="shared" si="31"/>
        <v>22801.020588733412</v>
      </c>
      <c r="G379" s="10">
        <v>58223744</v>
      </c>
      <c r="H379" s="8">
        <f t="shared" si="32"/>
        <v>391.61034695284133</v>
      </c>
      <c r="K379" s="12">
        <f t="shared" si="33"/>
        <v>7843.5383383240696</v>
      </c>
      <c r="L379" s="17">
        <v>221123</v>
      </c>
      <c r="M379" s="13">
        <v>56176.522894109155</v>
      </c>
      <c r="N379" s="17">
        <v>417928</v>
      </c>
      <c r="O379" s="13">
        <v>13054.107923185858</v>
      </c>
      <c r="P379" s="17">
        <v>1172705</v>
      </c>
      <c r="Q379" s="13">
        <v>9071.9128050087638</v>
      </c>
      <c r="R379" s="17">
        <v>1281815</v>
      </c>
      <c r="S379" s="13">
        <v>3698.3342917572272</v>
      </c>
      <c r="T379" s="17">
        <v>347871</v>
      </c>
      <c r="U379" s="13">
        <v>17135.188984992827</v>
      </c>
      <c r="V379" s="13">
        <f t="shared" si="36"/>
        <v>39217.691691620348</v>
      </c>
      <c r="W379" s="12">
        <f t="shared" si="34"/>
        <v>14957.482250409343</v>
      </c>
      <c r="X379" s="17">
        <v>417928</v>
      </c>
      <c r="Y379" s="13">
        <v>12367.185874355957</v>
      </c>
      <c r="Z379" s="17">
        <v>1172705</v>
      </c>
      <c r="AA379" s="13">
        <v>5063.8576273870985</v>
      </c>
      <c r="AB379" s="17">
        <v>590410</v>
      </c>
      <c r="AC379" s="13">
        <v>6521.7015859936637</v>
      </c>
      <c r="AD379" s="12">
        <f t="shared" si="35"/>
        <v>0</v>
      </c>
      <c r="AE379" s="11">
        <v>0</v>
      </c>
      <c r="AF379" s="11">
        <v>0</v>
      </c>
    </row>
    <row r="380" spans="1:32">
      <c r="A380" s="44"/>
      <c r="B380" s="6">
        <v>2008</v>
      </c>
      <c r="C380" s="13">
        <v>7482.6054444694983</v>
      </c>
      <c r="D380" s="13">
        <v>14229.073342176975</v>
      </c>
      <c r="E380" s="13">
        <v>618.93282527133772</v>
      </c>
      <c r="F380" s="12">
        <f t="shared" si="31"/>
        <v>22330.611611917811</v>
      </c>
      <c r="G380" s="10">
        <v>58652875</v>
      </c>
      <c r="H380" s="8">
        <f t="shared" si="32"/>
        <v>380.72492800937397</v>
      </c>
      <c r="K380" s="12">
        <f t="shared" si="33"/>
        <v>7482.6054444694983</v>
      </c>
      <c r="L380" s="17">
        <v>228208</v>
      </c>
      <c r="M380" s="13">
        <v>56176.522894109155</v>
      </c>
      <c r="N380" s="17">
        <v>407549</v>
      </c>
      <c r="O380" s="13">
        <v>13054.107923185858</v>
      </c>
      <c r="P380" s="17">
        <v>1056081</v>
      </c>
      <c r="Q380" s="13">
        <v>9071.9128050087638</v>
      </c>
      <c r="R380" s="17">
        <v>1259810</v>
      </c>
      <c r="S380" s="13">
        <v>3698.3342917572272</v>
      </c>
      <c r="T380" s="17">
        <v>293725</v>
      </c>
      <c r="U380" s="13">
        <v>17135.188984992827</v>
      </c>
      <c r="V380" s="13">
        <f t="shared" si="36"/>
        <v>37413.027222347489</v>
      </c>
      <c r="W380" s="12">
        <f t="shared" si="34"/>
        <v>14229.073342176975</v>
      </c>
      <c r="X380" s="17">
        <v>407549</v>
      </c>
      <c r="Y380" s="13">
        <v>12367.185874355957</v>
      </c>
      <c r="Z380" s="17">
        <v>1056081</v>
      </c>
      <c r="AA380" s="13">
        <v>5063.8576273870985</v>
      </c>
      <c r="AB380" s="17">
        <v>588956</v>
      </c>
      <c r="AC380" s="13">
        <v>6521.7015859936637</v>
      </c>
      <c r="AD380" s="12">
        <f t="shared" si="35"/>
        <v>618.93282527133772</v>
      </c>
      <c r="AE380" s="11">
        <v>618.93282527133772</v>
      </c>
      <c r="AF380" s="11">
        <v>0</v>
      </c>
    </row>
    <row r="381" spans="1:32">
      <c r="A381" s="44"/>
      <c r="B381" s="6">
        <v>2009</v>
      </c>
      <c r="C381" s="13">
        <v>6887.5824144974586</v>
      </c>
      <c r="D381" s="13">
        <v>13590.667179093281</v>
      </c>
      <c r="E381" s="13">
        <v>9568.317502643753</v>
      </c>
      <c r="F381" s="12">
        <f t="shared" si="31"/>
        <v>30046.567096234492</v>
      </c>
      <c r="G381" s="10">
        <v>59000586</v>
      </c>
      <c r="H381" s="8">
        <f t="shared" si="32"/>
        <v>509.25879102682973</v>
      </c>
      <c r="K381" s="12">
        <f t="shared" si="33"/>
        <v>6887.5824144974586</v>
      </c>
      <c r="L381" s="17">
        <v>213466</v>
      </c>
      <c r="M381" s="13">
        <v>56176.522894109155</v>
      </c>
      <c r="N381" s="17">
        <v>392089</v>
      </c>
      <c r="O381" s="13">
        <v>13054.107923185858</v>
      </c>
      <c r="P381" s="17">
        <v>969704</v>
      </c>
      <c r="Q381" s="13">
        <v>9071.9128050087638</v>
      </c>
      <c r="R381" s="17">
        <v>1179457</v>
      </c>
      <c r="S381" s="13">
        <v>3698.3342917572272</v>
      </c>
      <c r="T381" s="17">
        <v>243281</v>
      </c>
      <c r="U381" s="13">
        <v>17135.188984992827</v>
      </c>
      <c r="V381" s="13">
        <f t="shared" si="36"/>
        <v>34437.912072487292</v>
      </c>
      <c r="W381" s="12">
        <f t="shared" si="34"/>
        <v>13590.667179093281</v>
      </c>
      <c r="X381" s="17">
        <v>392089</v>
      </c>
      <c r="Y381" s="13">
        <v>12367.185874355957</v>
      </c>
      <c r="Z381" s="17">
        <v>969704</v>
      </c>
      <c r="AA381" s="13">
        <v>5063.8576273870985</v>
      </c>
      <c r="AB381" s="17">
        <v>587452</v>
      </c>
      <c r="AC381" s="13">
        <v>6521.7015859936637</v>
      </c>
      <c r="AD381" s="12">
        <f t="shared" si="35"/>
        <v>9568.317502643753</v>
      </c>
      <c r="AE381" s="11">
        <v>9972.4065850217903</v>
      </c>
      <c r="AF381" s="11">
        <v>404.0890823780374</v>
      </c>
    </row>
    <row r="382" spans="1:32">
      <c r="A382" s="44"/>
      <c r="B382" s="6">
        <v>2010</v>
      </c>
      <c r="C382" s="13">
        <v>6685.2982278430172</v>
      </c>
      <c r="D382" s="13">
        <v>13284.412314207722</v>
      </c>
      <c r="E382" s="13">
        <v>671.04386078162759</v>
      </c>
      <c r="F382" s="12">
        <f t="shared" si="31"/>
        <v>20640.754402832368</v>
      </c>
      <c r="G382" s="10">
        <v>59190143</v>
      </c>
      <c r="H382" s="8">
        <f t="shared" si="32"/>
        <v>348.7194549070843</v>
      </c>
      <c r="K382" s="12">
        <f t="shared" si="33"/>
        <v>6685.2982278430172</v>
      </c>
      <c r="L382" s="17">
        <v>213051</v>
      </c>
      <c r="M382" s="13">
        <v>56176.522894109155</v>
      </c>
      <c r="N382" s="17">
        <v>379241</v>
      </c>
      <c r="O382" s="13">
        <v>13054.107923185858</v>
      </c>
      <c r="P382" s="17">
        <v>942306</v>
      </c>
      <c r="Q382" s="13">
        <v>9071.9128050087638</v>
      </c>
      <c r="R382" s="17">
        <v>1112896</v>
      </c>
      <c r="S382" s="13">
        <v>3698.3342917572272</v>
      </c>
      <c r="T382" s="17">
        <v>224275</v>
      </c>
      <c r="U382" s="13">
        <v>17135.188984992827</v>
      </c>
      <c r="V382" s="13">
        <f t="shared" si="36"/>
        <v>33426.491139215083</v>
      </c>
      <c r="W382" s="12">
        <f t="shared" si="34"/>
        <v>13284.412314207722</v>
      </c>
      <c r="X382" s="17">
        <v>379241</v>
      </c>
      <c r="Y382" s="13">
        <v>12367.185874355957</v>
      </c>
      <c r="Z382" s="17">
        <v>942306</v>
      </c>
      <c r="AA382" s="13">
        <v>5063.8576273870985</v>
      </c>
      <c r="AB382" s="17">
        <v>586130</v>
      </c>
      <c r="AC382" s="13">
        <v>6521.7015859936637</v>
      </c>
      <c r="AD382" s="12">
        <f t="shared" si="35"/>
        <v>671.04386078162759</v>
      </c>
      <c r="AE382" s="11">
        <v>671.04386078162759</v>
      </c>
      <c r="AF382" s="11">
        <v>0</v>
      </c>
    </row>
    <row r="383" spans="1:32">
      <c r="A383" s="44"/>
      <c r="B383" s="6">
        <v>2011</v>
      </c>
      <c r="C383" s="13">
        <v>5961.7882221333766</v>
      </c>
      <c r="D383" s="13">
        <v>13053.89782960025</v>
      </c>
      <c r="E383" s="13">
        <v>1822.9720141669829</v>
      </c>
      <c r="F383" s="12">
        <f t="shared" si="31"/>
        <v>20838.658065900607</v>
      </c>
      <c r="G383" s="10">
        <v>59364690</v>
      </c>
      <c r="H383" s="8">
        <f t="shared" si="32"/>
        <v>351.02782589954751</v>
      </c>
      <c r="K383" s="12">
        <f t="shared" si="33"/>
        <v>5961.7882221333766</v>
      </c>
      <c r="L383" s="17">
        <v>168200</v>
      </c>
      <c r="M383" s="13">
        <v>56176.522894109155</v>
      </c>
      <c r="N383" s="17">
        <v>376807</v>
      </c>
      <c r="O383" s="13">
        <v>13054.107923185858</v>
      </c>
      <c r="P383" s="17">
        <v>904219</v>
      </c>
      <c r="Q383" s="13">
        <v>9071.9128050087638</v>
      </c>
      <c r="R383" s="17">
        <v>1021721</v>
      </c>
      <c r="S383" s="13">
        <v>3698.3342917572272</v>
      </c>
      <c r="T383" s="17">
        <v>201895</v>
      </c>
      <c r="U383" s="13">
        <v>17135.188984992827</v>
      </c>
      <c r="V383" s="13">
        <f t="shared" si="36"/>
        <v>29808.941110666881</v>
      </c>
      <c r="W383" s="12">
        <f t="shared" si="34"/>
        <v>13053.89782960025</v>
      </c>
      <c r="X383" s="17">
        <v>376807</v>
      </c>
      <c r="Y383" s="13">
        <v>12367.185874355957</v>
      </c>
      <c r="Z383" s="17">
        <v>904219</v>
      </c>
      <c r="AA383" s="13">
        <v>5063.8576273870985</v>
      </c>
      <c r="AB383" s="17">
        <v>584973</v>
      </c>
      <c r="AC383" s="13">
        <v>6521.7015859936637</v>
      </c>
      <c r="AD383" s="12">
        <f t="shared" si="35"/>
        <v>1822.9720141669827</v>
      </c>
      <c r="AE383" s="11">
        <v>2339.5112258040667</v>
      </c>
      <c r="AF383" s="11">
        <v>516.53921163708389</v>
      </c>
    </row>
    <row r="384" spans="1:32">
      <c r="A384" s="44"/>
      <c r="B384" s="6">
        <v>2012</v>
      </c>
      <c r="C384" s="13">
        <v>6030.7605014402907</v>
      </c>
      <c r="D384" s="13">
        <v>12939.293969127779</v>
      </c>
      <c r="E384" s="13">
        <v>13582.6956943224</v>
      </c>
      <c r="F384" s="12">
        <f t="shared" si="31"/>
        <v>32552.750164890469</v>
      </c>
      <c r="G384" s="10">
        <v>59394207</v>
      </c>
      <c r="H384" s="8">
        <f t="shared" si="32"/>
        <v>548.07954864841395</v>
      </c>
      <c r="K384" s="12">
        <f t="shared" si="33"/>
        <v>6030.7605014402907</v>
      </c>
      <c r="L384" s="17">
        <v>185386</v>
      </c>
      <c r="M384" s="13">
        <v>56176.522894109155</v>
      </c>
      <c r="N384" s="17">
        <v>387484</v>
      </c>
      <c r="O384" s="13">
        <v>13054.107923185858</v>
      </c>
      <c r="P384" s="17">
        <v>856959</v>
      </c>
      <c r="Q384" s="13">
        <v>9071.9128050087638</v>
      </c>
      <c r="R384" s="17">
        <v>1029142</v>
      </c>
      <c r="S384" s="13">
        <v>3698.3342917572272</v>
      </c>
      <c r="T384" s="17">
        <v>180963</v>
      </c>
      <c r="U384" s="13">
        <v>17135.188984992827</v>
      </c>
      <c r="V384" s="13">
        <f t="shared" si="36"/>
        <v>30153.80250720145</v>
      </c>
      <c r="W384" s="12">
        <f t="shared" si="34"/>
        <v>12939.293969127779</v>
      </c>
      <c r="X384" s="17">
        <v>387484</v>
      </c>
      <c r="Y384" s="13">
        <v>12367.185874355957</v>
      </c>
      <c r="Z384" s="17">
        <v>856959</v>
      </c>
      <c r="AA384" s="13">
        <v>5063.8576273870985</v>
      </c>
      <c r="AB384" s="17">
        <v>583849</v>
      </c>
      <c r="AC384" s="13">
        <v>6521.7015859936637</v>
      </c>
      <c r="AD384" s="12">
        <f t="shared" si="35"/>
        <v>13582.695694322398</v>
      </c>
      <c r="AE384" s="11">
        <v>14921.126501113002</v>
      </c>
      <c r="AF384" s="11">
        <v>1338.4308067906034</v>
      </c>
    </row>
    <row r="385" spans="1:32">
      <c r="A385" s="44"/>
      <c r="B385" s="6">
        <v>2013</v>
      </c>
      <c r="C385" s="13">
        <v>5661.8661760167961</v>
      </c>
      <c r="D385" s="13">
        <v>12355.492331093716</v>
      </c>
      <c r="E385" s="13">
        <v>615.27591049868579</v>
      </c>
      <c r="F385" s="12">
        <f t="shared" si="31"/>
        <v>18632.634417609199</v>
      </c>
      <c r="G385" s="10">
        <v>59685227</v>
      </c>
      <c r="H385" s="8">
        <f t="shared" si="32"/>
        <v>312.18167969117718</v>
      </c>
      <c r="K385" s="12">
        <f t="shared" si="33"/>
        <v>5661.8661760167961</v>
      </c>
      <c r="L385" s="17">
        <v>179707</v>
      </c>
      <c r="M385" s="13">
        <v>56176.522894109155</v>
      </c>
      <c r="N385" s="17">
        <v>369768</v>
      </c>
      <c r="O385" s="13">
        <v>13054.107923185858</v>
      </c>
      <c r="P385" s="17">
        <v>786853</v>
      </c>
      <c r="Q385" s="13">
        <v>9071.9128050087638</v>
      </c>
      <c r="R385" s="17">
        <v>994480</v>
      </c>
      <c r="S385" s="13">
        <v>3698.3342917572272</v>
      </c>
      <c r="T385" s="17">
        <v>150033</v>
      </c>
      <c r="U385" s="13">
        <v>17135.188984992827</v>
      </c>
      <c r="V385" s="13">
        <f t="shared" si="36"/>
        <v>28309.33088008398</v>
      </c>
      <c r="W385" s="12">
        <f t="shared" si="34"/>
        <v>12355.492331093716</v>
      </c>
      <c r="X385" s="17">
        <v>369768</v>
      </c>
      <c r="Y385" s="13">
        <v>12367.185874355957</v>
      </c>
      <c r="Z385" s="17">
        <v>786853</v>
      </c>
      <c r="AA385" s="13">
        <v>5063.8576273870985</v>
      </c>
      <c r="AB385" s="17">
        <v>582362</v>
      </c>
      <c r="AC385" s="13">
        <v>6521.7015859936637</v>
      </c>
      <c r="AD385" s="12">
        <f t="shared" si="35"/>
        <v>615.27591049868579</v>
      </c>
      <c r="AE385" s="11">
        <v>615.27591049868579</v>
      </c>
      <c r="AF385" s="11">
        <v>0</v>
      </c>
    </row>
    <row r="386" spans="1:32">
      <c r="A386" s="44"/>
      <c r="B386" s="6">
        <v>2014</v>
      </c>
      <c r="C386" s="13">
        <v>5275.4291168029977</v>
      </c>
      <c r="D386" s="13">
        <v>12078.506268749916</v>
      </c>
      <c r="E386" s="13">
        <v>1582.5298678651191</v>
      </c>
      <c r="F386" s="12">
        <f t="shared" si="31"/>
        <v>18936.465253418031</v>
      </c>
      <c r="G386" s="10">
        <v>60782668</v>
      </c>
      <c r="H386" s="8">
        <f t="shared" si="32"/>
        <v>311.54383110359737</v>
      </c>
      <c r="K386" s="12">
        <f t="shared" si="33"/>
        <v>5275.4291168029977</v>
      </c>
      <c r="L386" s="17">
        <v>161324</v>
      </c>
      <c r="M386" s="13">
        <v>56176.522894109155</v>
      </c>
      <c r="N386" s="17">
        <v>357027</v>
      </c>
      <c r="O386" s="13">
        <v>13054.107923185858</v>
      </c>
      <c r="P386" s="17">
        <v>764944</v>
      </c>
      <c r="Q386" s="13">
        <v>9071.9128050087638</v>
      </c>
      <c r="R386" s="17">
        <v>923888</v>
      </c>
      <c r="S386" s="13">
        <v>3698.3342917572272</v>
      </c>
      <c r="T386" s="17">
        <v>134081</v>
      </c>
      <c r="U386" s="13">
        <v>17135.188984992827</v>
      </c>
      <c r="V386" s="13">
        <f t="shared" si="36"/>
        <v>26377.145584014987</v>
      </c>
      <c r="W386" s="12">
        <f t="shared" si="34"/>
        <v>12078.506268749916</v>
      </c>
      <c r="X386" s="17">
        <v>357027</v>
      </c>
      <c r="Y386" s="13">
        <v>12367.185874355957</v>
      </c>
      <c r="Z386" s="17">
        <v>764944</v>
      </c>
      <c r="AA386" s="13">
        <v>5063.8576273870985</v>
      </c>
      <c r="AB386" s="17">
        <v>581063</v>
      </c>
      <c r="AC386" s="13">
        <v>6521.7015859936637</v>
      </c>
      <c r="AD386" s="12">
        <f t="shared" si="35"/>
        <v>1582.5298678651191</v>
      </c>
      <c r="AE386" s="11">
        <v>1582.5298678651191</v>
      </c>
      <c r="AF386" s="11">
        <v>0</v>
      </c>
    </row>
    <row r="387" spans="1:32">
      <c r="A387" s="44"/>
      <c r="B387" s="6">
        <v>2015</v>
      </c>
      <c r="C387" s="13">
        <v>5257.1312408531739</v>
      </c>
      <c r="D387" s="13">
        <v>11889.050249013246</v>
      </c>
      <c r="E387" s="13">
        <v>2408.9926064844535</v>
      </c>
      <c r="F387" s="12">
        <f t="shared" si="31"/>
        <v>19555.174096350875</v>
      </c>
      <c r="G387" s="10">
        <v>60795612</v>
      </c>
      <c r="H387" s="8">
        <f t="shared" si="32"/>
        <v>321.6543670347603</v>
      </c>
      <c r="K387" s="12">
        <f t="shared" si="33"/>
        <v>5257.1312408531739</v>
      </c>
      <c r="L387" s="17">
        <v>169137</v>
      </c>
      <c r="M387" s="13">
        <v>56176.522894109155</v>
      </c>
      <c r="N387" s="17">
        <v>357400</v>
      </c>
      <c r="O387" s="13">
        <v>13054.107923185858</v>
      </c>
      <c r="P387" s="17">
        <v>728339</v>
      </c>
      <c r="Q387" s="13">
        <v>9071.9128050087638</v>
      </c>
      <c r="R387" s="17">
        <v>899397</v>
      </c>
      <c r="S387" s="13">
        <v>3698.3342917572272</v>
      </c>
      <c r="T387" s="17">
        <v>127509</v>
      </c>
      <c r="U387" s="13">
        <v>17135.188984992827</v>
      </c>
      <c r="V387" s="13">
        <f t="shared" si="36"/>
        <v>26285.65620426587</v>
      </c>
      <c r="W387" s="12">
        <f t="shared" si="34"/>
        <v>11889.050249013246</v>
      </c>
      <c r="X387" s="17">
        <v>357400</v>
      </c>
      <c r="Y387" s="13">
        <v>12367.185874355957</v>
      </c>
      <c r="Z387" s="17">
        <v>728339</v>
      </c>
      <c r="AA387" s="13">
        <v>5063.8576273870985</v>
      </c>
      <c r="AB387" s="17">
        <v>579728</v>
      </c>
      <c r="AC387" s="13">
        <v>6521.7015859936637</v>
      </c>
      <c r="AD387" s="12">
        <f t="shared" si="35"/>
        <v>2408.9926064844535</v>
      </c>
      <c r="AE387" s="11">
        <v>2672.2904701153921</v>
      </c>
      <c r="AF387" s="11">
        <v>263.29786363093837</v>
      </c>
    </row>
    <row r="388" spans="1:32">
      <c r="A388" s="44"/>
      <c r="B388" s="6">
        <v>2016</v>
      </c>
      <c r="C388" s="13">
        <v>5166.0371210177454</v>
      </c>
      <c r="D388" s="13">
        <v>11968.29340538203</v>
      </c>
      <c r="E388" s="13">
        <v>7884.3082498375434</v>
      </c>
      <c r="F388" s="12">
        <f t="shared" ref="F388:F451" si="37">C388+D388+E388</f>
        <v>25018.63877623732</v>
      </c>
      <c r="G388" s="10">
        <v>60665551</v>
      </c>
      <c r="H388" s="8">
        <f t="shared" ref="H388:H451" si="38">(F388/G388)*1000000</f>
        <v>412.40272879475407</v>
      </c>
      <c r="K388" s="12">
        <f t="shared" ref="K388:K451" si="39">0.2*V388</f>
        <v>5166.0371210177454</v>
      </c>
      <c r="L388" s="17">
        <v>162498</v>
      </c>
      <c r="M388" s="13">
        <v>56176.522894109155</v>
      </c>
      <c r="N388" s="17">
        <v>369561</v>
      </c>
      <c r="O388" s="13">
        <v>13054.107923185858</v>
      </c>
      <c r="P388" s="17">
        <v>715949</v>
      </c>
      <c r="Q388" s="13">
        <v>9071.9128050087638</v>
      </c>
      <c r="R388" s="17">
        <v>886950</v>
      </c>
      <c r="S388" s="13">
        <v>3698.3342917572272</v>
      </c>
      <c r="T388" s="17">
        <v>122675</v>
      </c>
      <c r="U388" s="13">
        <v>17135.188984992827</v>
      </c>
      <c r="V388" s="13">
        <f t="shared" si="36"/>
        <v>25830.185605088725</v>
      </c>
      <c r="W388" s="12">
        <f t="shared" ref="W388:W451" si="40">(X388*Y388+Z388*AA388+AB388*AC388)/1000000</f>
        <v>11968.29340538203</v>
      </c>
      <c r="X388" s="17">
        <v>369561</v>
      </c>
      <c r="Y388" s="13">
        <v>12367.185874355957</v>
      </c>
      <c r="Z388" s="17">
        <v>715949</v>
      </c>
      <c r="AA388" s="13">
        <v>5063.8576273870985</v>
      </c>
      <c r="AB388" s="17">
        <v>578438</v>
      </c>
      <c r="AC388" s="13">
        <v>6521.7015859936637</v>
      </c>
      <c r="AD388" s="12">
        <f t="shared" ref="AD388:AD451" si="41">AE388-AF388</f>
        <v>7884.3082498375443</v>
      </c>
      <c r="AE388" s="11">
        <v>7945.5615722794637</v>
      </c>
      <c r="AF388" s="11">
        <v>61.253322441919686</v>
      </c>
    </row>
    <row r="389" spans="1:32">
      <c r="A389" s="44"/>
      <c r="B389" s="6">
        <v>2017</v>
      </c>
      <c r="C389" s="13">
        <v>5178.8697495558645</v>
      </c>
      <c r="D389" s="13">
        <v>11673.277861802884</v>
      </c>
      <c r="E389" s="13">
        <v>11011.884609148099</v>
      </c>
      <c r="F389" s="12">
        <f t="shared" si="37"/>
        <v>27864.032220506848</v>
      </c>
      <c r="G389" s="10">
        <v>60589445</v>
      </c>
      <c r="H389" s="8">
        <f t="shared" si="38"/>
        <v>459.88261190553652</v>
      </c>
      <c r="K389" s="12">
        <f t="shared" si="39"/>
        <v>5178.8697495558645</v>
      </c>
      <c r="L389" s="17">
        <v>169954</v>
      </c>
      <c r="M389" s="13">
        <v>56176.522894109155</v>
      </c>
      <c r="N389" s="17">
        <v>363439</v>
      </c>
      <c r="O389" s="13">
        <v>13054.107923185858</v>
      </c>
      <c r="P389" s="17">
        <v>674192</v>
      </c>
      <c r="Q389" s="13">
        <v>9071.9128050087638</v>
      </c>
      <c r="R389" s="17">
        <v>930831</v>
      </c>
      <c r="S389" s="13">
        <v>3698.3342917572272</v>
      </c>
      <c r="T389" s="17">
        <v>119276</v>
      </c>
      <c r="U389" s="13">
        <v>17135.188984992827</v>
      </c>
      <c r="V389" s="13">
        <f t="shared" si="36"/>
        <v>25894.348747779321</v>
      </c>
      <c r="W389" s="12">
        <f t="shared" si="40"/>
        <v>11673.277861802884</v>
      </c>
      <c r="X389" s="17">
        <v>363439</v>
      </c>
      <c r="Y389" s="13">
        <v>12367.185874355957</v>
      </c>
      <c r="Z389" s="17">
        <v>674192</v>
      </c>
      <c r="AA389" s="13">
        <v>5063.8576273870985</v>
      </c>
      <c r="AB389" s="17">
        <v>577234</v>
      </c>
      <c r="AC389" s="13">
        <v>6521.7015859936637</v>
      </c>
      <c r="AD389" s="12">
        <f t="shared" si="41"/>
        <v>11011.884609148101</v>
      </c>
      <c r="AE389" s="11">
        <v>11361.119969936359</v>
      </c>
      <c r="AF389" s="11">
        <v>349.2353607882585</v>
      </c>
    </row>
    <row r="390" spans="1:32">
      <c r="A390" s="44"/>
      <c r="B390" s="6">
        <v>2018</v>
      </c>
      <c r="C390" s="13">
        <v>4960.757489967762</v>
      </c>
      <c r="D390" s="13">
        <v>11527.148867239164</v>
      </c>
      <c r="E390" s="13">
        <v>4993.5171220561988</v>
      </c>
      <c r="F390" s="12">
        <f t="shared" si="37"/>
        <v>21481.423479263125</v>
      </c>
      <c r="G390" s="10">
        <v>60483973</v>
      </c>
      <c r="H390" s="8">
        <f t="shared" si="38"/>
        <v>355.15893572770301</v>
      </c>
      <c r="K390" s="12">
        <f t="shared" si="39"/>
        <v>4960.757489967762</v>
      </c>
      <c r="L390" s="17">
        <v>156156</v>
      </c>
      <c r="M390" s="13">
        <v>56176.522894109155</v>
      </c>
      <c r="N390" s="17">
        <v>350874</v>
      </c>
      <c r="O390" s="13">
        <v>13054.107923185858</v>
      </c>
      <c r="P390" s="17">
        <v>677795</v>
      </c>
      <c r="Q390" s="13">
        <v>9071.9128050087638</v>
      </c>
      <c r="R390" s="17">
        <v>908036</v>
      </c>
      <c r="S390" s="13">
        <v>3698.3342917572272</v>
      </c>
      <c r="T390" s="17">
        <v>113452</v>
      </c>
      <c r="U390" s="13">
        <v>17135.188984992827</v>
      </c>
      <c r="V390" s="13">
        <f t="shared" si="36"/>
        <v>24803.787449838808</v>
      </c>
      <c r="W390" s="12">
        <f t="shared" si="40"/>
        <v>11527.148867239164</v>
      </c>
      <c r="X390" s="17">
        <v>350874</v>
      </c>
      <c r="Y390" s="13">
        <v>12367.185874355957</v>
      </c>
      <c r="Z390" s="17">
        <v>677795</v>
      </c>
      <c r="AA390" s="13">
        <v>5063.8576273870985</v>
      </c>
      <c r="AB390" s="17">
        <v>575857</v>
      </c>
      <c r="AC390" s="13">
        <v>6521.7015859936637</v>
      </c>
      <c r="AD390" s="12">
        <f t="shared" si="41"/>
        <v>4993.5171220561988</v>
      </c>
      <c r="AE390" s="11">
        <v>4993.5171220561988</v>
      </c>
      <c r="AF390" s="11">
        <v>0</v>
      </c>
    </row>
    <row r="391" spans="1:32">
      <c r="A391" s="44"/>
      <c r="B391" s="6">
        <v>2019</v>
      </c>
      <c r="C391" s="13">
        <v>4855.4931910088344</v>
      </c>
      <c r="D391" s="13">
        <v>11412.109972185459</v>
      </c>
      <c r="E391" s="13">
        <v>4523.6035737704269</v>
      </c>
      <c r="F391" s="12">
        <f t="shared" si="37"/>
        <v>20791.206736964719</v>
      </c>
      <c r="G391" s="10">
        <v>59816673</v>
      </c>
      <c r="H391" s="8">
        <f t="shared" si="38"/>
        <v>347.58213210829564</v>
      </c>
      <c r="K391" s="12">
        <f t="shared" si="39"/>
        <v>4855.4931910088344</v>
      </c>
      <c r="L391" s="17">
        <v>150714</v>
      </c>
      <c r="M391" s="13">
        <v>56176.522894109155</v>
      </c>
      <c r="N391" s="17">
        <v>348876</v>
      </c>
      <c r="O391" s="13">
        <v>13054.107923185858</v>
      </c>
      <c r="P391" s="17">
        <v>661666</v>
      </c>
      <c r="Q391" s="13">
        <v>9071.9128050087638</v>
      </c>
      <c r="R391" s="17">
        <v>903800</v>
      </c>
      <c r="S391" s="13">
        <v>3698.3342917572272</v>
      </c>
      <c r="T391" s="17">
        <v>111553</v>
      </c>
      <c r="U391" s="13">
        <v>17135.188984992827</v>
      </c>
      <c r="V391" s="13">
        <f t="shared" si="36"/>
        <v>24277.465955044172</v>
      </c>
      <c r="W391" s="12">
        <f t="shared" si="40"/>
        <v>11412.109972185459</v>
      </c>
      <c r="X391" s="17">
        <v>348876</v>
      </c>
      <c r="Y391" s="13">
        <v>12367.185874355957</v>
      </c>
      <c r="Z391" s="17">
        <v>661666</v>
      </c>
      <c r="AA391" s="13">
        <v>5063.8576273870985</v>
      </c>
      <c r="AB391" s="17">
        <v>574530</v>
      </c>
      <c r="AC391" s="13">
        <v>6521.7015859936637</v>
      </c>
      <c r="AD391" s="12">
        <f t="shared" si="41"/>
        <v>4523.6035737704269</v>
      </c>
      <c r="AE391" s="11">
        <v>4523.6035737704269</v>
      </c>
      <c r="AF391" s="11">
        <v>0</v>
      </c>
    </row>
    <row r="392" spans="1:32">
      <c r="A392" s="44"/>
      <c r="B392" s="6">
        <v>2020</v>
      </c>
      <c r="C392" s="13">
        <v>4556.7211442088364</v>
      </c>
      <c r="D392" s="13">
        <v>11232.624485108159</v>
      </c>
      <c r="E392" s="13">
        <v>2131.0670837629073</v>
      </c>
      <c r="F392" s="12">
        <f t="shared" si="37"/>
        <v>17920.412713079902</v>
      </c>
      <c r="G392" s="10">
        <v>59641488</v>
      </c>
      <c r="H392" s="8">
        <f t="shared" si="38"/>
        <v>300.46890703129174</v>
      </c>
      <c r="K392" s="12">
        <f t="shared" si="39"/>
        <v>4556.7211442088364</v>
      </c>
      <c r="L392" s="17">
        <v>143808</v>
      </c>
      <c r="M392" s="13">
        <v>56176.522894109155</v>
      </c>
      <c r="N392" s="17">
        <v>361665</v>
      </c>
      <c r="O392" s="13">
        <v>13054.107923185858</v>
      </c>
      <c r="P392" s="17">
        <v>596349</v>
      </c>
      <c r="Q392" s="13">
        <v>9071.9128050087638</v>
      </c>
      <c r="R392" s="17">
        <v>843118</v>
      </c>
      <c r="S392" s="13">
        <v>3698.3342917572272</v>
      </c>
      <c r="T392" s="17">
        <v>84948</v>
      </c>
      <c r="U392" s="13">
        <v>17135.188984992827</v>
      </c>
      <c r="V392" s="13">
        <f t="shared" si="36"/>
        <v>22783.60572104418</v>
      </c>
      <c r="W392" s="12">
        <f t="shared" si="40"/>
        <v>11232.624485108159</v>
      </c>
      <c r="X392" s="17">
        <v>361665</v>
      </c>
      <c r="Y392" s="13">
        <v>12367.185874355957</v>
      </c>
      <c r="Z392" s="17">
        <v>596349</v>
      </c>
      <c r="AA392" s="13">
        <v>5063.8576273870985</v>
      </c>
      <c r="AB392" s="17">
        <v>573473</v>
      </c>
      <c r="AC392" s="13">
        <v>6521.7015859936637</v>
      </c>
      <c r="AD392" s="12">
        <f t="shared" si="41"/>
        <v>2131.0670837629077</v>
      </c>
      <c r="AE392" s="11">
        <v>2333.1116249519264</v>
      </c>
      <c r="AF392" s="11">
        <v>202.0445411890187</v>
      </c>
    </row>
    <row r="393" spans="1:32">
      <c r="A393" s="44" t="s">
        <v>35</v>
      </c>
      <c r="B393" s="6">
        <v>1995</v>
      </c>
      <c r="C393" s="13">
        <v>333.5985068382729</v>
      </c>
      <c r="D393" s="13">
        <v>615.33491980333997</v>
      </c>
      <c r="E393" s="13">
        <v>0</v>
      </c>
      <c r="F393" s="12">
        <f t="shared" si="37"/>
        <v>948.93342664161287</v>
      </c>
      <c r="G393" s="10">
        <v>2500580</v>
      </c>
      <c r="H393" s="8">
        <f t="shared" si="38"/>
        <v>379.48533006007125</v>
      </c>
      <c r="K393" s="12">
        <f t="shared" si="39"/>
        <v>333.5985068382729</v>
      </c>
      <c r="L393" s="17">
        <v>28405</v>
      </c>
      <c r="M393" s="13">
        <v>19115.078086326022</v>
      </c>
      <c r="N393" s="17">
        <v>15929</v>
      </c>
      <c r="O393" s="13">
        <v>8000.550326979027</v>
      </c>
      <c r="P393" s="17">
        <v>52991</v>
      </c>
      <c r="Q393" s="13">
        <v>4652.4855703183139</v>
      </c>
      <c r="R393" s="17">
        <v>62935</v>
      </c>
      <c r="S393" s="13">
        <v>1333.6817291941938</v>
      </c>
      <c r="T393" s="17">
        <v>49393</v>
      </c>
      <c r="U393" s="13">
        <v>13506.222592416952</v>
      </c>
      <c r="V393" s="13">
        <f t="shared" si="36"/>
        <v>1667.9925341913643</v>
      </c>
      <c r="W393" s="12">
        <f t="shared" si="40"/>
        <v>615.33491980333997</v>
      </c>
      <c r="X393" s="17">
        <v>15929</v>
      </c>
      <c r="Y393" s="13">
        <v>12367.185874355957</v>
      </c>
      <c r="Z393" s="17">
        <v>52991</v>
      </c>
      <c r="AA393" s="13">
        <v>5063.8576273870985</v>
      </c>
      <c r="AB393" s="17">
        <v>23000</v>
      </c>
      <c r="AC393" s="13">
        <v>6521.7015859936637</v>
      </c>
      <c r="AD393" s="12">
        <f t="shared" si="41"/>
        <v>0</v>
      </c>
      <c r="AE393" s="11">
        <v>0</v>
      </c>
      <c r="AF393" s="11">
        <v>0</v>
      </c>
    </row>
    <row r="394" spans="1:32">
      <c r="A394" s="44"/>
      <c r="B394" s="6">
        <v>1996</v>
      </c>
      <c r="C394" s="13">
        <v>354.38170351789449</v>
      </c>
      <c r="D394" s="13">
        <v>610.2954932872384</v>
      </c>
      <c r="E394" s="13">
        <v>0</v>
      </c>
      <c r="F394" s="12">
        <f t="shared" si="37"/>
        <v>964.67719680513289</v>
      </c>
      <c r="G394" s="10">
        <v>2469531</v>
      </c>
      <c r="H394" s="8">
        <f t="shared" si="38"/>
        <v>390.63174214259016</v>
      </c>
      <c r="K394" s="12">
        <f t="shared" si="39"/>
        <v>354.38170351789449</v>
      </c>
      <c r="L394" s="17">
        <v>29581</v>
      </c>
      <c r="M394" s="13">
        <v>19115.078086326022</v>
      </c>
      <c r="N394" s="17">
        <v>15655</v>
      </c>
      <c r="O394" s="13">
        <v>8000.550326979027</v>
      </c>
      <c r="P394" s="17">
        <v>52665</v>
      </c>
      <c r="Q394" s="13">
        <v>4652.4855703183139</v>
      </c>
      <c r="R394" s="17">
        <v>63119</v>
      </c>
      <c r="S394" s="13">
        <v>1333.6817291941938</v>
      </c>
      <c r="T394" s="17">
        <v>55679</v>
      </c>
      <c r="U394" s="13">
        <v>13506.222592416952</v>
      </c>
      <c r="V394" s="13">
        <f t="shared" si="36"/>
        <v>1771.9085175894725</v>
      </c>
      <c r="W394" s="12">
        <f t="shared" si="40"/>
        <v>610.2954932872384</v>
      </c>
      <c r="X394" s="17">
        <v>15655</v>
      </c>
      <c r="Y394" s="13">
        <v>12367.185874355957</v>
      </c>
      <c r="Z394" s="17">
        <v>52665</v>
      </c>
      <c r="AA394" s="13">
        <v>5063.8576273870985</v>
      </c>
      <c r="AB394" s="17">
        <v>23000</v>
      </c>
      <c r="AC394" s="13">
        <v>6521.7015859936637</v>
      </c>
      <c r="AD394" s="12">
        <f t="shared" si="41"/>
        <v>0</v>
      </c>
      <c r="AE394" s="11">
        <v>0</v>
      </c>
      <c r="AF394" s="11">
        <v>0</v>
      </c>
    </row>
    <row r="395" spans="1:32">
      <c r="A395" s="44"/>
      <c r="B395" s="6">
        <v>1997</v>
      </c>
      <c r="C395" s="13">
        <v>316.59463645693359</v>
      </c>
      <c r="D395" s="13">
        <v>593.93114184061278</v>
      </c>
      <c r="E395" s="13">
        <v>0</v>
      </c>
      <c r="F395" s="12">
        <f t="shared" si="37"/>
        <v>910.52577829754637</v>
      </c>
      <c r="G395" s="10">
        <v>2444912</v>
      </c>
      <c r="H395" s="8">
        <f t="shared" si="38"/>
        <v>372.41658525850676</v>
      </c>
      <c r="K395" s="12">
        <f t="shared" si="39"/>
        <v>316.59463645693359</v>
      </c>
      <c r="L395" s="17">
        <v>28932</v>
      </c>
      <c r="M395" s="13">
        <v>19115.078086326022</v>
      </c>
      <c r="N395" s="17">
        <v>15371</v>
      </c>
      <c r="O395" s="13">
        <v>8000.550326979027</v>
      </c>
      <c r="P395" s="17">
        <v>50127</v>
      </c>
      <c r="Q395" s="13">
        <v>4652.4855703183139</v>
      </c>
      <c r="R395" s="17">
        <v>59891</v>
      </c>
      <c r="S395" s="13">
        <v>1333.6817291941938</v>
      </c>
      <c r="T395" s="17">
        <v>43970</v>
      </c>
      <c r="U395" s="13">
        <v>13506.222592416952</v>
      </c>
      <c r="V395" s="13">
        <f t="shared" si="36"/>
        <v>1582.9731822846679</v>
      </c>
      <c r="W395" s="12">
        <f t="shared" si="40"/>
        <v>593.93114184061278</v>
      </c>
      <c r="X395" s="17">
        <v>15371</v>
      </c>
      <c r="Y395" s="13">
        <v>12367.185874355957</v>
      </c>
      <c r="Z395" s="17">
        <v>50127</v>
      </c>
      <c r="AA395" s="13">
        <v>5063.8576273870985</v>
      </c>
      <c r="AB395" s="17">
        <v>23000</v>
      </c>
      <c r="AC395" s="13">
        <v>6521.7015859936637</v>
      </c>
      <c r="AD395" s="12">
        <f t="shared" si="41"/>
        <v>0</v>
      </c>
      <c r="AE395" s="11">
        <v>0</v>
      </c>
      <c r="AF395" s="11">
        <v>0</v>
      </c>
    </row>
    <row r="396" spans="1:32">
      <c r="A396" s="44"/>
      <c r="B396" s="6">
        <v>1998</v>
      </c>
      <c r="C396" s="13">
        <v>300.11729592203932</v>
      </c>
      <c r="D396" s="13">
        <v>565.29089200960766</v>
      </c>
      <c r="E396" s="13">
        <v>0</v>
      </c>
      <c r="F396" s="12">
        <f t="shared" si="37"/>
        <v>865.40818793164703</v>
      </c>
      <c r="G396" s="10">
        <v>2420789</v>
      </c>
      <c r="H396" s="8">
        <f t="shared" si="38"/>
        <v>357.49013562588351</v>
      </c>
      <c r="K396" s="12">
        <f t="shared" si="39"/>
        <v>300.11729592203932</v>
      </c>
      <c r="L396" s="17">
        <v>28952</v>
      </c>
      <c r="M396" s="13">
        <v>19115.078086326022</v>
      </c>
      <c r="N396" s="17">
        <v>14580</v>
      </c>
      <c r="O396" s="13">
        <v>8000.550326979027</v>
      </c>
      <c r="P396" s="17">
        <v>46403</v>
      </c>
      <c r="Q396" s="13">
        <v>4652.4855703183139</v>
      </c>
      <c r="R396" s="17">
        <v>57300</v>
      </c>
      <c r="S396" s="13">
        <v>1333.6817291941938</v>
      </c>
      <c r="T396" s="17">
        <v>39849</v>
      </c>
      <c r="U396" s="13">
        <v>13506.222592416952</v>
      </c>
      <c r="V396" s="13">
        <f t="shared" si="36"/>
        <v>1500.5864796101966</v>
      </c>
      <c r="W396" s="12">
        <f t="shared" si="40"/>
        <v>565.29089200960766</v>
      </c>
      <c r="X396" s="17">
        <v>14580</v>
      </c>
      <c r="Y396" s="13">
        <v>12367.185874355957</v>
      </c>
      <c r="Z396" s="17">
        <v>46403</v>
      </c>
      <c r="AA396" s="13">
        <v>5063.8576273870985</v>
      </c>
      <c r="AB396" s="17">
        <v>23000</v>
      </c>
      <c r="AC396" s="13">
        <v>6521.7015859936637</v>
      </c>
      <c r="AD396" s="12">
        <f t="shared" si="41"/>
        <v>0</v>
      </c>
      <c r="AE396" s="11">
        <v>0</v>
      </c>
      <c r="AF396" s="11">
        <v>0</v>
      </c>
    </row>
    <row r="397" spans="1:32">
      <c r="A397" s="44"/>
      <c r="B397" s="6">
        <v>1999</v>
      </c>
      <c r="C397" s="13">
        <v>275.88812623033294</v>
      </c>
      <c r="D397" s="13">
        <v>543.14028176384136</v>
      </c>
      <c r="E397" s="13">
        <v>0.74292979549015659</v>
      </c>
      <c r="F397" s="12">
        <f t="shared" si="37"/>
        <v>819.77133778966447</v>
      </c>
      <c r="G397" s="10">
        <v>2399248</v>
      </c>
      <c r="H397" s="8">
        <f t="shared" si="38"/>
        <v>341.67844999335813</v>
      </c>
      <c r="K397" s="12">
        <f t="shared" si="39"/>
        <v>275.88812623033294</v>
      </c>
      <c r="L397" s="17">
        <v>29028</v>
      </c>
      <c r="M397" s="13">
        <v>19115.078086326022</v>
      </c>
      <c r="N397" s="17">
        <v>13433</v>
      </c>
      <c r="O397" s="13">
        <v>8000.550326979027</v>
      </c>
      <c r="P397" s="17">
        <v>44830</v>
      </c>
      <c r="Q397" s="13">
        <v>4652.4855703183139</v>
      </c>
      <c r="R397" s="17">
        <v>54992</v>
      </c>
      <c r="S397" s="13">
        <v>1333.6817291941938</v>
      </c>
      <c r="T397" s="17">
        <v>32221</v>
      </c>
      <c r="U397" s="13">
        <v>13506.222592416952</v>
      </c>
      <c r="V397" s="13">
        <f t="shared" si="36"/>
        <v>1379.4406311516648</v>
      </c>
      <c r="W397" s="12">
        <f t="shared" si="40"/>
        <v>543.14028176384136</v>
      </c>
      <c r="X397" s="17">
        <v>13433</v>
      </c>
      <c r="Y397" s="13">
        <v>12367.185874355957</v>
      </c>
      <c r="Z397" s="17">
        <v>44830</v>
      </c>
      <c r="AA397" s="13">
        <v>5063.8576273870985</v>
      </c>
      <c r="AB397" s="17">
        <v>23000</v>
      </c>
      <c r="AC397" s="13">
        <v>6521.7015859936637</v>
      </c>
      <c r="AD397" s="12">
        <f t="shared" si="41"/>
        <v>0.74292979549015659</v>
      </c>
      <c r="AE397" s="11">
        <v>0.74292979549015659</v>
      </c>
      <c r="AF397" s="11">
        <v>0</v>
      </c>
    </row>
    <row r="398" spans="1:32">
      <c r="A398" s="44"/>
      <c r="B398" s="6">
        <v>2000</v>
      </c>
      <c r="C398" s="13">
        <v>227.92670341480371</v>
      </c>
      <c r="D398" s="13">
        <v>537.31699712257796</v>
      </c>
      <c r="E398" s="13">
        <v>0</v>
      </c>
      <c r="F398" s="12">
        <f t="shared" si="37"/>
        <v>765.24370053738164</v>
      </c>
      <c r="G398" s="10">
        <v>2381715</v>
      </c>
      <c r="H398" s="8">
        <f t="shared" si="38"/>
        <v>321.29944201442305</v>
      </c>
      <c r="K398" s="12">
        <f t="shared" si="39"/>
        <v>227.92670341480371</v>
      </c>
      <c r="L398" s="17">
        <v>27111</v>
      </c>
      <c r="M398" s="13">
        <v>19115.078086326022</v>
      </c>
      <c r="N398" s="17">
        <v>13571</v>
      </c>
      <c r="O398" s="13">
        <v>8000.550326979027</v>
      </c>
      <c r="P398" s="17">
        <v>43343</v>
      </c>
      <c r="Q398" s="13">
        <v>4652.4855703183139</v>
      </c>
      <c r="R398" s="17">
        <v>53425</v>
      </c>
      <c r="S398" s="13">
        <v>1333.6817291941938</v>
      </c>
      <c r="T398" s="17">
        <v>17764</v>
      </c>
      <c r="U398" s="13">
        <v>13506.222592416952</v>
      </c>
      <c r="V398" s="13">
        <f t="shared" si="36"/>
        <v>1139.6335170740185</v>
      </c>
      <c r="W398" s="12">
        <f t="shared" si="40"/>
        <v>537.31699712257796</v>
      </c>
      <c r="X398" s="17">
        <v>13571</v>
      </c>
      <c r="Y398" s="13">
        <v>12367.185874355957</v>
      </c>
      <c r="Z398" s="17">
        <v>43343</v>
      </c>
      <c r="AA398" s="13">
        <v>5063.8576273870985</v>
      </c>
      <c r="AB398" s="17">
        <v>23000</v>
      </c>
      <c r="AC398" s="13">
        <v>6521.7015859936637</v>
      </c>
      <c r="AD398" s="12">
        <f t="shared" si="41"/>
        <v>0</v>
      </c>
      <c r="AE398" s="11">
        <v>0</v>
      </c>
      <c r="AF398" s="11">
        <v>0</v>
      </c>
    </row>
    <row r="399" spans="1:32">
      <c r="A399" s="44"/>
      <c r="B399" s="6">
        <v>2001</v>
      </c>
      <c r="C399" s="13">
        <v>228.84423763527499</v>
      </c>
      <c r="D399" s="13">
        <v>630.33714969755908</v>
      </c>
      <c r="E399" s="13">
        <v>0</v>
      </c>
      <c r="F399" s="12">
        <f t="shared" si="37"/>
        <v>859.18138733283411</v>
      </c>
      <c r="G399" s="10">
        <v>2353384</v>
      </c>
      <c r="H399" s="8">
        <f t="shared" si="38"/>
        <v>365.08338092416454</v>
      </c>
      <c r="K399" s="12">
        <f t="shared" si="39"/>
        <v>228.84423763527499</v>
      </c>
      <c r="L399" s="17">
        <v>28106</v>
      </c>
      <c r="M399" s="13">
        <v>19115.078086326022</v>
      </c>
      <c r="N399" s="17">
        <v>15189</v>
      </c>
      <c r="O399" s="13">
        <v>8000.550326979027</v>
      </c>
      <c r="P399" s="17">
        <v>46685</v>
      </c>
      <c r="Q399" s="13">
        <v>4652.4855703183139</v>
      </c>
      <c r="R399" s="17">
        <v>56127</v>
      </c>
      <c r="S399" s="13">
        <v>1333.6817291941938</v>
      </c>
      <c r="T399" s="17">
        <v>14319</v>
      </c>
      <c r="U399" s="13">
        <v>13506.222592416952</v>
      </c>
      <c r="V399" s="13">
        <f t="shared" si="36"/>
        <v>1144.2211881763749</v>
      </c>
      <c r="W399" s="12">
        <f t="shared" si="40"/>
        <v>630.33714969755908</v>
      </c>
      <c r="X399" s="17">
        <v>15189</v>
      </c>
      <c r="Y399" s="13">
        <v>12367.185874355957</v>
      </c>
      <c r="Z399" s="17">
        <v>46685</v>
      </c>
      <c r="AA399" s="13">
        <v>5063.8576273870985</v>
      </c>
      <c r="AB399" s="17">
        <v>31600</v>
      </c>
      <c r="AC399" s="13">
        <v>6521.7015859936637</v>
      </c>
      <c r="AD399" s="12">
        <f t="shared" si="41"/>
        <v>0</v>
      </c>
      <c r="AE399" s="11">
        <v>0</v>
      </c>
      <c r="AF399" s="11">
        <v>0</v>
      </c>
    </row>
    <row r="400" spans="1:32">
      <c r="A400" s="44"/>
      <c r="B400" s="6">
        <v>2002</v>
      </c>
      <c r="C400" s="13">
        <v>222.41093028132255</v>
      </c>
      <c r="D400" s="13">
        <v>597.69411814369448</v>
      </c>
      <c r="E400" s="13">
        <v>0</v>
      </c>
      <c r="F400" s="12">
        <f t="shared" si="37"/>
        <v>820.105048425017</v>
      </c>
      <c r="G400" s="10">
        <v>2320956</v>
      </c>
      <c r="H400" s="8">
        <f t="shared" si="38"/>
        <v>353.34795163071465</v>
      </c>
      <c r="K400" s="12">
        <f t="shared" si="39"/>
        <v>222.41093028132255</v>
      </c>
      <c r="L400" s="17">
        <v>27722</v>
      </c>
      <c r="M400" s="13">
        <v>19115.078086326022</v>
      </c>
      <c r="N400" s="17">
        <v>15158</v>
      </c>
      <c r="O400" s="13">
        <v>8000.550326979027</v>
      </c>
      <c r="P400" s="17">
        <v>45466</v>
      </c>
      <c r="Q400" s="13">
        <v>4652.4855703183139</v>
      </c>
      <c r="R400" s="17">
        <v>55146</v>
      </c>
      <c r="S400" s="13">
        <v>1333.6817291941938</v>
      </c>
      <c r="T400" s="17">
        <v>13016</v>
      </c>
      <c r="U400" s="13">
        <v>13506.222592416952</v>
      </c>
      <c r="V400" s="13">
        <f t="shared" si="36"/>
        <v>1112.0546514066127</v>
      </c>
      <c r="W400" s="12">
        <f t="shared" si="40"/>
        <v>597.69411814369448</v>
      </c>
      <c r="X400" s="17">
        <v>15158</v>
      </c>
      <c r="Y400" s="13">
        <v>12367.185874355957</v>
      </c>
      <c r="Z400" s="17">
        <v>45466</v>
      </c>
      <c r="AA400" s="13">
        <v>5063.8576273870985</v>
      </c>
      <c r="AB400" s="17">
        <v>27600</v>
      </c>
      <c r="AC400" s="13">
        <v>6521.7015859936637</v>
      </c>
      <c r="AD400" s="12">
        <f t="shared" si="41"/>
        <v>0</v>
      </c>
      <c r="AE400" s="11">
        <v>0</v>
      </c>
      <c r="AF400" s="11">
        <v>0</v>
      </c>
    </row>
    <row r="401" spans="1:32">
      <c r="A401" s="44"/>
      <c r="B401" s="6">
        <v>2003</v>
      </c>
      <c r="C401" s="13">
        <v>224.62934043253665</v>
      </c>
      <c r="D401" s="13">
        <v>672.90665331649382</v>
      </c>
      <c r="E401" s="13">
        <v>0</v>
      </c>
      <c r="F401" s="12">
        <f t="shared" si="37"/>
        <v>897.53599374903047</v>
      </c>
      <c r="G401" s="10">
        <v>2299390</v>
      </c>
      <c r="H401" s="8">
        <f t="shared" si="38"/>
        <v>390.33656480589656</v>
      </c>
      <c r="K401" s="12">
        <f t="shared" si="39"/>
        <v>224.62934043253665</v>
      </c>
      <c r="L401" s="17">
        <v>29019</v>
      </c>
      <c r="M401" s="13">
        <v>19115.078086326022</v>
      </c>
      <c r="N401" s="17">
        <v>15302</v>
      </c>
      <c r="O401" s="13">
        <v>8000.550326979027</v>
      </c>
      <c r="P401" s="17">
        <v>47217</v>
      </c>
      <c r="Q401" s="13">
        <v>4652.4855703183139</v>
      </c>
      <c r="R401" s="17">
        <v>54611</v>
      </c>
      <c r="S401" s="13">
        <v>1333.6817291941938</v>
      </c>
      <c r="T401" s="17">
        <v>11366</v>
      </c>
      <c r="U401" s="13">
        <v>13506.222592416952</v>
      </c>
      <c r="V401" s="13">
        <f t="shared" si="36"/>
        <v>1123.1467021626831</v>
      </c>
      <c r="W401" s="12">
        <f t="shared" si="40"/>
        <v>672.90665331649382</v>
      </c>
      <c r="X401" s="17">
        <v>15302</v>
      </c>
      <c r="Y401" s="13">
        <v>12367.185874355957</v>
      </c>
      <c r="Z401" s="17">
        <v>47217</v>
      </c>
      <c r="AA401" s="13">
        <v>5063.8576273870985</v>
      </c>
      <c r="AB401" s="17">
        <v>37500</v>
      </c>
      <c r="AC401" s="13">
        <v>6521.7015859936637</v>
      </c>
      <c r="AD401" s="12">
        <f t="shared" si="41"/>
        <v>0</v>
      </c>
      <c r="AE401" s="11">
        <v>0</v>
      </c>
      <c r="AF401" s="11">
        <v>0</v>
      </c>
    </row>
    <row r="402" spans="1:32">
      <c r="A402" s="44"/>
      <c r="B402" s="6">
        <v>2004</v>
      </c>
      <c r="C402" s="13">
        <v>222.62985675525167</v>
      </c>
      <c r="D402" s="13">
        <v>650.37978613735902</v>
      </c>
      <c r="E402" s="13">
        <v>0</v>
      </c>
      <c r="F402" s="12">
        <f t="shared" si="37"/>
        <v>873.00964289261071</v>
      </c>
      <c r="G402" s="10">
        <v>2276520</v>
      </c>
      <c r="H402" s="8">
        <f t="shared" si="38"/>
        <v>383.48428429911036</v>
      </c>
      <c r="K402" s="12">
        <f t="shared" si="39"/>
        <v>222.62985675525167</v>
      </c>
      <c r="L402" s="17">
        <v>30261</v>
      </c>
      <c r="M402" s="13">
        <v>19115.078086326022</v>
      </c>
      <c r="N402" s="17">
        <v>14910</v>
      </c>
      <c r="O402" s="13">
        <v>8000.550326979027</v>
      </c>
      <c r="P402" s="17">
        <v>46800</v>
      </c>
      <c r="Q402" s="13">
        <v>4652.4855703183139</v>
      </c>
      <c r="R402" s="17">
        <v>54002</v>
      </c>
      <c r="S402" s="13">
        <v>1333.6817291941938</v>
      </c>
      <c r="T402" s="17">
        <v>9304</v>
      </c>
      <c r="U402" s="13">
        <v>13506.222592416952</v>
      </c>
      <c r="V402" s="13">
        <f t="shared" si="36"/>
        <v>1113.1492837762582</v>
      </c>
      <c r="W402" s="12">
        <f t="shared" si="40"/>
        <v>650.37978613735902</v>
      </c>
      <c r="X402" s="17">
        <v>14910</v>
      </c>
      <c r="Y402" s="13">
        <v>12367.185874355957</v>
      </c>
      <c r="Z402" s="17">
        <v>46800</v>
      </c>
      <c r="AA402" s="13">
        <v>5063.8576273870985</v>
      </c>
      <c r="AB402" s="17">
        <v>35113</v>
      </c>
      <c r="AC402" s="13">
        <v>6521.7015859936637</v>
      </c>
      <c r="AD402" s="12">
        <f t="shared" si="41"/>
        <v>0</v>
      </c>
      <c r="AE402" s="11">
        <v>0</v>
      </c>
      <c r="AF402" s="11">
        <v>0</v>
      </c>
    </row>
    <row r="403" spans="1:32">
      <c r="A403" s="44"/>
      <c r="B403" s="6">
        <v>2005</v>
      </c>
      <c r="C403" s="13">
        <v>208.73290761350114</v>
      </c>
      <c r="D403" s="13">
        <v>687.95140938511452</v>
      </c>
      <c r="E403" s="13">
        <v>336.54719735704089</v>
      </c>
      <c r="F403" s="12">
        <f t="shared" si="37"/>
        <v>1233.2315143556566</v>
      </c>
      <c r="G403" s="10">
        <v>2249724</v>
      </c>
      <c r="H403" s="8">
        <f t="shared" si="38"/>
        <v>548.17013747271073</v>
      </c>
      <c r="K403" s="12">
        <f t="shared" si="39"/>
        <v>208.73290761350114</v>
      </c>
      <c r="L403" s="17">
        <v>27298</v>
      </c>
      <c r="M403" s="13">
        <v>19115.078086326022</v>
      </c>
      <c r="N403" s="17">
        <v>15055</v>
      </c>
      <c r="O403" s="13">
        <v>8000.550326979027</v>
      </c>
      <c r="P403" s="17">
        <v>46424</v>
      </c>
      <c r="Q403" s="13">
        <v>4652.4855703183139</v>
      </c>
      <c r="R403" s="17">
        <v>50371</v>
      </c>
      <c r="S403" s="13">
        <v>1333.6817291941938</v>
      </c>
      <c r="T403" s="17">
        <v>8755</v>
      </c>
      <c r="U403" s="13">
        <v>13506.222592416952</v>
      </c>
      <c r="V403" s="13">
        <f t="shared" si="36"/>
        <v>1043.6645380675056</v>
      </c>
      <c r="W403" s="12">
        <f t="shared" si="40"/>
        <v>687.95140938511452</v>
      </c>
      <c r="X403" s="17">
        <v>15055</v>
      </c>
      <c r="Y403" s="13">
        <v>12367.185874355957</v>
      </c>
      <c r="Z403" s="17">
        <v>46424</v>
      </c>
      <c r="AA403" s="13">
        <v>5063.8576273870985</v>
      </c>
      <c r="AB403" s="17">
        <v>40891</v>
      </c>
      <c r="AC403" s="13">
        <v>6521.7015859936637</v>
      </c>
      <c r="AD403" s="12">
        <f t="shared" si="41"/>
        <v>336.54719735704094</v>
      </c>
      <c r="AE403" s="11">
        <v>384.09470426841096</v>
      </c>
      <c r="AF403" s="11">
        <v>47.547506911370021</v>
      </c>
    </row>
    <row r="404" spans="1:32">
      <c r="A404" s="44"/>
      <c r="B404" s="6">
        <v>2006</v>
      </c>
      <c r="C404" s="13">
        <v>206.81825471846278</v>
      </c>
      <c r="D404" s="13">
        <v>707.69273405013655</v>
      </c>
      <c r="E404" s="13">
        <v>0</v>
      </c>
      <c r="F404" s="12">
        <f t="shared" si="37"/>
        <v>914.5109887685993</v>
      </c>
      <c r="G404" s="10">
        <v>2227874</v>
      </c>
      <c r="H404" s="8">
        <f t="shared" si="38"/>
        <v>410.48595601393941</v>
      </c>
      <c r="K404" s="12">
        <f t="shared" si="39"/>
        <v>206.81825471846278</v>
      </c>
      <c r="L404" s="17">
        <v>26718</v>
      </c>
      <c r="M404" s="13">
        <v>19115.078086326022</v>
      </c>
      <c r="N404" s="17">
        <v>15208</v>
      </c>
      <c r="O404" s="13">
        <v>8000.550326979027</v>
      </c>
      <c r="P404" s="17">
        <v>47610</v>
      </c>
      <c r="Q404" s="13">
        <v>4652.4855703183139</v>
      </c>
      <c r="R404" s="17">
        <v>49904</v>
      </c>
      <c r="S404" s="13">
        <v>1333.6817291941938</v>
      </c>
      <c r="T404" s="17">
        <v>8414</v>
      </c>
      <c r="U404" s="13">
        <v>13506.222592416952</v>
      </c>
      <c r="V404" s="13">
        <f t="shared" si="36"/>
        <v>1034.0912735923139</v>
      </c>
      <c r="W404" s="12">
        <f t="shared" si="40"/>
        <v>707.69273405013655</v>
      </c>
      <c r="X404" s="17">
        <v>15208</v>
      </c>
      <c r="Y404" s="13">
        <v>12367.185874355957</v>
      </c>
      <c r="Z404" s="17">
        <v>47610</v>
      </c>
      <c r="AA404" s="13">
        <v>5063.8576273870985</v>
      </c>
      <c r="AB404" s="17">
        <v>42707</v>
      </c>
      <c r="AC404" s="13">
        <v>6521.7015859936637</v>
      </c>
      <c r="AD404" s="12">
        <f t="shared" si="41"/>
        <v>0</v>
      </c>
      <c r="AE404" s="11">
        <v>0</v>
      </c>
      <c r="AF404" s="11">
        <v>0</v>
      </c>
    </row>
    <row r="405" spans="1:32">
      <c r="A405" s="44"/>
      <c r="B405" s="6">
        <v>2007</v>
      </c>
      <c r="C405" s="13">
        <v>203.95508953368901</v>
      </c>
      <c r="D405" s="13">
        <v>734.26846926974451</v>
      </c>
      <c r="E405" s="13">
        <v>0</v>
      </c>
      <c r="F405" s="12">
        <f t="shared" si="37"/>
        <v>938.22355880343355</v>
      </c>
      <c r="G405" s="10">
        <v>2208840</v>
      </c>
      <c r="H405" s="8">
        <f t="shared" si="38"/>
        <v>424.75849713126962</v>
      </c>
      <c r="K405" s="12">
        <f t="shared" si="39"/>
        <v>203.95508953368901</v>
      </c>
      <c r="L405" s="17">
        <v>26027</v>
      </c>
      <c r="M405" s="13">
        <v>19115.078086326022</v>
      </c>
      <c r="N405" s="17">
        <v>15495</v>
      </c>
      <c r="O405" s="13">
        <v>8000.550326979027</v>
      </c>
      <c r="P405" s="17">
        <v>47817</v>
      </c>
      <c r="Q405" s="13">
        <v>4652.4855703183139</v>
      </c>
      <c r="R405" s="17">
        <v>49344</v>
      </c>
      <c r="S405" s="13">
        <v>1333.6817291941938</v>
      </c>
      <c r="T405" s="17">
        <v>8146</v>
      </c>
      <c r="U405" s="13">
        <v>13506.222592416952</v>
      </c>
      <c r="V405" s="13">
        <f t="shared" si="36"/>
        <v>1019.7754476684449</v>
      </c>
      <c r="W405" s="12">
        <f t="shared" si="40"/>
        <v>734.26846926974451</v>
      </c>
      <c r="X405" s="17">
        <v>15495</v>
      </c>
      <c r="Y405" s="13">
        <v>12367.185874355957</v>
      </c>
      <c r="Z405" s="17">
        <v>47817</v>
      </c>
      <c r="AA405" s="13">
        <v>5063.8576273870985</v>
      </c>
      <c r="AB405" s="17">
        <v>46077</v>
      </c>
      <c r="AC405" s="13">
        <v>6521.7015859936637</v>
      </c>
      <c r="AD405" s="12">
        <f t="shared" si="41"/>
        <v>0</v>
      </c>
      <c r="AE405" s="11">
        <v>0</v>
      </c>
      <c r="AF405" s="11">
        <v>0</v>
      </c>
    </row>
    <row r="406" spans="1:32">
      <c r="A406" s="44"/>
      <c r="B406" s="6">
        <v>2008</v>
      </c>
      <c r="C406" s="13">
        <v>190.21675087865756</v>
      </c>
      <c r="D406" s="13">
        <v>715.93941027952314</v>
      </c>
      <c r="E406" s="13">
        <v>0</v>
      </c>
      <c r="F406" s="12">
        <f t="shared" si="37"/>
        <v>906.15616115818068</v>
      </c>
      <c r="G406" s="10">
        <v>2191810</v>
      </c>
      <c r="H406" s="8">
        <f t="shared" si="38"/>
        <v>413.42824476491148</v>
      </c>
      <c r="K406" s="12">
        <f t="shared" si="39"/>
        <v>190.21675087865756</v>
      </c>
      <c r="L406" s="17">
        <v>25114</v>
      </c>
      <c r="M406" s="13">
        <v>19115.078086326022</v>
      </c>
      <c r="N406" s="17">
        <v>15018</v>
      </c>
      <c r="O406" s="13">
        <v>8000.550326979027</v>
      </c>
      <c r="P406" s="17">
        <v>43540</v>
      </c>
      <c r="Q406" s="13">
        <v>4652.4855703183139</v>
      </c>
      <c r="R406" s="17">
        <v>44342</v>
      </c>
      <c r="S406" s="13">
        <v>1333.6817291941938</v>
      </c>
      <c r="T406" s="17">
        <v>6602</v>
      </c>
      <c r="U406" s="13">
        <v>13506.222592416952</v>
      </c>
      <c r="V406" s="13">
        <f t="shared" si="36"/>
        <v>951.08375439328779</v>
      </c>
      <c r="W406" s="12">
        <f t="shared" si="40"/>
        <v>715.93941027952314</v>
      </c>
      <c r="X406" s="17">
        <v>15018</v>
      </c>
      <c r="Y406" s="13">
        <v>12367.185874355957</v>
      </c>
      <c r="Z406" s="17">
        <v>43540</v>
      </c>
      <c r="AA406" s="13">
        <v>5063.8576273870985</v>
      </c>
      <c r="AB406" s="17">
        <v>47492</v>
      </c>
      <c r="AC406" s="13">
        <v>6521.7015859936637</v>
      </c>
      <c r="AD406" s="12">
        <f t="shared" si="41"/>
        <v>0</v>
      </c>
      <c r="AE406" s="11">
        <v>0</v>
      </c>
      <c r="AF406" s="11">
        <v>0</v>
      </c>
    </row>
    <row r="407" spans="1:32">
      <c r="A407" s="44"/>
      <c r="B407" s="6">
        <v>2009</v>
      </c>
      <c r="C407" s="13">
        <v>194.56057044321165</v>
      </c>
      <c r="D407" s="13">
        <v>737.08047091398885</v>
      </c>
      <c r="E407" s="13">
        <v>0</v>
      </c>
      <c r="F407" s="12">
        <f t="shared" si="37"/>
        <v>931.64104135720049</v>
      </c>
      <c r="G407" s="10">
        <v>2162834</v>
      </c>
      <c r="H407" s="8">
        <f t="shared" si="38"/>
        <v>430.7501367914507</v>
      </c>
      <c r="K407" s="12">
        <f t="shared" si="39"/>
        <v>194.56057044321165</v>
      </c>
      <c r="L407" s="17">
        <v>26744</v>
      </c>
      <c r="M407" s="13">
        <v>19115.078086326022</v>
      </c>
      <c r="N407" s="17">
        <v>15555</v>
      </c>
      <c r="O407" s="13">
        <v>8000.550326979027</v>
      </c>
      <c r="P407" s="17">
        <v>40756</v>
      </c>
      <c r="Q407" s="13">
        <v>4652.4855703183139</v>
      </c>
      <c r="R407" s="17">
        <v>43320</v>
      </c>
      <c r="S407" s="13">
        <v>1333.6817291941938</v>
      </c>
      <c r="T407" s="17">
        <v>6645</v>
      </c>
      <c r="U407" s="13">
        <v>13506.222592416952</v>
      </c>
      <c r="V407" s="13">
        <f t="shared" si="36"/>
        <v>972.80285221605823</v>
      </c>
      <c r="W407" s="12">
        <f t="shared" si="40"/>
        <v>737.08047091398885</v>
      </c>
      <c r="X407" s="17">
        <v>15555</v>
      </c>
      <c r="Y407" s="13">
        <v>12367.185874355957</v>
      </c>
      <c r="Z407" s="17">
        <v>40756</v>
      </c>
      <c r="AA407" s="13">
        <v>5063.8576273870985</v>
      </c>
      <c r="AB407" s="17">
        <v>51877</v>
      </c>
      <c r="AC407" s="13">
        <v>6521.7015859936637</v>
      </c>
      <c r="AD407" s="12">
        <f t="shared" si="41"/>
        <v>0</v>
      </c>
      <c r="AE407" s="11">
        <v>0</v>
      </c>
      <c r="AF407" s="11">
        <v>0</v>
      </c>
    </row>
    <row r="408" spans="1:32">
      <c r="A408" s="44"/>
      <c r="B408" s="6">
        <v>2010</v>
      </c>
      <c r="C408" s="13">
        <v>165.5134918293021</v>
      </c>
      <c r="D408" s="13">
        <v>788.35062645628477</v>
      </c>
      <c r="E408" s="13">
        <v>0</v>
      </c>
      <c r="F408" s="12">
        <f t="shared" si="37"/>
        <v>953.86411828558687</v>
      </c>
      <c r="G408" s="10">
        <v>2120504</v>
      </c>
      <c r="H408" s="8">
        <f t="shared" si="38"/>
        <v>449.82896438091456</v>
      </c>
      <c r="K408" s="12">
        <f t="shared" si="39"/>
        <v>165.5134918293021</v>
      </c>
      <c r="L408" s="17">
        <v>20851</v>
      </c>
      <c r="M408" s="13">
        <v>19115.078086326022</v>
      </c>
      <c r="N408" s="17">
        <v>15205</v>
      </c>
      <c r="O408" s="13">
        <v>8000.550326979027</v>
      </c>
      <c r="P408" s="17">
        <v>41972</v>
      </c>
      <c r="Q408" s="13">
        <v>4652.4855703183139</v>
      </c>
      <c r="R408" s="17">
        <v>40074</v>
      </c>
      <c r="S408" s="13">
        <v>1333.6817291941938</v>
      </c>
      <c r="T408" s="17">
        <v>4341</v>
      </c>
      <c r="U408" s="13">
        <v>13506.222592416952</v>
      </c>
      <c r="V408" s="13">
        <f t="shared" si="36"/>
        <v>827.56745914651037</v>
      </c>
      <c r="W408" s="12">
        <f t="shared" si="40"/>
        <v>788.35062645628477</v>
      </c>
      <c r="X408" s="17">
        <v>15205</v>
      </c>
      <c r="Y408" s="13">
        <v>12367.185874355957</v>
      </c>
      <c r="Z408" s="17">
        <v>41972</v>
      </c>
      <c r="AA408" s="13">
        <v>5063.8576273870985</v>
      </c>
      <c r="AB408" s="17">
        <v>59458</v>
      </c>
      <c r="AC408" s="13">
        <v>6521.7015859936637</v>
      </c>
      <c r="AD408" s="12">
        <f t="shared" si="41"/>
        <v>0</v>
      </c>
      <c r="AE408" s="11">
        <v>0</v>
      </c>
      <c r="AF408" s="11">
        <v>0</v>
      </c>
    </row>
    <row r="409" spans="1:32">
      <c r="A409" s="44"/>
      <c r="B409" s="6">
        <v>2011</v>
      </c>
      <c r="C409" s="13">
        <v>164.294418946072</v>
      </c>
      <c r="D409" s="13">
        <v>776.98127634626758</v>
      </c>
      <c r="E409" s="13">
        <v>0</v>
      </c>
      <c r="F409" s="12">
        <f t="shared" si="37"/>
        <v>941.27569529233961</v>
      </c>
      <c r="G409" s="10">
        <v>2074605</v>
      </c>
      <c r="H409" s="8">
        <f t="shared" si="38"/>
        <v>453.71321060748409</v>
      </c>
      <c r="K409" s="12">
        <f t="shared" si="39"/>
        <v>164.294418946072</v>
      </c>
      <c r="L409" s="17">
        <v>21186</v>
      </c>
      <c r="M409" s="13">
        <v>19115.078086326022</v>
      </c>
      <c r="N409" s="17">
        <v>15188</v>
      </c>
      <c r="O409" s="13">
        <v>8000.550326979027</v>
      </c>
      <c r="P409" s="17">
        <v>39324</v>
      </c>
      <c r="Q409" s="13">
        <v>4652.4855703183139</v>
      </c>
      <c r="R409" s="17">
        <v>40467</v>
      </c>
      <c r="S409" s="13">
        <v>1333.6817291941938</v>
      </c>
      <c r="T409" s="17">
        <v>4299</v>
      </c>
      <c r="U409" s="13">
        <v>13506.222592416952</v>
      </c>
      <c r="V409" s="13">
        <f t="shared" si="36"/>
        <v>821.47209473035991</v>
      </c>
      <c r="W409" s="12">
        <f t="shared" si="40"/>
        <v>776.98127634626758</v>
      </c>
      <c r="X409" s="17">
        <v>15188</v>
      </c>
      <c r="Y409" s="13">
        <v>12367.185874355957</v>
      </c>
      <c r="Z409" s="17">
        <v>39324</v>
      </c>
      <c r="AA409" s="13">
        <v>5063.8576273870985</v>
      </c>
      <c r="AB409" s="17">
        <v>59803</v>
      </c>
      <c r="AC409" s="13">
        <v>6521.7015859936637</v>
      </c>
      <c r="AD409" s="12">
        <f t="shared" si="41"/>
        <v>0</v>
      </c>
      <c r="AE409" s="11">
        <v>0</v>
      </c>
      <c r="AF409" s="11">
        <v>0</v>
      </c>
    </row>
    <row r="410" spans="1:32">
      <c r="A410" s="44"/>
      <c r="B410" s="6">
        <v>2012</v>
      </c>
      <c r="C410" s="13">
        <v>167.0878790858641</v>
      </c>
      <c r="D410" s="13">
        <v>822.56900521294131</v>
      </c>
      <c r="E410" s="13">
        <v>0</v>
      </c>
      <c r="F410" s="12">
        <f t="shared" si="37"/>
        <v>989.65688429880538</v>
      </c>
      <c r="G410" s="10">
        <v>2044813</v>
      </c>
      <c r="H410" s="8">
        <f t="shared" si="38"/>
        <v>483.98405345564868</v>
      </c>
      <c r="K410" s="12">
        <f t="shared" si="39"/>
        <v>167.0878790858641</v>
      </c>
      <c r="L410" s="17">
        <v>21488</v>
      </c>
      <c r="M410" s="13">
        <v>19115.078086326022</v>
      </c>
      <c r="N410" s="17">
        <v>15947</v>
      </c>
      <c r="O410" s="13">
        <v>8000.550326979027</v>
      </c>
      <c r="P410" s="17">
        <v>39517</v>
      </c>
      <c r="Q410" s="13">
        <v>4652.4855703183139</v>
      </c>
      <c r="R410" s="17">
        <v>39957</v>
      </c>
      <c r="S410" s="13">
        <v>1333.6817291941938</v>
      </c>
      <c r="T410" s="17">
        <v>4440</v>
      </c>
      <c r="U410" s="13">
        <v>13506.222592416952</v>
      </c>
      <c r="V410" s="13">
        <f t="shared" si="36"/>
        <v>835.43939542932048</v>
      </c>
      <c r="W410" s="12">
        <f t="shared" si="40"/>
        <v>822.56900521294131</v>
      </c>
      <c r="X410" s="17">
        <v>15947</v>
      </c>
      <c r="Y410" s="13">
        <v>12367.185874355957</v>
      </c>
      <c r="Z410" s="17">
        <v>39517</v>
      </c>
      <c r="AA410" s="13">
        <v>5063.8576273870985</v>
      </c>
      <c r="AB410" s="17">
        <v>65204</v>
      </c>
      <c r="AC410" s="13">
        <v>6521.7015859936637</v>
      </c>
      <c r="AD410" s="12">
        <f t="shared" si="41"/>
        <v>0</v>
      </c>
      <c r="AE410" s="11">
        <v>0</v>
      </c>
      <c r="AF410" s="11">
        <v>0</v>
      </c>
    </row>
    <row r="411" spans="1:32">
      <c r="A411" s="44"/>
      <c r="B411" s="6">
        <v>2013</v>
      </c>
      <c r="C411" s="13">
        <v>157.87992050862644</v>
      </c>
      <c r="D411" s="13">
        <v>851.33835119430648</v>
      </c>
      <c r="E411" s="13">
        <v>0</v>
      </c>
      <c r="F411" s="12">
        <f t="shared" si="37"/>
        <v>1009.218271702933</v>
      </c>
      <c r="G411" s="10">
        <v>2023825</v>
      </c>
      <c r="H411" s="8">
        <f t="shared" si="38"/>
        <v>498.66874443340356</v>
      </c>
      <c r="K411" s="12">
        <f t="shared" si="39"/>
        <v>157.87992050862644</v>
      </c>
      <c r="L411" s="17">
        <v>19611</v>
      </c>
      <c r="M411" s="13">
        <v>19115.078086326022</v>
      </c>
      <c r="N411" s="17">
        <v>16205</v>
      </c>
      <c r="O411" s="13">
        <v>8000.550326979027</v>
      </c>
      <c r="P411" s="17">
        <v>38783</v>
      </c>
      <c r="Q411" s="13">
        <v>4652.4855703183139</v>
      </c>
      <c r="R411" s="17">
        <v>38516</v>
      </c>
      <c r="S411" s="13">
        <v>1333.6817291941938</v>
      </c>
      <c r="T411" s="17">
        <v>3930</v>
      </c>
      <c r="U411" s="13">
        <v>13506.222592416952</v>
      </c>
      <c r="V411" s="13">
        <f t="shared" si="36"/>
        <v>789.39960254313212</v>
      </c>
      <c r="W411" s="12">
        <f t="shared" si="40"/>
        <v>851.33835119430648</v>
      </c>
      <c r="X411" s="17">
        <v>16205</v>
      </c>
      <c r="Y411" s="13">
        <v>12367.185874355957</v>
      </c>
      <c r="Z411" s="17">
        <v>38783</v>
      </c>
      <c r="AA411" s="13">
        <v>5063.8576273870985</v>
      </c>
      <c r="AB411" s="17">
        <v>69696</v>
      </c>
      <c r="AC411" s="13">
        <v>6521.7015859936637</v>
      </c>
      <c r="AD411" s="12">
        <f t="shared" si="41"/>
        <v>0</v>
      </c>
      <c r="AE411" s="11">
        <v>0</v>
      </c>
      <c r="AF411" s="11">
        <v>0</v>
      </c>
    </row>
    <row r="412" spans="1:32">
      <c r="A412" s="44"/>
      <c r="B412" s="6">
        <v>2014</v>
      </c>
      <c r="C412" s="13">
        <v>155.92464761064025</v>
      </c>
      <c r="D412" s="13">
        <v>873.76464260829664</v>
      </c>
      <c r="E412" s="13">
        <v>0</v>
      </c>
      <c r="F412" s="12">
        <f t="shared" si="37"/>
        <v>1029.689290218937</v>
      </c>
      <c r="G412" s="10">
        <v>2001468</v>
      </c>
      <c r="H412" s="8">
        <f t="shared" si="38"/>
        <v>514.46702631215533</v>
      </c>
      <c r="K412" s="12">
        <f t="shared" si="39"/>
        <v>155.92464761064025</v>
      </c>
      <c r="L412" s="17">
        <v>19107</v>
      </c>
      <c r="M412" s="13">
        <v>19115.078086326022</v>
      </c>
      <c r="N412" s="17">
        <v>16461</v>
      </c>
      <c r="O412" s="13">
        <v>8000.550326979027</v>
      </c>
      <c r="P412" s="17">
        <v>38415</v>
      </c>
      <c r="Q412" s="13">
        <v>4652.4855703183139</v>
      </c>
      <c r="R412" s="17">
        <v>38532</v>
      </c>
      <c r="S412" s="13">
        <v>1333.6817291941938</v>
      </c>
      <c r="T412" s="17">
        <v>3893</v>
      </c>
      <c r="U412" s="13">
        <v>13506.222592416952</v>
      </c>
      <c r="V412" s="13">
        <f t="shared" si="36"/>
        <v>779.62323805320113</v>
      </c>
      <c r="W412" s="12">
        <f t="shared" si="40"/>
        <v>873.76464260829664</v>
      </c>
      <c r="X412" s="17">
        <v>16461</v>
      </c>
      <c r="Y412" s="13">
        <v>12367.185874355957</v>
      </c>
      <c r="Z412" s="17">
        <v>38415</v>
      </c>
      <c r="AA412" s="13">
        <v>5063.8576273870985</v>
      </c>
      <c r="AB412" s="17">
        <v>72935</v>
      </c>
      <c r="AC412" s="13">
        <v>6521.7015859936637</v>
      </c>
      <c r="AD412" s="12">
        <f t="shared" si="41"/>
        <v>0</v>
      </c>
      <c r="AE412" s="11">
        <v>0</v>
      </c>
      <c r="AF412" s="11">
        <v>0</v>
      </c>
    </row>
    <row r="413" spans="1:32">
      <c r="A413" s="44"/>
      <c r="B413" s="6">
        <v>2015</v>
      </c>
      <c r="C413" s="13">
        <v>143.03801350835403</v>
      </c>
      <c r="D413" s="13">
        <v>884.57576149156887</v>
      </c>
      <c r="E413" s="13">
        <v>0</v>
      </c>
      <c r="F413" s="12">
        <f t="shared" si="37"/>
        <v>1027.613774999923</v>
      </c>
      <c r="G413" s="10">
        <v>1986096</v>
      </c>
      <c r="H413" s="8">
        <f t="shared" si="38"/>
        <v>517.40387926863696</v>
      </c>
      <c r="K413" s="12">
        <f t="shared" si="39"/>
        <v>143.03801350835403</v>
      </c>
      <c r="L413" s="17">
        <v>16465</v>
      </c>
      <c r="M413" s="13">
        <v>19115.078086326022</v>
      </c>
      <c r="N413" s="17">
        <v>16082</v>
      </c>
      <c r="O413" s="13">
        <v>8000.550326979027</v>
      </c>
      <c r="P413" s="17">
        <v>37760</v>
      </c>
      <c r="Q413" s="13">
        <v>4652.4855703183139</v>
      </c>
      <c r="R413" s="17">
        <v>35764</v>
      </c>
      <c r="S413" s="13">
        <v>1333.6817291941938</v>
      </c>
      <c r="T413" s="17">
        <v>3585</v>
      </c>
      <c r="U413" s="13">
        <v>13506.222592416952</v>
      </c>
      <c r="V413" s="13">
        <f t="shared" si="36"/>
        <v>715.19006754177008</v>
      </c>
      <c r="W413" s="12">
        <f t="shared" si="40"/>
        <v>884.57576149156887</v>
      </c>
      <c r="X413" s="17">
        <v>16082</v>
      </c>
      <c r="Y413" s="13">
        <v>12367.185874355957</v>
      </c>
      <c r="Z413" s="17">
        <v>37760</v>
      </c>
      <c r="AA413" s="13">
        <v>5063.8576273870985</v>
      </c>
      <c r="AB413" s="17">
        <v>75820</v>
      </c>
      <c r="AC413" s="13">
        <v>6521.7015859936637</v>
      </c>
      <c r="AD413" s="12">
        <f t="shared" si="41"/>
        <v>0</v>
      </c>
      <c r="AE413" s="11">
        <v>0</v>
      </c>
      <c r="AF413" s="11">
        <v>0</v>
      </c>
    </row>
    <row r="414" spans="1:32">
      <c r="A414" s="44"/>
      <c r="B414" s="6">
        <v>2016</v>
      </c>
      <c r="C414" s="13">
        <v>140.87402188382603</v>
      </c>
      <c r="D414" s="13">
        <v>891.88932706663229</v>
      </c>
      <c r="E414" s="13">
        <v>0</v>
      </c>
      <c r="F414" s="12">
        <f t="shared" si="37"/>
        <v>1032.7633489504583</v>
      </c>
      <c r="G414" s="10">
        <v>1968957</v>
      </c>
      <c r="H414" s="8">
        <f t="shared" si="38"/>
        <v>524.52305913763394</v>
      </c>
      <c r="K414" s="12">
        <f t="shared" si="39"/>
        <v>140.87402188382603</v>
      </c>
      <c r="L414" s="17">
        <v>16514</v>
      </c>
      <c r="M414" s="13">
        <v>19115.078086326022</v>
      </c>
      <c r="N414" s="17">
        <v>16106</v>
      </c>
      <c r="O414" s="13">
        <v>8000.550326979027</v>
      </c>
      <c r="P414" s="17">
        <v>35971</v>
      </c>
      <c r="Q414" s="13">
        <v>4652.4855703183139</v>
      </c>
      <c r="R414" s="17">
        <v>34423</v>
      </c>
      <c r="S414" s="13">
        <v>1333.6817291941938</v>
      </c>
      <c r="T414" s="17">
        <v>3449</v>
      </c>
      <c r="U414" s="13">
        <v>13506.222592416952</v>
      </c>
      <c r="V414" s="13">
        <f t="shared" si="36"/>
        <v>704.37010941913013</v>
      </c>
      <c r="W414" s="12">
        <f t="shared" si="40"/>
        <v>891.88932706663229</v>
      </c>
      <c r="X414" s="17">
        <v>16106</v>
      </c>
      <c r="Y414" s="13">
        <v>12367.185874355957</v>
      </c>
      <c r="Z414" s="17">
        <v>35971</v>
      </c>
      <c r="AA414" s="13">
        <v>5063.8576273870985</v>
      </c>
      <c r="AB414" s="17">
        <v>78285</v>
      </c>
      <c r="AC414" s="13">
        <v>6521.7015859936637</v>
      </c>
      <c r="AD414" s="12">
        <f t="shared" si="41"/>
        <v>0</v>
      </c>
      <c r="AE414" s="11">
        <v>0</v>
      </c>
      <c r="AF414" s="11">
        <v>0</v>
      </c>
    </row>
    <row r="415" spans="1:32">
      <c r="A415" s="44"/>
      <c r="B415" s="6">
        <v>2017</v>
      </c>
      <c r="C415" s="13">
        <v>149.0318052784265</v>
      </c>
      <c r="D415" s="13">
        <v>891.98213064127776</v>
      </c>
      <c r="E415" s="13">
        <v>348.43407408488343</v>
      </c>
      <c r="F415" s="12">
        <f t="shared" si="37"/>
        <v>1389.4480100045876</v>
      </c>
      <c r="G415" s="10">
        <v>1950116</v>
      </c>
      <c r="H415" s="8">
        <f t="shared" si="38"/>
        <v>712.49505670667156</v>
      </c>
      <c r="K415" s="12">
        <f t="shared" si="39"/>
        <v>149.0318052784265</v>
      </c>
      <c r="L415" s="17">
        <v>18270</v>
      </c>
      <c r="M415" s="13">
        <v>19115.078086326022</v>
      </c>
      <c r="N415" s="17">
        <v>16421</v>
      </c>
      <c r="O415" s="13">
        <v>8000.550326979027</v>
      </c>
      <c r="P415" s="17">
        <v>36307</v>
      </c>
      <c r="Q415" s="13">
        <v>4652.4855703183139</v>
      </c>
      <c r="R415" s="17">
        <v>35106</v>
      </c>
      <c r="S415" s="13">
        <v>1333.6817291941938</v>
      </c>
      <c r="T415" s="17">
        <v>3614</v>
      </c>
      <c r="U415" s="13">
        <v>13506.222592416952</v>
      </c>
      <c r="V415" s="13">
        <f t="shared" si="36"/>
        <v>745.15902639213243</v>
      </c>
      <c r="W415" s="12">
        <f t="shared" si="40"/>
        <v>891.98213064127776</v>
      </c>
      <c r="X415" s="17">
        <v>16421</v>
      </c>
      <c r="Y415" s="13">
        <v>12367.185874355957</v>
      </c>
      <c r="Z415" s="17">
        <v>36307</v>
      </c>
      <c r="AA415" s="13">
        <v>5063.8576273870985</v>
      </c>
      <c r="AB415" s="17">
        <v>77441</v>
      </c>
      <c r="AC415" s="13">
        <v>6521.7015859936637</v>
      </c>
      <c r="AD415" s="12">
        <f t="shared" si="41"/>
        <v>348.43407408488343</v>
      </c>
      <c r="AE415" s="11">
        <v>348.43407408488343</v>
      </c>
      <c r="AF415" s="11">
        <v>0</v>
      </c>
    </row>
    <row r="416" spans="1:32">
      <c r="A416" s="44"/>
      <c r="B416" s="6">
        <v>2018</v>
      </c>
      <c r="C416" s="13">
        <v>154.0133535606958</v>
      </c>
      <c r="D416" s="13">
        <v>873.8244897793744</v>
      </c>
      <c r="E416" s="13">
        <v>85.436926481368005</v>
      </c>
      <c r="F416" s="12">
        <f t="shared" si="37"/>
        <v>1113.2747698214384</v>
      </c>
      <c r="G416" s="10">
        <v>1934379</v>
      </c>
      <c r="H416" s="8">
        <f t="shared" si="38"/>
        <v>575.52050028533108</v>
      </c>
      <c r="K416" s="12">
        <f t="shared" si="39"/>
        <v>154.0133535606958</v>
      </c>
      <c r="L416" s="17">
        <v>18954</v>
      </c>
      <c r="M416" s="13">
        <v>19115.078086326022</v>
      </c>
      <c r="N416" s="17">
        <v>16119</v>
      </c>
      <c r="O416" s="13">
        <v>8000.550326979027</v>
      </c>
      <c r="P416" s="17">
        <v>37195</v>
      </c>
      <c r="Q416" s="13">
        <v>4652.4855703183139</v>
      </c>
      <c r="R416" s="17">
        <v>40272</v>
      </c>
      <c r="S416" s="13">
        <v>1333.6817291941938</v>
      </c>
      <c r="T416" s="17">
        <v>3853</v>
      </c>
      <c r="U416" s="13">
        <v>13506.222592416952</v>
      </c>
      <c r="V416" s="13">
        <f t="shared" si="36"/>
        <v>770.06676780347891</v>
      </c>
      <c r="W416" s="12">
        <f t="shared" si="40"/>
        <v>873.8244897793744</v>
      </c>
      <c r="X416" s="17">
        <v>16119</v>
      </c>
      <c r="Y416" s="13">
        <v>12367.185874355957</v>
      </c>
      <c r="Z416" s="17">
        <v>37195</v>
      </c>
      <c r="AA416" s="13">
        <v>5063.8576273870985</v>
      </c>
      <c r="AB416" s="17">
        <v>74540</v>
      </c>
      <c r="AC416" s="13">
        <v>6521.7015859936637</v>
      </c>
      <c r="AD416" s="12">
        <f t="shared" si="41"/>
        <v>85.436926481368005</v>
      </c>
      <c r="AE416" s="11">
        <v>85.436926481368005</v>
      </c>
      <c r="AF416" s="11">
        <v>0</v>
      </c>
    </row>
    <row r="417" spans="1:32">
      <c r="A417" s="44"/>
      <c r="B417" s="6">
        <v>2019</v>
      </c>
      <c r="C417" s="13">
        <v>149.26906787406938</v>
      </c>
      <c r="D417" s="13">
        <v>906.42655471209343</v>
      </c>
      <c r="E417" s="13">
        <v>0</v>
      </c>
      <c r="F417" s="12">
        <f t="shared" si="37"/>
        <v>1055.6956225861627</v>
      </c>
      <c r="G417" s="10">
        <v>1919968</v>
      </c>
      <c r="H417" s="8">
        <f t="shared" si="38"/>
        <v>549.85063427419766</v>
      </c>
      <c r="K417" s="12">
        <f t="shared" si="39"/>
        <v>149.26906787406938</v>
      </c>
      <c r="L417" s="17">
        <v>18496</v>
      </c>
      <c r="M417" s="13">
        <v>19115.078086326022</v>
      </c>
      <c r="N417" s="17">
        <v>16204</v>
      </c>
      <c r="O417" s="13">
        <v>8000.550326979027</v>
      </c>
      <c r="P417" s="17">
        <v>35469</v>
      </c>
      <c r="Q417" s="13">
        <v>4652.4855703183139</v>
      </c>
      <c r="R417" s="17">
        <v>36151</v>
      </c>
      <c r="S417" s="13">
        <v>1333.6817291941938</v>
      </c>
      <c r="T417" s="17">
        <v>3696</v>
      </c>
      <c r="U417" s="13">
        <v>13506.222592416952</v>
      </c>
      <c r="V417" s="13">
        <f t="shared" si="36"/>
        <v>746.34533937034689</v>
      </c>
      <c r="W417" s="12">
        <f t="shared" si="40"/>
        <v>906.42655471209343</v>
      </c>
      <c r="X417" s="17">
        <v>16204</v>
      </c>
      <c r="Y417" s="13">
        <v>12367.185874355957</v>
      </c>
      <c r="Z417" s="17">
        <v>35469</v>
      </c>
      <c r="AA417" s="13">
        <v>5063.8576273870985</v>
      </c>
      <c r="AB417" s="17">
        <v>80718</v>
      </c>
      <c r="AC417" s="13">
        <v>6521.7015859936637</v>
      </c>
      <c r="AD417" s="12">
        <f t="shared" si="41"/>
        <v>0</v>
      </c>
      <c r="AE417" s="11">
        <v>0</v>
      </c>
      <c r="AF417" s="11">
        <v>0</v>
      </c>
    </row>
    <row r="418" spans="1:32">
      <c r="A418" s="44"/>
      <c r="B418" s="6">
        <v>2020</v>
      </c>
      <c r="C418" s="13">
        <v>139.59021892727478</v>
      </c>
      <c r="D418" s="13">
        <v>913.84348350638879</v>
      </c>
      <c r="E418" s="13">
        <v>0</v>
      </c>
      <c r="F418" s="12">
        <f t="shared" si="37"/>
        <v>1053.4337024336635</v>
      </c>
      <c r="G418" s="10">
        <v>1907675</v>
      </c>
      <c r="H418" s="8">
        <f t="shared" si="38"/>
        <v>552.20816042232741</v>
      </c>
      <c r="K418" s="12">
        <f t="shared" si="39"/>
        <v>139.59021892727478</v>
      </c>
      <c r="L418" s="17">
        <v>16852</v>
      </c>
      <c r="M418" s="13">
        <v>19115.078086326022</v>
      </c>
      <c r="N418" s="17">
        <v>15958</v>
      </c>
      <c r="O418" s="13">
        <v>8000.550326979027</v>
      </c>
      <c r="P418" s="17">
        <v>32862</v>
      </c>
      <c r="Q418" s="13">
        <v>4652.4855703183139</v>
      </c>
      <c r="R418" s="17">
        <v>35780</v>
      </c>
      <c r="S418" s="13">
        <v>1333.6817291941938</v>
      </c>
      <c r="T418" s="17">
        <v>3520</v>
      </c>
      <c r="U418" s="13">
        <v>13506.222592416952</v>
      </c>
      <c r="V418" s="13">
        <f t="shared" si="36"/>
        <v>697.9510946363738</v>
      </c>
      <c r="W418" s="12">
        <f t="shared" si="40"/>
        <v>913.84348350638879</v>
      </c>
      <c r="X418" s="17">
        <v>15958</v>
      </c>
      <c r="Y418" s="13">
        <v>12367.185874355957</v>
      </c>
      <c r="Z418" s="17">
        <v>32862</v>
      </c>
      <c r="AA418" s="13">
        <v>5063.8576273870985</v>
      </c>
      <c r="AB418" s="17">
        <v>84346</v>
      </c>
      <c r="AC418" s="13">
        <v>6521.7015859936637</v>
      </c>
      <c r="AD418" s="12">
        <f t="shared" si="41"/>
        <v>0</v>
      </c>
      <c r="AE418" s="11">
        <v>0</v>
      </c>
      <c r="AF418" s="11">
        <v>0</v>
      </c>
    </row>
    <row r="419" spans="1:32">
      <c r="A419" s="44" t="s">
        <v>36</v>
      </c>
      <c r="B419" s="6">
        <v>1995</v>
      </c>
      <c r="C419" s="13">
        <v>431.03654284492626</v>
      </c>
      <c r="D419" s="13">
        <v>1518.1714694069781</v>
      </c>
      <c r="E419" s="13">
        <v>0</v>
      </c>
      <c r="F419" s="12">
        <f t="shared" si="37"/>
        <v>1949.2080122519044</v>
      </c>
      <c r="G419" s="10">
        <v>3642991</v>
      </c>
      <c r="H419" s="8">
        <f t="shared" si="38"/>
        <v>535.05704852191627</v>
      </c>
      <c r="K419" s="12">
        <f t="shared" si="39"/>
        <v>431.03654284492626</v>
      </c>
      <c r="L419" s="17">
        <v>7909</v>
      </c>
      <c r="M419" s="13">
        <v>22275.135935519113</v>
      </c>
      <c r="N419" s="17">
        <v>40726</v>
      </c>
      <c r="O419" s="13">
        <v>6850.2420669091252</v>
      </c>
      <c r="P419" s="17">
        <v>74129</v>
      </c>
      <c r="Q419" s="13">
        <v>5266.6289232361978</v>
      </c>
      <c r="R419" s="17">
        <v>88084</v>
      </c>
      <c r="S419" s="13">
        <v>1106.8563697854793</v>
      </c>
      <c r="T419" s="17">
        <v>86039</v>
      </c>
      <c r="U419" s="13">
        <v>14088.023265808633</v>
      </c>
      <c r="V419" s="13">
        <f t="shared" si="36"/>
        <v>2155.1827142246311</v>
      </c>
      <c r="W419" s="12">
        <f t="shared" si="40"/>
        <v>1518.1714694069781</v>
      </c>
      <c r="X419" s="17">
        <v>40726</v>
      </c>
      <c r="Y419" s="13">
        <v>12367.185874355957</v>
      </c>
      <c r="Z419" s="17">
        <v>74129</v>
      </c>
      <c r="AA419" s="13">
        <v>5063.8576273870985</v>
      </c>
      <c r="AB419" s="17">
        <v>98000</v>
      </c>
      <c r="AC419" s="13">
        <v>6521.7015859936637</v>
      </c>
      <c r="AD419" s="12">
        <f t="shared" si="41"/>
        <v>0</v>
      </c>
      <c r="AE419" s="11">
        <v>0</v>
      </c>
      <c r="AF419" s="11">
        <v>0</v>
      </c>
    </row>
    <row r="420" spans="1:32">
      <c r="A420" s="44"/>
      <c r="B420" s="6">
        <v>1996</v>
      </c>
      <c r="C420" s="13">
        <v>427.02785841639229</v>
      </c>
      <c r="D420" s="13">
        <v>1533.8413059812717</v>
      </c>
      <c r="E420" s="13">
        <v>0</v>
      </c>
      <c r="F420" s="12">
        <f t="shared" si="37"/>
        <v>1960.869164397664</v>
      </c>
      <c r="G420" s="10">
        <v>3615212</v>
      </c>
      <c r="H420" s="8">
        <f t="shared" si="38"/>
        <v>542.39396317495743</v>
      </c>
      <c r="K420" s="12">
        <f t="shared" si="39"/>
        <v>427.02785841639229</v>
      </c>
      <c r="L420" s="17">
        <v>7948</v>
      </c>
      <c r="M420" s="13">
        <v>22275.135935519113</v>
      </c>
      <c r="N420" s="17">
        <v>41281</v>
      </c>
      <c r="O420" s="13">
        <v>6850.2420669091252</v>
      </c>
      <c r="P420" s="17">
        <v>75868</v>
      </c>
      <c r="Q420" s="13">
        <v>5266.6289232361978</v>
      </c>
      <c r="R420" s="17">
        <v>89174</v>
      </c>
      <c r="S420" s="13">
        <v>1106.8563697854793</v>
      </c>
      <c r="T420" s="17">
        <v>83549</v>
      </c>
      <c r="U420" s="13">
        <v>14088.023265808633</v>
      </c>
      <c r="V420" s="13">
        <f t="shared" si="36"/>
        <v>2135.1392920819612</v>
      </c>
      <c r="W420" s="12">
        <f t="shared" si="40"/>
        <v>1533.8413059812717</v>
      </c>
      <c r="X420" s="17">
        <v>41281</v>
      </c>
      <c r="Y420" s="13">
        <v>12367.185874355957</v>
      </c>
      <c r="Z420" s="17">
        <v>75868</v>
      </c>
      <c r="AA420" s="13">
        <v>5063.8576273870985</v>
      </c>
      <c r="AB420" s="17">
        <v>98000</v>
      </c>
      <c r="AC420" s="13">
        <v>6521.7015859936637</v>
      </c>
      <c r="AD420" s="12">
        <f t="shared" si="41"/>
        <v>0</v>
      </c>
      <c r="AE420" s="11">
        <v>0</v>
      </c>
      <c r="AF420" s="11">
        <v>0</v>
      </c>
    </row>
    <row r="421" spans="1:32">
      <c r="A421" s="44"/>
      <c r="B421" s="6">
        <v>1997</v>
      </c>
      <c r="C421" s="13">
        <v>409.12884586428834</v>
      </c>
      <c r="D421" s="13">
        <v>1558.5549838612219</v>
      </c>
      <c r="E421" s="13">
        <v>0</v>
      </c>
      <c r="F421" s="12">
        <f t="shared" si="37"/>
        <v>1967.6838297255103</v>
      </c>
      <c r="G421" s="10">
        <v>3588013</v>
      </c>
      <c r="H421" s="8">
        <f t="shared" si="38"/>
        <v>548.40487749779902</v>
      </c>
      <c r="K421" s="12">
        <f t="shared" si="39"/>
        <v>409.12884586428834</v>
      </c>
      <c r="L421" s="17">
        <v>8059</v>
      </c>
      <c r="M421" s="13">
        <v>22275.135935519113</v>
      </c>
      <c r="N421" s="17">
        <v>40945</v>
      </c>
      <c r="O421" s="13">
        <v>6850.2420669091252</v>
      </c>
      <c r="P421" s="17">
        <v>81569</v>
      </c>
      <c r="Q421" s="13">
        <v>5266.6289232361978</v>
      </c>
      <c r="R421" s="17">
        <v>88042</v>
      </c>
      <c r="S421" s="13">
        <v>1106.8563697854793</v>
      </c>
      <c r="T421" s="17">
        <v>75142</v>
      </c>
      <c r="U421" s="13">
        <v>14088.023265808633</v>
      </c>
      <c r="V421" s="13">
        <f t="shared" si="36"/>
        <v>2045.6442293214416</v>
      </c>
      <c r="W421" s="12">
        <f t="shared" si="40"/>
        <v>1558.5549838612219</v>
      </c>
      <c r="X421" s="17">
        <v>40945</v>
      </c>
      <c r="Y421" s="13">
        <v>12367.185874355957</v>
      </c>
      <c r="Z421" s="17">
        <v>81569</v>
      </c>
      <c r="AA421" s="13">
        <v>5063.8576273870985</v>
      </c>
      <c r="AB421" s="17">
        <v>98000</v>
      </c>
      <c r="AC421" s="13">
        <v>6521.7015859936637</v>
      </c>
      <c r="AD421" s="12">
        <f t="shared" si="41"/>
        <v>0</v>
      </c>
      <c r="AE421" s="11">
        <v>0</v>
      </c>
      <c r="AF421" s="11">
        <v>0</v>
      </c>
    </row>
    <row r="422" spans="1:32">
      <c r="A422" s="44"/>
      <c r="B422" s="6">
        <v>1998</v>
      </c>
      <c r="C422" s="13">
        <v>448.84658756453041</v>
      </c>
      <c r="D422" s="13">
        <v>1534.3061953861011</v>
      </c>
      <c r="E422" s="13">
        <v>0</v>
      </c>
      <c r="F422" s="12">
        <f t="shared" si="37"/>
        <v>1983.1527829506315</v>
      </c>
      <c r="G422" s="10">
        <v>3562261</v>
      </c>
      <c r="H422" s="8">
        <f t="shared" si="38"/>
        <v>556.71181391555285</v>
      </c>
      <c r="K422" s="12">
        <f t="shared" si="39"/>
        <v>448.84658756453041</v>
      </c>
      <c r="L422" s="17">
        <v>7960</v>
      </c>
      <c r="M422" s="13">
        <v>22275.135935519113</v>
      </c>
      <c r="N422" s="17">
        <v>39449</v>
      </c>
      <c r="O422" s="13">
        <v>6850.2420669091252</v>
      </c>
      <c r="P422" s="17">
        <v>80434</v>
      </c>
      <c r="Q422" s="13">
        <v>5266.6289232361978</v>
      </c>
      <c r="R422" s="17">
        <v>80043</v>
      </c>
      <c r="S422" s="13">
        <v>1106.8563697854793</v>
      </c>
      <c r="T422" s="17">
        <v>91175</v>
      </c>
      <c r="U422" s="13">
        <v>14088.023265808633</v>
      </c>
      <c r="V422" s="13">
        <f t="shared" si="36"/>
        <v>2244.2329378226518</v>
      </c>
      <c r="W422" s="12">
        <f t="shared" si="40"/>
        <v>1534.3061953861011</v>
      </c>
      <c r="X422" s="17">
        <v>39449</v>
      </c>
      <c r="Y422" s="13">
        <v>12367.185874355957</v>
      </c>
      <c r="Z422" s="17">
        <v>80434</v>
      </c>
      <c r="AA422" s="13">
        <v>5063.8576273870985</v>
      </c>
      <c r="AB422" s="17">
        <v>98000</v>
      </c>
      <c r="AC422" s="13">
        <v>6521.7015859936637</v>
      </c>
      <c r="AD422" s="12">
        <f t="shared" si="41"/>
        <v>0</v>
      </c>
      <c r="AE422" s="11">
        <v>0</v>
      </c>
      <c r="AF422" s="11">
        <v>0</v>
      </c>
    </row>
    <row r="423" spans="1:32">
      <c r="A423" s="44"/>
      <c r="B423" s="6">
        <v>1999</v>
      </c>
      <c r="C423" s="13">
        <v>370.45611514327385</v>
      </c>
      <c r="D423" s="13">
        <v>1461.7249629953046</v>
      </c>
      <c r="E423" s="13">
        <v>0.70171886372494485</v>
      </c>
      <c r="F423" s="12">
        <f t="shared" si="37"/>
        <v>1832.8827970023033</v>
      </c>
      <c r="G423" s="10">
        <v>3536401</v>
      </c>
      <c r="H423" s="8">
        <f t="shared" si="38"/>
        <v>518.29043058247726</v>
      </c>
      <c r="K423" s="12">
        <f t="shared" si="39"/>
        <v>370.45611514327385</v>
      </c>
      <c r="L423" s="17">
        <v>7993</v>
      </c>
      <c r="M423" s="13">
        <v>22275.135935519113</v>
      </c>
      <c r="N423" s="17">
        <v>36604</v>
      </c>
      <c r="O423" s="13">
        <v>6850.2420669091252</v>
      </c>
      <c r="P423" s="17">
        <v>73049</v>
      </c>
      <c r="Q423" s="13">
        <v>5266.6289232361978</v>
      </c>
      <c r="R423" s="17">
        <v>71341</v>
      </c>
      <c r="S423" s="13">
        <v>1106.8563697854793</v>
      </c>
      <c r="T423" s="17">
        <v>68129</v>
      </c>
      <c r="U423" s="13">
        <v>14088.023265808633</v>
      </c>
      <c r="V423" s="13">
        <f t="shared" si="36"/>
        <v>1852.2805757163692</v>
      </c>
      <c r="W423" s="12">
        <f t="shared" si="40"/>
        <v>1461.7249629953046</v>
      </c>
      <c r="X423" s="17">
        <v>36604</v>
      </c>
      <c r="Y423" s="13">
        <v>12367.185874355957</v>
      </c>
      <c r="Z423" s="17">
        <v>73049</v>
      </c>
      <c r="AA423" s="13">
        <v>5063.8576273870985</v>
      </c>
      <c r="AB423" s="17">
        <v>98000</v>
      </c>
      <c r="AC423" s="13">
        <v>6521.7015859936637</v>
      </c>
      <c r="AD423" s="12">
        <f t="shared" si="41"/>
        <v>0.70171886372494485</v>
      </c>
      <c r="AE423" s="11">
        <v>0.70171886372494485</v>
      </c>
      <c r="AF423" s="11">
        <v>0</v>
      </c>
    </row>
    <row r="424" spans="1:32">
      <c r="A424" s="44"/>
      <c r="B424" s="6">
        <v>2000</v>
      </c>
      <c r="C424" s="13">
        <v>270.5696017960002</v>
      </c>
      <c r="D424" s="13">
        <v>1384.9107029994377</v>
      </c>
      <c r="E424" s="13">
        <v>0</v>
      </c>
      <c r="F424" s="12">
        <f t="shared" si="37"/>
        <v>1655.4803047954379</v>
      </c>
      <c r="G424" s="10">
        <v>3512074</v>
      </c>
      <c r="H424" s="8">
        <f t="shared" si="38"/>
        <v>471.36828688559461</v>
      </c>
      <c r="K424" s="12">
        <f t="shared" si="39"/>
        <v>270.5696017960002</v>
      </c>
      <c r="L424" s="17">
        <v>7077</v>
      </c>
      <c r="M424" s="13">
        <v>22275.135935519113</v>
      </c>
      <c r="N424" s="17">
        <v>34485</v>
      </c>
      <c r="O424" s="13">
        <v>6850.2420669091252</v>
      </c>
      <c r="P424" s="17">
        <v>63055</v>
      </c>
      <c r="Q424" s="13">
        <v>5266.6289232361978</v>
      </c>
      <c r="R424" s="17">
        <v>61858</v>
      </c>
      <c r="S424" s="13">
        <v>1106.8563697854793</v>
      </c>
      <c r="T424" s="17">
        <v>39638</v>
      </c>
      <c r="U424" s="13">
        <v>14088.023265808633</v>
      </c>
      <c r="V424" s="13">
        <f t="shared" si="36"/>
        <v>1352.8480089800009</v>
      </c>
      <c r="W424" s="12">
        <f t="shared" si="40"/>
        <v>1384.9107029994377</v>
      </c>
      <c r="X424" s="17">
        <v>34485</v>
      </c>
      <c r="Y424" s="13">
        <v>12367.185874355957</v>
      </c>
      <c r="Z424" s="17">
        <v>63055</v>
      </c>
      <c r="AA424" s="13">
        <v>5063.8576273870985</v>
      </c>
      <c r="AB424" s="17">
        <v>98000</v>
      </c>
      <c r="AC424" s="13">
        <v>6521.7015859936637</v>
      </c>
      <c r="AD424" s="12">
        <f t="shared" si="41"/>
        <v>0</v>
      </c>
      <c r="AE424" s="11">
        <v>0</v>
      </c>
      <c r="AF424" s="11">
        <v>0</v>
      </c>
    </row>
    <row r="425" spans="1:32">
      <c r="A425" s="44"/>
      <c r="B425" s="6">
        <v>2001</v>
      </c>
      <c r="C425" s="13">
        <v>276.68668506558419</v>
      </c>
      <c r="D425" s="13">
        <v>1403.697427867723</v>
      </c>
      <c r="E425" s="13">
        <v>0</v>
      </c>
      <c r="F425" s="12">
        <f t="shared" si="37"/>
        <v>1680.3841129333073</v>
      </c>
      <c r="G425" s="10">
        <v>3486998</v>
      </c>
      <c r="H425" s="8">
        <f t="shared" si="38"/>
        <v>481.89993597166023</v>
      </c>
      <c r="K425" s="12">
        <f t="shared" si="39"/>
        <v>276.68668506558419</v>
      </c>
      <c r="L425" s="17">
        <v>7103</v>
      </c>
      <c r="M425" s="13">
        <v>22275.135935519113</v>
      </c>
      <c r="N425" s="17">
        <v>34002</v>
      </c>
      <c r="O425" s="13">
        <v>6850.2420669091252</v>
      </c>
      <c r="P425" s="17">
        <v>62793</v>
      </c>
      <c r="Q425" s="13">
        <v>5266.6289232361978</v>
      </c>
      <c r="R425" s="17">
        <v>58316</v>
      </c>
      <c r="S425" s="13">
        <v>1106.8563697854793</v>
      </c>
      <c r="T425" s="17">
        <v>42379</v>
      </c>
      <c r="U425" s="13">
        <v>14088.023265808633</v>
      </c>
      <c r="V425" s="13">
        <f t="shared" si="36"/>
        <v>1383.433425327921</v>
      </c>
      <c r="W425" s="12">
        <f t="shared" si="40"/>
        <v>1403.697427867723</v>
      </c>
      <c r="X425" s="17">
        <v>34002</v>
      </c>
      <c r="Y425" s="13">
        <v>12367.185874355957</v>
      </c>
      <c r="Z425" s="17">
        <v>62793</v>
      </c>
      <c r="AA425" s="13">
        <v>5063.8576273870985</v>
      </c>
      <c r="AB425" s="17">
        <v>102000</v>
      </c>
      <c r="AC425" s="13">
        <v>6521.7015859936637</v>
      </c>
      <c r="AD425" s="12">
        <f t="shared" si="41"/>
        <v>0</v>
      </c>
      <c r="AE425" s="11">
        <v>0</v>
      </c>
      <c r="AF425" s="11">
        <v>0</v>
      </c>
    </row>
    <row r="426" spans="1:32">
      <c r="A426" s="44"/>
      <c r="B426" s="6">
        <v>2002</v>
      </c>
      <c r="C426" s="13">
        <v>272.0055524934001</v>
      </c>
      <c r="D426" s="13">
        <v>1521.0438139590697</v>
      </c>
      <c r="E426" s="13">
        <v>4.9120320460746134</v>
      </c>
      <c r="F426" s="12">
        <f t="shared" si="37"/>
        <v>1797.9613984985442</v>
      </c>
      <c r="G426" s="10">
        <v>3454637</v>
      </c>
      <c r="H426" s="8">
        <f t="shared" si="38"/>
        <v>520.44871820065157</v>
      </c>
      <c r="K426" s="12">
        <f t="shared" si="39"/>
        <v>272.0055524934001</v>
      </c>
      <c r="L426" s="17">
        <v>7793</v>
      </c>
      <c r="M426" s="13">
        <v>22275.135935519113</v>
      </c>
      <c r="N426" s="17">
        <v>35998</v>
      </c>
      <c r="O426" s="13">
        <v>6850.2420669091252</v>
      </c>
      <c r="P426" s="17">
        <v>64349</v>
      </c>
      <c r="Q426" s="13">
        <v>5266.6289232361978</v>
      </c>
      <c r="R426" s="17">
        <v>59301</v>
      </c>
      <c r="S426" s="13">
        <v>1106.8563697854793</v>
      </c>
      <c r="T426" s="17">
        <v>37997</v>
      </c>
      <c r="U426" s="13">
        <v>14088.023265808633</v>
      </c>
      <c r="V426" s="13">
        <f t="shared" si="36"/>
        <v>1360.0277624670005</v>
      </c>
      <c r="W426" s="12">
        <f t="shared" si="40"/>
        <v>1521.0438139590697</v>
      </c>
      <c r="X426" s="17">
        <v>35998</v>
      </c>
      <c r="Y426" s="13">
        <v>12367.185874355957</v>
      </c>
      <c r="Z426" s="17">
        <v>64349</v>
      </c>
      <c r="AA426" s="13">
        <v>5063.8576273870985</v>
      </c>
      <c r="AB426" s="17">
        <v>115000</v>
      </c>
      <c r="AC426" s="13">
        <v>6521.7015859936637</v>
      </c>
      <c r="AD426" s="12">
        <f t="shared" si="41"/>
        <v>4.9120320460746134</v>
      </c>
      <c r="AE426" s="11">
        <v>4.9120320460746134</v>
      </c>
      <c r="AF426" s="11">
        <v>0</v>
      </c>
    </row>
    <row r="427" spans="1:32">
      <c r="A427" s="44"/>
      <c r="B427" s="6">
        <v>2003</v>
      </c>
      <c r="C427" s="13">
        <v>233.24514982613442</v>
      </c>
      <c r="D427" s="13">
        <v>1527.9495101794216</v>
      </c>
      <c r="E427" s="13">
        <v>0</v>
      </c>
      <c r="F427" s="12">
        <f t="shared" si="37"/>
        <v>1761.194660005556</v>
      </c>
      <c r="G427" s="10">
        <v>3431497</v>
      </c>
      <c r="H427" s="8">
        <f t="shared" si="38"/>
        <v>513.2438291525699</v>
      </c>
      <c r="K427" s="12">
        <f t="shared" si="39"/>
        <v>233.24514982613442</v>
      </c>
      <c r="L427" s="17">
        <v>7659</v>
      </c>
      <c r="M427" s="13">
        <v>22275.135935519113</v>
      </c>
      <c r="N427" s="17">
        <v>37187</v>
      </c>
      <c r="O427" s="13">
        <v>6850.2420669091252</v>
      </c>
      <c r="P427" s="17">
        <v>61521</v>
      </c>
      <c r="Q427" s="13">
        <v>5266.6289232361978</v>
      </c>
      <c r="R427" s="17">
        <v>59001</v>
      </c>
      <c r="S427" s="13">
        <v>1106.8563697854793</v>
      </c>
      <c r="T427" s="17">
        <v>24955</v>
      </c>
      <c r="U427" s="13">
        <v>14088.023265808633</v>
      </c>
      <c r="V427" s="13">
        <f t="shared" si="36"/>
        <v>1166.2257491306721</v>
      </c>
      <c r="W427" s="12">
        <f t="shared" si="40"/>
        <v>1527.9495101794216</v>
      </c>
      <c r="X427" s="17">
        <v>37187</v>
      </c>
      <c r="Y427" s="13">
        <v>12367.185874355957</v>
      </c>
      <c r="Z427" s="17">
        <v>61521</v>
      </c>
      <c r="AA427" s="13">
        <v>5063.8576273870985</v>
      </c>
      <c r="AB427" s="17">
        <v>116000</v>
      </c>
      <c r="AC427" s="13">
        <v>6521.7015859936637</v>
      </c>
      <c r="AD427" s="12">
        <f t="shared" si="41"/>
        <v>0</v>
      </c>
      <c r="AE427" s="11">
        <v>0</v>
      </c>
      <c r="AF427" s="11">
        <v>0</v>
      </c>
    </row>
    <row r="428" spans="1:32">
      <c r="A428" s="44"/>
      <c r="B428" s="6">
        <v>2004</v>
      </c>
      <c r="C428" s="13">
        <v>237.53091636988756</v>
      </c>
      <c r="D428" s="13">
        <v>1547.5532193779111</v>
      </c>
      <c r="E428" s="13">
        <v>0</v>
      </c>
      <c r="F428" s="12">
        <f t="shared" si="37"/>
        <v>1785.0841357477987</v>
      </c>
      <c r="G428" s="10">
        <v>3398929</v>
      </c>
      <c r="H428" s="8">
        <f t="shared" si="38"/>
        <v>525.19018071510129</v>
      </c>
      <c r="K428" s="12">
        <f t="shared" si="39"/>
        <v>237.53091636988756</v>
      </c>
      <c r="L428" s="17">
        <v>7662</v>
      </c>
      <c r="M428" s="13">
        <v>22275.135935519113</v>
      </c>
      <c r="N428" s="17">
        <v>38063</v>
      </c>
      <c r="O428" s="13">
        <v>6850.2420669091252</v>
      </c>
      <c r="P428" s="17">
        <v>61965</v>
      </c>
      <c r="Q428" s="13">
        <v>5266.6289232361978</v>
      </c>
      <c r="R428" s="17">
        <v>58255</v>
      </c>
      <c r="S428" s="13">
        <v>1106.8563697854793</v>
      </c>
      <c r="T428" s="17">
        <v>25938</v>
      </c>
      <c r="U428" s="13">
        <v>14088.023265808633</v>
      </c>
      <c r="V428" s="13">
        <f t="shared" si="36"/>
        <v>1187.6545818494378</v>
      </c>
      <c r="W428" s="12">
        <f t="shared" si="40"/>
        <v>1547.5532193779111</v>
      </c>
      <c r="X428" s="17">
        <v>38063</v>
      </c>
      <c r="Y428" s="13">
        <v>12367.185874355957</v>
      </c>
      <c r="Z428" s="17">
        <v>61965</v>
      </c>
      <c r="AA428" s="13">
        <v>5063.8576273870985</v>
      </c>
      <c r="AB428" s="17">
        <v>117000</v>
      </c>
      <c r="AC428" s="13">
        <v>6521.7015859936637</v>
      </c>
      <c r="AD428" s="12">
        <f t="shared" si="41"/>
        <v>0</v>
      </c>
      <c r="AE428" s="11">
        <v>0</v>
      </c>
      <c r="AF428" s="11">
        <v>0</v>
      </c>
    </row>
    <row r="429" spans="1:32">
      <c r="A429" s="44"/>
      <c r="B429" s="6">
        <v>2005</v>
      </c>
      <c r="C429" s="13">
        <v>253.16757444525317</v>
      </c>
      <c r="D429" s="13">
        <v>1579.5311795519438</v>
      </c>
      <c r="E429" s="13">
        <v>30.173911140172628</v>
      </c>
      <c r="F429" s="12">
        <f t="shared" si="37"/>
        <v>1862.8726651373695</v>
      </c>
      <c r="G429" s="10">
        <v>3355220</v>
      </c>
      <c r="H429" s="8">
        <f t="shared" si="38"/>
        <v>555.21624964603495</v>
      </c>
      <c r="K429" s="12">
        <f t="shared" si="39"/>
        <v>253.16757444525317</v>
      </c>
      <c r="L429" s="17">
        <v>9338</v>
      </c>
      <c r="M429" s="13">
        <v>22275.135935519113</v>
      </c>
      <c r="N429" s="17">
        <v>38952</v>
      </c>
      <c r="O429" s="13">
        <v>6850.2420669091252</v>
      </c>
      <c r="P429" s="17">
        <v>63533</v>
      </c>
      <c r="Q429" s="13">
        <v>5266.6289232361978</v>
      </c>
      <c r="R429" s="17">
        <v>59352</v>
      </c>
      <c r="S429" s="13">
        <v>1106.8563697854793</v>
      </c>
      <c r="T429" s="17">
        <v>27733</v>
      </c>
      <c r="U429" s="13">
        <v>14088.023265808633</v>
      </c>
      <c r="V429" s="13">
        <f t="shared" ref="V429:V492" si="42">((L429*M429)+(N429*O429)+(P429*Q429)+(R429*S429)+(T429*U429))/1000000</f>
        <v>1265.8378722262657</v>
      </c>
      <c r="W429" s="12">
        <f t="shared" si="40"/>
        <v>1579.5311795519438</v>
      </c>
      <c r="X429" s="17">
        <v>38952</v>
      </c>
      <c r="Y429" s="13">
        <v>12367.185874355957</v>
      </c>
      <c r="Z429" s="17">
        <v>63533</v>
      </c>
      <c r="AA429" s="13">
        <v>5063.8576273870985</v>
      </c>
      <c r="AB429" s="17">
        <v>119000</v>
      </c>
      <c r="AC429" s="13">
        <v>6521.7015859936637</v>
      </c>
      <c r="AD429" s="12">
        <f t="shared" si="41"/>
        <v>30.173911140172624</v>
      </c>
      <c r="AE429" s="11">
        <v>36.489380913697126</v>
      </c>
      <c r="AF429" s="11">
        <v>6.3154697735245025</v>
      </c>
    </row>
    <row r="430" spans="1:32">
      <c r="A430" s="44"/>
      <c r="B430" s="6">
        <v>2006</v>
      </c>
      <c r="C430" s="13">
        <v>249.19782598966873</v>
      </c>
      <c r="D430" s="13">
        <v>1597.2907428607789</v>
      </c>
      <c r="E430" s="13">
        <v>228.760349574332</v>
      </c>
      <c r="F430" s="12">
        <f t="shared" si="37"/>
        <v>2075.2489184247797</v>
      </c>
      <c r="G430" s="10">
        <v>3289835</v>
      </c>
      <c r="H430" s="8">
        <f t="shared" si="38"/>
        <v>630.80638342797738</v>
      </c>
      <c r="K430" s="12">
        <f t="shared" si="39"/>
        <v>249.19782598966873</v>
      </c>
      <c r="L430" s="17">
        <v>9852</v>
      </c>
      <c r="M430" s="13">
        <v>22275.135935519113</v>
      </c>
      <c r="N430" s="17">
        <v>38901</v>
      </c>
      <c r="O430" s="13">
        <v>6850.2420669091252</v>
      </c>
      <c r="P430" s="17">
        <v>63301</v>
      </c>
      <c r="Q430" s="13">
        <v>5266.6289232361978</v>
      </c>
      <c r="R430" s="17">
        <v>59440</v>
      </c>
      <c r="S430" s="13">
        <v>1106.8563697854793</v>
      </c>
      <c r="T430" s="17">
        <v>25616</v>
      </c>
      <c r="U430" s="13">
        <v>14088.023265808633</v>
      </c>
      <c r="V430" s="13">
        <f t="shared" si="42"/>
        <v>1245.9891299483436</v>
      </c>
      <c r="W430" s="12">
        <f t="shared" si="40"/>
        <v>1597.2907428607789</v>
      </c>
      <c r="X430" s="17">
        <v>38901</v>
      </c>
      <c r="Y430" s="13">
        <v>12367.185874355957</v>
      </c>
      <c r="Z430" s="17">
        <v>63301</v>
      </c>
      <c r="AA430" s="13">
        <v>5063.8576273870985</v>
      </c>
      <c r="AB430" s="17">
        <v>122000</v>
      </c>
      <c r="AC430" s="13">
        <v>6521.7015859936637</v>
      </c>
      <c r="AD430" s="12">
        <f t="shared" si="41"/>
        <v>228.760349574332</v>
      </c>
      <c r="AE430" s="11">
        <v>228.760349574332</v>
      </c>
      <c r="AF430" s="11">
        <v>0</v>
      </c>
    </row>
    <row r="431" spans="1:32">
      <c r="A431" s="44"/>
      <c r="B431" s="6">
        <v>2007</v>
      </c>
      <c r="C431" s="13">
        <v>239.94705947804087</v>
      </c>
      <c r="D431" s="13">
        <v>1647.8817537992086</v>
      </c>
      <c r="E431" s="13">
        <v>0</v>
      </c>
      <c r="F431" s="12">
        <f t="shared" si="37"/>
        <v>1887.8288132772495</v>
      </c>
      <c r="G431" s="10">
        <v>3249983</v>
      </c>
      <c r="H431" s="8">
        <f t="shared" si="38"/>
        <v>580.87344250023762</v>
      </c>
      <c r="K431" s="12">
        <f t="shared" si="39"/>
        <v>239.94705947804087</v>
      </c>
      <c r="L431" s="17">
        <v>9334</v>
      </c>
      <c r="M431" s="13">
        <v>22275.135935519113</v>
      </c>
      <c r="N431" s="17">
        <v>39946</v>
      </c>
      <c r="O431" s="13">
        <v>6850.2420669091252</v>
      </c>
      <c r="P431" s="17">
        <v>64300</v>
      </c>
      <c r="Q431" s="13">
        <v>5266.6289232361978</v>
      </c>
      <c r="R431" s="17">
        <v>57292</v>
      </c>
      <c r="S431" s="13">
        <v>1106.8563697854793</v>
      </c>
      <c r="T431" s="17">
        <v>22439</v>
      </c>
      <c r="U431" s="13">
        <v>14088.023265808633</v>
      </c>
      <c r="V431" s="13">
        <f t="shared" si="42"/>
        <v>1199.7352973902043</v>
      </c>
      <c r="W431" s="12">
        <f t="shared" si="40"/>
        <v>1647.8817537992086</v>
      </c>
      <c r="X431" s="17">
        <v>39946</v>
      </c>
      <c r="Y431" s="13">
        <v>12367.185874355957</v>
      </c>
      <c r="Z431" s="17">
        <v>64300</v>
      </c>
      <c r="AA431" s="13">
        <v>5063.8576273870985</v>
      </c>
      <c r="AB431" s="17">
        <v>127000</v>
      </c>
      <c r="AC431" s="13">
        <v>6521.7015859936637</v>
      </c>
      <c r="AD431" s="12">
        <f t="shared" si="41"/>
        <v>0</v>
      </c>
      <c r="AE431" s="11">
        <v>0</v>
      </c>
      <c r="AF431" s="11">
        <v>0</v>
      </c>
    </row>
    <row r="432" spans="1:32">
      <c r="A432" s="44"/>
      <c r="B432" s="6">
        <v>2008</v>
      </c>
      <c r="C432" s="13">
        <v>228.51688914983876</v>
      </c>
      <c r="D432" s="13">
        <v>1560.31918113388</v>
      </c>
      <c r="E432" s="13">
        <v>0</v>
      </c>
      <c r="F432" s="12">
        <f t="shared" si="37"/>
        <v>1788.8360702837188</v>
      </c>
      <c r="G432" s="10">
        <v>3212605</v>
      </c>
      <c r="H432" s="8">
        <f t="shared" si="38"/>
        <v>556.81793133102849</v>
      </c>
      <c r="K432" s="12">
        <f t="shared" si="39"/>
        <v>228.51688914983876</v>
      </c>
      <c r="L432" s="17">
        <v>9505</v>
      </c>
      <c r="M432" s="13">
        <v>22275.135935519113</v>
      </c>
      <c r="N432" s="17">
        <v>37981</v>
      </c>
      <c r="O432" s="13">
        <v>6850.2420669091252</v>
      </c>
      <c r="P432" s="17">
        <v>63012</v>
      </c>
      <c r="Q432" s="13">
        <v>5266.6289232361978</v>
      </c>
      <c r="R432" s="17">
        <v>58309</v>
      </c>
      <c r="S432" s="13">
        <v>1106.8563697854793</v>
      </c>
      <c r="T432" s="17">
        <v>19469</v>
      </c>
      <c r="U432" s="13">
        <v>14088.023265808633</v>
      </c>
      <c r="V432" s="13">
        <f t="shared" si="42"/>
        <v>1142.5844457491937</v>
      </c>
      <c r="W432" s="12">
        <f t="shared" si="40"/>
        <v>1560.31918113388</v>
      </c>
      <c r="X432" s="17">
        <v>37981</v>
      </c>
      <c r="Y432" s="13">
        <v>12367.185874355957</v>
      </c>
      <c r="Z432" s="17">
        <v>63012</v>
      </c>
      <c r="AA432" s="13">
        <v>5063.8576273870985</v>
      </c>
      <c r="AB432" s="17">
        <v>118300</v>
      </c>
      <c r="AC432" s="13">
        <v>6521.7015859936637</v>
      </c>
      <c r="AD432" s="12">
        <f t="shared" si="41"/>
        <v>0</v>
      </c>
      <c r="AE432" s="11">
        <v>0</v>
      </c>
      <c r="AF432" s="11">
        <v>0</v>
      </c>
    </row>
    <row r="433" spans="1:32">
      <c r="A433" s="44"/>
      <c r="B433" s="6">
        <v>2009</v>
      </c>
      <c r="C433" s="13">
        <v>215.88052920219377</v>
      </c>
      <c r="D433" s="13">
        <v>1632.4245020944816</v>
      </c>
      <c r="E433" s="13">
        <v>0</v>
      </c>
      <c r="F433" s="12">
        <f t="shared" si="37"/>
        <v>1848.3050312966752</v>
      </c>
      <c r="G433" s="10">
        <v>3183856</v>
      </c>
      <c r="H433" s="8">
        <f t="shared" si="38"/>
        <v>580.52406619416047</v>
      </c>
      <c r="K433" s="12">
        <f t="shared" si="39"/>
        <v>215.88052920219377</v>
      </c>
      <c r="L433" s="17">
        <v>8796</v>
      </c>
      <c r="M433" s="13">
        <v>22275.135935519113</v>
      </c>
      <c r="N433" s="17">
        <v>39026</v>
      </c>
      <c r="O433" s="13">
        <v>6850.2420669091252</v>
      </c>
      <c r="P433" s="17">
        <v>53964</v>
      </c>
      <c r="Q433" s="13">
        <v>5266.6289232361978</v>
      </c>
      <c r="R433" s="17">
        <v>53149</v>
      </c>
      <c r="S433" s="13">
        <v>1106.8563697854793</v>
      </c>
      <c r="T433" s="17">
        <v>19385</v>
      </c>
      <c r="U433" s="13">
        <v>14088.023265808633</v>
      </c>
      <c r="V433" s="13">
        <f t="shared" si="42"/>
        <v>1079.4026460109687</v>
      </c>
      <c r="W433" s="12">
        <f t="shared" si="40"/>
        <v>1632.4245020944816</v>
      </c>
      <c r="X433" s="17">
        <v>39026</v>
      </c>
      <c r="Y433" s="13">
        <v>12367.185874355957</v>
      </c>
      <c r="Z433" s="17">
        <v>53964</v>
      </c>
      <c r="AA433" s="13">
        <v>5063.8576273870985</v>
      </c>
      <c r="AB433" s="17">
        <v>134400</v>
      </c>
      <c r="AC433" s="13">
        <v>6521.7015859936637</v>
      </c>
      <c r="AD433" s="12">
        <f t="shared" si="41"/>
        <v>0</v>
      </c>
      <c r="AE433" s="11">
        <v>0</v>
      </c>
      <c r="AF433" s="11">
        <v>0</v>
      </c>
    </row>
    <row r="434" spans="1:32">
      <c r="A434" s="44"/>
      <c r="B434" s="6">
        <v>2010</v>
      </c>
      <c r="C434" s="13">
        <v>212.68940290260932</v>
      </c>
      <c r="D434" s="13">
        <v>1691.3932333994189</v>
      </c>
      <c r="E434" s="13">
        <v>0</v>
      </c>
      <c r="F434" s="12">
        <f t="shared" si="37"/>
        <v>1904.0826363020283</v>
      </c>
      <c r="G434" s="10">
        <v>3141976</v>
      </c>
      <c r="H434" s="8">
        <f t="shared" si="38"/>
        <v>606.01437958215729</v>
      </c>
      <c r="K434" s="12">
        <f t="shared" si="39"/>
        <v>212.68940290260932</v>
      </c>
      <c r="L434" s="17">
        <v>8581</v>
      </c>
      <c r="M434" s="13">
        <v>22275.135935519113</v>
      </c>
      <c r="N434" s="17">
        <v>37856</v>
      </c>
      <c r="O434" s="13">
        <v>6850.2420669091252</v>
      </c>
      <c r="P434" s="17">
        <v>57133</v>
      </c>
      <c r="Q434" s="13">
        <v>5266.6289232361978</v>
      </c>
      <c r="R434" s="17">
        <v>52622</v>
      </c>
      <c r="S434" s="13">
        <v>1106.8563697854793</v>
      </c>
      <c r="T434" s="17">
        <v>18018</v>
      </c>
      <c r="U434" s="13">
        <v>14088.023265808633</v>
      </c>
      <c r="V434" s="13">
        <f t="shared" si="42"/>
        <v>1063.4470145130465</v>
      </c>
      <c r="W434" s="12">
        <f t="shared" si="40"/>
        <v>1691.3932333994189</v>
      </c>
      <c r="X434" s="17">
        <v>37856</v>
      </c>
      <c r="Y434" s="13">
        <v>12367.185874355957</v>
      </c>
      <c r="Z434" s="17">
        <v>57133</v>
      </c>
      <c r="AA434" s="13">
        <v>5063.8576273870985</v>
      </c>
      <c r="AB434" s="17">
        <v>143200</v>
      </c>
      <c r="AC434" s="13">
        <v>6521.7015859936637</v>
      </c>
      <c r="AD434" s="12">
        <f t="shared" si="41"/>
        <v>0</v>
      </c>
      <c r="AE434" s="11">
        <v>0</v>
      </c>
      <c r="AF434" s="11">
        <v>0</v>
      </c>
    </row>
    <row r="435" spans="1:32">
      <c r="A435" s="44"/>
      <c r="B435" s="6">
        <v>2011</v>
      </c>
      <c r="C435" s="13">
        <v>215.97188555825016</v>
      </c>
      <c r="D435" s="13">
        <v>1703.2206917097806</v>
      </c>
      <c r="E435" s="13">
        <v>0</v>
      </c>
      <c r="F435" s="12">
        <f t="shared" si="37"/>
        <v>1919.1925772680306</v>
      </c>
      <c r="G435" s="10">
        <v>3052588</v>
      </c>
      <c r="H435" s="8">
        <f t="shared" si="38"/>
        <v>628.70999206837962</v>
      </c>
      <c r="K435" s="12">
        <f t="shared" si="39"/>
        <v>215.97188555825016</v>
      </c>
      <c r="L435" s="17">
        <v>8995</v>
      </c>
      <c r="M435" s="13">
        <v>22275.135935519113</v>
      </c>
      <c r="N435" s="17">
        <v>37247</v>
      </c>
      <c r="O435" s="13">
        <v>6850.2420669091252</v>
      </c>
      <c r="P435" s="17">
        <v>56062</v>
      </c>
      <c r="Q435" s="13">
        <v>5266.6289232361978</v>
      </c>
      <c r="R435" s="17">
        <v>50457</v>
      </c>
      <c r="S435" s="13">
        <v>1106.8563697854793</v>
      </c>
      <c r="T435" s="17">
        <v>19395</v>
      </c>
      <c r="U435" s="13">
        <v>14088.023265808633</v>
      </c>
      <c r="V435" s="13">
        <f t="shared" si="42"/>
        <v>1079.8594277912507</v>
      </c>
      <c r="W435" s="12">
        <f t="shared" si="40"/>
        <v>1703.2206917097806</v>
      </c>
      <c r="X435" s="17">
        <v>37247</v>
      </c>
      <c r="Y435" s="13">
        <v>12367.185874355957</v>
      </c>
      <c r="Z435" s="17">
        <v>56062</v>
      </c>
      <c r="AA435" s="13">
        <v>5063.8576273870985</v>
      </c>
      <c r="AB435" s="17">
        <v>147000</v>
      </c>
      <c r="AC435" s="13">
        <v>6521.7015859936637</v>
      </c>
      <c r="AD435" s="12">
        <f t="shared" si="41"/>
        <v>0</v>
      </c>
      <c r="AE435" s="11">
        <v>0</v>
      </c>
      <c r="AF435" s="11">
        <v>0</v>
      </c>
    </row>
    <row r="436" spans="1:32">
      <c r="A436" s="44"/>
      <c r="B436" s="6">
        <v>2012</v>
      </c>
      <c r="C436" s="13">
        <v>206.58354014551958</v>
      </c>
      <c r="D436" s="13">
        <v>1716.0366572709124</v>
      </c>
      <c r="E436" s="13">
        <v>0</v>
      </c>
      <c r="F436" s="12">
        <f t="shared" si="37"/>
        <v>1922.6201974164319</v>
      </c>
      <c r="G436" s="10">
        <v>3003641</v>
      </c>
      <c r="H436" s="8">
        <f t="shared" si="38"/>
        <v>640.09653531045547</v>
      </c>
      <c r="K436" s="12">
        <f t="shared" si="39"/>
        <v>206.58354014551958</v>
      </c>
      <c r="L436" s="17">
        <v>8614</v>
      </c>
      <c r="M436" s="13">
        <v>22275.135935519113</v>
      </c>
      <c r="N436" s="17">
        <v>36906</v>
      </c>
      <c r="O436" s="13">
        <v>6850.2420669091252</v>
      </c>
      <c r="P436" s="17">
        <v>55562</v>
      </c>
      <c r="Q436" s="13">
        <v>5266.6289232361978</v>
      </c>
      <c r="R436" s="17">
        <v>50993</v>
      </c>
      <c r="S436" s="13">
        <v>1106.8563697854793</v>
      </c>
      <c r="T436" s="17">
        <v>16976</v>
      </c>
      <c r="U436" s="13">
        <v>14088.023265808633</v>
      </c>
      <c r="V436" s="13">
        <f t="shared" si="42"/>
        <v>1032.9177007275978</v>
      </c>
      <c r="W436" s="12">
        <f t="shared" si="40"/>
        <v>1716.0366572709124</v>
      </c>
      <c r="X436" s="17">
        <v>36906</v>
      </c>
      <c r="Y436" s="13">
        <v>12367.185874355957</v>
      </c>
      <c r="Z436" s="17">
        <v>55562</v>
      </c>
      <c r="AA436" s="13">
        <v>5063.8576273870985</v>
      </c>
      <c r="AB436" s="17">
        <v>150000</v>
      </c>
      <c r="AC436" s="13">
        <v>6521.7015859936637</v>
      </c>
      <c r="AD436" s="12">
        <f t="shared" si="41"/>
        <v>0</v>
      </c>
      <c r="AE436" s="11">
        <v>0</v>
      </c>
      <c r="AF436" s="11">
        <v>0</v>
      </c>
    </row>
    <row r="437" spans="1:32">
      <c r="A437" s="44"/>
      <c r="B437" s="6">
        <v>2013</v>
      </c>
      <c r="C437" s="13">
        <v>198.90794818266687</v>
      </c>
      <c r="D437" s="13">
        <v>1731.216149878006</v>
      </c>
      <c r="E437" s="13">
        <v>0</v>
      </c>
      <c r="F437" s="12">
        <f t="shared" si="37"/>
        <v>1930.1240980606728</v>
      </c>
      <c r="G437" s="10">
        <v>2971905</v>
      </c>
      <c r="H437" s="8">
        <f t="shared" si="38"/>
        <v>649.45686287437616</v>
      </c>
      <c r="K437" s="12">
        <f t="shared" si="39"/>
        <v>198.90794818266687</v>
      </c>
      <c r="L437" s="17">
        <v>8999</v>
      </c>
      <c r="M437" s="13">
        <v>22275.135935519113</v>
      </c>
      <c r="N437" s="17">
        <v>36583</v>
      </c>
      <c r="O437" s="13">
        <v>6850.2420669091252</v>
      </c>
      <c r="P437" s="17">
        <v>52909</v>
      </c>
      <c r="Q437" s="13">
        <v>5266.6289232361978</v>
      </c>
      <c r="R437" s="17">
        <v>50076</v>
      </c>
      <c r="S437" s="13">
        <v>1106.8563697854793</v>
      </c>
      <c r="T437" s="17">
        <v>14864</v>
      </c>
      <c r="U437" s="13">
        <v>14088.023265808633</v>
      </c>
      <c r="V437" s="13">
        <f t="shared" si="42"/>
        <v>994.5397409133343</v>
      </c>
      <c r="W437" s="12">
        <f t="shared" si="40"/>
        <v>1731.216149878006</v>
      </c>
      <c r="X437" s="17">
        <v>36583</v>
      </c>
      <c r="Y437" s="13">
        <v>12367.185874355957</v>
      </c>
      <c r="Z437" s="17">
        <v>52909</v>
      </c>
      <c r="AA437" s="13">
        <v>5063.8576273870985</v>
      </c>
      <c r="AB437" s="17">
        <v>155000</v>
      </c>
      <c r="AC437" s="13">
        <v>6521.7015859936637</v>
      </c>
      <c r="AD437" s="12">
        <f t="shared" si="41"/>
        <v>0</v>
      </c>
      <c r="AE437" s="11">
        <v>0</v>
      </c>
      <c r="AF437" s="11">
        <v>0</v>
      </c>
    </row>
    <row r="438" spans="1:32">
      <c r="A438" s="44"/>
      <c r="B438" s="6">
        <v>2014</v>
      </c>
      <c r="C438" s="13">
        <v>200.56245031892965</v>
      </c>
      <c r="D438" s="13">
        <v>1823.3008676234874</v>
      </c>
      <c r="E438" s="13">
        <v>0</v>
      </c>
      <c r="F438" s="12">
        <f t="shared" si="37"/>
        <v>2023.8633179424171</v>
      </c>
      <c r="G438" s="10">
        <v>2943472</v>
      </c>
      <c r="H438" s="8">
        <f t="shared" si="38"/>
        <v>687.5768880908048</v>
      </c>
      <c r="K438" s="12">
        <f t="shared" si="39"/>
        <v>200.56245031892965</v>
      </c>
      <c r="L438" s="17">
        <v>8911</v>
      </c>
      <c r="M438" s="13">
        <v>22275.135935519113</v>
      </c>
      <c r="N438" s="17">
        <v>39207</v>
      </c>
      <c r="O438" s="13">
        <v>6850.2420669091252</v>
      </c>
      <c r="P438" s="17">
        <v>55670</v>
      </c>
      <c r="Q438" s="13">
        <v>5266.6289232361978</v>
      </c>
      <c r="R438" s="17">
        <v>49163</v>
      </c>
      <c r="S438" s="13">
        <v>1106.8563697854793</v>
      </c>
      <c r="T438" s="17">
        <v>13354</v>
      </c>
      <c r="U438" s="13">
        <v>14088.023265808633</v>
      </c>
      <c r="V438" s="13">
        <f t="shared" si="42"/>
        <v>1002.8122515946482</v>
      </c>
      <c r="W438" s="12">
        <f t="shared" si="40"/>
        <v>1823.3008676234874</v>
      </c>
      <c r="X438" s="17">
        <v>39207</v>
      </c>
      <c r="Y438" s="13">
        <v>12367.185874355957</v>
      </c>
      <c r="Z438" s="17">
        <v>55670</v>
      </c>
      <c r="AA438" s="13">
        <v>5063.8576273870985</v>
      </c>
      <c r="AB438" s="17">
        <v>162000</v>
      </c>
      <c r="AC438" s="13">
        <v>6521.7015859936637</v>
      </c>
      <c r="AD438" s="12">
        <f t="shared" si="41"/>
        <v>0</v>
      </c>
      <c r="AE438" s="11">
        <v>0</v>
      </c>
      <c r="AF438" s="11">
        <v>0</v>
      </c>
    </row>
    <row r="439" spans="1:32">
      <c r="A439" s="44"/>
      <c r="B439" s="6">
        <v>2015</v>
      </c>
      <c r="C439" s="13">
        <v>210.23887364243808</v>
      </c>
      <c r="D439" s="13">
        <v>1869.2258391130933</v>
      </c>
      <c r="E439" s="13">
        <v>0</v>
      </c>
      <c r="F439" s="12">
        <f t="shared" si="37"/>
        <v>2079.4647127555313</v>
      </c>
      <c r="G439" s="10">
        <v>2921262</v>
      </c>
      <c r="H439" s="8">
        <f t="shared" si="38"/>
        <v>711.83779912775071</v>
      </c>
      <c r="K439" s="12">
        <f t="shared" si="39"/>
        <v>210.23887364243808</v>
      </c>
      <c r="L439" s="17">
        <v>9195</v>
      </c>
      <c r="M439" s="13">
        <v>22275.135935519113</v>
      </c>
      <c r="N439" s="17">
        <v>39749</v>
      </c>
      <c r="O439" s="13">
        <v>6850.2420669091252</v>
      </c>
      <c r="P439" s="17">
        <v>57477</v>
      </c>
      <c r="Q439" s="13">
        <v>5266.6289232361978</v>
      </c>
      <c r="R439" s="17">
        <v>50196</v>
      </c>
      <c r="S439" s="13">
        <v>1106.8563697854793</v>
      </c>
      <c r="T439" s="17">
        <v>15319</v>
      </c>
      <c r="U439" s="13">
        <v>14088.023265808633</v>
      </c>
      <c r="V439" s="13">
        <f t="shared" si="42"/>
        <v>1051.1943682121903</v>
      </c>
      <c r="W439" s="12">
        <f t="shared" si="40"/>
        <v>1869.2258391130933</v>
      </c>
      <c r="X439" s="17">
        <v>39749</v>
      </c>
      <c r="Y439" s="13">
        <v>12367.185874355957</v>
      </c>
      <c r="Z439" s="17">
        <v>57477</v>
      </c>
      <c r="AA439" s="13">
        <v>5063.8576273870985</v>
      </c>
      <c r="AB439" s="17">
        <v>166611</v>
      </c>
      <c r="AC439" s="13">
        <v>6521.7015859936637</v>
      </c>
      <c r="AD439" s="12">
        <f t="shared" si="41"/>
        <v>0</v>
      </c>
      <c r="AE439" s="11">
        <v>0</v>
      </c>
      <c r="AF439" s="11">
        <v>0</v>
      </c>
    </row>
    <row r="440" spans="1:32">
      <c r="A440" s="44"/>
      <c r="B440" s="6">
        <v>2016</v>
      </c>
      <c r="C440" s="13">
        <v>205.41273786731972</v>
      </c>
      <c r="D440" s="13">
        <v>1820.6650427119628</v>
      </c>
      <c r="E440" s="13">
        <v>0</v>
      </c>
      <c r="F440" s="12">
        <f t="shared" si="37"/>
        <v>2026.0777805792825</v>
      </c>
      <c r="G440" s="10">
        <v>2888558</v>
      </c>
      <c r="H440" s="8">
        <f t="shared" si="38"/>
        <v>701.41495534425223</v>
      </c>
      <c r="K440" s="12">
        <f t="shared" si="39"/>
        <v>205.41273786731972</v>
      </c>
      <c r="L440" s="17">
        <v>8565</v>
      </c>
      <c r="M440" s="13">
        <v>22275.135935519113</v>
      </c>
      <c r="N440" s="17">
        <v>39241</v>
      </c>
      <c r="O440" s="13">
        <v>6850.2420669091252</v>
      </c>
      <c r="P440" s="17">
        <v>57337</v>
      </c>
      <c r="Q440" s="13">
        <v>5266.6289232361978</v>
      </c>
      <c r="R440" s="17">
        <v>49402</v>
      </c>
      <c r="S440" s="13">
        <v>1106.8563697854793</v>
      </c>
      <c r="T440" s="17">
        <v>14964</v>
      </c>
      <c r="U440" s="13">
        <v>14088.023265808633</v>
      </c>
      <c r="V440" s="13">
        <f t="shared" si="42"/>
        <v>1027.0636893365986</v>
      </c>
      <c r="W440" s="12">
        <f t="shared" si="40"/>
        <v>1820.6650427119628</v>
      </c>
      <c r="X440" s="17">
        <v>39241</v>
      </c>
      <c r="Y440" s="13">
        <v>12367.185874355957</v>
      </c>
      <c r="Z440" s="17">
        <v>57337</v>
      </c>
      <c r="AA440" s="13">
        <v>5063.8576273870985</v>
      </c>
      <c r="AB440" s="17">
        <v>160237</v>
      </c>
      <c r="AC440" s="13">
        <v>6521.7015859936637</v>
      </c>
      <c r="AD440" s="12">
        <f t="shared" si="41"/>
        <v>0</v>
      </c>
      <c r="AE440" s="11">
        <v>0</v>
      </c>
      <c r="AF440" s="11">
        <v>0</v>
      </c>
    </row>
    <row r="441" spans="1:32">
      <c r="A441" s="44"/>
      <c r="B441" s="6">
        <v>2017</v>
      </c>
      <c r="C441" s="13">
        <v>199.80673535009697</v>
      </c>
      <c r="D441" s="13">
        <v>1856.403752503363</v>
      </c>
      <c r="E441" s="13">
        <v>373.31443550167063</v>
      </c>
      <c r="F441" s="12">
        <f t="shared" si="37"/>
        <v>2429.5249233551308</v>
      </c>
      <c r="G441" s="10">
        <v>2847904</v>
      </c>
      <c r="H441" s="8">
        <f t="shared" si="38"/>
        <v>853.0922823785952</v>
      </c>
      <c r="K441" s="12">
        <f t="shared" si="39"/>
        <v>199.80673535009697</v>
      </c>
      <c r="L441" s="17">
        <v>8614</v>
      </c>
      <c r="M441" s="13">
        <v>22275.135935519113</v>
      </c>
      <c r="N441" s="17">
        <v>39177</v>
      </c>
      <c r="O441" s="13">
        <v>6850.2420669091252</v>
      </c>
      <c r="P441" s="17">
        <v>55649</v>
      </c>
      <c r="Q441" s="13">
        <v>5266.6289232361978</v>
      </c>
      <c r="R441" s="17">
        <v>51770</v>
      </c>
      <c r="S441" s="13">
        <v>1106.8563697854793</v>
      </c>
      <c r="T441" s="17">
        <v>13373</v>
      </c>
      <c r="U441" s="13">
        <v>14088.023265808633</v>
      </c>
      <c r="V441" s="13">
        <f t="shared" si="42"/>
        <v>999.0336767504848</v>
      </c>
      <c r="W441" s="12">
        <f t="shared" si="40"/>
        <v>1856.403752503363</v>
      </c>
      <c r="X441" s="17">
        <v>39177</v>
      </c>
      <c r="Y441" s="13">
        <v>12367.185874355957</v>
      </c>
      <c r="Z441" s="17">
        <v>55649</v>
      </c>
      <c r="AA441" s="13">
        <v>5063.8576273870985</v>
      </c>
      <c r="AB441" s="17">
        <v>167149</v>
      </c>
      <c r="AC441" s="13">
        <v>6521.7015859936637</v>
      </c>
      <c r="AD441" s="12">
        <f t="shared" si="41"/>
        <v>373.31443550167063</v>
      </c>
      <c r="AE441" s="11">
        <v>373.31443550167063</v>
      </c>
      <c r="AF441" s="11">
        <v>0</v>
      </c>
    </row>
    <row r="442" spans="1:32">
      <c r="A442" s="44"/>
      <c r="B442" s="6">
        <v>2018</v>
      </c>
      <c r="C442" s="13">
        <v>202.09433312219471</v>
      </c>
      <c r="D442" s="13">
        <v>1800.4766560806265</v>
      </c>
      <c r="E442" s="13">
        <v>0</v>
      </c>
      <c r="F442" s="12">
        <f t="shared" si="37"/>
        <v>2002.5709892028212</v>
      </c>
      <c r="G442" s="10">
        <v>2808901</v>
      </c>
      <c r="H442" s="8">
        <f t="shared" si="38"/>
        <v>712.93754717692843</v>
      </c>
      <c r="K442" s="12">
        <f t="shared" si="39"/>
        <v>202.09433312219471</v>
      </c>
      <c r="L442" s="17">
        <v>9252</v>
      </c>
      <c r="M442" s="13">
        <v>22275.135935519113</v>
      </c>
      <c r="N442" s="17">
        <v>38415</v>
      </c>
      <c r="O442" s="13">
        <v>6850.2420669091252</v>
      </c>
      <c r="P442" s="17">
        <v>56403</v>
      </c>
      <c r="Q442" s="13">
        <v>5266.6289232361978</v>
      </c>
      <c r="R442" s="17">
        <v>49667</v>
      </c>
      <c r="S442" s="13">
        <v>1106.8563697854793</v>
      </c>
      <c r="T442" s="17">
        <v>13430</v>
      </c>
      <c r="U442" s="13">
        <v>14088.023265808633</v>
      </c>
      <c r="V442" s="13">
        <f t="shared" si="42"/>
        <v>1010.4716656109736</v>
      </c>
      <c r="W442" s="12">
        <f t="shared" si="40"/>
        <v>1800.4766560806265</v>
      </c>
      <c r="X442" s="17">
        <v>38415</v>
      </c>
      <c r="Y442" s="13">
        <v>12367.185874355957</v>
      </c>
      <c r="Z442" s="17">
        <v>56403</v>
      </c>
      <c r="AA442" s="13">
        <v>5063.8576273870985</v>
      </c>
      <c r="AB442" s="17">
        <v>159433</v>
      </c>
      <c r="AC442" s="13">
        <v>6521.7015859936637</v>
      </c>
      <c r="AD442" s="12">
        <f t="shared" si="41"/>
        <v>0</v>
      </c>
      <c r="AE442" s="11">
        <v>0</v>
      </c>
      <c r="AF442" s="11">
        <v>0</v>
      </c>
    </row>
    <row r="443" spans="1:32">
      <c r="A443" s="44"/>
      <c r="B443" s="6">
        <v>2019</v>
      </c>
      <c r="C443" s="13">
        <v>189.9311040877094</v>
      </c>
      <c r="D443" s="13">
        <v>1921.7777818844118</v>
      </c>
      <c r="E443" s="13">
        <v>0</v>
      </c>
      <c r="F443" s="12">
        <f t="shared" si="37"/>
        <v>2111.7088859721212</v>
      </c>
      <c r="G443" s="10">
        <v>2794184</v>
      </c>
      <c r="H443" s="8">
        <f t="shared" si="38"/>
        <v>755.75154892166051</v>
      </c>
      <c r="K443" s="12">
        <f t="shared" si="39"/>
        <v>189.9311040877094</v>
      </c>
      <c r="L443" s="17">
        <v>7720</v>
      </c>
      <c r="M443" s="13">
        <v>22275.135935519113</v>
      </c>
      <c r="N443" s="17">
        <v>38737</v>
      </c>
      <c r="O443" s="13">
        <v>6850.2420669091252</v>
      </c>
      <c r="P443" s="17">
        <v>54882</v>
      </c>
      <c r="Q443" s="13">
        <v>5266.6289232361978</v>
      </c>
      <c r="R443" s="17">
        <v>49253</v>
      </c>
      <c r="S443" s="13">
        <v>1106.8563697854793</v>
      </c>
      <c r="T443" s="17">
        <v>11980</v>
      </c>
      <c r="U443" s="13">
        <v>14088.023265808633</v>
      </c>
      <c r="V443" s="13">
        <f t="shared" si="42"/>
        <v>949.65552043854689</v>
      </c>
      <c r="W443" s="12">
        <f t="shared" si="40"/>
        <v>1921.7777818844118</v>
      </c>
      <c r="X443" s="17">
        <v>38737</v>
      </c>
      <c r="Y443" s="13">
        <v>12367.185874355957</v>
      </c>
      <c r="Z443" s="17">
        <v>54882</v>
      </c>
      <c r="AA443" s="13">
        <v>5063.8576273870985</v>
      </c>
      <c r="AB443" s="17">
        <v>178603</v>
      </c>
      <c r="AC443" s="13">
        <v>6521.7015859936637</v>
      </c>
      <c r="AD443" s="12">
        <f t="shared" si="41"/>
        <v>0</v>
      </c>
      <c r="AE443" s="11">
        <v>0</v>
      </c>
      <c r="AF443" s="11">
        <v>0</v>
      </c>
    </row>
    <row r="444" spans="1:32">
      <c r="A444" s="44"/>
      <c r="B444" s="6">
        <v>2020</v>
      </c>
      <c r="C444" s="13">
        <v>184.19049668371548</v>
      </c>
      <c r="D444" s="13">
        <v>1968.2054352784187</v>
      </c>
      <c r="E444" s="13">
        <v>0</v>
      </c>
      <c r="F444" s="12">
        <f t="shared" si="37"/>
        <v>2152.395931962134</v>
      </c>
      <c r="G444" s="10">
        <v>2794090</v>
      </c>
      <c r="H444" s="8">
        <f t="shared" si="38"/>
        <v>770.33879794929078</v>
      </c>
      <c r="K444" s="12">
        <f t="shared" si="39"/>
        <v>184.19049668371548</v>
      </c>
      <c r="L444" s="17">
        <v>7299</v>
      </c>
      <c r="M444" s="13">
        <v>22275.135935519113</v>
      </c>
      <c r="N444" s="17">
        <v>39611</v>
      </c>
      <c r="O444" s="13">
        <v>6850.2420669091252</v>
      </c>
      <c r="P444" s="17">
        <v>52674</v>
      </c>
      <c r="Q444" s="13">
        <v>5266.6289232361978</v>
      </c>
      <c r="R444" s="17">
        <v>45940</v>
      </c>
      <c r="S444" s="13">
        <v>1106.8563697854793</v>
      </c>
      <c r="T444" s="17">
        <v>11269</v>
      </c>
      <c r="U444" s="13">
        <v>14088.023265808633</v>
      </c>
      <c r="V444" s="13">
        <f t="shared" si="42"/>
        <v>920.95248341857734</v>
      </c>
      <c r="W444" s="12">
        <f t="shared" si="40"/>
        <v>1968.2054352784187</v>
      </c>
      <c r="X444" s="17">
        <v>39611</v>
      </c>
      <c r="Y444" s="13">
        <v>12367.185874355957</v>
      </c>
      <c r="Z444" s="17">
        <v>52674</v>
      </c>
      <c r="AA444" s="13">
        <v>5063.8576273870985</v>
      </c>
      <c r="AB444" s="17">
        <v>185779</v>
      </c>
      <c r="AC444" s="13">
        <v>6521.7015859936637</v>
      </c>
      <c r="AD444" s="12">
        <f t="shared" si="41"/>
        <v>0</v>
      </c>
      <c r="AE444" s="11">
        <v>0</v>
      </c>
      <c r="AF444" s="11">
        <v>0</v>
      </c>
    </row>
    <row r="445" spans="1:32">
      <c r="A445" s="44" t="s">
        <v>37</v>
      </c>
      <c r="B445" s="6">
        <v>1995</v>
      </c>
      <c r="C445" s="13">
        <v>236.0541873628587</v>
      </c>
      <c r="D445" s="13">
        <v>373.15457111981311</v>
      </c>
      <c r="E445" s="13">
        <v>13.73988891980337</v>
      </c>
      <c r="F445" s="12">
        <f t="shared" si="37"/>
        <v>622.9486474024751</v>
      </c>
      <c r="G445" s="10">
        <v>405650</v>
      </c>
      <c r="H445" s="8">
        <f t="shared" si="38"/>
        <v>1535.6801365770373</v>
      </c>
      <c r="K445" s="12">
        <f t="shared" si="39"/>
        <v>236.0541873628587</v>
      </c>
      <c r="L445" s="17">
        <v>8014</v>
      </c>
      <c r="M445" s="13">
        <v>50461.494733295382</v>
      </c>
      <c r="N445" s="17">
        <v>6392</v>
      </c>
      <c r="O445" s="13">
        <v>22598.150431149166</v>
      </c>
      <c r="P445" s="17">
        <v>35130</v>
      </c>
      <c r="Q445" s="13">
        <v>9064.4860148014141</v>
      </c>
      <c r="R445" s="17">
        <v>21105</v>
      </c>
      <c r="S445" s="13">
        <v>3300.3810397120178</v>
      </c>
      <c r="T445" s="17">
        <v>9254</v>
      </c>
      <c r="U445" s="13">
        <v>26295.137769900892</v>
      </c>
      <c r="V445" s="13">
        <f t="shared" si="42"/>
        <v>1180.2709368142935</v>
      </c>
      <c r="W445" s="12">
        <f t="shared" si="40"/>
        <v>373.15457111981311</v>
      </c>
      <c r="X445" s="17">
        <v>6392</v>
      </c>
      <c r="Y445" s="13">
        <v>12367.185874355957</v>
      </c>
      <c r="Z445" s="17">
        <v>35130</v>
      </c>
      <c r="AA445" s="13">
        <v>5063.8576273870985</v>
      </c>
      <c r="AB445" s="17">
        <v>17819</v>
      </c>
      <c r="AC445" s="13">
        <v>6521.7015859936637</v>
      </c>
      <c r="AD445" s="12">
        <f t="shared" si="41"/>
        <v>13.73988891980337</v>
      </c>
      <c r="AE445" s="11">
        <v>13.73988891980337</v>
      </c>
      <c r="AF445" s="11">
        <v>0</v>
      </c>
    </row>
    <row r="446" spans="1:32">
      <c r="A446" s="44"/>
      <c r="B446" s="6">
        <v>1996</v>
      </c>
      <c r="C446" s="13">
        <v>229.54659216724255</v>
      </c>
      <c r="D446" s="13">
        <v>375.47961831740366</v>
      </c>
      <c r="E446" s="13">
        <v>0</v>
      </c>
      <c r="F446" s="12">
        <f t="shared" si="37"/>
        <v>605.02621048464619</v>
      </c>
      <c r="G446" s="10">
        <v>411600</v>
      </c>
      <c r="H446" s="8">
        <f t="shared" si="38"/>
        <v>1469.9373432571579</v>
      </c>
      <c r="K446" s="12">
        <f t="shared" si="39"/>
        <v>229.54659216724255</v>
      </c>
      <c r="L446" s="17">
        <v>7617</v>
      </c>
      <c r="M446" s="13">
        <v>50461.494733295382</v>
      </c>
      <c r="N446" s="17">
        <v>6528</v>
      </c>
      <c r="O446" s="13">
        <v>22598.150431149166</v>
      </c>
      <c r="P446" s="17">
        <v>35257</v>
      </c>
      <c r="Q446" s="13">
        <v>9064.4860148014141</v>
      </c>
      <c r="R446" s="17">
        <v>20203</v>
      </c>
      <c r="S446" s="13">
        <v>3300.3810397120178</v>
      </c>
      <c r="T446" s="17">
        <v>8731</v>
      </c>
      <c r="U446" s="13">
        <v>26295.137769900892</v>
      </c>
      <c r="V446" s="13">
        <f t="shared" si="42"/>
        <v>1147.7329608362127</v>
      </c>
      <c r="W446" s="12">
        <f t="shared" si="40"/>
        <v>375.47961831740366</v>
      </c>
      <c r="X446" s="17">
        <v>6528</v>
      </c>
      <c r="Y446" s="13">
        <v>12367.185874355957</v>
      </c>
      <c r="Z446" s="17">
        <v>35257</v>
      </c>
      <c r="AA446" s="13">
        <v>5063.8576273870985</v>
      </c>
      <c r="AB446" s="17">
        <v>17819</v>
      </c>
      <c r="AC446" s="13">
        <v>6521.7015859936637</v>
      </c>
      <c r="AD446" s="12">
        <f t="shared" si="41"/>
        <v>0</v>
      </c>
      <c r="AE446" s="11">
        <v>0</v>
      </c>
      <c r="AF446" s="11">
        <v>0</v>
      </c>
    </row>
    <row r="447" spans="1:32">
      <c r="A447" s="44"/>
      <c r="B447" s="6">
        <v>1997</v>
      </c>
      <c r="C447" s="13">
        <v>190.19598758536517</v>
      </c>
      <c r="D447" s="13">
        <v>376.31350027169123</v>
      </c>
      <c r="E447" s="13">
        <v>0</v>
      </c>
      <c r="F447" s="12">
        <f t="shared" si="37"/>
        <v>566.50948785705646</v>
      </c>
      <c r="G447" s="10">
        <v>416850</v>
      </c>
      <c r="H447" s="8">
        <f t="shared" si="38"/>
        <v>1359.0247999449598</v>
      </c>
      <c r="K447" s="12">
        <f t="shared" si="39"/>
        <v>190.19598758536517</v>
      </c>
      <c r="L447" s="17">
        <v>5231</v>
      </c>
      <c r="M447" s="13">
        <v>50461.494733295382</v>
      </c>
      <c r="N447" s="17">
        <v>6525</v>
      </c>
      <c r="O447" s="13">
        <v>22598.150431149166</v>
      </c>
      <c r="P447" s="17">
        <v>35429</v>
      </c>
      <c r="Q447" s="13">
        <v>9064.4860148014141</v>
      </c>
      <c r="R447" s="17">
        <v>19005</v>
      </c>
      <c r="S447" s="13">
        <v>3300.3810397120178</v>
      </c>
      <c r="T447" s="17">
        <v>5921</v>
      </c>
      <c r="U447" s="13">
        <v>26295.137769900892</v>
      </c>
      <c r="V447" s="13">
        <f t="shared" si="42"/>
        <v>950.97993792682587</v>
      </c>
      <c r="W447" s="12">
        <f t="shared" si="40"/>
        <v>376.31350027169123</v>
      </c>
      <c r="X447" s="17">
        <v>6525</v>
      </c>
      <c r="Y447" s="13">
        <v>12367.185874355957</v>
      </c>
      <c r="Z447" s="17">
        <v>35429</v>
      </c>
      <c r="AA447" s="13">
        <v>5063.8576273870985</v>
      </c>
      <c r="AB447" s="17">
        <v>17819</v>
      </c>
      <c r="AC447" s="13">
        <v>6521.7015859936637</v>
      </c>
      <c r="AD447" s="12">
        <f t="shared" si="41"/>
        <v>0</v>
      </c>
      <c r="AE447" s="11">
        <v>0</v>
      </c>
      <c r="AF447" s="11">
        <v>0</v>
      </c>
    </row>
    <row r="448" spans="1:32">
      <c r="A448" s="44"/>
      <c r="B448" s="6">
        <v>1998</v>
      </c>
      <c r="C448" s="13">
        <v>145.59840134980007</v>
      </c>
      <c r="D448" s="13">
        <v>373.28325807654909</v>
      </c>
      <c r="E448" s="13">
        <v>0</v>
      </c>
      <c r="F448" s="12">
        <f t="shared" si="37"/>
        <v>518.88165942634919</v>
      </c>
      <c r="G448" s="10">
        <v>422050</v>
      </c>
      <c r="H448" s="8">
        <f t="shared" si="38"/>
        <v>1229.4317247396023</v>
      </c>
      <c r="K448" s="12">
        <f t="shared" si="39"/>
        <v>145.59840134980007</v>
      </c>
      <c r="L448" s="17">
        <v>2385</v>
      </c>
      <c r="M448" s="13">
        <v>50461.494733295382</v>
      </c>
      <c r="N448" s="17">
        <v>6558</v>
      </c>
      <c r="O448" s="13">
        <v>22598.150431149166</v>
      </c>
      <c r="P448" s="17">
        <v>34750</v>
      </c>
      <c r="Q448" s="13">
        <v>9064.4860148014141</v>
      </c>
      <c r="R448" s="17">
        <v>17747</v>
      </c>
      <c r="S448" s="13">
        <v>3300.3810397120178</v>
      </c>
      <c r="T448" s="17">
        <v>3266</v>
      </c>
      <c r="U448" s="13">
        <v>26295.137769900892</v>
      </c>
      <c r="V448" s="13">
        <f t="shared" si="42"/>
        <v>727.99200674900032</v>
      </c>
      <c r="W448" s="12">
        <f t="shared" si="40"/>
        <v>373.28325807654909</v>
      </c>
      <c r="X448" s="17">
        <v>6558</v>
      </c>
      <c r="Y448" s="13">
        <v>12367.185874355957</v>
      </c>
      <c r="Z448" s="17">
        <v>34750</v>
      </c>
      <c r="AA448" s="13">
        <v>5063.8576273870985</v>
      </c>
      <c r="AB448" s="17">
        <v>17819</v>
      </c>
      <c r="AC448" s="13">
        <v>6521.7015859936637</v>
      </c>
      <c r="AD448" s="12">
        <f t="shared" si="41"/>
        <v>0</v>
      </c>
      <c r="AE448" s="11">
        <v>0</v>
      </c>
      <c r="AF448" s="11">
        <v>0</v>
      </c>
    </row>
    <row r="449" spans="1:32">
      <c r="A449" s="44"/>
      <c r="B449" s="6">
        <v>1999</v>
      </c>
      <c r="C449" s="13">
        <v>152.01547697361846</v>
      </c>
      <c r="D449" s="13">
        <v>390.18073355632828</v>
      </c>
      <c r="E449" s="13">
        <v>0</v>
      </c>
      <c r="F449" s="12">
        <f t="shared" si="37"/>
        <v>542.19621052994671</v>
      </c>
      <c r="G449" s="10">
        <v>427350</v>
      </c>
      <c r="H449" s="8">
        <f t="shared" si="38"/>
        <v>1268.7404013804769</v>
      </c>
      <c r="K449" s="12">
        <f t="shared" si="39"/>
        <v>152.01547697361846</v>
      </c>
      <c r="L449" s="17">
        <v>2458</v>
      </c>
      <c r="M449" s="13">
        <v>50461.494733295382</v>
      </c>
      <c r="N449" s="17">
        <v>6664</v>
      </c>
      <c r="O449" s="13">
        <v>22598.150431149166</v>
      </c>
      <c r="P449" s="17">
        <v>37828</v>
      </c>
      <c r="Q449" s="13">
        <v>9064.4860148014141</v>
      </c>
      <c r="R449" s="17">
        <v>17189</v>
      </c>
      <c r="S449" s="13">
        <v>3300.3810397120178</v>
      </c>
      <c r="T449" s="17">
        <v>3264</v>
      </c>
      <c r="U449" s="13">
        <v>26295.137769900892</v>
      </c>
      <c r="V449" s="13">
        <f t="shared" si="42"/>
        <v>760.07738486809228</v>
      </c>
      <c r="W449" s="12">
        <f t="shared" si="40"/>
        <v>390.18073355632828</v>
      </c>
      <c r="X449" s="17">
        <v>6664</v>
      </c>
      <c r="Y449" s="13">
        <v>12367.185874355957</v>
      </c>
      <c r="Z449" s="17">
        <v>37828</v>
      </c>
      <c r="AA449" s="13">
        <v>5063.8576273870985</v>
      </c>
      <c r="AB449" s="17">
        <v>17819</v>
      </c>
      <c r="AC449" s="13">
        <v>6521.7015859936637</v>
      </c>
      <c r="AD449" s="12">
        <f t="shared" si="41"/>
        <v>0</v>
      </c>
      <c r="AE449" s="11">
        <v>0</v>
      </c>
      <c r="AF449" s="11">
        <v>0</v>
      </c>
    </row>
    <row r="450" spans="1:32">
      <c r="A450" s="44"/>
      <c r="B450" s="6">
        <v>2000</v>
      </c>
      <c r="C450" s="13">
        <v>159.56707532699431</v>
      </c>
      <c r="D450" s="13">
        <v>408.25180273758662</v>
      </c>
      <c r="E450" s="13">
        <v>0</v>
      </c>
      <c r="F450" s="12">
        <f t="shared" si="37"/>
        <v>567.81887806458099</v>
      </c>
      <c r="G450" s="10">
        <v>433600</v>
      </c>
      <c r="H450" s="8">
        <f t="shared" si="38"/>
        <v>1309.5453829902697</v>
      </c>
      <c r="K450" s="12">
        <f t="shared" si="39"/>
        <v>159.56707532699431</v>
      </c>
      <c r="L450" s="17">
        <v>2455</v>
      </c>
      <c r="M450" s="13">
        <v>50461.494733295382</v>
      </c>
      <c r="N450" s="17">
        <v>6627</v>
      </c>
      <c r="O450" s="13">
        <v>22598.150431149166</v>
      </c>
      <c r="P450" s="17">
        <v>41487</v>
      </c>
      <c r="Q450" s="13">
        <v>9064.4860148014141</v>
      </c>
      <c r="R450" s="17">
        <v>16266</v>
      </c>
      <c r="S450" s="13">
        <v>3300.3810397120178</v>
      </c>
      <c r="T450" s="17">
        <v>3592</v>
      </c>
      <c r="U450" s="13">
        <v>26295.137769900892</v>
      </c>
      <c r="V450" s="13">
        <f t="shared" si="42"/>
        <v>797.83537663497157</v>
      </c>
      <c r="W450" s="12">
        <f t="shared" si="40"/>
        <v>408.25180273758662</v>
      </c>
      <c r="X450" s="17">
        <v>6627</v>
      </c>
      <c r="Y450" s="13">
        <v>12367.185874355957</v>
      </c>
      <c r="Z450" s="17">
        <v>41487</v>
      </c>
      <c r="AA450" s="13">
        <v>5063.8576273870985</v>
      </c>
      <c r="AB450" s="17">
        <v>17819</v>
      </c>
      <c r="AC450" s="13">
        <v>6521.7015859936637</v>
      </c>
      <c r="AD450" s="12">
        <f t="shared" si="41"/>
        <v>0</v>
      </c>
      <c r="AE450" s="11">
        <v>0</v>
      </c>
      <c r="AF450" s="11">
        <v>0</v>
      </c>
    </row>
    <row r="451" spans="1:32">
      <c r="A451" s="44"/>
      <c r="B451" s="6">
        <v>2001</v>
      </c>
      <c r="C451" s="13">
        <v>167.70780472931065</v>
      </c>
      <c r="D451" s="13">
        <v>400.19071394612382</v>
      </c>
      <c r="E451" s="13">
        <v>0</v>
      </c>
      <c r="F451" s="12">
        <f t="shared" si="37"/>
        <v>567.8985186754345</v>
      </c>
      <c r="G451" s="10">
        <v>439000</v>
      </c>
      <c r="H451" s="8">
        <f t="shared" si="38"/>
        <v>1293.6184935659101</v>
      </c>
      <c r="K451" s="12">
        <f t="shared" si="39"/>
        <v>167.70780472931065</v>
      </c>
      <c r="L451" s="17">
        <v>2615</v>
      </c>
      <c r="M451" s="13">
        <v>50461.494733295382</v>
      </c>
      <c r="N451" s="17">
        <v>6530</v>
      </c>
      <c r="O451" s="13">
        <v>22598.150431149166</v>
      </c>
      <c r="P451" s="17">
        <v>43505</v>
      </c>
      <c r="Q451" s="13">
        <v>9064.4860148014141</v>
      </c>
      <c r="R451" s="17">
        <v>16016</v>
      </c>
      <c r="S451" s="13">
        <v>3300.3810397120178</v>
      </c>
      <c r="T451" s="17">
        <v>4252</v>
      </c>
      <c r="U451" s="13">
        <v>26295.137769900892</v>
      </c>
      <c r="V451" s="13">
        <f t="shared" si="42"/>
        <v>838.53902364655323</v>
      </c>
      <c r="W451" s="12">
        <f t="shared" si="40"/>
        <v>400.19071394612382</v>
      </c>
      <c r="X451" s="17">
        <v>6530</v>
      </c>
      <c r="Y451" s="13">
        <v>12367.185874355957</v>
      </c>
      <c r="Z451" s="17">
        <v>43505</v>
      </c>
      <c r="AA451" s="13">
        <v>5063.8576273870985</v>
      </c>
      <c r="AB451" s="17">
        <v>15200</v>
      </c>
      <c r="AC451" s="13">
        <v>6521.7015859936637</v>
      </c>
      <c r="AD451" s="12">
        <f t="shared" si="41"/>
        <v>0</v>
      </c>
      <c r="AE451" s="11">
        <v>0</v>
      </c>
      <c r="AF451" s="11">
        <v>0</v>
      </c>
    </row>
    <row r="452" spans="1:32">
      <c r="A452" s="44"/>
      <c r="B452" s="6">
        <v>2002</v>
      </c>
      <c r="C452" s="13">
        <v>160.079934920466</v>
      </c>
      <c r="D452" s="13">
        <v>403.42748389487207</v>
      </c>
      <c r="E452" s="13">
        <v>0</v>
      </c>
      <c r="F452" s="12">
        <f t="shared" ref="F452:F515" si="43">C452+D452+E452</f>
        <v>563.50741881533804</v>
      </c>
      <c r="G452" s="10">
        <v>444050</v>
      </c>
      <c r="H452" s="8">
        <f t="shared" ref="H452:H515" si="44">(F452/G452)*1000000</f>
        <v>1269.0179457613738</v>
      </c>
      <c r="K452" s="12">
        <f t="shared" ref="K452:K515" si="45">0.2*V452</f>
        <v>160.079934920466</v>
      </c>
      <c r="L452" s="17">
        <v>2429</v>
      </c>
      <c r="M452" s="13">
        <v>50461.494733295382</v>
      </c>
      <c r="N452" s="17">
        <v>6307</v>
      </c>
      <c r="O452" s="13">
        <v>22598.150431149166</v>
      </c>
      <c r="P452" s="17">
        <v>43871</v>
      </c>
      <c r="Q452" s="13">
        <v>9064.4860148014141</v>
      </c>
      <c r="R452" s="17">
        <v>15992</v>
      </c>
      <c r="S452" s="13">
        <v>3300.3810397120178</v>
      </c>
      <c r="T452" s="17">
        <v>3227</v>
      </c>
      <c r="U452" s="13">
        <v>26295.137769900892</v>
      </c>
      <c r="V452" s="13">
        <f t="shared" si="42"/>
        <v>800.39967460232992</v>
      </c>
      <c r="W452" s="12">
        <f t="shared" ref="W452:W515" si="46">(X452*Y452+Z452*AA452+AB452*AC452)/1000000</f>
        <v>403.42748389487207</v>
      </c>
      <c r="X452" s="17">
        <v>6307</v>
      </c>
      <c r="Y452" s="13">
        <v>12367.185874355957</v>
      </c>
      <c r="Z452" s="17">
        <v>43871</v>
      </c>
      <c r="AA452" s="13">
        <v>5063.8576273870985</v>
      </c>
      <c r="AB452" s="17">
        <v>15835</v>
      </c>
      <c r="AC452" s="13">
        <v>6521.7015859936637</v>
      </c>
      <c r="AD452" s="12">
        <f t="shared" ref="AD452:AD515" si="47">AE452-AF452</f>
        <v>0</v>
      </c>
      <c r="AE452" s="11">
        <v>0</v>
      </c>
      <c r="AF452" s="11">
        <v>0</v>
      </c>
    </row>
    <row r="453" spans="1:32">
      <c r="A453" s="44"/>
      <c r="B453" s="6">
        <v>2003</v>
      </c>
      <c r="C453" s="13">
        <v>163.31726929270042</v>
      </c>
      <c r="D453" s="13">
        <v>394.75117883128451</v>
      </c>
      <c r="E453" s="13">
        <v>0</v>
      </c>
      <c r="F453" s="12">
        <f t="shared" si="43"/>
        <v>558.06844812398492</v>
      </c>
      <c r="G453" s="10">
        <v>448300</v>
      </c>
      <c r="H453" s="8">
        <f t="shared" si="44"/>
        <v>1244.8548920900846</v>
      </c>
      <c r="K453" s="12">
        <f t="shared" si="45"/>
        <v>163.31726929270042</v>
      </c>
      <c r="L453" s="17">
        <v>2622</v>
      </c>
      <c r="M453" s="13">
        <v>50461.494733295382</v>
      </c>
      <c r="N453" s="17">
        <v>6140</v>
      </c>
      <c r="O453" s="13">
        <v>22598.150431149166</v>
      </c>
      <c r="P453" s="17">
        <v>46339</v>
      </c>
      <c r="Q453" s="13">
        <v>9064.4860148014141</v>
      </c>
      <c r="R453" s="17">
        <v>14677</v>
      </c>
      <c r="S453" s="13">
        <v>3300.3810397120178</v>
      </c>
      <c r="T453" s="17">
        <v>2930</v>
      </c>
      <c r="U453" s="13">
        <v>26295.137769900892</v>
      </c>
      <c r="V453" s="13">
        <f t="shared" si="42"/>
        <v>816.58634646350208</v>
      </c>
      <c r="W453" s="12">
        <f t="shared" si="46"/>
        <v>394.75117883128451</v>
      </c>
      <c r="X453" s="17">
        <v>6140</v>
      </c>
      <c r="Y453" s="13">
        <v>12367.185874355957</v>
      </c>
      <c r="Z453" s="17">
        <v>46339</v>
      </c>
      <c r="AA453" s="13">
        <v>5063.8576273870985</v>
      </c>
      <c r="AB453" s="17">
        <v>12905</v>
      </c>
      <c r="AC453" s="13">
        <v>6521.7015859936637</v>
      </c>
      <c r="AD453" s="12">
        <f t="shared" si="47"/>
        <v>0</v>
      </c>
      <c r="AE453" s="11">
        <v>0</v>
      </c>
      <c r="AF453" s="11">
        <v>0</v>
      </c>
    </row>
    <row r="454" spans="1:32">
      <c r="A454" s="44"/>
      <c r="B454" s="6">
        <v>2004</v>
      </c>
      <c r="C454" s="13">
        <v>178.68873946931095</v>
      </c>
      <c r="D454" s="13">
        <v>461.95924712556348</v>
      </c>
      <c r="E454" s="13">
        <v>0</v>
      </c>
      <c r="F454" s="12">
        <f t="shared" si="43"/>
        <v>640.6479865948744</v>
      </c>
      <c r="G454" s="10">
        <v>454960</v>
      </c>
      <c r="H454" s="8">
        <f t="shared" si="44"/>
        <v>1408.1413456015352</v>
      </c>
      <c r="K454" s="12">
        <f t="shared" si="45"/>
        <v>178.68873946931095</v>
      </c>
      <c r="L454" s="17">
        <v>2615</v>
      </c>
      <c r="M454" s="13">
        <v>50461.494733295382</v>
      </c>
      <c r="N454" s="17">
        <v>6194</v>
      </c>
      <c r="O454" s="13">
        <v>22598.150431149166</v>
      </c>
      <c r="P454" s="17">
        <v>55036</v>
      </c>
      <c r="Q454" s="13">
        <v>9064.4860148014141</v>
      </c>
      <c r="R454" s="17">
        <v>16110</v>
      </c>
      <c r="S454" s="13">
        <v>3300.3810397120178</v>
      </c>
      <c r="T454" s="17">
        <v>2642</v>
      </c>
      <c r="U454" s="13">
        <v>26295.137769900892</v>
      </c>
      <c r="V454" s="13">
        <f t="shared" si="42"/>
        <v>893.4436973465547</v>
      </c>
      <c r="W454" s="12">
        <f t="shared" si="46"/>
        <v>461.95924712556348</v>
      </c>
      <c r="X454" s="17">
        <v>6194</v>
      </c>
      <c r="Y454" s="13">
        <v>12367.185874355957</v>
      </c>
      <c r="Z454" s="17">
        <v>55036</v>
      </c>
      <c r="AA454" s="13">
        <v>5063.8576273870985</v>
      </c>
      <c r="AB454" s="17">
        <v>16355</v>
      </c>
      <c r="AC454" s="13">
        <v>6521.7015859936637</v>
      </c>
      <c r="AD454" s="12">
        <f t="shared" si="47"/>
        <v>0</v>
      </c>
      <c r="AE454" s="11">
        <v>0</v>
      </c>
      <c r="AF454" s="11">
        <v>0</v>
      </c>
    </row>
    <row r="455" spans="1:32">
      <c r="A455" s="44"/>
      <c r="B455" s="6">
        <v>2005</v>
      </c>
      <c r="C455" s="13">
        <v>180.43274377568738</v>
      </c>
      <c r="D455" s="13">
        <v>457.10291634232317</v>
      </c>
      <c r="E455" s="13">
        <v>0</v>
      </c>
      <c r="F455" s="12">
        <f t="shared" si="43"/>
        <v>637.53566011801058</v>
      </c>
      <c r="G455" s="10">
        <v>461230</v>
      </c>
      <c r="H455" s="8">
        <f t="shared" si="44"/>
        <v>1382.2510680528383</v>
      </c>
      <c r="K455" s="12">
        <f t="shared" si="45"/>
        <v>180.43274377568738</v>
      </c>
      <c r="L455" s="17">
        <v>2544</v>
      </c>
      <c r="M455" s="13">
        <v>50461.494733295382</v>
      </c>
      <c r="N455" s="17">
        <v>6155</v>
      </c>
      <c r="O455" s="13">
        <v>22598.150431149166</v>
      </c>
      <c r="P455" s="17">
        <v>56909</v>
      </c>
      <c r="Q455" s="13">
        <v>9064.4860148014141</v>
      </c>
      <c r="R455" s="17">
        <v>15335</v>
      </c>
      <c r="S455" s="13">
        <v>3300.3810397120178</v>
      </c>
      <c r="T455" s="17">
        <v>2595</v>
      </c>
      <c r="U455" s="13">
        <v>26295.137769900892</v>
      </c>
      <c r="V455" s="13">
        <f t="shared" si="42"/>
        <v>902.16371887843684</v>
      </c>
      <c r="W455" s="12">
        <f t="shared" si="46"/>
        <v>457.10291634232317</v>
      </c>
      <c r="X455" s="17">
        <v>6155</v>
      </c>
      <c r="Y455" s="13">
        <v>12367.185874355957</v>
      </c>
      <c r="Z455" s="17">
        <v>56909</v>
      </c>
      <c r="AA455" s="13">
        <v>5063.8576273870985</v>
      </c>
      <c r="AB455" s="17">
        <v>14230</v>
      </c>
      <c r="AC455" s="13">
        <v>6521.7015859936637</v>
      </c>
      <c r="AD455" s="12">
        <f t="shared" si="47"/>
        <v>0</v>
      </c>
      <c r="AE455" s="11">
        <v>0</v>
      </c>
      <c r="AF455" s="11">
        <v>0</v>
      </c>
    </row>
    <row r="456" spans="1:32">
      <c r="A456" s="44"/>
      <c r="B456" s="6">
        <v>2006</v>
      </c>
      <c r="C456" s="13">
        <v>169.65907520727808</v>
      </c>
      <c r="D456" s="13">
        <v>426.57556935051548</v>
      </c>
      <c r="E456" s="13">
        <v>0</v>
      </c>
      <c r="F456" s="12">
        <f t="shared" si="43"/>
        <v>596.23464455779356</v>
      </c>
      <c r="G456" s="10">
        <v>469086</v>
      </c>
      <c r="H456" s="8">
        <f t="shared" si="44"/>
        <v>1271.056148675922</v>
      </c>
      <c r="K456" s="12">
        <f t="shared" si="45"/>
        <v>169.65907520727808</v>
      </c>
      <c r="L456" s="17">
        <v>2423</v>
      </c>
      <c r="M456" s="13">
        <v>50461.494733295382</v>
      </c>
      <c r="N456" s="17">
        <v>6026</v>
      </c>
      <c r="O456" s="13">
        <v>22598.150431149166</v>
      </c>
      <c r="P456" s="17">
        <v>51448</v>
      </c>
      <c r="Q456" s="13">
        <v>9064.4860148014141</v>
      </c>
      <c r="R456" s="17">
        <v>13598</v>
      </c>
      <c r="S456" s="13">
        <v>3300.3810397120178</v>
      </c>
      <c r="T456" s="17">
        <v>2990</v>
      </c>
      <c r="U456" s="13">
        <v>26295.137769900892</v>
      </c>
      <c r="V456" s="13">
        <f t="shared" si="42"/>
        <v>848.29537603639039</v>
      </c>
      <c r="W456" s="12">
        <f t="shared" si="46"/>
        <v>426.57556935051548</v>
      </c>
      <c r="X456" s="17">
        <v>6026</v>
      </c>
      <c r="Y456" s="13">
        <v>12367.185874355957</v>
      </c>
      <c r="Z456" s="17">
        <v>51448</v>
      </c>
      <c r="AA456" s="13">
        <v>5063.8576273870985</v>
      </c>
      <c r="AB456" s="17">
        <v>14034</v>
      </c>
      <c r="AC456" s="13">
        <v>6521.7015859936637</v>
      </c>
      <c r="AD456" s="12">
        <f t="shared" si="47"/>
        <v>0</v>
      </c>
      <c r="AE456" s="11">
        <v>0</v>
      </c>
      <c r="AF456" s="11">
        <v>0</v>
      </c>
    </row>
    <row r="457" spans="1:32">
      <c r="A457" s="44"/>
      <c r="B457" s="6">
        <v>2007</v>
      </c>
      <c r="C457" s="13">
        <v>154.04786282935865</v>
      </c>
      <c r="D457" s="13">
        <v>397.6064237012659</v>
      </c>
      <c r="E457" s="13">
        <v>0</v>
      </c>
      <c r="F457" s="12">
        <f t="shared" si="43"/>
        <v>551.65428653062452</v>
      </c>
      <c r="G457" s="10">
        <v>476187</v>
      </c>
      <c r="H457" s="8">
        <f t="shared" si="44"/>
        <v>1158.4824586362595</v>
      </c>
      <c r="K457" s="12">
        <f t="shared" si="45"/>
        <v>154.04786282935865</v>
      </c>
      <c r="L457" s="17">
        <v>2113</v>
      </c>
      <c r="M457" s="13">
        <v>50461.494733295382</v>
      </c>
      <c r="N457" s="17">
        <v>6106</v>
      </c>
      <c r="O457" s="13">
        <v>22598.150431149166</v>
      </c>
      <c r="P457" s="17">
        <v>46463</v>
      </c>
      <c r="Q457" s="13">
        <v>9064.4860148014141</v>
      </c>
      <c r="R457" s="17">
        <v>12380</v>
      </c>
      <c r="S457" s="13">
        <v>3300.3810397120178</v>
      </c>
      <c r="T457" s="17">
        <v>2419</v>
      </c>
      <c r="U457" s="13">
        <v>26295.137769900892</v>
      </c>
      <c r="V457" s="13">
        <f t="shared" si="42"/>
        <v>770.23931414679316</v>
      </c>
      <c r="W457" s="12">
        <f t="shared" si="46"/>
        <v>397.6064237012659</v>
      </c>
      <c r="X457" s="17">
        <v>6106</v>
      </c>
      <c r="Y457" s="13">
        <v>12367.185874355957</v>
      </c>
      <c r="Z457" s="17">
        <v>46463</v>
      </c>
      <c r="AA457" s="13">
        <v>5063.8576273870985</v>
      </c>
      <c r="AB457" s="17">
        <v>13311</v>
      </c>
      <c r="AC457" s="13">
        <v>6521.7015859936637</v>
      </c>
      <c r="AD457" s="12">
        <f t="shared" si="47"/>
        <v>0</v>
      </c>
      <c r="AE457" s="11">
        <v>0</v>
      </c>
      <c r="AF457" s="11">
        <v>0</v>
      </c>
    </row>
    <row r="458" spans="1:32">
      <c r="A458" s="44"/>
      <c r="B458" s="6">
        <v>2008</v>
      </c>
      <c r="C458" s="13">
        <v>145.18858231511601</v>
      </c>
      <c r="D458" s="13">
        <v>382.3354875468043</v>
      </c>
      <c r="E458" s="13">
        <v>0</v>
      </c>
      <c r="F458" s="12">
        <f t="shared" si="43"/>
        <v>527.52406986192034</v>
      </c>
      <c r="G458" s="10">
        <v>483799</v>
      </c>
      <c r="H458" s="8">
        <f t="shared" si="44"/>
        <v>1090.3785866897624</v>
      </c>
      <c r="K458" s="12">
        <f t="shared" si="45"/>
        <v>145.18858231511601</v>
      </c>
      <c r="L458" s="17">
        <v>2027</v>
      </c>
      <c r="M458" s="13">
        <v>50461.494733295382</v>
      </c>
      <c r="N458" s="17">
        <v>6242</v>
      </c>
      <c r="O458" s="13">
        <v>22598.150431149166</v>
      </c>
      <c r="P458" s="17">
        <v>43092</v>
      </c>
      <c r="Q458" s="13">
        <v>9064.4860148014141</v>
      </c>
      <c r="R458" s="17">
        <v>13604</v>
      </c>
      <c r="S458" s="13">
        <v>3300.3810397120178</v>
      </c>
      <c r="T458" s="17">
        <v>1791</v>
      </c>
      <c r="U458" s="13">
        <v>26295.137769900892</v>
      </c>
      <c r="V458" s="13">
        <f t="shared" si="42"/>
        <v>725.94291157558007</v>
      </c>
      <c r="W458" s="12">
        <f t="shared" si="46"/>
        <v>382.3354875468043</v>
      </c>
      <c r="X458" s="17">
        <v>6242</v>
      </c>
      <c r="Y458" s="13">
        <v>12367.185874355957</v>
      </c>
      <c r="Z458" s="17">
        <v>43092</v>
      </c>
      <c r="AA458" s="13">
        <v>5063.8576273870985</v>
      </c>
      <c r="AB458" s="17">
        <v>13329</v>
      </c>
      <c r="AC458" s="13">
        <v>6521.7015859936637</v>
      </c>
      <c r="AD458" s="12">
        <f t="shared" si="47"/>
        <v>0</v>
      </c>
      <c r="AE458" s="11">
        <v>0</v>
      </c>
      <c r="AF458" s="11">
        <v>0</v>
      </c>
    </row>
    <row r="459" spans="1:32">
      <c r="A459" s="44"/>
      <c r="B459" s="6">
        <v>2009</v>
      </c>
      <c r="C459" s="13">
        <v>134.2871714825238</v>
      </c>
      <c r="D459" s="13">
        <v>358.12641551312799</v>
      </c>
      <c r="E459" s="13">
        <v>0</v>
      </c>
      <c r="F459" s="12">
        <f t="shared" si="43"/>
        <v>492.41358699565183</v>
      </c>
      <c r="G459" s="10">
        <v>493500</v>
      </c>
      <c r="H459" s="8">
        <f t="shared" si="44"/>
        <v>997.79855520902095</v>
      </c>
      <c r="K459" s="12">
        <f t="shared" si="45"/>
        <v>134.2871714825238</v>
      </c>
      <c r="L459" s="17">
        <v>1908</v>
      </c>
      <c r="M459" s="13">
        <v>50461.494733295382</v>
      </c>
      <c r="N459" s="17">
        <v>6157</v>
      </c>
      <c r="O459" s="13">
        <v>22598.150431149166</v>
      </c>
      <c r="P459" s="17">
        <v>38448</v>
      </c>
      <c r="Q459" s="13">
        <v>9064.4860148014141</v>
      </c>
      <c r="R459" s="17">
        <v>12444</v>
      </c>
      <c r="S459" s="13">
        <v>3300.3810397120178</v>
      </c>
      <c r="T459" s="17">
        <v>1766</v>
      </c>
      <c r="U459" s="13">
        <v>26295.137769900892</v>
      </c>
      <c r="V459" s="13">
        <f t="shared" si="42"/>
        <v>671.43585741261904</v>
      </c>
      <c r="W459" s="12">
        <f t="shared" si="46"/>
        <v>358.12641551312799</v>
      </c>
      <c r="X459" s="17">
        <v>6157</v>
      </c>
      <c r="Y459" s="13">
        <v>12367.185874355957</v>
      </c>
      <c r="Z459" s="17">
        <v>38448</v>
      </c>
      <c r="AA459" s="13">
        <v>5063.8576273870985</v>
      </c>
      <c r="AB459" s="17">
        <v>13384</v>
      </c>
      <c r="AC459" s="13">
        <v>6521.7015859936637</v>
      </c>
      <c r="AD459" s="12">
        <f t="shared" si="47"/>
        <v>0</v>
      </c>
      <c r="AE459" s="11">
        <v>0</v>
      </c>
      <c r="AF459" s="11">
        <v>0</v>
      </c>
    </row>
    <row r="460" spans="1:32">
      <c r="A460" s="44"/>
      <c r="B460" s="6">
        <v>2010</v>
      </c>
      <c r="C460" s="13">
        <v>135.11028006722384</v>
      </c>
      <c r="D460" s="13">
        <v>366.4232937140261</v>
      </c>
      <c r="E460" s="13">
        <v>25.863320319629874</v>
      </c>
      <c r="F460" s="12">
        <f t="shared" si="43"/>
        <v>527.39689410087988</v>
      </c>
      <c r="G460" s="10">
        <v>502066</v>
      </c>
      <c r="H460" s="8">
        <f t="shared" si="44"/>
        <v>1050.453315103751</v>
      </c>
      <c r="K460" s="12">
        <f t="shared" si="45"/>
        <v>135.11028006722384</v>
      </c>
      <c r="L460" s="17">
        <v>1857</v>
      </c>
      <c r="M460" s="13">
        <v>50461.494733295382</v>
      </c>
      <c r="N460" s="17">
        <v>6244</v>
      </c>
      <c r="O460" s="13">
        <v>22598.150431149166</v>
      </c>
      <c r="P460" s="17">
        <v>39382</v>
      </c>
      <c r="Q460" s="13">
        <v>9064.4860148014141</v>
      </c>
      <c r="R460" s="17">
        <v>11756</v>
      </c>
      <c r="S460" s="13">
        <v>3300.3810397120178</v>
      </c>
      <c r="T460" s="17">
        <v>1710</v>
      </c>
      <c r="U460" s="13">
        <v>26295.137769900892</v>
      </c>
      <c r="V460" s="13">
        <f t="shared" si="42"/>
        <v>675.55140033611917</v>
      </c>
      <c r="W460" s="12">
        <f t="shared" si="46"/>
        <v>366.4232937140261</v>
      </c>
      <c r="X460" s="17">
        <v>6244</v>
      </c>
      <c r="Y460" s="13">
        <v>12367.185874355957</v>
      </c>
      <c r="Z460" s="17">
        <v>39382</v>
      </c>
      <c r="AA460" s="13">
        <v>5063.8576273870985</v>
      </c>
      <c r="AB460" s="17">
        <v>13766</v>
      </c>
      <c r="AC460" s="13">
        <v>6521.7015859936637</v>
      </c>
      <c r="AD460" s="12">
        <f t="shared" si="47"/>
        <v>25.863320319629874</v>
      </c>
      <c r="AE460" s="11">
        <v>25.863320319629874</v>
      </c>
      <c r="AF460" s="11">
        <v>0</v>
      </c>
    </row>
    <row r="461" spans="1:32">
      <c r="A461" s="44"/>
      <c r="B461" s="6">
        <v>2011</v>
      </c>
      <c r="C461" s="13">
        <v>132.28604605118787</v>
      </c>
      <c r="D461" s="13">
        <v>374.15193042227958</v>
      </c>
      <c r="E461" s="13">
        <v>0</v>
      </c>
      <c r="F461" s="12">
        <f t="shared" si="43"/>
        <v>506.43797647346742</v>
      </c>
      <c r="G461" s="10">
        <v>511840</v>
      </c>
      <c r="H461" s="8">
        <f t="shared" si="44"/>
        <v>989.44587463556479</v>
      </c>
      <c r="K461" s="12">
        <f t="shared" si="45"/>
        <v>132.28604605118787</v>
      </c>
      <c r="L461" s="17">
        <v>1661</v>
      </c>
      <c r="M461" s="13">
        <v>50461.494733295382</v>
      </c>
      <c r="N461" s="17">
        <v>6132</v>
      </c>
      <c r="O461" s="13">
        <v>22598.150431149166</v>
      </c>
      <c r="P461" s="17">
        <v>40306</v>
      </c>
      <c r="Q461" s="13">
        <v>9064.4860148014141</v>
      </c>
      <c r="R461" s="17">
        <v>11683</v>
      </c>
      <c r="S461" s="13">
        <v>3300.3810397120178</v>
      </c>
      <c r="T461" s="17">
        <v>1336</v>
      </c>
      <c r="U461" s="13">
        <v>26295.137769900892</v>
      </c>
      <c r="V461" s="13">
        <f t="shared" si="42"/>
        <v>661.43023025593925</v>
      </c>
      <c r="W461" s="12">
        <f t="shared" si="46"/>
        <v>374.15193042227958</v>
      </c>
      <c r="X461" s="17">
        <v>6132</v>
      </c>
      <c r="Y461" s="13">
        <v>12367.185874355957</v>
      </c>
      <c r="Z461" s="17">
        <v>40306</v>
      </c>
      <c r="AA461" s="13">
        <v>5063.8576273870985</v>
      </c>
      <c r="AB461" s="17">
        <v>14446</v>
      </c>
      <c r="AC461" s="13">
        <v>6521.7015859936637</v>
      </c>
      <c r="AD461" s="12">
        <f t="shared" si="47"/>
        <v>0</v>
      </c>
      <c r="AE461" s="11">
        <v>0</v>
      </c>
      <c r="AF461" s="11">
        <v>0</v>
      </c>
    </row>
    <row r="462" spans="1:32">
      <c r="A462" s="44"/>
      <c r="B462" s="6">
        <v>2012</v>
      </c>
      <c r="C462" s="13">
        <v>127.92869885391093</v>
      </c>
      <c r="D462" s="13">
        <v>354.10708598156941</v>
      </c>
      <c r="E462" s="13">
        <v>0</v>
      </c>
      <c r="F462" s="12">
        <f t="shared" si="43"/>
        <v>482.03578483548034</v>
      </c>
      <c r="G462" s="10">
        <v>524853</v>
      </c>
      <c r="H462" s="8">
        <f t="shared" si="44"/>
        <v>918.42055744271318</v>
      </c>
      <c r="K462" s="12">
        <f t="shared" si="45"/>
        <v>127.92869885391093</v>
      </c>
      <c r="L462" s="17">
        <v>1639</v>
      </c>
      <c r="M462" s="13">
        <v>50461.494733295382</v>
      </c>
      <c r="N462" s="17">
        <v>5932</v>
      </c>
      <c r="O462" s="13">
        <v>22598.150431149166</v>
      </c>
      <c r="P462" s="17">
        <v>37829</v>
      </c>
      <c r="Q462" s="13">
        <v>9064.4860148014141</v>
      </c>
      <c r="R462" s="17">
        <v>12029</v>
      </c>
      <c r="S462" s="13">
        <v>3300.3810397120178</v>
      </c>
      <c r="T462" s="17">
        <v>1532</v>
      </c>
      <c r="U462" s="13">
        <v>26295.137769900892</v>
      </c>
      <c r="V462" s="13">
        <f t="shared" si="42"/>
        <v>639.64349426955459</v>
      </c>
      <c r="W462" s="12">
        <f t="shared" si="46"/>
        <v>354.10708598156941</v>
      </c>
      <c r="X462" s="17">
        <v>5932</v>
      </c>
      <c r="Y462" s="13">
        <v>12367.185874355957</v>
      </c>
      <c r="Z462" s="17">
        <v>37829</v>
      </c>
      <c r="AA462" s="13">
        <v>5063.8576273870985</v>
      </c>
      <c r="AB462" s="17">
        <v>13675</v>
      </c>
      <c r="AC462" s="13">
        <v>6521.7015859936637</v>
      </c>
      <c r="AD462" s="12">
        <f t="shared" si="47"/>
        <v>0</v>
      </c>
      <c r="AE462" s="11">
        <v>0</v>
      </c>
      <c r="AF462" s="11">
        <v>0</v>
      </c>
    </row>
    <row r="463" spans="1:32">
      <c r="A463" s="44"/>
      <c r="B463" s="6">
        <v>2013</v>
      </c>
      <c r="C463" s="13">
        <v>121.610160695735</v>
      </c>
      <c r="D463" s="13">
        <v>336.12368214824789</v>
      </c>
      <c r="E463" s="13">
        <v>0</v>
      </c>
      <c r="F463" s="12">
        <f t="shared" si="43"/>
        <v>457.73384284398287</v>
      </c>
      <c r="G463" s="10">
        <v>537039</v>
      </c>
      <c r="H463" s="8">
        <f t="shared" si="44"/>
        <v>852.32886781776165</v>
      </c>
      <c r="K463" s="12">
        <f t="shared" si="45"/>
        <v>121.610160695735</v>
      </c>
      <c r="L463" s="17">
        <v>1583</v>
      </c>
      <c r="M463" s="13">
        <v>50461.494733295382</v>
      </c>
      <c r="N463" s="17">
        <v>5947</v>
      </c>
      <c r="O463" s="13">
        <v>22598.150431149166</v>
      </c>
      <c r="P463" s="17">
        <v>34639</v>
      </c>
      <c r="Q463" s="13">
        <v>9064.4860148014141</v>
      </c>
      <c r="R463" s="17">
        <v>11581</v>
      </c>
      <c r="S463" s="13">
        <v>3300.3810397120178</v>
      </c>
      <c r="T463" s="17">
        <v>1581</v>
      </c>
      <c r="U463" s="13">
        <v>26295.137769900892</v>
      </c>
      <c r="V463" s="13">
        <f t="shared" si="42"/>
        <v>608.05080347867499</v>
      </c>
      <c r="W463" s="12">
        <f t="shared" si="46"/>
        <v>336.12368214824789</v>
      </c>
      <c r="X463" s="17">
        <v>5947</v>
      </c>
      <c r="Y463" s="13">
        <v>12367.185874355957</v>
      </c>
      <c r="Z463" s="17">
        <v>34639</v>
      </c>
      <c r="AA463" s="13">
        <v>5063.8576273870985</v>
      </c>
      <c r="AB463" s="17">
        <v>13366</v>
      </c>
      <c r="AC463" s="13">
        <v>6521.7015859936637</v>
      </c>
      <c r="AD463" s="12">
        <f t="shared" si="47"/>
        <v>0</v>
      </c>
      <c r="AE463" s="11">
        <v>0</v>
      </c>
      <c r="AF463" s="11">
        <v>0</v>
      </c>
    </row>
    <row r="464" spans="1:32">
      <c r="A464" s="44"/>
      <c r="B464" s="6">
        <v>2014</v>
      </c>
      <c r="C464" s="13">
        <v>117.59841959088695</v>
      </c>
      <c r="D464" s="13">
        <v>324.18220841061861</v>
      </c>
      <c r="E464" s="13">
        <v>0</v>
      </c>
      <c r="F464" s="12">
        <f t="shared" si="43"/>
        <v>441.78062800150553</v>
      </c>
      <c r="G464" s="10">
        <v>549680</v>
      </c>
      <c r="H464" s="8">
        <f t="shared" si="44"/>
        <v>803.705115706421</v>
      </c>
      <c r="K464" s="12">
        <f t="shared" si="45"/>
        <v>117.59841959088695</v>
      </c>
      <c r="L464" s="17">
        <v>1557</v>
      </c>
      <c r="M464" s="13">
        <v>50461.494733295382</v>
      </c>
      <c r="N464" s="17">
        <v>6111</v>
      </c>
      <c r="O464" s="13">
        <v>22598.150431149166</v>
      </c>
      <c r="P464" s="17">
        <v>32720</v>
      </c>
      <c r="Q464" s="13">
        <v>9064.4860148014141</v>
      </c>
      <c r="R464" s="17">
        <v>10885</v>
      </c>
      <c r="S464" s="13">
        <v>3300.3810397120178</v>
      </c>
      <c r="T464" s="17">
        <v>1476</v>
      </c>
      <c r="U464" s="13">
        <v>26295.137769900892</v>
      </c>
      <c r="V464" s="13">
        <f t="shared" si="42"/>
        <v>587.99209795443471</v>
      </c>
      <c r="W464" s="12">
        <f t="shared" si="46"/>
        <v>324.18220841061861</v>
      </c>
      <c r="X464" s="17">
        <v>6111</v>
      </c>
      <c r="Y464" s="13">
        <v>12367.185874355957</v>
      </c>
      <c r="Z464" s="17">
        <v>32720</v>
      </c>
      <c r="AA464" s="13">
        <v>5063.8576273870985</v>
      </c>
      <c r="AB464" s="17">
        <v>12714</v>
      </c>
      <c r="AC464" s="13">
        <v>6521.7015859936637</v>
      </c>
      <c r="AD464" s="12">
        <f t="shared" si="47"/>
        <v>0</v>
      </c>
      <c r="AE464" s="11">
        <v>0</v>
      </c>
      <c r="AF464" s="11">
        <v>0</v>
      </c>
    </row>
    <row r="465" spans="1:32">
      <c r="A465" s="44"/>
      <c r="B465" s="6">
        <v>2015</v>
      </c>
      <c r="C465" s="13">
        <v>108.45139826367614</v>
      </c>
      <c r="D465" s="13">
        <v>308.68011514896182</v>
      </c>
      <c r="E465" s="13">
        <v>0</v>
      </c>
      <c r="F465" s="12">
        <f t="shared" si="43"/>
        <v>417.13151341263796</v>
      </c>
      <c r="G465" s="10">
        <v>562958</v>
      </c>
      <c r="H465" s="8">
        <f t="shared" si="44"/>
        <v>740.96382574301811</v>
      </c>
      <c r="K465" s="12">
        <f t="shared" si="45"/>
        <v>108.45139826367614</v>
      </c>
      <c r="L465" s="17">
        <v>1360</v>
      </c>
      <c r="M465" s="13">
        <v>50461.494733295382</v>
      </c>
      <c r="N465" s="17">
        <v>6114</v>
      </c>
      <c r="O465" s="13">
        <v>22598.150431149166</v>
      </c>
      <c r="P465" s="17">
        <v>29274</v>
      </c>
      <c r="Q465" s="13">
        <v>9064.4860148014141</v>
      </c>
      <c r="R465" s="17">
        <v>10559</v>
      </c>
      <c r="S465" s="13">
        <v>3300.3810397120178</v>
      </c>
      <c r="T465" s="17">
        <v>1341</v>
      </c>
      <c r="U465" s="13">
        <v>26295.137769900892</v>
      </c>
      <c r="V465" s="13">
        <f t="shared" si="42"/>
        <v>542.25699131838064</v>
      </c>
      <c r="W465" s="12">
        <f t="shared" si="46"/>
        <v>308.68011514896182</v>
      </c>
      <c r="X465" s="17">
        <v>6114</v>
      </c>
      <c r="Y465" s="13">
        <v>12367.185874355957</v>
      </c>
      <c r="Z465" s="17">
        <v>29274</v>
      </c>
      <c r="AA465" s="13">
        <v>5063.8576273870985</v>
      </c>
      <c r="AB465" s="17">
        <v>13007</v>
      </c>
      <c r="AC465" s="13">
        <v>6521.7015859936637</v>
      </c>
      <c r="AD465" s="12">
        <f t="shared" si="47"/>
        <v>0</v>
      </c>
      <c r="AE465" s="11">
        <v>0</v>
      </c>
      <c r="AF465" s="11">
        <v>0</v>
      </c>
    </row>
    <row r="466" spans="1:32">
      <c r="A466" s="44"/>
      <c r="B466" s="6">
        <v>2016</v>
      </c>
      <c r="C466" s="13">
        <v>103.18244658303156</v>
      </c>
      <c r="D466" s="13">
        <v>300.94771335108845</v>
      </c>
      <c r="E466" s="13">
        <v>45.260810559352279</v>
      </c>
      <c r="F466" s="12">
        <f t="shared" si="43"/>
        <v>449.39097049347231</v>
      </c>
      <c r="G466" s="10">
        <v>576249</v>
      </c>
      <c r="H466" s="8">
        <f t="shared" si="44"/>
        <v>779.85553205900976</v>
      </c>
      <c r="K466" s="12">
        <f t="shared" si="45"/>
        <v>103.18244658303156</v>
      </c>
      <c r="L466" s="17">
        <v>1478</v>
      </c>
      <c r="M466" s="13">
        <v>50461.494733295382</v>
      </c>
      <c r="N466" s="17">
        <v>6251</v>
      </c>
      <c r="O466" s="13">
        <v>22598.150431149166</v>
      </c>
      <c r="P466" s="17">
        <v>26480</v>
      </c>
      <c r="Q466" s="13">
        <v>9064.4860148014141</v>
      </c>
      <c r="R466" s="17">
        <v>10711</v>
      </c>
      <c r="S466" s="13">
        <v>3300.3810397120178</v>
      </c>
      <c r="T466" s="17">
        <v>939</v>
      </c>
      <c r="U466" s="13">
        <v>26295.137769900892</v>
      </c>
      <c r="V466" s="13">
        <f t="shared" si="42"/>
        <v>515.9122329151578</v>
      </c>
      <c r="W466" s="12">
        <f t="shared" si="46"/>
        <v>300.94771335108845</v>
      </c>
      <c r="X466" s="17">
        <v>6251</v>
      </c>
      <c r="Y466" s="13">
        <v>12367.185874355957</v>
      </c>
      <c r="Z466" s="17">
        <v>26480</v>
      </c>
      <c r="AA466" s="13">
        <v>5063.8576273870985</v>
      </c>
      <c r="AB466" s="17">
        <v>13731</v>
      </c>
      <c r="AC466" s="13">
        <v>6521.7015859936637</v>
      </c>
      <c r="AD466" s="12">
        <f t="shared" si="47"/>
        <v>45.260810559352279</v>
      </c>
      <c r="AE466" s="11">
        <v>45.260810559352279</v>
      </c>
      <c r="AF466" s="11">
        <v>0</v>
      </c>
    </row>
    <row r="467" spans="1:32">
      <c r="A467" s="44"/>
      <c r="B467" s="6">
        <v>2017</v>
      </c>
      <c r="C467" s="13">
        <v>96.883767889669869</v>
      </c>
      <c r="D467" s="13">
        <v>286.12785780601263</v>
      </c>
      <c r="E467" s="13">
        <v>0</v>
      </c>
      <c r="F467" s="12">
        <f t="shared" si="43"/>
        <v>383.01162569568248</v>
      </c>
      <c r="G467" s="10">
        <v>590667</v>
      </c>
      <c r="H467" s="8">
        <f t="shared" si="44"/>
        <v>648.43918095252059</v>
      </c>
      <c r="K467" s="12">
        <f t="shared" si="45"/>
        <v>96.883767889669869</v>
      </c>
      <c r="L467" s="17">
        <v>1302</v>
      </c>
      <c r="M467" s="13">
        <v>50461.494733295382</v>
      </c>
      <c r="N467" s="17">
        <v>6410</v>
      </c>
      <c r="O467" s="13">
        <v>22598.150431149166</v>
      </c>
      <c r="P467" s="17">
        <v>23366</v>
      </c>
      <c r="Q467" s="13">
        <v>9064.4860148014141</v>
      </c>
      <c r="R467" s="17">
        <v>10718</v>
      </c>
      <c r="S467" s="13">
        <v>3300.3810397120178</v>
      </c>
      <c r="T467" s="17">
        <v>1015</v>
      </c>
      <c r="U467" s="13">
        <v>26295.137769900892</v>
      </c>
      <c r="V467" s="13">
        <f t="shared" si="42"/>
        <v>484.41883944834933</v>
      </c>
      <c r="W467" s="12">
        <f t="shared" si="46"/>
        <v>286.12785780601263</v>
      </c>
      <c r="X467" s="17">
        <v>6410</v>
      </c>
      <c r="Y467" s="13">
        <v>12367.185874355957</v>
      </c>
      <c r="Z467" s="17">
        <v>23366</v>
      </c>
      <c r="AA467" s="13">
        <v>5063.8576273870985</v>
      </c>
      <c r="AB467" s="17">
        <v>13575</v>
      </c>
      <c r="AC467" s="13">
        <v>6521.7015859936637</v>
      </c>
      <c r="AD467" s="12">
        <f t="shared" si="47"/>
        <v>0</v>
      </c>
      <c r="AE467" s="11">
        <v>0</v>
      </c>
      <c r="AF467" s="11">
        <v>0</v>
      </c>
    </row>
    <row r="468" spans="1:32">
      <c r="A468" s="44"/>
      <c r="B468" s="6">
        <v>2018</v>
      </c>
      <c r="C468" s="13">
        <v>93.886205429180905</v>
      </c>
      <c r="D468" s="13">
        <v>273.32473530904366</v>
      </c>
      <c r="E468" s="13">
        <v>0</v>
      </c>
      <c r="F468" s="12">
        <f t="shared" si="43"/>
        <v>367.21094073822456</v>
      </c>
      <c r="G468" s="10">
        <v>602005</v>
      </c>
      <c r="H468" s="8">
        <f t="shared" si="44"/>
        <v>609.979885114284</v>
      </c>
      <c r="K468" s="12">
        <f t="shared" si="45"/>
        <v>93.886205429180905</v>
      </c>
      <c r="L468" s="17">
        <v>1365</v>
      </c>
      <c r="M468" s="13">
        <v>50461.494733295382</v>
      </c>
      <c r="N468" s="17">
        <v>6492</v>
      </c>
      <c r="O468" s="13">
        <v>22598.150431149166</v>
      </c>
      <c r="P468" s="17">
        <v>21329</v>
      </c>
      <c r="Q468" s="13">
        <v>9064.4860148014141</v>
      </c>
      <c r="R468" s="17">
        <v>10653</v>
      </c>
      <c r="S468" s="13">
        <v>3300.3810397120178</v>
      </c>
      <c r="T468" s="17">
        <v>964</v>
      </c>
      <c r="U468" s="13">
        <v>26295.137769900892</v>
      </c>
      <c r="V468" s="13">
        <f t="shared" si="42"/>
        <v>469.43102714590452</v>
      </c>
      <c r="W468" s="12">
        <f t="shared" si="46"/>
        <v>273.32473530904366</v>
      </c>
      <c r="X468" s="17">
        <v>6492</v>
      </c>
      <c r="Y468" s="13">
        <v>12367.185874355957</v>
      </c>
      <c r="Z468" s="17">
        <v>21329</v>
      </c>
      <c r="AA468" s="13">
        <v>5063.8576273870985</v>
      </c>
      <c r="AB468" s="17">
        <v>13038</v>
      </c>
      <c r="AC468" s="13">
        <v>6521.7015859936637</v>
      </c>
      <c r="AD468" s="12">
        <f t="shared" si="47"/>
        <v>0</v>
      </c>
      <c r="AE468" s="11">
        <v>0</v>
      </c>
      <c r="AF468" s="11">
        <v>0</v>
      </c>
    </row>
    <row r="469" spans="1:32">
      <c r="A469" s="44"/>
      <c r="B469" s="6">
        <v>2019</v>
      </c>
      <c r="C469" s="13">
        <v>89.028154130995446</v>
      </c>
      <c r="D469" s="13">
        <v>267.40963237749537</v>
      </c>
      <c r="E469" s="13">
        <v>125.27545779820719</v>
      </c>
      <c r="F469" s="12">
        <f t="shared" si="43"/>
        <v>481.71324430669802</v>
      </c>
      <c r="G469" s="10">
        <v>613894</v>
      </c>
      <c r="H469" s="8">
        <f t="shared" si="44"/>
        <v>784.68472457247992</v>
      </c>
      <c r="K469" s="12">
        <f t="shared" si="45"/>
        <v>89.028154130995446</v>
      </c>
      <c r="L469" s="17">
        <v>1216</v>
      </c>
      <c r="M469" s="13">
        <v>50461.494733295382</v>
      </c>
      <c r="N469" s="17">
        <v>6458</v>
      </c>
      <c r="O469" s="13">
        <v>22598.150431149166</v>
      </c>
      <c r="P469" s="17">
        <v>19269</v>
      </c>
      <c r="Q469" s="13">
        <v>9064.4860148014141</v>
      </c>
      <c r="R469" s="17">
        <v>11438</v>
      </c>
      <c r="S469" s="13">
        <v>3300.3810397120178</v>
      </c>
      <c r="T469" s="17">
        <v>967</v>
      </c>
      <c r="U469" s="13">
        <v>26295.137769900892</v>
      </c>
      <c r="V469" s="13">
        <f t="shared" si="42"/>
        <v>445.14077065497719</v>
      </c>
      <c r="W469" s="12">
        <f t="shared" si="46"/>
        <v>267.40963237749537</v>
      </c>
      <c r="X469" s="17">
        <v>6458</v>
      </c>
      <c r="Y469" s="13">
        <v>12367.185874355957</v>
      </c>
      <c r="Z469" s="17">
        <v>19269</v>
      </c>
      <c r="AA469" s="13">
        <v>5063.8576273870985</v>
      </c>
      <c r="AB469" s="17">
        <v>13795</v>
      </c>
      <c r="AC469" s="13">
        <v>6521.7015859936637</v>
      </c>
      <c r="AD469" s="12">
        <f t="shared" si="47"/>
        <v>125.27545779820719</v>
      </c>
      <c r="AE469" s="11">
        <v>125.27545779820719</v>
      </c>
      <c r="AF469" s="11">
        <v>0</v>
      </c>
    </row>
    <row r="470" spans="1:32">
      <c r="A470" s="44"/>
      <c r="B470" s="6">
        <v>2020</v>
      </c>
      <c r="C470" s="13">
        <v>79.603574261934057</v>
      </c>
      <c r="D470" s="13">
        <v>242.95700677153766</v>
      </c>
      <c r="E470" s="13">
        <v>15.356346439780236</v>
      </c>
      <c r="F470" s="12">
        <f t="shared" si="43"/>
        <v>337.91692747325197</v>
      </c>
      <c r="G470" s="10">
        <v>626108</v>
      </c>
      <c r="H470" s="8">
        <f t="shared" si="44"/>
        <v>539.71028556295721</v>
      </c>
      <c r="K470" s="12">
        <f t="shared" si="45"/>
        <v>79.603574261934057</v>
      </c>
      <c r="L470" s="17">
        <v>1129</v>
      </c>
      <c r="M470" s="13">
        <v>50461.494733295382</v>
      </c>
      <c r="N470" s="17">
        <v>6518</v>
      </c>
      <c r="O470" s="13">
        <v>22598.150431149166</v>
      </c>
      <c r="P470" s="17">
        <v>15199</v>
      </c>
      <c r="Q470" s="13">
        <v>9064.4860148014141</v>
      </c>
      <c r="R470" s="17">
        <v>10620</v>
      </c>
      <c r="S470" s="13">
        <v>3300.3810397120178</v>
      </c>
      <c r="T470" s="17">
        <v>796</v>
      </c>
      <c r="U470" s="13">
        <v>26295.137769900892</v>
      </c>
      <c r="V470" s="13">
        <f t="shared" si="42"/>
        <v>398.01787130967023</v>
      </c>
      <c r="W470" s="12">
        <f t="shared" si="46"/>
        <v>242.95700677153766</v>
      </c>
      <c r="X470" s="17">
        <v>6518</v>
      </c>
      <c r="Y470" s="13">
        <v>12367.185874355957</v>
      </c>
      <c r="Z470" s="17">
        <v>15199</v>
      </c>
      <c r="AA470" s="13">
        <v>5063.8576273870985</v>
      </c>
      <c r="AB470" s="17">
        <v>13092</v>
      </c>
      <c r="AC470" s="13">
        <v>6521.7015859936637</v>
      </c>
      <c r="AD470" s="12">
        <f t="shared" si="47"/>
        <v>15.356346439780236</v>
      </c>
      <c r="AE470" s="11">
        <v>15.356346439780236</v>
      </c>
      <c r="AF470" s="11">
        <v>0</v>
      </c>
    </row>
    <row r="471" spans="1:32">
      <c r="A471" s="44" t="s">
        <v>38</v>
      </c>
      <c r="B471" s="6">
        <v>1995</v>
      </c>
      <c r="C471" s="13">
        <v>12.749380314743211</v>
      </c>
      <c r="D471" s="13">
        <v>74.079416598059822</v>
      </c>
      <c r="E471" s="13">
        <v>0</v>
      </c>
      <c r="F471" s="12">
        <f t="shared" si="43"/>
        <v>86.828796912803028</v>
      </c>
      <c r="G471" s="10">
        <v>376433</v>
      </c>
      <c r="H471" s="8">
        <f t="shared" si="44"/>
        <v>230.66202196088821</v>
      </c>
      <c r="K471" s="12">
        <f t="shared" si="45"/>
        <v>12.749380314743211</v>
      </c>
      <c r="L471" s="17">
        <v>708</v>
      </c>
      <c r="M471" s="13">
        <v>7206.2197632223233</v>
      </c>
      <c r="N471" s="17">
        <v>2282</v>
      </c>
      <c r="O471" s="13">
        <v>6268.4503647016572</v>
      </c>
      <c r="P471" s="17">
        <v>8135</v>
      </c>
      <c r="Q471" s="13">
        <v>942.89382146340085</v>
      </c>
      <c r="R471" s="17">
        <v>5848</v>
      </c>
      <c r="S471" s="13">
        <v>863.4652658509948</v>
      </c>
      <c r="T471" s="17">
        <v>10722</v>
      </c>
      <c r="U471" s="13">
        <v>2949.1054035444954</v>
      </c>
      <c r="V471" s="13">
        <f t="shared" si="42"/>
        <v>63.746901573716052</v>
      </c>
      <c r="W471" s="12">
        <f t="shared" si="46"/>
        <v>74.079416598059822</v>
      </c>
      <c r="X471" s="17">
        <v>2282</v>
      </c>
      <c r="Y471" s="13">
        <v>12367.185874355957</v>
      </c>
      <c r="Z471" s="17">
        <v>8135</v>
      </c>
      <c r="AA471" s="13">
        <v>5063.8576273870985</v>
      </c>
      <c r="AB471" s="17">
        <v>715</v>
      </c>
      <c r="AC471" s="13">
        <v>6521.7015859936637</v>
      </c>
      <c r="AD471" s="12">
        <f t="shared" si="47"/>
        <v>0</v>
      </c>
      <c r="AE471" s="11">
        <v>0</v>
      </c>
      <c r="AF471" s="11">
        <v>0</v>
      </c>
    </row>
    <row r="472" spans="1:32">
      <c r="A472" s="44"/>
      <c r="B472" s="6">
        <v>1996</v>
      </c>
      <c r="C472" s="13">
        <v>12.431173379027641</v>
      </c>
      <c r="D472" s="13">
        <v>72.828408192141879</v>
      </c>
      <c r="E472" s="13">
        <v>0</v>
      </c>
      <c r="F472" s="12">
        <f t="shared" si="43"/>
        <v>85.25958157116952</v>
      </c>
      <c r="G472" s="10">
        <v>378404</v>
      </c>
      <c r="H472" s="8">
        <f t="shared" si="44"/>
        <v>225.31363720037189</v>
      </c>
      <c r="K472" s="12">
        <f t="shared" si="45"/>
        <v>12.431173379027641</v>
      </c>
      <c r="L472" s="17">
        <v>754</v>
      </c>
      <c r="M472" s="13">
        <v>7206.2197632223233</v>
      </c>
      <c r="N472" s="17">
        <v>2101</v>
      </c>
      <c r="O472" s="13">
        <v>6268.4503647016572</v>
      </c>
      <c r="P472" s="17">
        <v>8330</v>
      </c>
      <c r="Q472" s="13">
        <v>942.89382146340085</v>
      </c>
      <c r="R472" s="17">
        <v>5754</v>
      </c>
      <c r="S472" s="13">
        <v>863.4652658509948</v>
      </c>
      <c r="T472" s="17">
        <v>10420</v>
      </c>
      <c r="U472" s="13">
        <v>2949.1054035444954</v>
      </c>
      <c r="V472" s="13">
        <f t="shared" si="42"/>
        <v>62.155866895138203</v>
      </c>
      <c r="W472" s="12">
        <f t="shared" si="46"/>
        <v>72.828408192141879</v>
      </c>
      <c r="X472" s="17">
        <v>2101</v>
      </c>
      <c r="Y472" s="13">
        <v>12367.185874355957</v>
      </c>
      <c r="Z472" s="17">
        <v>8330</v>
      </c>
      <c r="AA472" s="13">
        <v>5063.8576273870985</v>
      </c>
      <c r="AB472" s="17">
        <v>715</v>
      </c>
      <c r="AC472" s="13">
        <v>6521.7015859936637</v>
      </c>
      <c r="AD472" s="12">
        <f t="shared" si="47"/>
        <v>0</v>
      </c>
      <c r="AE472" s="11">
        <v>0</v>
      </c>
      <c r="AF472" s="11">
        <v>0</v>
      </c>
    </row>
    <row r="473" spans="1:32">
      <c r="A473" s="44"/>
      <c r="B473" s="6">
        <v>1997</v>
      </c>
      <c r="C473" s="13">
        <v>12.642880713830067</v>
      </c>
      <c r="D473" s="13">
        <v>74.66404845546387</v>
      </c>
      <c r="E473" s="13">
        <v>0</v>
      </c>
      <c r="F473" s="12">
        <f t="shared" si="43"/>
        <v>87.306929169293937</v>
      </c>
      <c r="G473" s="10">
        <v>381405</v>
      </c>
      <c r="H473" s="8">
        <f t="shared" si="44"/>
        <v>228.9087169001296</v>
      </c>
      <c r="K473" s="12">
        <f t="shared" si="45"/>
        <v>12.642880713830067</v>
      </c>
      <c r="L473" s="17">
        <v>772</v>
      </c>
      <c r="M473" s="13">
        <v>7206.2197632223233</v>
      </c>
      <c r="N473" s="17">
        <v>2127</v>
      </c>
      <c r="O473" s="13">
        <v>6268.4503647016572</v>
      </c>
      <c r="P473" s="17">
        <v>8629</v>
      </c>
      <c r="Q473" s="13">
        <v>942.89382146340085</v>
      </c>
      <c r="R473" s="17">
        <v>5686</v>
      </c>
      <c r="S473" s="13">
        <v>863.4652658509948</v>
      </c>
      <c r="T473" s="17">
        <v>10604</v>
      </c>
      <c r="U473" s="13">
        <v>2949.1054035444954</v>
      </c>
      <c r="V473" s="13">
        <f t="shared" si="42"/>
        <v>63.214403569150328</v>
      </c>
      <c r="W473" s="12">
        <f t="shared" si="46"/>
        <v>74.66404845546387</v>
      </c>
      <c r="X473" s="17">
        <v>2127</v>
      </c>
      <c r="Y473" s="13">
        <v>12367.185874355957</v>
      </c>
      <c r="Z473" s="17">
        <v>8629</v>
      </c>
      <c r="AA473" s="13">
        <v>5063.8576273870985</v>
      </c>
      <c r="AB473" s="17">
        <v>715</v>
      </c>
      <c r="AC473" s="13">
        <v>6521.7015859936637</v>
      </c>
      <c r="AD473" s="12">
        <f t="shared" si="47"/>
        <v>0</v>
      </c>
      <c r="AE473" s="11">
        <v>0</v>
      </c>
      <c r="AF473" s="11">
        <v>0</v>
      </c>
    </row>
    <row r="474" spans="1:32">
      <c r="A474" s="44"/>
      <c r="B474" s="6">
        <v>1998</v>
      </c>
      <c r="C474" s="13">
        <v>12.741745693221976</v>
      </c>
      <c r="D474" s="13">
        <v>74.405022663423921</v>
      </c>
      <c r="E474" s="13">
        <v>0</v>
      </c>
      <c r="F474" s="12">
        <f t="shared" si="43"/>
        <v>87.146768356645893</v>
      </c>
      <c r="G474" s="10">
        <v>384176</v>
      </c>
      <c r="H474" s="8">
        <f t="shared" si="44"/>
        <v>226.84074058932856</v>
      </c>
      <c r="K474" s="12">
        <f t="shared" si="45"/>
        <v>12.741745693221976</v>
      </c>
      <c r="L474" s="17">
        <v>782</v>
      </c>
      <c r="M474" s="13">
        <v>7206.2197632223233</v>
      </c>
      <c r="N474" s="17">
        <v>2095</v>
      </c>
      <c r="O474" s="13">
        <v>6268.4503647016572</v>
      </c>
      <c r="P474" s="17">
        <v>8656</v>
      </c>
      <c r="Q474" s="13">
        <v>942.89382146340085</v>
      </c>
      <c r="R474" s="17">
        <v>5524</v>
      </c>
      <c r="S474" s="13">
        <v>863.4652658509948</v>
      </c>
      <c r="T474" s="17">
        <v>10854</v>
      </c>
      <c r="U474" s="13">
        <v>2949.1054035444954</v>
      </c>
      <c r="V474" s="13">
        <f t="shared" si="42"/>
        <v>63.708728466109875</v>
      </c>
      <c r="W474" s="12">
        <f t="shared" si="46"/>
        <v>74.405022663423921</v>
      </c>
      <c r="X474" s="17">
        <v>2095</v>
      </c>
      <c r="Y474" s="13">
        <v>12367.185874355957</v>
      </c>
      <c r="Z474" s="17">
        <v>8656</v>
      </c>
      <c r="AA474" s="13">
        <v>5063.8576273870985</v>
      </c>
      <c r="AB474" s="17">
        <v>715</v>
      </c>
      <c r="AC474" s="13">
        <v>6521.7015859936637</v>
      </c>
      <c r="AD474" s="12">
        <f t="shared" si="47"/>
        <v>0</v>
      </c>
      <c r="AE474" s="11">
        <v>0</v>
      </c>
      <c r="AF474" s="11">
        <v>0</v>
      </c>
    </row>
    <row r="475" spans="1:32">
      <c r="A475" s="44"/>
      <c r="B475" s="6">
        <v>1999</v>
      </c>
      <c r="C475" s="13">
        <v>12.794358399796192</v>
      </c>
      <c r="D475" s="13">
        <v>75.263722931181817</v>
      </c>
      <c r="E475" s="13">
        <v>0</v>
      </c>
      <c r="F475" s="12">
        <f t="shared" si="43"/>
        <v>88.058081330978013</v>
      </c>
      <c r="G475" s="10">
        <v>386397</v>
      </c>
      <c r="H475" s="8">
        <f t="shared" si="44"/>
        <v>227.89535459896948</v>
      </c>
      <c r="K475" s="12">
        <f t="shared" si="45"/>
        <v>12.794358399796192</v>
      </c>
      <c r="L475" s="17">
        <v>785</v>
      </c>
      <c r="M475" s="13">
        <v>7206.2197632223233</v>
      </c>
      <c r="N475" s="17">
        <v>2137</v>
      </c>
      <c r="O475" s="13">
        <v>6268.4503647016572</v>
      </c>
      <c r="P475" s="17">
        <v>8723</v>
      </c>
      <c r="Q475" s="13">
        <v>942.89382146340085</v>
      </c>
      <c r="R475" s="17">
        <v>5347</v>
      </c>
      <c r="S475" s="13">
        <v>863.4652658509948</v>
      </c>
      <c r="T475" s="17">
        <v>10877</v>
      </c>
      <c r="U475" s="13">
        <v>2949.1054035444954</v>
      </c>
      <c r="V475" s="13">
        <f t="shared" si="42"/>
        <v>63.971791998980954</v>
      </c>
      <c r="W475" s="12">
        <f t="shared" si="46"/>
        <v>75.263722931181817</v>
      </c>
      <c r="X475" s="17">
        <v>2137</v>
      </c>
      <c r="Y475" s="13">
        <v>12367.185874355957</v>
      </c>
      <c r="Z475" s="17">
        <v>8723</v>
      </c>
      <c r="AA475" s="13">
        <v>5063.8576273870985</v>
      </c>
      <c r="AB475" s="17">
        <v>715</v>
      </c>
      <c r="AC475" s="13">
        <v>6521.7015859936637</v>
      </c>
      <c r="AD475" s="12">
        <f t="shared" si="47"/>
        <v>0</v>
      </c>
      <c r="AE475" s="11">
        <v>0</v>
      </c>
      <c r="AF475" s="11">
        <v>0</v>
      </c>
    </row>
    <row r="476" spans="1:32">
      <c r="A476" s="44"/>
      <c r="B476" s="6">
        <v>2000</v>
      </c>
      <c r="C476" s="13">
        <v>11.801825318171097</v>
      </c>
      <c r="D476" s="13">
        <v>73.940585672857395</v>
      </c>
      <c r="E476" s="13">
        <v>0</v>
      </c>
      <c r="F476" s="12">
        <f t="shared" si="43"/>
        <v>85.742410991028493</v>
      </c>
      <c r="G476" s="10">
        <v>388759</v>
      </c>
      <c r="H476" s="8">
        <f t="shared" si="44"/>
        <v>220.55415049176608</v>
      </c>
      <c r="K476" s="12">
        <f t="shared" si="45"/>
        <v>11.801825318171097</v>
      </c>
      <c r="L476" s="17">
        <v>732</v>
      </c>
      <c r="M476" s="13">
        <v>7206.2197632223233</v>
      </c>
      <c r="N476" s="17">
        <v>2168</v>
      </c>
      <c r="O476" s="13">
        <v>6268.4503647016572</v>
      </c>
      <c r="P476" s="17">
        <v>8386</v>
      </c>
      <c r="Q476" s="13">
        <v>942.89382146340085</v>
      </c>
      <c r="R476" s="17">
        <v>4946</v>
      </c>
      <c r="S476" s="13">
        <v>863.4652658509948</v>
      </c>
      <c r="T476" s="17">
        <v>9483</v>
      </c>
      <c r="U476" s="13">
        <v>2949.1054035444954</v>
      </c>
      <c r="V476" s="13">
        <f t="shared" si="42"/>
        <v>59.009126590855487</v>
      </c>
      <c r="W476" s="12">
        <f t="shared" si="46"/>
        <v>73.940585672857395</v>
      </c>
      <c r="X476" s="17">
        <v>2168</v>
      </c>
      <c r="Y476" s="13">
        <v>12367.185874355957</v>
      </c>
      <c r="Z476" s="17">
        <v>8386</v>
      </c>
      <c r="AA476" s="13">
        <v>5063.8576273870985</v>
      </c>
      <c r="AB476" s="17">
        <v>715</v>
      </c>
      <c r="AC476" s="13">
        <v>6521.7015859936637</v>
      </c>
      <c r="AD476" s="12">
        <f t="shared" si="47"/>
        <v>0</v>
      </c>
      <c r="AE476" s="11">
        <v>0</v>
      </c>
      <c r="AF476" s="11">
        <v>0</v>
      </c>
    </row>
    <row r="477" spans="1:32">
      <c r="A477" s="44"/>
      <c r="B477" s="6">
        <v>2001</v>
      </c>
      <c r="C477" s="13">
        <v>13.003173254068589</v>
      </c>
      <c r="D477" s="13">
        <v>72.84435101226758</v>
      </c>
      <c r="E477" s="13">
        <v>0</v>
      </c>
      <c r="F477" s="12">
        <f t="shared" si="43"/>
        <v>85.847524266336166</v>
      </c>
      <c r="G477" s="10">
        <v>391415</v>
      </c>
      <c r="H477" s="8">
        <f t="shared" si="44"/>
        <v>219.32609702320084</v>
      </c>
      <c r="K477" s="12">
        <f t="shared" si="45"/>
        <v>13.003173254068589</v>
      </c>
      <c r="L477" s="17">
        <v>792</v>
      </c>
      <c r="M477" s="13">
        <v>7206.2197632223233</v>
      </c>
      <c r="N477" s="17">
        <v>2095</v>
      </c>
      <c r="O477" s="13">
        <v>6268.4503647016572</v>
      </c>
      <c r="P477" s="17">
        <v>8465</v>
      </c>
      <c r="Q477" s="13">
        <v>942.89382146340085</v>
      </c>
      <c r="R477" s="17">
        <v>4697</v>
      </c>
      <c r="S477" s="13">
        <v>863.4652658509948</v>
      </c>
      <c r="T477" s="17">
        <v>11576</v>
      </c>
      <c r="U477" s="13">
        <v>2949.1054035444954</v>
      </c>
      <c r="V477" s="13">
        <f t="shared" si="42"/>
        <v>65.01586627034294</v>
      </c>
      <c r="W477" s="12">
        <f t="shared" si="46"/>
        <v>72.84435101226758</v>
      </c>
      <c r="X477" s="17">
        <v>2095</v>
      </c>
      <c r="Y477" s="13">
        <v>12367.185874355957</v>
      </c>
      <c r="Z477" s="17">
        <v>8465</v>
      </c>
      <c r="AA477" s="13">
        <v>5063.8576273870985</v>
      </c>
      <c r="AB477" s="17">
        <v>624</v>
      </c>
      <c r="AC477" s="13">
        <v>6521.7015859936637</v>
      </c>
      <c r="AD477" s="12">
        <f t="shared" si="47"/>
        <v>0</v>
      </c>
      <c r="AE477" s="11">
        <v>0</v>
      </c>
      <c r="AF477" s="11">
        <v>0</v>
      </c>
    </row>
    <row r="478" spans="1:32">
      <c r="A478" s="44"/>
      <c r="B478" s="6">
        <v>2002</v>
      </c>
      <c r="C478" s="13">
        <v>12.651382131492067</v>
      </c>
      <c r="D478" s="13">
        <v>71.88511135842495</v>
      </c>
      <c r="E478" s="13">
        <v>0</v>
      </c>
      <c r="F478" s="12">
        <f t="shared" si="43"/>
        <v>84.536493489917021</v>
      </c>
      <c r="G478" s="10">
        <v>394641</v>
      </c>
      <c r="H478" s="8">
        <f t="shared" si="44"/>
        <v>214.21112730283224</v>
      </c>
      <c r="K478" s="12">
        <f t="shared" si="45"/>
        <v>12.651382131492067</v>
      </c>
      <c r="L478" s="17">
        <v>780</v>
      </c>
      <c r="M478" s="13">
        <v>7206.2197632223233</v>
      </c>
      <c r="N478" s="17">
        <v>2019</v>
      </c>
      <c r="O478" s="13">
        <v>6268.4503647016572</v>
      </c>
      <c r="P478" s="17">
        <v>8438</v>
      </c>
      <c r="Q478" s="13">
        <v>942.89382146340085</v>
      </c>
      <c r="R478" s="17">
        <v>4564</v>
      </c>
      <c r="S478" s="13">
        <v>863.4652658509948</v>
      </c>
      <c r="T478" s="17">
        <v>11218</v>
      </c>
      <c r="U478" s="13">
        <v>2949.1054035444954</v>
      </c>
      <c r="V478" s="13">
        <f t="shared" si="42"/>
        <v>63.256910657460331</v>
      </c>
      <c r="W478" s="12">
        <f t="shared" si="46"/>
        <v>71.88511135842495</v>
      </c>
      <c r="X478" s="17">
        <v>2019</v>
      </c>
      <c r="Y478" s="13">
        <v>12367.185874355957</v>
      </c>
      <c r="Z478" s="17">
        <v>8438</v>
      </c>
      <c r="AA478" s="13">
        <v>5063.8576273870985</v>
      </c>
      <c r="AB478" s="17">
        <v>642</v>
      </c>
      <c r="AC478" s="13">
        <v>6521.7015859936637</v>
      </c>
      <c r="AD478" s="12">
        <f t="shared" si="47"/>
        <v>0</v>
      </c>
      <c r="AE478" s="11">
        <v>0</v>
      </c>
      <c r="AF478" s="11">
        <v>0</v>
      </c>
    </row>
    <row r="479" spans="1:32">
      <c r="A479" s="44"/>
      <c r="B479" s="6">
        <v>2003</v>
      </c>
      <c r="C479" s="13">
        <v>12.768358871332779</v>
      </c>
      <c r="D479" s="13">
        <v>70.631387026783017</v>
      </c>
      <c r="E479" s="13">
        <v>16.852531551899411</v>
      </c>
      <c r="F479" s="12">
        <f t="shared" si="43"/>
        <v>100.25227745001521</v>
      </c>
      <c r="G479" s="10">
        <v>397296</v>
      </c>
      <c r="H479" s="8">
        <f t="shared" si="44"/>
        <v>252.33648828585038</v>
      </c>
      <c r="K479" s="12">
        <f t="shared" si="45"/>
        <v>12.768358871332779</v>
      </c>
      <c r="L479" s="17">
        <v>788</v>
      </c>
      <c r="M479" s="13">
        <v>7206.2197632223233</v>
      </c>
      <c r="N479" s="17">
        <v>1847</v>
      </c>
      <c r="O479" s="13">
        <v>6268.4503647016572</v>
      </c>
      <c r="P479" s="17">
        <v>8747</v>
      </c>
      <c r="Q479" s="13">
        <v>942.89382146340085</v>
      </c>
      <c r="R479" s="17">
        <v>4484</v>
      </c>
      <c r="S479" s="13">
        <v>863.4652658509948</v>
      </c>
      <c r="T479" s="17">
        <v>11687</v>
      </c>
      <c r="U479" s="13">
        <v>2949.1054035444954</v>
      </c>
      <c r="V479" s="13">
        <f t="shared" si="42"/>
        <v>63.841794356663897</v>
      </c>
      <c r="W479" s="12">
        <f t="shared" si="46"/>
        <v>70.631387026783017</v>
      </c>
      <c r="X479" s="17">
        <v>1847</v>
      </c>
      <c r="Y479" s="13">
        <v>12367.185874355957</v>
      </c>
      <c r="Z479" s="17">
        <v>8747</v>
      </c>
      <c r="AA479" s="13">
        <v>5063.8576273870985</v>
      </c>
      <c r="AB479" s="17">
        <v>536</v>
      </c>
      <c r="AC479" s="13">
        <v>6521.7015859936637</v>
      </c>
      <c r="AD479" s="12">
        <f t="shared" si="47"/>
        <v>16.852531551899411</v>
      </c>
      <c r="AE479" s="11">
        <v>16.852531551899411</v>
      </c>
      <c r="AF479" s="11">
        <v>0</v>
      </c>
    </row>
    <row r="480" spans="1:32">
      <c r="A480" s="44"/>
      <c r="B480" s="6">
        <v>2004</v>
      </c>
      <c r="C480" s="13">
        <v>13.159731549161291</v>
      </c>
      <c r="D480" s="13">
        <v>70.570335793744505</v>
      </c>
      <c r="E480" s="13">
        <v>0</v>
      </c>
      <c r="F480" s="12">
        <f t="shared" si="43"/>
        <v>83.730067342905798</v>
      </c>
      <c r="G480" s="10">
        <v>399867</v>
      </c>
      <c r="H480" s="8">
        <f t="shared" si="44"/>
        <v>209.39479212564629</v>
      </c>
      <c r="K480" s="12">
        <f t="shared" si="45"/>
        <v>13.159731549161291</v>
      </c>
      <c r="L480" s="17">
        <v>860</v>
      </c>
      <c r="M480" s="13">
        <v>7206.2197632223233</v>
      </c>
      <c r="N480" s="17">
        <v>1907</v>
      </c>
      <c r="O480" s="13">
        <v>6268.4503647016572</v>
      </c>
      <c r="P480" s="17">
        <v>8600</v>
      </c>
      <c r="Q480" s="13">
        <v>942.89382146340085</v>
      </c>
      <c r="R480" s="17">
        <v>4293</v>
      </c>
      <c r="S480" s="13">
        <v>863.4652658509948</v>
      </c>
      <c r="T480" s="17">
        <v>12150</v>
      </c>
      <c r="U480" s="13">
        <v>2949.1054035444954</v>
      </c>
      <c r="V480" s="13">
        <f t="shared" si="42"/>
        <v>65.798657745806452</v>
      </c>
      <c r="W480" s="12">
        <f t="shared" si="46"/>
        <v>70.570335793744505</v>
      </c>
      <c r="X480" s="17">
        <v>1907</v>
      </c>
      <c r="Y480" s="13">
        <v>12367.185874355957</v>
      </c>
      <c r="Z480" s="17">
        <v>8600</v>
      </c>
      <c r="AA480" s="13">
        <v>5063.8576273870985</v>
      </c>
      <c r="AB480" s="17">
        <v>527</v>
      </c>
      <c r="AC480" s="13">
        <v>6521.7015859936637</v>
      </c>
      <c r="AD480" s="12">
        <f t="shared" si="47"/>
        <v>0</v>
      </c>
      <c r="AE480" s="11">
        <v>0</v>
      </c>
      <c r="AF480" s="11">
        <v>0</v>
      </c>
    </row>
    <row r="481" spans="1:32">
      <c r="A481" s="44"/>
      <c r="B481" s="6">
        <v>2005</v>
      </c>
      <c r="C481" s="13">
        <v>13.038250953996204</v>
      </c>
      <c r="D481" s="13">
        <v>74.202553995230687</v>
      </c>
      <c r="E481" s="13">
        <v>0</v>
      </c>
      <c r="F481" s="12">
        <f t="shared" si="43"/>
        <v>87.240804949226884</v>
      </c>
      <c r="G481" s="10">
        <v>402668</v>
      </c>
      <c r="H481" s="8">
        <f t="shared" si="44"/>
        <v>216.65691077817678</v>
      </c>
      <c r="K481" s="12">
        <f t="shared" si="45"/>
        <v>13.038250953996204</v>
      </c>
      <c r="L481" s="17">
        <v>786</v>
      </c>
      <c r="M481" s="13">
        <v>7206.2197632223233</v>
      </c>
      <c r="N481" s="17">
        <v>1719</v>
      </c>
      <c r="O481" s="13">
        <v>6268.4503647016572</v>
      </c>
      <c r="P481" s="17">
        <v>9694</v>
      </c>
      <c r="Q481" s="13">
        <v>942.89382146340085</v>
      </c>
      <c r="R481" s="17">
        <v>4087</v>
      </c>
      <c r="S481" s="13">
        <v>863.4652658509948</v>
      </c>
      <c r="T481" s="17">
        <v>12235</v>
      </c>
      <c r="U481" s="13">
        <v>2949.1054035444954</v>
      </c>
      <c r="V481" s="13">
        <f t="shared" si="42"/>
        <v>65.191254769981015</v>
      </c>
      <c r="W481" s="12">
        <f t="shared" si="46"/>
        <v>74.202553995230687</v>
      </c>
      <c r="X481" s="17">
        <v>1719</v>
      </c>
      <c r="Y481" s="13">
        <v>12367.185874355957</v>
      </c>
      <c r="Z481" s="17">
        <v>9694</v>
      </c>
      <c r="AA481" s="13">
        <v>5063.8576273870985</v>
      </c>
      <c r="AB481" s="17">
        <v>591</v>
      </c>
      <c r="AC481" s="13">
        <v>6521.7015859936637</v>
      </c>
      <c r="AD481" s="12">
        <f t="shared" si="47"/>
        <v>0</v>
      </c>
      <c r="AE481" s="11">
        <v>0</v>
      </c>
      <c r="AF481" s="11">
        <v>0</v>
      </c>
    </row>
    <row r="482" spans="1:32">
      <c r="A482" s="44"/>
      <c r="B482" s="6">
        <v>2006</v>
      </c>
      <c r="C482" s="13">
        <v>13.1613188391678</v>
      </c>
      <c r="D482" s="13">
        <v>75.185156891016192</v>
      </c>
      <c r="E482" s="13">
        <v>0</v>
      </c>
      <c r="F482" s="12">
        <f t="shared" si="43"/>
        <v>88.346475730183997</v>
      </c>
      <c r="G482" s="10">
        <v>404999</v>
      </c>
      <c r="H482" s="8">
        <f t="shared" si="44"/>
        <v>218.13998486461449</v>
      </c>
      <c r="K482" s="12">
        <f t="shared" si="45"/>
        <v>13.1613188391678</v>
      </c>
      <c r="L482" s="17">
        <v>794</v>
      </c>
      <c r="M482" s="13">
        <v>7206.2197632223233</v>
      </c>
      <c r="N482" s="17">
        <v>1760</v>
      </c>
      <c r="O482" s="13">
        <v>6268.4503647016572</v>
      </c>
      <c r="P482" s="17">
        <v>9672</v>
      </c>
      <c r="Q482" s="13">
        <v>942.89382146340085</v>
      </c>
      <c r="R482" s="17">
        <v>4005</v>
      </c>
      <c r="S482" s="13">
        <v>863.4652658509948</v>
      </c>
      <c r="T482" s="17">
        <v>12368</v>
      </c>
      <c r="U482" s="13">
        <v>2949.1054035444954</v>
      </c>
      <c r="V482" s="13">
        <f t="shared" si="42"/>
        <v>65.806594195838997</v>
      </c>
      <c r="W482" s="12">
        <f t="shared" si="46"/>
        <v>75.185156891016192</v>
      </c>
      <c r="X482" s="17">
        <v>1760</v>
      </c>
      <c r="Y482" s="13">
        <v>12367.185874355957</v>
      </c>
      <c r="Z482" s="17">
        <v>9672</v>
      </c>
      <c r="AA482" s="13">
        <v>5063.8576273870985</v>
      </c>
      <c r="AB482" s="17">
        <v>681</v>
      </c>
      <c r="AC482" s="13">
        <v>6521.7015859936637</v>
      </c>
      <c r="AD482" s="12">
        <f t="shared" si="47"/>
        <v>0</v>
      </c>
      <c r="AE482" s="11">
        <v>0</v>
      </c>
      <c r="AF482" s="11">
        <v>0</v>
      </c>
    </row>
    <row r="483" spans="1:32">
      <c r="A483" s="44"/>
      <c r="B483" s="6">
        <v>2007</v>
      </c>
      <c r="C483" s="13">
        <v>13.376522823965201</v>
      </c>
      <c r="D483" s="13">
        <v>75.19552598482403</v>
      </c>
      <c r="E483" s="13">
        <v>0</v>
      </c>
      <c r="F483" s="12">
        <f t="shared" si="43"/>
        <v>88.572048808789233</v>
      </c>
      <c r="G483" s="10">
        <v>405616</v>
      </c>
      <c r="H483" s="8">
        <f t="shared" si="44"/>
        <v>218.36428742650497</v>
      </c>
      <c r="K483" s="12">
        <f t="shared" si="45"/>
        <v>13.376522823965201</v>
      </c>
      <c r="L483" s="17">
        <v>802</v>
      </c>
      <c r="M483" s="13">
        <v>7206.2197632223233</v>
      </c>
      <c r="N483" s="17">
        <v>1809</v>
      </c>
      <c r="O483" s="13">
        <v>6268.4503647016572</v>
      </c>
      <c r="P483" s="17">
        <v>9669</v>
      </c>
      <c r="Q483" s="13">
        <v>942.89382146340085</v>
      </c>
      <c r="R483" s="17">
        <v>3780</v>
      </c>
      <c r="S483" s="13">
        <v>863.4652658509948</v>
      </c>
      <c r="T483" s="17">
        <v>12676</v>
      </c>
      <c r="U483" s="13">
        <v>2949.1054035444954</v>
      </c>
      <c r="V483" s="13">
        <f t="shared" si="42"/>
        <v>66.882614119826002</v>
      </c>
      <c r="W483" s="12">
        <f t="shared" si="46"/>
        <v>75.19552598482403</v>
      </c>
      <c r="X483" s="17">
        <v>1809</v>
      </c>
      <c r="Y483" s="13">
        <v>12367.185874355957</v>
      </c>
      <c r="Z483" s="17">
        <v>9669</v>
      </c>
      <c r="AA483" s="13">
        <v>5063.8576273870985</v>
      </c>
      <c r="AB483" s="17">
        <v>592</v>
      </c>
      <c r="AC483" s="13">
        <v>6521.7015859936637</v>
      </c>
      <c r="AD483" s="12">
        <f t="shared" si="47"/>
        <v>0</v>
      </c>
      <c r="AE483" s="11">
        <v>0</v>
      </c>
      <c r="AF483" s="11">
        <v>0</v>
      </c>
    </row>
    <row r="484" spans="1:32">
      <c r="A484" s="44"/>
      <c r="B484" s="6">
        <v>2008</v>
      </c>
      <c r="C484" s="13">
        <v>11.730096208030151</v>
      </c>
      <c r="D484" s="13">
        <v>72.210576285994136</v>
      </c>
      <c r="E484" s="13">
        <v>0</v>
      </c>
      <c r="F484" s="12">
        <f t="shared" si="43"/>
        <v>83.940672494024284</v>
      </c>
      <c r="G484" s="10">
        <v>407832</v>
      </c>
      <c r="H484" s="8">
        <f t="shared" si="44"/>
        <v>205.82169249598923</v>
      </c>
      <c r="K484" s="12">
        <f t="shared" si="45"/>
        <v>11.730096208030151</v>
      </c>
      <c r="L484" s="17">
        <v>744</v>
      </c>
      <c r="M484" s="13">
        <v>7206.2197632223233</v>
      </c>
      <c r="N484" s="17">
        <v>1648</v>
      </c>
      <c r="O484" s="13">
        <v>6268.4503647016572</v>
      </c>
      <c r="P484" s="17">
        <v>9711</v>
      </c>
      <c r="Q484" s="13">
        <v>942.89382146340085</v>
      </c>
      <c r="R484" s="17">
        <v>3654</v>
      </c>
      <c r="S484" s="13">
        <v>863.4652658509948</v>
      </c>
      <c r="T484" s="17">
        <v>10392</v>
      </c>
      <c r="U484" s="13">
        <v>2949.1054035444954</v>
      </c>
      <c r="V484" s="13">
        <f t="shared" si="42"/>
        <v>58.650481040150751</v>
      </c>
      <c r="W484" s="12">
        <f t="shared" si="46"/>
        <v>72.210576285994136</v>
      </c>
      <c r="X484" s="17">
        <v>1648</v>
      </c>
      <c r="Y484" s="13">
        <v>12367.185874355957</v>
      </c>
      <c r="Z484" s="17">
        <v>9711</v>
      </c>
      <c r="AA484" s="13">
        <v>5063.8576273870985</v>
      </c>
      <c r="AB484" s="17">
        <v>407</v>
      </c>
      <c r="AC484" s="13">
        <v>6521.7015859936637</v>
      </c>
      <c r="AD484" s="12">
        <f t="shared" si="47"/>
        <v>0</v>
      </c>
      <c r="AE484" s="11">
        <v>0</v>
      </c>
      <c r="AF484" s="11">
        <v>0</v>
      </c>
    </row>
    <row r="485" spans="1:32">
      <c r="A485" s="44"/>
      <c r="B485" s="6">
        <v>2009</v>
      </c>
      <c r="C485" s="13">
        <v>8.7428481871959889</v>
      </c>
      <c r="D485" s="13">
        <v>64.762437352142243</v>
      </c>
      <c r="E485" s="13">
        <v>0</v>
      </c>
      <c r="F485" s="12">
        <f t="shared" si="43"/>
        <v>73.505285539338232</v>
      </c>
      <c r="G485" s="10">
        <v>410926</v>
      </c>
      <c r="H485" s="8">
        <f t="shared" si="44"/>
        <v>178.87718357888826</v>
      </c>
      <c r="K485" s="12">
        <f t="shared" si="45"/>
        <v>8.7428481871959889</v>
      </c>
      <c r="L485" s="17">
        <v>468</v>
      </c>
      <c r="M485" s="13">
        <v>7206.2197632223233</v>
      </c>
      <c r="N485" s="17">
        <v>1602</v>
      </c>
      <c r="O485" s="13">
        <v>6268.4503647016572</v>
      </c>
      <c r="P485" s="17">
        <v>8310</v>
      </c>
      <c r="Q485" s="13">
        <v>942.89382146340085</v>
      </c>
      <c r="R485" s="17">
        <v>3536</v>
      </c>
      <c r="S485" s="13">
        <v>863.4652658509948</v>
      </c>
      <c r="T485" s="17">
        <v>6582</v>
      </c>
      <c r="U485" s="13">
        <v>2949.1054035444954</v>
      </c>
      <c r="V485" s="13">
        <f t="shared" si="42"/>
        <v>43.714240935979944</v>
      </c>
      <c r="W485" s="12">
        <f t="shared" si="46"/>
        <v>64.762437352142243</v>
      </c>
      <c r="X485" s="17">
        <v>1602</v>
      </c>
      <c r="Y485" s="13">
        <v>12367.185874355957</v>
      </c>
      <c r="Z485" s="17">
        <v>8310</v>
      </c>
      <c r="AA485" s="13">
        <v>5063.8576273870985</v>
      </c>
      <c r="AB485" s="17">
        <v>440</v>
      </c>
      <c r="AC485" s="13">
        <v>6521.7015859936637</v>
      </c>
      <c r="AD485" s="12">
        <f t="shared" si="47"/>
        <v>0</v>
      </c>
      <c r="AE485" s="11">
        <v>0</v>
      </c>
      <c r="AF485" s="11">
        <v>0</v>
      </c>
    </row>
    <row r="486" spans="1:32">
      <c r="A486" s="44"/>
      <c r="B486" s="6">
        <v>2010</v>
      </c>
      <c r="C486" s="13">
        <v>9.9975903041664669</v>
      </c>
      <c r="D486" s="13">
        <v>71.000974805727637</v>
      </c>
      <c r="E486" s="13">
        <v>0</v>
      </c>
      <c r="F486" s="12">
        <f t="shared" si="43"/>
        <v>80.998565109894102</v>
      </c>
      <c r="G486" s="10">
        <v>414027</v>
      </c>
      <c r="H486" s="8">
        <f t="shared" si="44"/>
        <v>195.63594912866577</v>
      </c>
      <c r="K486" s="12">
        <f t="shared" si="45"/>
        <v>9.9975903041664669</v>
      </c>
      <c r="L486" s="17">
        <v>554</v>
      </c>
      <c r="M486" s="13">
        <v>7206.2197632223233</v>
      </c>
      <c r="N486" s="17">
        <v>1624</v>
      </c>
      <c r="O486" s="13">
        <v>6268.4503647016572</v>
      </c>
      <c r="P486" s="17">
        <v>9344</v>
      </c>
      <c r="Q486" s="13">
        <v>942.89382146340085</v>
      </c>
      <c r="R486" s="17">
        <v>3532</v>
      </c>
      <c r="S486" s="13">
        <v>863.4652658509948</v>
      </c>
      <c r="T486" s="17">
        <v>8123</v>
      </c>
      <c r="U486" s="13">
        <v>2949.1054035444954</v>
      </c>
      <c r="V486" s="13">
        <f t="shared" si="42"/>
        <v>49.987951520832333</v>
      </c>
      <c r="W486" s="12">
        <f t="shared" si="46"/>
        <v>71.000974805727637</v>
      </c>
      <c r="X486" s="17">
        <v>1624</v>
      </c>
      <c r="Y486" s="13">
        <v>12367.185874355957</v>
      </c>
      <c r="Z486" s="17">
        <v>9344</v>
      </c>
      <c r="AA486" s="13">
        <v>5063.8576273870985</v>
      </c>
      <c r="AB486" s="17">
        <v>552</v>
      </c>
      <c r="AC486" s="13">
        <v>6521.7015859936637</v>
      </c>
      <c r="AD486" s="12">
        <f t="shared" si="47"/>
        <v>0</v>
      </c>
      <c r="AE486" s="11">
        <v>0</v>
      </c>
      <c r="AF486" s="11">
        <v>0</v>
      </c>
    </row>
    <row r="487" spans="1:32">
      <c r="A487" s="44"/>
      <c r="B487" s="6">
        <v>2011</v>
      </c>
      <c r="C487" s="13">
        <v>9.4222554546743851</v>
      </c>
      <c r="D487" s="13">
        <v>61.995399600407829</v>
      </c>
      <c r="E487" s="13">
        <v>0.84262657759497062</v>
      </c>
      <c r="F487" s="12">
        <f t="shared" si="43"/>
        <v>72.260281632677177</v>
      </c>
      <c r="G487" s="10">
        <v>414989</v>
      </c>
      <c r="H487" s="8">
        <f t="shared" si="44"/>
        <v>174.12577594268083</v>
      </c>
      <c r="K487" s="12">
        <f t="shared" si="45"/>
        <v>9.4222554546743851</v>
      </c>
      <c r="L487" s="17">
        <v>581</v>
      </c>
      <c r="M487" s="13">
        <v>7206.2197632223233</v>
      </c>
      <c r="N487" s="17">
        <v>1409</v>
      </c>
      <c r="O487" s="13">
        <v>6268.4503647016572</v>
      </c>
      <c r="P487" s="17">
        <v>8195</v>
      </c>
      <c r="Q487" s="13">
        <v>942.89382146340085</v>
      </c>
      <c r="R487" s="17">
        <v>3402</v>
      </c>
      <c r="S487" s="13">
        <v>863.4652658509948</v>
      </c>
      <c r="T487" s="17">
        <v>7944</v>
      </c>
      <c r="U487" s="13">
        <v>2949.1054035444954</v>
      </c>
      <c r="V487" s="13">
        <f t="shared" si="42"/>
        <v>47.111277273371925</v>
      </c>
      <c r="W487" s="12">
        <f t="shared" si="46"/>
        <v>61.995399600407829</v>
      </c>
      <c r="X487" s="17">
        <v>1409</v>
      </c>
      <c r="Y487" s="13">
        <v>12367.185874355957</v>
      </c>
      <c r="Z487" s="17">
        <v>8195</v>
      </c>
      <c r="AA487" s="13">
        <v>5063.8576273870985</v>
      </c>
      <c r="AB487" s="17">
        <v>471</v>
      </c>
      <c r="AC487" s="13">
        <v>6521.7015859936637</v>
      </c>
      <c r="AD487" s="12">
        <f t="shared" si="47"/>
        <v>0.84262657759497062</v>
      </c>
      <c r="AE487" s="11">
        <v>0.84262657759497062</v>
      </c>
      <c r="AF487" s="11">
        <v>0</v>
      </c>
    </row>
    <row r="488" spans="1:32">
      <c r="A488" s="44"/>
      <c r="B488" s="6">
        <v>2012</v>
      </c>
      <c r="C488" s="13">
        <v>9.4466336157187154</v>
      </c>
      <c r="D488" s="13">
        <v>65.843811071322392</v>
      </c>
      <c r="E488" s="13">
        <v>0</v>
      </c>
      <c r="F488" s="12">
        <f t="shared" si="43"/>
        <v>75.290444687041102</v>
      </c>
      <c r="G488" s="10">
        <v>417546</v>
      </c>
      <c r="H488" s="8">
        <f t="shared" si="44"/>
        <v>180.31652724979068</v>
      </c>
      <c r="K488" s="12">
        <f t="shared" si="45"/>
        <v>9.4466336157187154</v>
      </c>
      <c r="L488" s="17">
        <v>574</v>
      </c>
      <c r="M488" s="13">
        <v>7206.2197632223233</v>
      </c>
      <c r="N488" s="17">
        <v>1395</v>
      </c>
      <c r="O488" s="13">
        <v>6268.4503647016572</v>
      </c>
      <c r="P488" s="17">
        <v>8890</v>
      </c>
      <c r="Q488" s="13">
        <v>942.89382146340085</v>
      </c>
      <c r="R488" s="17">
        <v>3279</v>
      </c>
      <c r="S488" s="13">
        <v>863.4652658509948</v>
      </c>
      <c r="T488" s="17">
        <v>7846</v>
      </c>
      <c r="U488" s="13">
        <v>2949.1054035444954</v>
      </c>
      <c r="V488" s="13">
        <f t="shared" si="42"/>
        <v>47.233168078593579</v>
      </c>
      <c r="W488" s="12">
        <f t="shared" si="46"/>
        <v>65.843811071322392</v>
      </c>
      <c r="X488" s="17">
        <v>1395</v>
      </c>
      <c r="Y488" s="13">
        <v>12367.185874355957</v>
      </c>
      <c r="Z488" s="17">
        <v>8890</v>
      </c>
      <c r="AA488" s="13">
        <v>5063.8576273870985</v>
      </c>
      <c r="AB488" s="17">
        <v>548</v>
      </c>
      <c r="AC488" s="13">
        <v>6521.7015859936637</v>
      </c>
      <c r="AD488" s="12">
        <f t="shared" si="47"/>
        <v>0</v>
      </c>
      <c r="AE488" s="11">
        <v>0</v>
      </c>
      <c r="AF488" s="11">
        <v>0</v>
      </c>
    </row>
    <row r="489" spans="1:32">
      <c r="A489" s="44"/>
      <c r="B489" s="6">
        <v>2013</v>
      </c>
      <c r="C489" s="13">
        <v>7.5359917528562042</v>
      </c>
      <c r="D489" s="13">
        <v>57.92014995243558</v>
      </c>
      <c r="E489" s="13">
        <v>0</v>
      </c>
      <c r="F489" s="12">
        <f t="shared" si="43"/>
        <v>65.456141705291785</v>
      </c>
      <c r="G489" s="10">
        <v>422509</v>
      </c>
      <c r="H489" s="8">
        <f t="shared" si="44"/>
        <v>154.92247906030826</v>
      </c>
      <c r="K489" s="12">
        <f t="shared" si="45"/>
        <v>7.5359917528562042</v>
      </c>
      <c r="L489" s="17">
        <v>484</v>
      </c>
      <c r="M489" s="13">
        <v>7206.2197632223233</v>
      </c>
      <c r="N489" s="17">
        <v>1462</v>
      </c>
      <c r="O489" s="13">
        <v>6268.4503647016572</v>
      </c>
      <c r="P489" s="17">
        <v>7132</v>
      </c>
      <c r="Q489" s="13">
        <v>942.89382146340085</v>
      </c>
      <c r="R489" s="17">
        <v>3734</v>
      </c>
      <c r="S489" s="13">
        <v>863.4652658509948</v>
      </c>
      <c r="T489" s="17">
        <v>5113</v>
      </c>
      <c r="U489" s="13">
        <v>2949.1054035444954</v>
      </c>
      <c r="V489" s="13">
        <f t="shared" si="42"/>
        <v>37.679958764281018</v>
      </c>
      <c r="W489" s="12">
        <f t="shared" si="46"/>
        <v>57.92014995243558</v>
      </c>
      <c r="X489" s="17">
        <v>1462</v>
      </c>
      <c r="Y489" s="13">
        <v>12367.185874355957</v>
      </c>
      <c r="Z489" s="17">
        <v>7132</v>
      </c>
      <c r="AA489" s="13">
        <v>5063.8576273870985</v>
      </c>
      <c r="AB489" s="17">
        <v>571</v>
      </c>
      <c r="AC489" s="13">
        <v>6521.7015859936637</v>
      </c>
      <c r="AD489" s="12">
        <f t="shared" si="47"/>
        <v>0</v>
      </c>
      <c r="AE489" s="11">
        <v>0</v>
      </c>
      <c r="AF489" s="11">
        <v>0</v>
      </c>
    </row>
    <row r="490" spans="1:32">
      <c r="A490" s="44"/>
      <c r="B490" s="6">
        <v>2014</v>
      </c>
      <c r="C490" s="13">
        <v>7.3056169139368343</v>
      </c>
      <c r="D490" s="13">
        <v>56.711296748820672</v>
      </c>
      <c r="E490" s="13">
        <v>0</v>
      </c>
      <c r="F490" s="12">
        <f t="shared" si="43"/>
        <v>64.016913662757503</v>
      </c>
      <c r="G490" s="10">
        <v>429424</v>
      </c>
      <c r="H490" s="8">
        <f t="shared" si="44"/>
        <v>149.07623622051284</v>
      </c>
      <c r="K490" s="12">
        <f t="shared" si="45"/>
        <v>7.3056169139368343</v>
      </c>
      <c r="L490" s="17">
        <v>565</v>
      </c>
      <c r="M490" s="13">
        <v>7206.2197632223233</v>
      </c>
      <c r="N490" s="17">
        <v>1416</v>
      </c>
      <c r="O490" s="13">
        <v>6268.4503647016572</v>
      </c>
      <c r="P490" s="17">
        <v>6976</v>
      </c>
      <c r="Q490" s="13">
        <v>942.89382146340085</v>
      </c>
      <c r="R490" s="17">
        <v>3229</v>
      </c>
      <c r="S490" s="13">
        <v>863.4652658509948</v>
      </c>
      <c r="T490" s="17">
        <v>4820</v>
      </c>
      <c r="U490" s="13">
        <v>2949.1054035444954</v>
      </c>
      <c r="V490" s="13">
        <f t="shared" si="42"/>
        <v>36.528084569684168</v>
      </c>
      <c r="W490" s="12">
        <f t="shared" si="46"/>
        <v>56.711296748820672</v>
      </c>
      <c r="X490" s="17">
        <v>1416</v>
      </c>
      <c r="Y490" s="13">
        <v>12367.185874355957</v>
      </c>
      <c r="Z490" s="17">
        <v>6976</v>
      </c>
      <c r="AA490" s="13">
        <v>5063.8576273870985</v>
      </c>
      <c r="AB490" s="17">
        <v>594</v>
      </c>
      <c r="AC490" s="13">
        <v>6521.7015859936637</v>
      </c>
      <c r="AD490" s="12">
        <f t="shared" si="47"/>
        <v>0</v>
      </c>
      <c r="AE490" s="11">
        <v>0</v>
      </c>
      <c r="AF490" s="11">
        <v>0</v>
      </c>
    </row>
    <row r="491" spans="1:32">
      <c r="A491" s="44"/>
      <c r="B491" s="6">
        <v>2015</v>
      </c>
      <c r="C491" s="13">
        <v>5.3200757166798542</v>
      </c>
      <c r="D491" s="13">
        <v>50.358336928417543</v>
      </c>
      <c r="E491" s="13">
        <v>0</v>
      </c>
      <c r="F491" s="12">
        <f t="shared" si="43"/>
        <v>55.678412645097396</v>
      </c>
      <c r="G491" s="10">
        <v>439691</v>
      </c>
      <c r="H491" s="8">
        <f t="shared" si="44"/>
        <v>126.63077626127756</v>
      </c>
      <c r="K491" s="12">
        <f t="shared" si="45"/>
        <v>5.3200757166798542</v>
      </c>
      <c r="L491" s="17">
        <v>422</v>
      </c>
      <c r="M491" s="13">
        <v>7206.2197632223233</v>
      </c>
      <c r="N491" s="17">
        <v>1381</v>
      </c>
      <c r="O491" s="13">
        <v>6268.4503647016572</v>
      </c>
      <c r="P491" s="17">
        <v>5776</v>
      </c>
      <c r="Q491" s="13">
        <v>942.89382146340085</v>
      </c>
      <c r="R491" s="17">
        <v>3168</v>
      </c>
      <c r="S491" s="13">
        <v>863.4652658509948</v>
      </c>
      <c r="T491" s="17">
        <v>2279</v>
      </c>
      <c r="U491" s="13">
        <v>2949.1054035444954</v>
      </c>
      <c r="V491" s="13">
        <f t="shared" si="42"/>
        <v>26.600378583399269</v>
      </c>
      <c r="W491" s="12">
        <f t="shared" si="46"/>
        <v>50.358336928417543</v>
      </c>
      <c r="X491" s="17">
        <v>1381</v>
      </c>
      <c r="Y491" s="13">
        <v>12367.185874355957</v>
      </c>
      <c r="Z491" s="17">
        <v>5776</v>
      </c>
      <c r="AA491" s="13">
        <v>5063.8576273870985</v>
      </c>
      <c r="AB491" s="17">
        <v>618</v>
      </c>
      <c r="AC491" s="13">
        <v>6521.7015859936637</v>
      </c>
      <c r="AD491" s="12">
        <f t="shared" si="47"/>
        <v>0</v>
      </c>
      <c r="AE491" s="11">
        <v>0</v>
      </c>
      <c r="AF491" s="11">
        <v>0</v>
      </c>
    </row>
    <row r="492" spans="1:32">
      <c r="A492" s="44"/>
      <c r="B492" s="6">
        <v>2016</v>
      </c>
      <c r="C492" s="13">
        <v>4.9206085003709994</v>
      </c>
      <c r="D492" s="13">
        <v>46.410824592492887</v>
      </c>
      <c r="E492" s="13">
        <v>0</v>
      </c>
      <c r="F492" s="12">
        <f t="shared" si="43"/>
        <v>51.33143309286389</v>
      </c>
      <c r="G492" s="10">
        <v>450415</v>
      </c>
      <c r="H492" s="8">
        <f t="shared" si="44"/>
        <v>113.96475049202155</v>
      </c>
      <c r="K492" s="12">
        <f t="shared" si="45"/>
        <v>4.9206085003709994</v>
      </c>
      <c r="L492" s="17">
        <v>410</v>
      </c>
      <c r="M492" s="13">
        <v>7206.2197632223233</v>
      </c>
      <c r="N492" s="17">
        <v>1349</v>
      </c>
      <c r="O492" s="13">
        <v>6268.4503647016572</v>
      </c>
      <c r="P492" s="17">
        <v>5139</v>
      </c>
      <c r="Q492" s="13">
        <v>942.89382146340085</v>
      </c>
      <c r="R492" s="17">
        <v>3191</v>
      </c>
      <c r="S492" s="13">
        <v>863.4652658509948</v>
      </c>
      <c r="T492" s="17">
        <v>1896</v>
      </c>
      <c r="U492" s="13">
        <v>2949.1054035444954</v>
      </c>
      <c r="V492" s="13">
        <f t="shared" si="42"/>
        <v>24.603042501854993</v>
      </c>
      <c r="W492" s="12">
        <f t="shared" si="46"/>
        <v>46.410824592492887</v>
      </c>
      <c r="X492" s="17">
        <v>1349</v>
      </c>
      <c r="Y492" s="13">
        <v>12367.185874355957</v>
      </c>
      <c r="Z492" s="17">
        <v>5139</v>
      </c>
      <c r="AA492" s="13">
        <v>5063.8576273870985</v>
      </c>
      <c r="AB492" s="17">
        <v>568</v>
      </c>
      <c r="AC492" s="13">
        <v>6521.7015859936637</v>
      </c>
      <c r="AD492" s="12">
        <f t="shared" si="47"/>
        <v>0</v>
      </c>
      <c r="AE492" s="11">
        <v>0</v>
      </c>
      <c r="AF492" s="11">
        <v>0</v>
      </c>
    </row>
    <row r="493" spans="1:32">
      <c r="A493" s="44"/>
      <c r="B493" s="6">
        <v>2017</v>
      </c>
      <c r="C493" s="13">
        <v>4.3449164785998118</v>
      </c>
      <c r="D493" s="13">
        <v>43.079356223886343</v>
      </c>
      <c r="E493" s="13">
        <v>0</v>
      </c>
      <c r="F493" s="12">
        <f t="shared" si="43"/>
        <v>47.424272702486157</v>
      </c>
      <c r="G493" s="10">
        <v>460297</v>
      </c>
      <c r="H493" s="8">
        <f t="shared" si="44"/>
        <v>103.02972364035864</v>
      </c>
      <c r="K493" s="12">
        <f t="shared" si="45"/>
        <v>4.3449164785998118</v>
      </c>
      <c r="L493" s="17">
        <v>567</v>
      </c>
      <c r="M493" s="13">
        <v>7206.2197632223233</v>
      </c>
      <c r="N493" s="17">
        <v>1302</v>
      </c>
      <c r="O493" s="13">
        <v>6268.4503647016572</v>
      </c>
      <c r="P493" s="17">
        <v>4574</v>
      </c>
      <c r="Q493" s="13">
        <v>942.89382146340085</v>
      </c>
      <c r="R493" s="17">
        <v>3293</v>
      </c>
      <c r="S493" s="13">
        <v>863.4652658509948</v>
      </c>
      <c r="T493" s="17">
        <v>787</v>
      </c>
      <c r="U493" s="13">
        <v>2949.1054035444954</v>
      </c>
      <c r="V493" s="13">
        <f t="shared" ref="V493:V556" si="48">((L493*M493)+(N493*O493)+(P493*Q493)+(R493*S493)+(T493*U493))/1000000</f>
        <v>21.724582392999057</v>
      </c>
      <c r="W493" s="12">
        <f t="shared" si="46"/>
        <v>43.079356223886343</v>
      </c>
      <c r="X493" s="17">
        <v>1302</v>
      </c>
      <c r="Y493" s="13">
        <v>12367.185874355957</v>
      </c>
      <c r="Z493" s="17">
        <v>4574</v>
      </c>
      <c r="AA493" s="13">
        <v>5063.8576273870985</v>
      </c>
      <c r="AB493" s="17">
        <v>585</v>
      </c>
      <c r="AC493" s="13">
        <v>6521.7015859936637</v>
      </c>
      <c r="AD493" s="12">
        <f t="shared" si="47"/>
        <v>0</v>
      </c>
      <c r="AE493" s="11">
        <v>0</v>
      </c>
      <c r="AF493" s="11">
        <v>0</v>
      </c>
    </row>
    <row r="494" spans="1:32">
      <c r="A494" s="44"/>
      <c r="B494" s="6">
        <v>2018</v>
      </c>
      <c r="C494" s="13">
        <v>3.6872962077047506</v>
      </c>
      <c r="D494" s="13">
        <v>42.611814194317589</v>
      </c>
      <c r="E494" s="13">
        <v>0</v>
      </c>
      <c r="F494" s="12">
        <f t="shared" si="43"/>
        <v>46.299110402022336</v>
      </c>
      <c r="G494" s="10">
        <v>475701</v>
      </c>
      <c r="H494" s="8">
        <f t="shared" si="44"/>
        <v>97.328175475818497</v>
      </c>
      <c r="K494" s="12">
        <f t="shared" si="45"/>
        <v>3.6872962077047506</v>
      </c>
      <c r="L494" s="17">
        <v>369</v>
      </c>
      <c r="M494" s="13">
        <v>7206.2197632223233</v>
      </c>
      <c r="N494" s="17">
        <v>1330</v>
      </c>
      <c r="O494" s="13">
        <v>6268.4503647016572</v>
      </c>
      <c r="P494" s="17">
        <v>4412</v>
      </c>
      <c r="Q494" s="13">
        <v>942.89382146340085</v>
      </c>
      <c r="R494" s="17">
        <v>3092</v>
      </c>
      <c r="S494" s="13">
        <v>863.4652658509948</v>
      </c>
      <c r="T494" s="17">
        <v>207</v>
      </c>
      <c r="U494" s="13">
        <v>2949.1054035444954</v>
      </c>
      <c r="V494" s="13">
        <f t="shared" si="48"/>
        <v>18.436481038523752</v>
      </c>
      <c r="W494" s="12">
        <f t="shared" si="46"/>
        <v>42.611814194317589</v>
      </c>
      <c r="X494" s="17">
        <v>1330</v>
      </c>
      <c r="Y494" s="13">
        <v>12367.185874355957</v>
      </c>
      <c r="Z494" s="17">
        <v>4412</v>
      </c>
      <c r="AA494" s="13">
        <v>5063.8576273870985</v>
      </c>
      <c r="AB494" s="17">
        <v>586</v>
      </c>
      <c r="AC494" s="13">
        <v>6521.7015859936637</v>
      </c>
      <c r="AD494" s="12">
        <f t="shared" si="47"/>
        <v>0</v>
      </c>
      <c r="AE494" s="11">
        <v>0</v>
      </c>
      <c r="AF494" s="11">
        <v>0</v>
      </c>
    </row>
    <row r="495" spans="1:32">
      <c r="A495" s="44"/>
      <c r="B495" s="6">
        <v>2019</v>
      </c>
      <c r="C495" s="13">
        <v>3.8179446517355369</v>
      </c>
      <c r="D495" s="13">
        <v>44.102627417522356</v>
      </c>
      <c r="E495" s="13">
        <v>21.908291017469235</v>
      </c>
      <c r="F495" s="12">
        <f t="shared" si="43"/>
        <v>69.828863086727125</v>
      </c>
      <c r="G495" s="10">
        <v>493559</v>
      </c>
      <c r="H495" s="8">
        <f t="shared" si="44"/>
        <v>141.48027507699609</v>
      </c>
      <c r="K495" s="12">
        <f t="shared" si="45"/>
        <v>3.8179446517355369</v>
      </c>
      <c r="L495" s="17">
        <v>397</v>
      </c>
      <c r="M495" s="13">
        <v>7206.2197632223233</v>
      </c>
      <c r="N495" s="17">
        <v>1349</v>
      </c>
      <c r="O495" s="13">
        <v>6268.4503647016572</v>
      </c>
      <c r="P495" s="17">
        <v>4660</v>
      </c>
      <c r="Q495" s="13">
        <v>942.89382146340085</v>
      </c>
      <c r="R495" s="17">
        <v>3049</v>
      </c>
      <c r="S495" s="13">
        <v>863.4652658509948</v>
      </c>
      <c r="T495" s="17">
        <v>253</v>
      </c>
      <c r="U495" s="13">
        <v>2949.1054035444954</v>
      </c>
      <c r="V495" s="13">
        <f t="shared" si="48"/>
        <v>19.089723258677683</v>
      </c>
      <c r="W495" s="12">
        <f t="shared" si="46"/>
        <v>44.102627417522356</v>
      </c>
      <c r="X495" s="17">
        <v>1349</v>
      </c>
      <c r="Y495" s="13">
        <v>12367.185874355957</v>
      </c>
      <c r="Z495" s="17">
        <v>4660</v>
      </c>
      <c r="AA495" s="13">
        <v>5063.8576273870985</v>
      </c>
      <c r="AB495" s="17">
        <v>586</v>
      </c>
      <c r="AC495" s="13">
        <v>6521.7015859936637</v>
      </c>
      <c r="AD495" s="12">
        <f t="shared" si="47"/>
        <v>21.908291017469235</v>
      </c>
      <c r="AE495" s="11">
        <v>21.908291017469235</v>
      </c>
      <c r="AF495" s="11">
        <v>0</v>
      </c>
    </row>
    <row r="496" spans="1:32">
      <c r="A496" s="44"/>
      <c r="B496" s="6">
        <v>2020</v>
      </c>
      <c r="C496" s="13">
        <v>3.7769226211943483</v>
      </c>
      <c r="D496" s="13">
        <v>42.511674368122989</v>
      </c>
      <c r="E496" s="13">
        <v>0</v>
      </c>
      <c r="F496" s="12">
        <f t="shared" si="43"/>
        <v>46.288596989317341</v>
      </c>
      <c r="G496" s="10">
        <v>514564</v>
      </c>
      <c r="H496" s="8">
        <f t="shared" si="44"/>
        <v>89.956928563438836</v>
      </c>
      <c r="K496" s="12">
        <f t="shared" si="45"/>
        <v>3.7769226211943483</v>
      </c>
      <c r="L496" s="17">
        <v>378</v>
      </c>
      <c r="M496" s="13">
        <v>7206.2197632223233</v>
      </c>
      <c r="N496" s="17">
        <v>1430</v>
      </c>
      <c r="O496" s="13">
        <v>6268.4503647016572</v>
      </c>
      <c r="P496" s="17">
        <v>4148</v>
      </c>
      <c r="Q496" s="13">
        <v>942.89382146340085</v>
      </c>
      <c r="R496" s="17">
        <v>2965</v>
      </c>
      <c r="S496" s="13">
        <v>863.4652658509948</v>
      </c>
      <c r="T496" s="17">
        <v>246</v>
      </c>
      <c r="U496" s="13">
        <v>2949.1054035444954</v>
      </c>
      <c r="V496" s="13">
        <f t="shared" si="48"/>
        <v>18.884613105971741</v>
      </c>
      <c r="W496" s="12">
        <f t="shared" si="46"/>
        <v>42.511674368122989</v>
      </c>
      <c r="X496" s="17">
        <v>1430</v>
      </c>
      <c r="Y496" s="13">
        <v>12367.185874355957</v>
      </c>
      <c r="Z496" s="17">
        <v>4148</v>
      </c>
      <c r="AA496" s="13">
        <v>5063.8576273870985</v>
      </c>
      <c r="AB496" s="17">
        <v>586</v>
      </c>
      <c r="AC496" s="13">
        <v>6521.7015859936637</v>
      </c>
      <c r="AD496" s="12">
        <f t="shared" si="47"/>
        <v>0</v>
      </c>
      <c r="AE496" s="11">
        <v>0</v>
      </c>
      <c r="AF496" s="11">
        <v>0</v>
      </c>
    </row>
    <row r="497" spans="1:32">
      <c r="A497" s="44" t="s">
        <v>39</v>
      </c>
      <c r="B497" s="6">
        <v>1995</v>
      </c>
      <c r="C497" s="13">
        <v>2803.8935614632765</v>
      </c>
      <c r="D497" s="13">
        <v>7744.3264076630267</v>
      </c>
      <c r="E497" s="13">
        <v>1120.9754009090993</v>
      </c>
      <c r="F497" s="12">
        <f t="shared" si="43"/>
        <v>11669.195370035402</v>
      </c>
      <c r="G497" s="10">
        <v>15424122</v>
      </c>
      <c r="H497" s="8">
        <f t="shared" si="44"/>
        <v>756.55491897920683</v>
      </c>
      <c r="K497" s="12">
        <f t="shared" si="45"/>
        <v>2803.8935614632765</v>
      </c>
      <c r="L497" s="17">
        <v>45143</v>
      </c>
      <c r="M497" s="13">
        <v>61451.283935474319</v>
      </c>
      <c r="N497" s="17">
        <v>218354</v>
      </c>
      <c r="O497" s="13">
        <v>13746.111904810696</v>
      </c>
      <c r="P497" s="17">
        <v>581291</v>
      </c>
      <c r="Q497" s="13">
        <v>5469.5980970531282</v>
      </c>
      <c r="R497" s="17">
        <v>435798</v>
      </c>
      <c r="S497" s="13">
        <v>2663.8092091952194</v>
      </c>
      <c r="T497" s="17">
        <v>137093</v>
      </c>
      <c r="U497" s="13">
        <v>28473.686508948391</v>
      </c>
      <c r="V497" s="13">
        <f t="shared" si="48"/>
        <v>14019.467807316381</v>
      </c>
      <c r="W497" s="12">
        <f t="shared" si="46"/>
        <v>7744.3264076630267</v>
      </c>
      <c r="X497" s="17">
        <v>218354</v>
      </c>
      <c r="Y497" s="13">
        <v>12367.185874355957</v>
      </c>
      <c r="Z497" s="17">
        <v>581291</v>
      </c>
      <c r="AA497" s="13">
        <v>5063.8576273870985</v>
      </c>
      <c r="AB497" s="17">
        <v>322052</v>
      </c>
      <c r="AC497" s="13">
        <v>6521.7015859936637</v>
      </c>
      <c r="AD497" s="12">
        <f t="shared" si="47"/>
        <v>1120.9754009090993</v>
      </c>
      <c r="AE497" s="11">
        <v>1284.5039363402832</v>
      </c>
      <c r="AF497" s="11">
        <v>163.5285354311838</v>
      </c>
    </row>
    <row r="498" spans="1:32">
      <c r="A498" s="44"/>
      <c r="B498" s="6">
        <v>1996</v>
      </c>
      <c r="C498" s="13">
        <v>2701.148754537639</v>
      </c>
      <c r="D498" s="13">
        <v>7732.9752775447141</v>
      </c>
      <c r="E498" s="13">
        <v>0</v>
      </c>
      <c r="F498" s="12">
        <f t="shared" si="43"/>
        <v>10434.124032082353</v>
      </c>
      <c r="G498" s="10">
        <v>15493889</v>
      </c>
      <c r="H498" s="8">
        <f t="shared" si="44"/>
        <v>673.43479949303583</v>
      </c>
      <c r="K498" s="12">
        <f t="shared" si="45"/>
        <v>2701.148754537639</v>
      </c>
      <c r="L498" s="17">
        <v>43591</v>
      </c>
      <c r="M498" s="13">
        <v>61451.283935474319</v>
      </c>
      <c r="N498" s="17">
        <v>222113</v>
      </c>
      <c r="O498" s="13">
        <v>13746.111904810696</v>
      </c>
      <c r="P498" s="17">
        <v>569869</v>
      </c>
      <c r="Q498" s="13">
        <v>5469.5980970531282</v>
      </c>
      <c r="R498" s="17">
        <v>414717</v>
      </c>
      <c r="S498" s="13">
        <v>2663.8092091952194</v>
      </c>
      <c r="T498" s="17">
        <v>124752</v>
      </c>
      <c r="U498" s="13">
        <v>28473.686508948391</v>
      </c>
      <c r="V498" s="13">
        <f t="shared" si="48"/>
        <v>13505.743772688194</v>
      </c>
      <c r="W498" s="12">
        <f t="shared" si="46"/>
        <v>7732.9752775447141</v>
      </c>
      <c r="X498" s="17">
        <v>222113</v>
      </c>
      <c r="Y498" s="13">
        <v>12367.185874355957</v>
      </c>
      <c r="Z498" s="17">
        <v>569869</v>
      </c>
      <c r="AA498" s="13">
        <v>5063.8576273870985</v>
      </c>
      <c r="AB498" s="17">
        <v>322052</v>
      </c>
      <c r="AC498" s="13">
        <v>6521.7015859936637</v>
      </c>
      <c r="AD498" s="12">
        <f t="shared" si="47"/>
        <v>0</v>
      </c>
      <c r="AE498" s="11">
        <v>0</v>
      </c>
      <c r="AF498" s="11">
        <v>0</v>
      </c>
    </row>
    <row r="499" spans="1:32">
      <c r="A499" s="44"/>
      <c r="B499" s="6">
        <v>1997</v>
      </c>
      <c r="C499" s="13">
        <v>2496.8919777306673</v>
      </c>
      <c r="D499" s="13">
        <v>7470.8112778608756</v>
      </c>
      <c r="E499" s="13">
        <v>0</v>
      </c>
      <c r="F499" s="12">
        <f t="shared" si="43"/>
        <v>9967.703255591543</v>
      </c>
      <c r="G499" s="10">
        <v>15567107</v>
      </c>
      <c r="H499" s="8">
        <f t="shared" si="44"/>
        <v>640.30543732959131</v>
      </c>
      <c r="K499" s="12">
        <f t="shared" si="45"/>
        <v>2496.8919777306673</v>
      </c>
      <c r="L499" s="17">
        <v>39794</v>
      </c>
      <c r="M499" s="13">
        <v>61451.283935474319</v>
      </c>
      <c r="N499" s="17">
        <v>212479</v>
      </c>
      <c r="O499" s="13">
        <v>13746.111904810696</v>
      </c>
      <c r="P499" s="17">
        <v>541626</v>
      </c>
      <c r="Q499" s="13">
        <v>5469.5980970531282</v>
      </c>
      <c r="R499" s="17">
        <v>379317</v>
      </c>
      <c r="S499" s="13">
        <v>2663.8092091952194</v>
      </c>
      <c r="T499" s="17">
        <v>110467</v>
      </c>
      <c r="U499" s="13">
        <v>28473.686508948391</v>
      </c>
      <c r="V499" s="13">
        <f t="shared" si="48"/>
        <v>12484.459888653337</v>
      </c>
      <c r="W499" s="12">
        <f t="shared" si="46"/>
        <v>7470.8112778608756</v>
      </c>
      <c r="X499" s="17">
        <v>212479</v>
      </c>
      <c r="Y499" s="13">
        <v>12367.185874355957</v>
      </c>
      <c r="Z499" s="17">
        <v>541626</v>
      </c>
      <c r="AA499" s="13">
        <v>5063.8576273870985</v>
      </c>
      <c r="AB499" s="17">
        <v>322052</v>
      </c>
      <c r="AC499" s="13">
        <v>6521.7015859936637</v>
      </c>
      <c r="AD499" s="12">
        <f t="shared" si="47"/>
        <v>0</v>
      </c>
      <c r="AE499" s="11">
        <v>0</v>
      </c>
      <c r="AF499" s="11">
        <v>0</v>
      </c>
    </row>
    <row r="500" spans="1:32">
      <c r="A500" s="44"/>
      <c r="B500" s="6">
        <v>1998</v>
      </c>
      <c r="C500" s="13">
        <v>2343.1353817534105</v>
      </c>
      <c r="D500" s="13">
        <v>7179.6254062821117</v>
      </c>
      <c r="E500" s="13">
        <v>641.40467005909909</v>
      </c>
      <c r="F500" s="12">
        <f t="shared" si="43"/>
        <v>10164.165458094621</v>
      </c>
      <c r="G500" s="10">
        <v>15654192</v>
      </c>
      <c r="H500" s="8">
        <f t="shared" si="44"/>
        <v>649.29352202238363</v>
      </c>
      <c r="K500" s="12">
        <f t="shared" si="45"/>
        <v>2343.1353817534105</v>
      </c>
      <c r="L500" s="17">
        <v>36787</v>
      </c>
      <c r="M500" s="13">
        <v>61451.283935474319</v>
      </c>
      <c r="N500" s="17">
        <v>197013</v>
      </c>
      <c r="O500" s="13">
        <v>13746.111904810696</v>
      </c>
      <c r="P500" s="17">
        <v>521895</v>
      </c>
      <c r="Q500" s="13">
        <v>5469.5980970531282</v>
      </c>
      <c r="R500" s="17">
        <v>377516</v>
      </c>
      <c r="S500" s="13">
        <v>2663.8092091952194</v>
      </c>
      <c r="T500" s="17">
        <v>101382</v>
      </c>
      <c r="U500" s="13">
        <v>28473.686508948391</v>
      </c>
      <c r="V500" s="13">
        <f t="shared" si="48"/>
        <v>11715.676908767053</v>
      </c>
      <c r="W500" s="12">
        <f t="shared" si="46"/>
        <v>7179.6254062821117</v>
      </c>
      <c r="X500" s="17">
        <v>197013</v>
      </c>
      <c r="Y500" s="13">
        <v>12367.185874355957</v>
      </c>
      <c r="Z500" s="17">
        <v>521895</v>
      </c>
      <c r="AA500" s="13">
        <v>5063.8576273870985</v>
      </c>
      <c r="AB500" s="17">
        <v>322052</v>
      </c>
      <c r="AC500" s="13">
        <v>6521.7015859936637</v>
      </c>
      <c r="AD500" s="12">
        <f t="shared" si="47"/>
        <v>641.4046700590992</v>
      </c>
      <c r="AE500" s="11">
        <v>743.08044338418756</v>
      </c>
      <c r="AF500" s="11">
        <v>101.67577332508837</v>
      </c>
    </row>
    <row r="501" spans="1:32">
      <c r="A501" s="44"/>
      <c r="B501" s="6">
        <v>1999</v>
      </c>
      <c r="C501" s="13">
        <v>2276.3525228991671</v>
      </c>
      <c r="D501" s="13">
        <v>7124.4230271331498</v>
      </c>
      <c r="E501" s="13">
        <v>0</v>
      </c>
      <c r="F501" s="12">
        <f t="shared" si="43"/>
        <v>9400.7755500323165</v>
      </c>
      <c r="G501" s="10">
        <v>15760225</v>
      </c>
      <c r="H501" s="8">
        <f t="shared" si="44"/>
        <v>596.48739469343332</v>
      </c>
      <c r="K501" s="12">
        <f t="shared" si="45"/>
        <v>2276.3525228991671</v>
      </c>
      <c r="L501" s="17">
        <v>36002</v>
      </c>
      <c r="M501" s="13">
        <v>61451.283935474319</v>
      </c>
      <c r="N501" s="17">
        <v>195459</v>
      </c>
      <c r="O501" s="13">
        <v>13746.111904810696</v>
      </c>
      <c r="P501" s="17">
        <v>514789</v>
      </c>
      <c r="Q501" s="13">
        <v>5469.5980970531282</v>
      </c>
      <c r="R501" s="17">
        <v>360983</v>
      </c>
      <c r="S501" s="13">
        <v>2663.8092091952194</v>
      </c>
      <c r="T501" s="17">
        <v>95011</v>
      </c>
      <c r="U501" s="13">
        <v>28473.686508948391</v>
      </c>
      <c r="V501" s="13">
        <f t="shared" si="48"/>
        <v>11381.762614495836</v>
      </c>
      <c r="W501" s="12">
        <f t="shared" si="46"/>
        <v>7124.4230271331498</v>
      </c>
      <c r="X501" s="17">
        <v>195459</v>
      </c>
      <c r="Y501" s="13">
        <v>12367.185874355957</v>
      </c>
      <c r="Z501" s="17">
        <v>514789</v>
      </c>
      <c r="AA501" s="13">
        <v>5063.8576273870985</v>
      </c>
      <c r="AB501" s="17">
        <v>322052</v>
      </c>
      <c r="AC501" s="13">
        <v>6521.7015859936637</v>
      </c>
      <c r="AD501" s="12">
        <f t="shared" si="47"/>
        <v>0</v>
      </c>
      <c r="AE501" s="11">
        <v>0</v>
      </c>
      <c r="AF501" s="11">
        <v>0</v>
      </c>
    </row>
    <row r="502" spans="1:32">
      <c r="A502" s="44"/>
      <c r="B502" s="6">
        <v>2000</v>
      </c>
      <c r="C502" s="13">
        <v>2076.0266862975732</v>
      </c>
      <c r="D502" s="13">
        <v>6754.819819519882</v>
      </c>
      <c r="E502" s="13">
        <v>0</v>
      </c>
      <c r="F502" s="12">
        <f t="shared" si="43"/>
        <v>8830.8465058174552</v>
      </c>
      <c r="G502" s="10">
        <v>15863950</v>
      </c>
      <c r="H502" s="8">
        <f t="shared" si="44"/>
        <v>556.66126694911759</v>
      </c>
      <c r="K502" s="12">
        <f t="shared" si="45"/>
        <v>2076.0266862975732</v>
      </c>
      <c r="L502" s="17">
        <v>34772</v>
      </c>
      <c r="M502" s="13">
        <v>61451.283935474319</v>
      </c>
      <c r="N502" s="17">
        <v>173434</v>
      </c>
      <c r="O502" s="13">
        <v>13746.111904810696</v>
      </c>
      <c r="P502" s="17">
        <v>495591</v>
      </c>
      <c r="Q502" s="13">
        <v>5469.5980970531282</v>
      </c>
      <c r="R502" s="17">
        <v>338086</v>
      </c>
      <c r="S502" s="13">
        <v>2663.8092091952194</v>
      </c>
      <c r="T502" s="17">
        <v>78951</v>
      </c>
      <c r="U502" s="13">
        <v>28473.686508948391</v>
      </c>
      <c r="V502" s="13">
        <f t="shared" si="48"/>
        <v>10380.133431487866</v>
      </c>
      <c r="W502" s="12">
        <f t="shared" si="46"/>
        <v>6754.819819519882</v>
      </c>
      <c r="X502" s="17">
        <v>173434</v>
      </c>
      <c r="Y502" s="13">
        <v>12367.185874355957</v>
      </c>
      <c r="Z502" s="17">
        <v>495591</v>
      </c>
      <c r="AA502" s="13">
        <v>5063.8576273870985</v>
      </c>
      <c r="AB502" s="17">
        <v>322052</v>
      </c>
      <c r="AC502" s="13">
        <v>6521.7015859936637</v>
      </c>
      <c r="AD502" s="12">
        <f t="shared" si="47"/>
        <v>0</v>
      </c>
      <c r="AE502" s="11">
        <v>0</v>
      </c>
      <c r="AF502" s="11">
        <v>0</v>
      </c>
    </row>
    <row r="503" spans="1:32">
      <c r="A503" s="44"/>
      <c r="B503" s="6">
        <v>2001</v>
      </c>
      <c r="C503" s="13">
        <v>2017.8372369641231</v>
      </c>
      <c r="D503" s="13">
        <v>6343.439616839617</v>
      </c>
      <c r="E503" s="13">
        <v>0</v>
      </c>
      <c r="F503" s="12">
        <f t="shared" si="43"/>
        <v>8361.2768538037399</v>
      </c>
      <c r="G503" s="10">
        <v>15987075</v>
      </c>
      <c r="H503" s="8">
        <f t="shared" si="44"/>
        <v>523.00229115105412</v>
      </c>
      <c r="K503" s="12">
        <f t="shared" si="45"/>
        <v>2017.8372369641231</v>
      </c>
      <c r="L503" s="17">
        <v>33428</v>
      </c>
      <c r="M503" s="13">
        <v>61451.283935474319</v>
      </c>
      <c r="N503" s="17">
        <v>167265</v>
      </c>
      <c r="O503" s="13">
        <v>13746.111904810696</v>
      </c>
      <c r="P503" s="17">
        <v>482476</v>
      </c>
      <c r="Q503" s="13">
        <v>5469.5980970531282</v>
      </c>
      <c r="R503" s="17">
        <v>310465</v>
      </c>
      <c r="S503" s="13">
        <v>2663.8092091952194</v>
      </c>
      <c r="T503" s="17">
        <v>79715</v>
      </c>
      <c r="U503" s="13">
        <v>28473.686508948391</v>
      </c>
      <c r="V503" s="13">
        <f t="shared" si="48"/>
        <v>10089.186184820615</v>
      </c>
      <c r="W503" s="12">
        <f t="shared" si="46"/>
        <v>6343.439616839617</v>
      </c>
      <c r="X503" s="17">
        <v>167265</v>
      </c>
      <c r="Y503" s="13">
        <v>12367.185874355957</v>
      </c>
      <c r="Z503" s="17">
        <v>482476</v>
      </c>
      <c r="AA503" s="13">
        <v>5063.8576273870985</v>
      </c>
      <c r="AB503" s="17">
        <v>280855</v>
      </c>
      <c r="AC503" s="13">
        <v>6521.7015859936637</v>
      </c>
      <c r="AD503" s="12">
        <f t="shared" si="47"/>
        <v>0</v>
      </c>
      <c r="AE503" s="11">
        <v>0</v>
      </c>
      <c r="AF503" s="11">
        <v>0</v>
      </c>
    </row>
    <row r="504" spans="1:32">
      <c r="A504" s="44"/>
      <c r="B504" s="6">
        <v>2002</v>
      </c>
      <c r="C504" s="13">
        <v>1904.908425332738</v>
      </c>
      <c r="D504" s="13">
        <v>6128.0791945948195</v>
      </c>
      <c r="E504" s="13">
        <v>121.16362987906363</v>
      </c>
      <c r="F504" s="12">
        <f t="shared" si="43"/>
        <v>8154.1512498066213</v>
      </c>
      <c r="G504" s="10">
        <v>16105285</v>
      </c>
      <c r="H504" s="8">
        <f t="shared" si="44"/>
        <v>506.3028223224004</v>
      </c>
      <c r="K504" s="12">
        <f t="shared" si="45"/>
        <v>1904.908425332738</v>
      </c>
      <c r="L504" s="17">
        <v>31622</v>
      </c>
      <c r="M504" s="13">
        <v>61451.283935474319</v>
      </c>
      <c r="N504" s="17">
        <v>159972</v>
      </c>
      <c r="O504" s="13">
        <v>13746.111904810696</v>
      </c>
      <c r="P504" s="17">
        <v>465563</v>
      </c>
      <c r="Q504" s="13">
        <v>5469.5980970531282</v>
      </c>
      <c r="R504" s="17">
        <v>294741</v>
      </c>
      <c r="S504" s="13">
        <v>2663.8092091952194</v>
      </c>
      <c r="T504" s="17">
        <v>72023</v>
      </c>
      <c r="U504" s="13">
        <v>28473.686508948391</v>
      </c>
      <c r="V504" s="13">
        <f t="shared" si="48"/>
        <v>9524.5421266636895</v>
      </c>
      <c r="W504" s="12">
        <f t="shared" si="46"/>
        <v>6128.0791945948195</v>
      </c>
      <c r="X504" s="17">
        <v>159972</v>
      </c>
      <c r="Y504" s="13">
        <v>12367.185874355957</v>
      </c>
      <c r="Z504" s="17">
        <v>465563</v>
      </c>
      <c r="AA504" s="13">
        <v>5063.8576273870985</v>
      </c>
      <c r="AB504" s="17">
        <v>274795</v>
      </c>
      <c r="AC504" s="13">
        <v>6521.7015859936637</v>
      </c>
      <c r="AD504" s="12">
        <f t="shared" si="47"/>
        <v>121.16362987906368</v>
      </c>
      <c r="AE504" s="11">
        <v>363.49088963719095</v>
      </c>
      <c r="AF504" s="11">
        <v>242.32725975812727</v>
      </c>
    </row>
    <row r="505" spans="1:32">
      <c r="A505" s="44"/>
      <c r="B505" s="6">
        <v>2003</v>
      </c>
      <c r="C505" s="13">
        <v>1855.0890816843967</v>
      </c>
      <c r="D505" s="13">
        <v>6058.8774192297215</v>
      </c>
      <c r="E505" s="13">
        <v>0.84729811104240305</v>
      </c>
      <c r="F505" s="12">
        <f t="shared" si="43"/>
        <v>7914.8137990251607</v>
      </c>
      <c r="G505" s="10">
        <v>16192572</v>
      </c>
      <c r="H505" s="8">
        <f t="shared" si="44"/>
        <v>488.79287361051479</v>
      </c>
      <c r="K505" s="12">
        <f t="shared" si="45"/>
        <v>1855.0890816843967</v>
      </c>
      <c r="L505" s="17">
        <v>31071</v>
      </c>
      <c r="M505" s="13">
        <v>61451.283935474319</v>
      </c>
      <c r="N505" s="17">
        <v>156913</v>
      </c>
      <c r="O505" s="13">
        <v>13746.111904810696</v>
      </c>
      <c r="P505" s="17">
        <v>461475</v>
      </c>
      <c r="Q505" s="13">
        <v>5469.5980970531282</v>
      </c>
      <c r="R505" s="17">
        <v>288102</v>
      </c>
      <c r="S505" s="13">
        <v>2663.8092091952194</v>
      </c>
      <c r="T505" s="17">
        <v>67347</v>
      </c>
      <c r="U505" s="13">
        <v>28473.686508948391</v>
      </c>
      <c r="V505" s="13">
        <f t="shared" si="48"/>
        <v>9275.4454084219833</v>
      </c>
      <c r="W505" s="12">
        <f t="shared" si="46"/>
        <v>6058.8774192297215</v>
      </c>
      <c r="X505" s="17">
        <v>156913</v>
      </c>
      <c r="Y505" s="13">
        <v>12367.185874355957</v>
      </c>
      <c r="Z505" s="17">
        <v>461475</v>
      </c>
      <c r="AA505" s="13">
        <v>5063.8576273870985</v>
      </c>
      <c r="AB505" s="17">
        <v>273159</v>
      </c>
      <c r="AC505" s="13">
        <v>6521.7015859936637</v>
      </c>
      <c r="AD505" s="12">
        <f t="shared" si="47"/>
        <v>0.84729811104240305</v>
      </c>
      <c r="AE505" s="11">
        <v>0.84729811104240305</v>
      </c>
      <c r="AF505" s="11">
        <v>0</v>
      </c>
    </row>
    <row r="506" spans="1:32">
      <c r="A506" s="44"/>
      <c r="B506" s="6">
        <v>2004</v>
      </c>
      <c r="C506" s="13">
        <v>1832.7085799655104</v>
      </c>
      <c r="D506" s="13">
        <v>6059.3806908075912</v>
      </c>
      <c r="E506" s="13">
        <v>48.295992329416976</v>
      </c>
      <c r="F506" s="12">
        <f t="shared" si="43"/>
        <v>7940.3852631025184</v>
      </c>
      <c r="G506" s="10">
        <v>16258032</v>
      </c>
      <c r="H506" s="8">
        <f t="shared" si="44"/>
        <v>488.39768940684326</v>
      </c>
      <c r="K506" s="12">
        <f t="shared" si="45"/>
        <v>1832.7085799655104</v>
      </c>
      <c r="L506" s="17">
        <v>30053</v>
      </c>
      <c r="M506" s="13">
        <v>61451.283935474319</v>
      </c>
      <c r="N506" s="17">
        <v>156508</v>
      </c>
      <c r="O506" s="13">
        <v>13746.111904810696</v>
      </c>
      <c r="P506" s="17">
        <v>449767</v>
      </c>
      <c r="Q506" s="13">
        <v>5469.5980970531282</v>
      </c>
      <c r="R506" s="17">
        <v>269947</v>
      </c>
      <c r="S506" s="13">
        <v>2663.8092091952194</v>
      </c>
      <c r="T506" s="17">
        <v>69757</v>
      </c>
      <c r="U506" s="13">
        <v>28473.686508948391</v>
      </c>
      <c r="V506" s="13">
        <f t="shared" si="48"/>
        <v>9163.5428998275511</v>
      </c>
      <c r="W506" s="12">
        <f t="shared" si="46"/>
        <v>6059.3806908075912</v>
      </c>
      <c r="X506" s="17">
        <v>156508</v>
      </c>
      <c r="Y506" s="13">
        <v>12367.185874355957</v>
      </c>
      <c r="Z506" s="17">
        <v>449767</v>
      </c>
      <c r="AA506" s="13">
        <v>5063.8576273870985</v>
      </c>
      <c r="AB506" s="17">
        <v>283095</v>
      </c>
      <c r="AC506" s="13">
        <v>6521.7015859936637</v>
      </c>
      <c r="AD506" s="12">
        <f t="shared" si="47"/>
        <v>48.295992329416976</v>
      </c>
      <c r="AE506" s="11">
        <v>48.295992329416976</v>
      </c>
      <c r="AF506" s="11">
        <v>0</v>
      </c>
    </row>
    <row r="507" spans="1:32">
      <c r="A507" s="44"/>
      <c r="B507" s="6">
        <v>2005</v>
      </c>
      <c r="C507" s="13">
        <v>1792.3949382914907</v>
      </c>
      <c r="D507" s="13">
        <v>5842.3194117532285</v>
      </c>
      <c r="E507" s="13">
        <v>96.591984658833951</v>
      </c>
      <c r="F507" s="12">
        <f t="shared" si="43"/>
        <v>7731.3063347035531</v>
      </c>
      <c r="G507" s="10">
        <v>16305526</v>
      </c>
      <c r="H507" s="8">
        <f t="shared" si="44"/>
        <v>474.15252563477884</v>
      </c>
      <c r="K507" s="12">
        <f t="shared" si="45"/>
        <v>1792.3949382914907</v>
      </c>
      <c r="L507" s="17">
        <v>28745</v>
      </c>
      <c r="M507" s="13">
        <v>61451.283935474319</v>
      </c>
      <c r="N507" s="17">
        <v>154108</v>
      </c>
      <c r="O507" s="13">
        <v>13746.111904810696</v>
      </c>
      <c r="P507" s="17">
        <v>440130</v>
      </c>
      <c r="Q507" s="13">
        <v>5469.5980970531282</v>
      </c>
      <c r="R507" s="17">
        <v>273417</v>
      </c>
      <c r="S507" s="13">
        <v>2663.8092091952194</v>
      </c>
      <c r="T507" s="17">
        <v>68186</v>
      </c>
      <c r="U507" s="13">
        <v>28473.686508948391</v>
      </c>
      <c r="V507" s="13">
        <f t="shared" si="48"/>
        <v>8961.9746914574534</v>
      </c>
      <c r="W507" s="12">
        <f t="shared" si="46"/>
        <v>5842.3194117532285</v>
      </c>
      <c r="X507" s="17">
        <v>154108</v>
      </c>
      <c r="Y507" s="13">
        <v>12367.185874355957</v>
      </c>
      <c r="Z507" s="17">
        <v>440130</v>
      </c>
      <c r="AA507" s="13">
        <v>5063.8576273870985</v>
      </c>
      <c r="AB507" s="17">
        <v>261846</v>
      </c>
      <c r="AC507" s="13">
        <v>6521.7015859936637</v>
      </c>
      <c r="AD507" s="12">
        <f t="shared" si="47"/>
        <v>96.591984658833951</v>
      </c>
      <c r="AE507" s="11">
        <v>96.591984658833951</v>
      </c>
      <c r="AF507" s="11">
        <v>0</v>
      </c>
    </row>
    <row r="508" spans="1:32">
      <c r="A508" s="44"/>
      <c r="B508" s="6">
        <v>2006</v>
      </c>
      <c r="C508" s="13">
        <v>1785.6512699978027</v>
      </c>
      <c r="D508" s="13">
        <v>5898.8267004074351</v>
      </c>
      <c r="E508" s="13">
        <v>0</v>
      </c>
      <c r="F508" s="12">
        <f t="shared" si="43"/>
        <v>7684.477970405238</v>
      </c>
      <c r="G508" s="10">
        <v>16334210</v>
      </c>
      <c r="H508" s="8">
        <f t="shared" si="44"/>
        <v>470.4529922417575</v>
      </c>
      <c r="K508" s="12">
        <f t="shared" si="45"/>
        <v>1785.6512699978027</v>
      </c>
      <c r="L508" s="17">
        <v>28236</v>
      </c>
      <c r="M508" s="13">
        <v>61451.283935474319</v>
      </c>
      <c r="N508" s="17">
        <v>157092</v>
      </c>
      <c r="O508" s="13">
        <v>13746.111904810696</v>
      </c>
      <c r="P508" s="17">
        <v>433022</v>
      </c>
      <c r="Q508" s="13">
        <v>5469.5980970531282</v>
      </c>
      <c r="R508" s="17">
        <v>268865</v>
      </c>
      <c r="S508" s="13">
        <v>2663.8092091952194</v>
      </c>
      <c r="T508" s="17">
        <v>68451</v>
      </c>
      <c r="U508" s="13">
        <v>28473.686508948391</v>
      </c>
      <c r="V508" s="13">
        <f t="shared" si="48"/>
        <v>8928.256349989013</v>
      </c>
      <c r="W508" s="12">
        <f t="shared" si="46"/>
        <v>5898.8267004074351</v>
      </c>
      <c r="X508" s="17">
        <v>157092</v>
      </c>
      <c r="Y508" s="13">
        <v>12367.185874355957</v>
      </c>
      <c r="Z508" s="17">
        <v>433022</v>
      </c>
      <c r="AA508" s="13">
        <v>5063.8576273870985</v>
      </c>
      <c r="AB508" s="17">
        <v>270371</v>
      </c>
      <c r="AC508" s="13">
        <v>6521.7015859936637</v>
      </c>
      <c r="AD508" s="12">
        <f t="shared" si="47"/>
        <v>0</v>
      </c>
      <c r="AE508" s="11">
        <v>0</v>
      </c>
      <c r="AF508" s="11">
        <v>0</v>
      </c>
    </row>
    <row r="509" spans="1:32">
      <c r="A509" s="44"/>
      <c r="B509" s="6">
        <v>2007</v>
      </c>
      <c r="C509" s="13">
        <v>1715.3928619682754</v>
      </c>
      <c r="D509" s="13">
        <v>5574.2705694534097</v>
      </c>
      <c r="E509" s="13">
        <v>130.48390910053007</v>
      </c>
      <c r="F509" s="12">
        <f t="shared" si="43"/>
        <v>7420.147340522215</v>
      </c>
      <c r="G509" s="10">
        <v>16357992</v>
      </c>
      <c r="H509" s="8">
        <f t="shared" si="44"/>
        <v>453.60991376705744</v>
      </c>
      <c r="K509" s="12">
        <f t="shared" si="45"/>
        <v>1715.3928619682754</v>
      </c>
      <c r="L509" s="17">
        <v>26492</v>
      </c>
      <c r="M509" s="13">
        <v>61451.283935474319</v>
      </c>
      <c r="N509" s="17">
        <v>153349</v>
      </c>
      <c r="O509" s="13">
        <v>13746.111904810696</v>
      </c>
      <c r="P509" s="17">
        <v>417050</v>
      </c>
      <c r="Q509" s="13">
        <v>5469.5980970531282</v>
      </c>
      <c r="R509" s="17">
        <v>271062</v>
      </c>
      <c r="S509" s="13">
        <v>2663.8092091952194</v>
      </c>
      <c r="T509" s="17">
        <v>64547</v>
      </c>
      <c r="U509" s="13">
        <v>28473.686508948391</v>
      </c>
      <c r="V509" s="13">
        <f t="shared" si="48"/>
        <v>8576.9643098413762</v>
      </c>
      <c r="W509" s="12">
        <f t="shared" si="46"/>
        <v>5574.2705694534097</v>
      </c>
      <c r="X509" s="17">
        <v>153349</v>
      </c>
      <c r="Y509" s="13">
        <v>12367.185874355957</v>
      </c>
      <c r="Z509" s="17">
        <v>417050</v>
      </c>
      <c r="AA509" s="13">
        <v>5063.8576273870985</v>
      </c>
      <c r="AB509" s="17">
        <v>240105</v>
      </c>
      <c r="AC509" s="13">
        <v>6521.7015859936637</v>
      </c>
      <c r="AD509" s="12">
        <f t="shared" si="47"/>
        <v>130.48390910053007</v>
      </c>
      <c r="AE509" s="11">
        <v>501.60048173710265</v>
      </c>
      <c r="AF509" s="11">
        <v>371.11657263657258</v>
      </c>
    </row>
    <row r="510" spans="1:32">
      <c r="A510" s="44"/>
      <c r="B510" s="6">
        <v>2008</v>
      </c>
      <c r="C510" s="13">
        <v>1585.9352246224721</v>
      </c>
      <c r="D510" s="13">
        <v>5234.713117057272</v>
      </c>
      <c r="E510" s="13">
        <v>42.364905552120156</v>
      </c>
      <c r="F510" s="12">
        <f t="shared" si="43"/>
        <v>6863.0132472318637</v>
      </c>
      <c r="G510" s="10">
        <v>16405399</v>
      </c>
      <c r="H510" s="8">
        <f t="shared" si="44"/>
        <v>418.33869735395422</v>
      </c>
      <c r="K510" s="12">
        <f t="shared" si="45"/>
        <v>1585.9352246224721</v>
      </c>
      <c r="L510" s="17">
        <v>25058</v>
      </c>
      <c r="M510" s="13">
        <v>61451.283935474319</v>
      </c>
      <c r="N510" s="17">
        <v>140666</v>
      </c>
      <c r="O510" s="13">
        <v>13746.111904810696</v>
      </c>
      <c r="P510" s="17">
        <v>405946</v>
      </c>
      <c r="Q510" s="13">
        <v>5469.5980970531282</v>
      </c>
      <c r="R510" s="17">
        <v>267341</v>
      </c>
      <c r="S510" s="13">
        <v>2663.8092091952194</v>
      </c>
      <c r="T510" s="17">
        <v>53513</v>
      </c>
      <c r="U510" s="13">
        <v>28473.686508948391</v>
      </c>
      <c r="V510" s="13">
        <f t="shared" si="48"/>
        <v>7929.6761231123601</v>
      </c>
      <c r="W510" s="12">
        <f t="shared" si="46"/>
        <v>5234.713117057272</v>
      </c>
      <c r="X510" s="17">
        <v>140666</v>
      </c>
      <c r="Y510" s="13">
        <v>12367.185874355957</v>
      </c>
      <c r="Z510" s="17">
        <v>405946</v>
      </c>
      <c r="AA510" s="13">
        <v>5063.8576273870985</v>
      </c>
      <c r="AB510" s="17">
        <v>220712</v>
      </c>
      <c r="AC510" s="13">
        <v>6521.7015859936637</v>
      </c>
      <c r="AD510" s="12">
        <f t="shared" si="47"/>
        <v>42.364905552120156</v>
      </c>
      <c r="AE510" s="11">
        <v>42.364905552120156</v>
      </c>
      <c r="AF510" s="11">
        <v>0</v>
      </c>
    </row>
    <row r="511" spans="1:32">
      <c r="A511" s="44"/>
      <c r="B511" s="6">
        <v>2009</v>
      </c>
      <c r="C511" s="13">
        <v>1430.6353219332029</v>
      </c>
      <c r="D511" s="13">
        <v>4924.8239768913136</v>
      </c>
      <c r="E511" s="13">
        <v>0</v>
      </c>
      <c r="F511" s="12">
        <f t="shared" si="43"/>
        <v>6355.4592988245167</v>
      </c>
      <c r="G511" s="10">
        <v>16485787</v>
      </c>
      <c r="H511" s="8">
        <f t="shared" si="44"/>
        <v>385.51142865211813</v>
      </c>
      <c r="K511" s="12">
        <f t="shared" si="45"/>
        <v>1430.6353219332029</v>
      </c>
      <c r="L511" s="17">
        <v>23159</v>
      </c>
      <c r="M511" s="13">
        <v>61451.283935474319</v>
      </c>
      <c r="N511" s="17">
        <v>136528</v>
      </c>
      <c r="O511" s="13">
        <v>13746.111904810696</v>
      </c>
      <c r="P511" s="17">
        <v>366913</v>
      </c>
      <c r="Q511" s="13">
        <v>5469.5980970531282</v>
      </c>
      <c r="R511" s="17">
        <v>267782</v>
      </c>
      <c r="S511" s="13">
        <v>2663.8092091952194</v>
      </c>
      <c r="T511" s="17">
        <v>39795</v>
      </c>
      <c r="U511" s="13">
        <v>28473.686508948391</v>
      </c>
      <c r="V511" s="13">
        <f t="shared" si="48"/>
        <v>7153.176609666014</v>
      </c>
      <c r="W511" s="12">
        <f t="shared" si="46"/>
        <v>4924.8239768913136</v>
      </c>
      <c r="X511" s="17">
        <v>136528</v>
      </c>
      <c r="Y511" s="13">
        <v>12367.185874355957</v>
      </c>
      <c r="Z511" s="17">
        <v>366913</v>
      </c>
      <c r="AA511" s="13">
        <v>5063.8576273870985</v>
      </c>
      <c r="AB511" s="17">
        <v>211350</v>
      </c>
      <c r="AC511" s="13">
        <v>6521.7015859936637</v>
      </c>
      <c r="AD511" s="12">
        <f t="shared" si="47"/>
        <v>0</v>
      </c>
      <c r="AE511" s="11">
        <v>0</v>
      </c>
      <c r="AF511" s="11">
        <v>0</v>
      </c>
    </row>
    <row r="512" spans="1:32">
      <c r="A512" s="44"/>
      <c r="B512" s="6">
        <v>2010</v>
      </c>
      <c r="C512" s="13">
        <v>1398.3064114039569</v>
      </c>
      <c r="D512" s="13">
        <v>4819.3866389439108</v>
      </c>
      <c r="E512" s="13">
        <v>0</v>
      </c>
      <c r="F512" s="12">
        <f t="shared" si="43"/>
        <v>6217.6930503478679</v>
      </c>
      <c r="G512" s="10">
        <v>16574989</v>
      </c>
      <c r="H512" s="8">
        <f t="shared" si="44"/>
        <v>375.12501820350337</v>
      </c>
      <c r="K512" s="12">
        <f t="shared" si="45"/>
        <v>1398.3064114039569</v>
      </c>
      <c r="L512" s="17">
        <v>23018</v>
      </c>
      <c r="M512" s="13">
        <v>61451.283935474319</v>
      </c>
      <c r="N512" s="17">
        <v>134081</v>
      </c>
      <c r="O512" s="13">
        <v>13746.111904810696</v>
      </c>
      <c r="P512" s="17">
        <v>359974</v>
      </c>
      <c r="Q512" s="13">
        <v>5469.5980970531282</v>
      </c>
      <c r="R512" s="17">
        <v>278798</v>
      </c>
      <c r="S512" s="13">
        <v>2663.8092091952194</v>
      </c>
      <c r="T512" s="17">
        <v>35906</v>
      </c>
      <c r="U512" s="13">
        <v>28473.686508948391</v>
      </c>
      <c r="V512" s="13">
        <f t="shared" si="48"/>
        <v>6991.5320570197837</v>
      </c>
      <c r="W512" s="12">
        <f t="shared" si="46"/>
        <v>4819.3866389439108</v>
      </c>
      <c r="X512" s="17">
        <v>134081</v>
      </c>
      <c r="Y512" s="13">
        <v>12367.185874355957</v>
      </c>
      <c r="Z512" s="17">
        <v>359974</v>
      </c>
      <c r="AA512" s="13">
        <v>5063.8576273870985</v>
      </c>
      <c r="AB512" s="17">
        <v>205211</v>
      </c>
      <c r="AC512" s="13">
        <v>6521.7015859936637</v>
      </c>
      <c r="AD512" s="12">
        <f t="shared" si="47"/>
        <v>0</v>
      </c>
      <c r="AE512" s="11">
        <v>0</v>
      </c>
      <c r="AF512" s="11">
        <v>0</v>
      </c>
    </row>
    <row r="513" spans="1:32">
      <c r="A513" s="44"/>
      <c r="B513" s="6">
        <v>2011</v>
      </c>
      <c r="C513" s="13">
        <v>1343.9325377021262</v>
      </c>
      <c r="D513" s="13">
        <v>4698.2077567467841</v>
      </c>
      <c r="E513" s="13">
        <v>10.167577332508838</v>
      </c>
      <c r="F513" s="12">
        <f t="shared" si="43"/>
        <v>6052.3078717814187</v>
      </c>
      <c r="G513" s="10">
        <v>16655799</v>
      </c>
      <c r="H513" s="8">
        <f t="shared" si="44"/>
        <v>363.37541487991172</v>
      </c>
      <c r="K513" s="12">
        <f t="shared" si="45"/>
        <v>1343.9325377021262</v>
      </c>
      <c r="L513" s="17">
        <v>21117</v>
      </c>
      <c r="M513" s="13">
        <v>61451.283935474319</v>
      </c>
      <c r="N513" s="17">
        <v>132148</v>
      </c>
      <c r="O513" s="13">
        <v>13746.111904810696</v>
      </c>
      <c r="P513" s="17">
        <v>346935</v>
      </c>
      <c r="Q513" s="13">
        <v>5469.5980970531282</v>
      </c>
      <c r="R513" s="17">
        <v>272005</v>
      </c>
      <c r="S513" s="13">
        <v>2663.8092091952194</v>
      </c>
      <c r="T513" s="17">
        <v>34534</v>
      </c>
      <c r="U513" s="13">
        <v>28473.686508948391</v>
      </c>
      <c r="V513" s="13">
        <f t="shared" si="48"/>
        <v>6719.6626885106307</v>
      </c>
      <c r="W513" s="12">
        <f t="shared" si="46"/>
        <v>4698.2077567467841</v>
      </c>
      <c r="X513" s="17">
        <v>132148</v>
      </c>
      <c r="Y513" s="13">
        <v>12367.185874355957</v>
      </c>
      <c r="Z513" s="17">
        <v>346935</v>
      </c>
      <c r="AA513" s="13">
        <v>5063.8576273870985</v>
      </c>
      <c r="AB513" s="17">
        <v>200420</v>
      </c>
      <c r="AC513" s="13">
        <v>6521.7015859936637</v>
      </c>
      <c r="AD513" s="12">
        <f t="shared" si="47"/>
        <v>10.167577332508838</v>
      </c>
      <c r="AE513" s="11">
        <v>10.167577332508838</v>
      </c>
      <c r="AF513" s="11">
        <v>0</v>
      </c>
    </row>
    <row r="514" spans="1:32">
      <c r="A514" s="44"/>
      <c r="B514" s="6">
        <v>2012</v>
      </c>
      <c r="C514" s="13">
        <v>1287.0408310850355</v>
      </c>
      <c r="D514" s="13">
        <v>4518.8433092291234</v>
      </c>
      <c r="E514" s="13">
        <v>0</v>
      </c>
      <c r="F514" s="12">
        <f t="shared" si="43"/>
        <v>5805.8841403141587</v>
      </c>
      <c r="G514" s="10">
        <v>16730348</v>
      </c>
      <c r="H514" s="8">
        <f t="shared" si="44"/>
        <v>347.02709951485519</v>
      </c>
      <c r="K514" s="12">
        <f t="shared" si="45"/>
        <v>1287.0408310850355</v>
      </c>
      <c r="L514" s="17">
        <v>19874</v>
      </c>
      <c r="M514" s="13">
        <v>61451.283935474319</v>
      </c>
      <c r="N514" s="17">
        <v>126372</v>
      </c>
      <c r="O514" s="13">
        <v>13746.111904810696</v>
      </c>
      <c r="P514" s="17">
        <v>326780</v>
      </c>
      <c r="Q514" s="13">
        <v>5469.5980970531282</v>
      </c>
      <c r="R514" s="17">
        <v>264004</v>
      </c>
      <c r="S514" s="13">
        <v>2663.8092091952194</v>
      </c>
      <c r="T514" s="17">
        <v>34635</v>
      </c>
      <c r="U514" s="13">
        <v>28473.686508948391</v>
      </c>
      <c r="V514" s="13">
        <f t="shared" si="48"/>
        <v>6435.2041554251773</v>
      </c>
      <c r="W514" s="12">
        <f t="shared" si="46"/>
        <v>4518.8433092291234</v>
      </c>
      <c r="X514" s="17">
        <v>126372</v>
      </c>
      <c r="Y514" s="13">
        <v>12367.185874355957</v>
      </c>
      <c r="Z514" s="17">
        <v>326780</v>
      </c>
      <c r="AA514" s="13">
        <v>5063.8576273870985</v>
      </c>
      <c r="AB514" s="17">
        <v>199520</v>
      </c>
      <c r="AC514" s="13">
        <v>6521.7015859936637</v>
      </c>
      <c r="AD514" s="12">
        <f t="shared" si="47"/>
        <v>0</v>
      </c>
      <c r="AE514" s="11">
        <v>0</v>
      </c>
      <c r="AF514" s="11">
        <v>0</v>
      </c>
    </row>
    <row r="515" spans="1:32">
      <c r="A515" s="44"/>
      <c r="B515" s="6">
        <v>2013</v>
      </c>
      <c r="C515" s="13">
        <v>1235.6438996185868</v>
      </c>
      <c r="D515" s="13">
        <v>4516.4370562877484</v>
      </c>
      <c r="E515" s="13">
        <v>122.01092799010604</v>
      </c>
      <c r="F515" s="12">
        <f t="shared" si="43"/>
        <v>5874.0918838964417</v>
      </c>
      <c r="G515" s="10">
        <v>16779575</v>
      </c>
      <c r="H515" s="8">
        <f t="shared" si="44"/>
        <v>350.07393714658696</v>
      </c>
      <c r="K515" s="12">
        <f t="shared" si="45"/>
        <v>1235.6438996185868</v>
      </c>
      <c r="L515" s="17">
        <v>19634</v>
      </c>
      <c r="M515" s="13">
        <v>61451.283935474319</v>
      </c>
      <c r="N515" s="17">
        <v>123751</v>
      </c>
      <c r="O515" s="13">
        <v>13746.111904810696</v>
      </c>
      <c r="P515" s="17">
        <v>311448</v>
      </c>
      <c r="Q515" s="13">
        <v>5469.5980970531282</v>
      </c>
      <c r="R515" s="17">
        <v>262263</v>
      </c>
      <c r="S515" s="13">
        <v>2663.8092091952194</v>
      </c>
      <c r="T515" s="17">
        <v>30501</v>
      </c>
      <c r="U515" s="13">
        <v>28473.686508948391</v>
      </c>
      <c r="V515" s="13">
        <f t="shared" si="48"/>
        <v>6178.2194980929335</v>
      </c>
      <c r="W515" s="12">
        <f t="shared" si="46"/>
        <v>4516.4370562877484</v>
      </c>
      <c r="X515" s="17">
        <v>123751</v>
      </c>
      <c r="Y515" s="13">
        <v>12367.185874355957</v>
      </c>
      <c r="Z515" s="17">
        <v>311448</v>
      </c>
      <c r="AA515" s="13">
        <v>5063.8576273870985</v>
      </c>
      <c r="AB515" s="17">
        <v>216026</v>
      </c>
      <c r="AC515" s="13">
        <v>6521.7015859936637</v>
      </c>
      <c r="AD515" s="12">
        <f t="shared" si="47"/>
        <v>122.01092799010604</v>
      </c>
      <c r="AE515" s="11">
        <v>218.60291264893999</v>
      </c>
      <c r="AF515" s="11">
        <v>96.591984658833951</v>
      </c>
    </row>
    <row r="516" spans="1:32">
      <c r="A516" s="44"/>
      <c r="B516" s="6">
        <v>2014</v>
      </c>
      <c r="C516" s="13">
        <v>1185.7812343644528</v>
      </c>
      <c r="D516" s="13">
        <v>4406.9564928040081</v>
      </c>
      <c r="E516" s="13">
        <v>5.9310867772968221</v>
      </c>
      <c r="F516" s="12">
        <f t="shared" ref="F516:F579" si="49">C516+D516+E516</f>
        <v>5598.6688139457574</v>
      </c>
      <c r="G516" s="10">
        <v>16829289</v>
      </c>
      <c r="H516" s="8">
        <f t="shared" ref="H516:H579" si="50">(F516/G516)*1000000</f>
        <v>332.67411439341004</v>
      </c>
      <c r="K516" s="12">
        <f t="shared" ref="K516:K579" si="51">0.2*V516</f>
        <v>1185.7812343644528</v>
      </c>
      <c r="L516" s="17">
        <v>18036</v>
      </c>
      <c r="M516" s="13">
        <v>61451.283935474319</v>
      </c>
      <c r="N516" s="17">
        <v>127273</v>
      </c>
      <c r="O516" s="13">
        <v>13746.111904810696</v>
      </c>
      <c r="P516" s="17">
        <v>284866</v>
      </c>
      <c r="Q516" s="13">
        <v>5469.5980970531282</v>
      </c>
      <c r="R516" s="17">
        <v>244538</v>
      </c>
      <c r="S516" s="13">
        <v>2663.8092091952194</v>
      </c>
      <c r="T516" s="17">
        <v>30258</v>
      </c>
      <c r="U516" s="13">
        <v>28473.686508948391</v>
      </c>
      <c r="V516" s="13">
        <f t="shared" si="48"/>
        <v>5928.9061718222638</v>
      </c>
      <c r="W516" s="12">
        <f t="shared" ref="W516:W579" si="52">(X516*Y516+Z516*AA516+AB516*AC516)/1000000</f>
        <v>4406.9564928040081</v>
      </c>
      <c r="X516" s="17">
        <v>127273</v>
      </c>
      <c r="Y516" s="13">
        <v>12367.185874355957</v>
      </c>
      <c r="Z516" s="17">
        <v>284866</v>
      </c>
      <c r="AA516" s="13">
        <v>5063.8576273870985</v>
      </c>
      <c r="AB516" s="17">
        <v>213200</v>
      </c>
      <c r="AC516" s="13">
        <v>6521.7015859936637</v>
      </c>
      <c r="AD516" s="12">
        <f t="shared" ref="AD516:AD579" si="53">AE516-AF516</f>
        <v>5.9310867772968221</v>
      </c>
      <c r="AE516" s="11">
        <v>5.9310867772968221</v>
      </c>
      <c r="AF516" s="11">
        <v>0</v>
      </c>
    </row>
    <row r="517" spans="1:32">
      <c r="A517" s="44"/>
      <c r="B517" s="6">
        <v>2015</v>
      </c>
      <c r="C517" s="13">
        <v>1196.2136050235431</v>
      </c>
      <c r="D517" s="13">
        <v>4618.9320688600301</v>
      </c>
      <c r="E517" s="13">
        <v>23.724347109187288</v>
      </c>
      <c r="F517" s="12">
        <f t="shared" si="49"/>
        <v>5838.8700209927601</v>
      </c>
      <c r="G517" s="10">
        <v>16900726</v>
      </c>
      <c r="H517" s="8">
        <f t="shared" si="50"/>
        <v>345.48042616587952</v>
      </c>
      <c r="K517" s="12">
        <f t="shared" si="51"/>
        <v>1196.2136050235431</v>
      </c>
      <c r="L517" s="17">
        <v>18076</v>
      </c>
      <c r="M517" s="13">
        <v>61451.283935474319</v>
      </c>
      <c r="N517" s="17">
        <v>128739</v>
      </c>
      <c r="O517" s="13">
        <v>13746.111904810696</v>
      </c>
      <c r="P517" s="17">
        <v>282329</v>
      </c>
      <c r="Q517" s="13">
        <v>5469.5980970531282</v>
      </c>
      <c r="R517" s="17">
        <v>252525</v>
      </c>
      <c r="S517" s="13">
        <v>2663.8092091952194</v>
      </c>
      <c r="T517" s="17">
        <v>31036</v>
      </c>
      <c r="U517" s="13">
        <v>28473.686508948391</v>
      </c>
      <c r="V517" s="13">
        <f t="shared" si="48"/>
        <v>5981.0680251177155</v>
      </c>
      <c r="W517" s="12">
        <f t="shared" si="52"/>
        <v>4618.9320688600301</v>
      </c>
      <c r="X517" s="17">
        <v>128739</v>
      </c>
      <c r="Y517" s="13">
        <v>12367.185874355957</v>
      </c>
      <c r="Z517" s="17">
        <v>282329</v>
      </c>
      <c r="AA517" s="13">
        <v>5063.8576273870985</v>
      </c>
      <c r="AB517" s="17">
        <v>244893</v>
      </c>
      <c r="AC517" s="13">
        <v>6521.7015859936637</v>
      </c>
      <c r="AD517" s="12">
        <f t="shared" si="53"/>
        <v>23.724347109187288</v>
      </c>
      <c r="AE517" s="11">
        <v>23.724347109187288</v>
      </c>
      <c r="AF517" s="11">
        <v>0</v>
      </c>
    </row>
    <row r="518" spans="1:32">
      <c r="A518" s="44"/>
      <c r="B518" s="6">
        <v>2016</v>
      </c>
      <c r="C518" s="13">
        <v>1162.3099719613235</v>
      </c>
      <c r="D518" s="13">
        <v>4459.1684622859193</v>
      </c>
      <c r="E518" s="13">
        <v>336.37735008383402</v>
      </c>
      <c r="F518" s="12">
        <f t="shared" si="49"/>
        <v>5957.8557843310773</v>
      </c>
      <c r="G518" s="10">
        <v>16979120</v>
      </c>
      <c r="H518" s="8">
        <f t="shared" si="50"/>
        <v>350.89308423116609</v>
      </c>
      <c r="K518" s="12">
        <f t="shared" si="51"/>
        <v>1162.3099719613235</v>
      </c>
      <c r="L518" s="17">
        <v>17612</v>
      </c>
      <c r="M518" s="13">
        <v>61451.283935474319</v>
      </c>
      <c r="N518" s="17">
        <v>129974</v>
      </c>
      <c r="O518" s="13">
        <v>13746.111904810696</v>
      </c>
      <c r="P518" s="17">
        <v>267169</v>
      </c>
      <c r="Q518" s="13">
        <v>5469.5980970531282</v>
      </c>
      <c r="R518" s="17">
        <v>248258</v>
      </c>
      <c r="S518" s="13">
        <v>2663.8092091952194</v>
      </c>
      <c r="T518" s="17">
        <v>28799</v>
      </c>
      <c r="U518" s="13">
        <v>28473.686508948391</v>
      </c>
      <c r="V518" s="13">
        <f t="shared" si="48"/>
        <v>5811.5498598066179</v>
      </c>
      <c r="W518" s="12">
        <f t="shared" si="52"/>
        <v>4459.1684622859193</v>
      </c>
      <c r="X518" s="17">
        <v>129974</v>
      </c>
      <c r="Y518" s="13">
        <v>12367.185874355957</v>
      </c>
      <c r="Z518" s="17">
        <v>267169</v>
      </c>
      <c r="AA518" s="13">
        <v>5063.8576273870985</v>
      </c>
      <c r="AB518" s="17">
        <v>229825</v>
      </c>
      <c r="AC518" s="13">
        <v>6521.7015859936637</v>
      </c>
      <c r="AD518" s="12">
        <f t="shared" si="53"/>
        <v>336.37735008383402</v>
      </c>
      <c r="AE518" s="11">
        <v>812.55888848966458</v>
      </c>
      <c r="AF518" s="11">
        <v>476.18153840583057</v>
      </c>
    </row>
    <row r="519" spans="1:32">
      <c r="A519" s="44"/>
      <c r="B519" s="6">
        <v>2017</v>
      </c>
      <c r="C519" s="13">
        <v>1144.0532806013298</v>
      </c>
      <c r="D519" s="13">
        <v>4441.5199858951919</v>
      </c>
      <c r="E519" s="13">
        <v>0</v>
      </c>
      <c r="F519" s="12">
        <f t="shared" si="49"/>
        <v>5585.5732664965217</v>
      </c>
      <c r="G519" s="10">
        <v>17081507</v>
      </c>
      <c r="H519" s="8">
        <f t="shared" si="50"/>
        <v>326.99534452648243</v>
      </c>
      <c r="K519" s="12">
        <f t="shared" si="51"/>
        <v>1144.0532806013298</v>
      </c>
      <c r="L519" s="17">
        <v>17204</v>
      </c>
      <c r="M519" s="13">
        <v>61451.283935474319</v>
      </c>
      <c r="N519" s="17">
        <v>132006</v>
      </c>
      <c r="O519" s="13">
        <v>13746.111904810696</v>
      </c>
      <c r="P519" s="17">
        <v>258197</v>
      </c>
      <c r="Q519" s="13">
        <v>5469.5980970531282</v>
      </c>
      <c r="R519" s="17">
        <v>248719</v>
      </c>
      <c r="S519" s="13">
        <v>2663.8092091952194</v>
      </c>
      <c r="T519" s="17">
        <v>27173</v>
      </c>
      <c r="U519" s="13">
        <v>28473.686508948391</v>
      </c>
      <c r="V519" s="13">
        <f t="shared" si="48"/>
        <v>5720.2664030066489</v>
      </c>
      <c r="W519" s="12">
        <f t="shared" si="52"/>
        <v>4441.5199858951919</v>
      </c>
      <c r="X519" s="17">
        <v>132006</v>
      </c>
      <c r="Y519" s="13">
        <v>12367.185874355957</v>
      </c>
      <c r="Z519" s="17">
        <v>258197</v>
      </c>
      <c r="AA519" s="13">
        <v>5063.8576273870985</v>
      </c>
      <c r="AB519" s="17">
        <v>230232</v>
      </c>
      <c r="AC519" s="13">
        <v>6521.7015859936637</v>
      </c>
      <c r="AD519" s="12">
        <f t="shared" si="53"/>
        <v>0</v>
      </c>
      <c r="AE519" s="11">
        <v>0</v>
      </c>
      <c r="AF519" s="11">
        <v>0</v>
      </c>
    </row>
    <row r="520" spans="1:32">
      <c r="A520" s="44"/>
      <c r="B520" s="6">
        <v>2018</v>
      </c>
      <c r="C520" s="13">
        <v>1114.6874904730653</v>
      </c>
      <c r="D520" s="13">
        <v>4271.6627579077704</v>
      </c>
      <c r="E520" s="13">
        <v>4.2364905552120158</v>
      </c>
      <c r="F520" s="12">
        <f t="shared" si="49"/>
        <v>5390.5867389360474</v>
      </c>
      <c r="G520" s="10">
        <v>17181084</v>
      </c>
      <c r="H520" s="8">
        <f t="shared" si="50"/>
        <v>313.75125917177564</v>
      </c>
      <c r="K520" s="12">
        <f t="shared" si="51"/>
        <v>1114.6874904730653</v>
      </c>
      <c r="L520" s="17">
        <v>16947</v>
      </c>
      <c r="M520" s="13">
        <v>61451.283935474319</v>
      </c>
      <c r="N520" s="17">
        <v>129872</v>
      </c>
      <c r="O520" s="13">
        <v>13746.111904810696</v>
      </c>
      <c r="P520" s="17">
        <v>252937</v>
      </c>
      <c r="Q520" s="13">
        <v>5469.5980970531282</v>
      </c>
      <c r="R520" s="17">
        <v>242184</v>
      </c>
      <c r="S520" s="13">
        <v>2663.8092091952194</v>
      </c>
      <c r="T520" s="17">
        <v>25223</v>
      </c>
      <c r="U520" s="13">
        <v>28473.686508948391</v>
      </c>
      <c r="V520" s="13">
        <f t="shared" si="48"/>
        <v>5573.437452365326</v>
      </c>
      <c r="W520" s="12">
        <f t="shared" si="52"/>
        <v>4271.6627579077704</v>
      </c>
      <c r="X520" s="17">
        <v>129872</v>
      </c>
      <c r="Y520" s="13">
        <v>12367.185874355957</v>
      </c>
      <c r="Z520" s="17">
        <v>252937</v>
      </c>
      <c r="AA520" s="13">
        <v>5063.8576273870985</v>
      </c>
      <c r="AB520" s="17">
        <v>212318</v>
      </c>
      <c r="AC520" s="13">
        <v>6521.7015859936637</v>
      </c>
      <c r="AD520" s="12">
        <f t="shared" si="53"/>
        <v>4.2364905552120158</v>
      </c>
      <c r="AE520" s="11">
        <v>4.2364905552120158</v>
      </c>
      <c r="AF520" s="11">
        <v>0</v>
      </c>
    </row>
    <row r="521" spans="1:32">
      <c r="A521" s="44"/>
      <c r="B521" s="6">
        <v>2019</v>
      </c>
      <c r="C521" s="13">
        <v>1059.4099505973261</v>
      </c>
      <c r="D521" s="13">
        <v>4148.8267096007266</v>
      </c>
      <c r="E521" s="13">
        <v>37.281116885865742</v>
      </c>
      <c r="F521" s="12">
        <f t="shared" si="49"/>
        <v>5245.5177770839191</v>
      </c>
      <c r="G521" s="10">
        <v>17282163</v>
      </c>
      <c r="H521" s="8">
        <f t="shared" si="50"/>
        <v>303.52206359145663</v>
      </c>
      <c r="K521" s="12">
        <f t="shared" si="51"/>
        <v>1059.4099505973261</v>
      </c>
      <c r="L521" s="17">
        <v>16156</v>
      </c>
      <c r="M521" s="13">
        <v>61451.283935474319</v>
      </c>
      <c r="N521" s="17">
        <v>124576</v>
      </c>
      <c r="O521" s="13">
        <v>13746.111904810696</v>
      </c>
      <c r="P521" s="17">
        <v>238479</v>
      </c>
      <c r="Q521" s="13">
        <v>5469.5980970531282</v>
      </c>
      <c r="R521" s="17">
        <v>238019</v>
      </c>
      <c r="S521" s="13">
        <v>2663.8092091952194</v>
      </c>
      <c r="T521" s="17">
        <v>22947</v>
      </c>
      <c r="U521" s="13">
        <v>28473.686508948391</v>
      </c>
      <c r="V521" s="13">
        <f t="shared" si="48"/>
        <v>5297.0497529866298</v>
      </c>
      <c r="W521" s="12">
        <f t="shared" si="52"/>
        <v>4148.8267096007266</v>
      </c>
      <c r="X521" s="17">
        <v>124576</v>
      </c>
      <c r="Y521" s="13">
        <v>12367.185874355957</v>
      </c>
      <c r="Z521" s="17">
        <v>238479</v>
      </c>
      <c r="AA521" s="13">
        <v>5063.8576273870985</v>
      </c>
      <c r="AB521" s="17">
        <v>214752</v>
      </c>
      <c r="AC521" s="13">
        <v>6521.7015859936637</v>
      </c>
      <c r="AD521" s="12">
        <f t="shared" si="53"/>
        <v>37.281116885865742</v>
      </c>
      <c r="AE521" s="11">
        <v>37.281116885865742</v>
      </c>
      <c r="AF521" s="11">
        <v>0</v>
      </c>
    </row>
    <row r="522" spans="1:32">
      <c r="A522" s="44"/>
      <c r="B522" s="6">
        <v>2020</v>
      </c>
      <c r="C522" s="13">
        <v>1014.1648503174451</v>
      </c>
      <c r="D522" s="13">
        <v>4035.4183757190058</v>
      </c>
      <c r="E522" s="13">
        <v>160.13934298701417</v>
      </c>
      <c r="F522" s="12">
        <f t="shared" si="49"/>
        <v>5209.7225690234654</v>
      </c>
      <c r="G522" s="10">
        <v>17407585</v>
      </c>
      <c r="H522" s="8">
        <f t="shared" si="50"/>
        <v>299.27888153488641</v>
      </c>
      <c r="K522" s="12">
        <f t="shared" si="51"/>
        <v>1014.1648503174451</v>
      </c>
      <c r="L522" s="17">
        <v>14912</v>
      </c>
      <c r="M522" s="13">
        <v>61451.283935474319</v>
      </c>
      <c r="N522" s="17">
        <v>123351</v>
      </c>
      <c r="O522" s="13">
        <v>13746.111904810696</v>
      </c>
      <c r="P522" s="17">
        <v>215630</v>
      </c>
      <c r="Q522" s="13">
        <v>5469.5980970531282</v>
      </c>
      <c r="R522" s="17">
        <v>269939</v>
      </c>
      <c r="S522" s="13">
        <v>2663.8092091952194</v>
      </c>
      <c r="T522" s="17">
        <v>19681</v>
      </c>
      <c r="U522" s="13">
        <v>28473.686508948391</v>
      </c>
      <c r="V522" s="13">
        <f t="shared" si="48"/>
        <v>5070.8242515872253</v>
      </c>
      <c r="W522" s="12">
        <f t="shared" si="52"/>
        <v>4035.4183757190058</v>
      </c>
      <c r="X522" s="17">
        <v>123351</v>
      </c>
      <c r="Y522" s="13">
        <v>12367.185874355957</v>
      </c>
      <c r="Z522" s="17">
        <v>215630</v>
      </c>
      <c r="AA522" s="13">
        <v>5063.8576273870985</v>
      </c>
      <c r="AB522" s="17">
        <v>217427</v>
      </c>
      <c r="AC522" s="13">
        <v>6521.7015859936637</v>
      </c>
      <c r="AD522" s="12">
        <f t="shared" si="53"/>
        <v>160.13934298701412</v>
      </c>
      <c r="AE522" s="11">
        <v>425.34365174328633</v>
      </c>
      <c r="AF522" s="11">
        <v>265.20430875627221</v>
      </c>
    </row>
    <row r="523" spans="1:32">
      <c r="A523" s="44" t="s">
        <v>40</v>
      </c>
      <c r="B523" s="6">
        <v>1995</v>
      </c>
      <c r="C523" s="13">
        <v>13237.536061889914</v>
      </c>
      <c r="D523" s="13">
        <v>15715.593867455051</v>
      </c>
      <c r="E523" s="13">
        <v>2.5921618140215195</v>
      </c>
      <c r="F523" s="12">
        <f t="shared" si="49"/>
        <v>28955.722091158983</v>
      </c>
      <c r="G523" s="10">
        <v>38580597</v>
      </c>
      <c r="H523" s="8">
        <f t="shared" si="50"/>
        <v>750.52550615427185</v>
      </c>
      <c r="K523" s="12">
        <f t="shared" si="51"/>
        <v>13237.536061889914</v>
      </c>
      <c r="L523" s="17">
        <v>455001</v>
      </c>
      <c r="M523" s="13">
        <v>50357.96445273186</v>
      </c>
      <c r="N523" s="17">
        <v>374502</v>
      </c>
      <c r="O523" s="13">
        <v>16050.085460642245</v>
      </c>
      <c r="P523" s="17">
        <v>1079639</v>
      </c>
      <c r="Q523" s="13">
        <v>6129.7349087127168</v>
      </c>
      <c r="R523" s="17">
        <v>951110</v>
      </c>
      <c r="S523" s="13">
        <v>1923.3820313832534</v>
      </c>
      <c r="T523" s="17">
        <v>2043851</v>
      </c>
      <c r="U523" s="13">
        <v>14099.226543096373</v>
      </c>
      <c r="V523" s="13">
        <f t="shared" si="48"/>
        <v>66187.68030944957</v>
      </c>
      <c r="W523" s="12">
        <f t="shared" si="52"/>
        <v>15715.593867455051</v>
      </c>
      <c r="X523" s="17">
        <v>374502</v>
      </c>
      <c r="Y523" s="13">
        <v>12367.185874355957</v>
      </c>
      <c r="Z523" s="17">
        <v>1079639</v>
      </c>
      <c r="AA523" s="13">
        <v>5063.8576273870985</v>
      </c>
      <c r="AB523" s="17">
        <v>861266</v>
      </c>
      <c r="AC523" s="13">
        <v>6521.7015859936637</v>
      </c>
      <c r="AD523" s="12">
        <f t="shared" si="53"/>
        <v>2.5921618140215195</v>
      </c>
      <c r="AE523" s="11">
        <v>2.5921618140215195</v>
      </c>
      <c r="AF523" s="11">
        <v>0</v>
      </c>
    </row>
    <row r="524" spans="1:32">
      <c r="A524" s="44"/>
      <c r="B524" s="6">
        <v>1996</v>
      </c>
      <c r="C524" s="13">
        <v>13334.399321352452</v>
      </c>
      <c r="D524" s="13">
        <v>15630.6531252602</v>
      </c>
      <c r="E524" s="13">
        <v>0</v>
      </c>
      <c r="F524" s="12">
        <f t="shared" si="49"/>
        <v>28965.052446612652</v>
      </c>
      <c r="G524" s="10">
        <v>38609399</v>
      </c>
      <c r="H524" s="8">
        <f t="shared" si="50"/>
        <v>750.20728622615059</v>
      </c>
      <c r="K524" s="12">
        <f t="shared" si="51"/>
        <v>13334.399321352452</v>
      </c>
      <c r="L524" s="17">
        <v>457637</v>
      </c>
      <c r="M524" s="13">
        <v>50357.96445273186</v>
      </c>
      <c r="N524" s="17">
        <v>354199</v>
      </c>
      <c r="O524" s="13">
        <v>16050.085460642245</v>
      </c>
      <c r="P524" s="17">
        <v>1112450</v>
      </c>
      <c r="Q524" s="13">
        <v>6129.7349087127168</v>
      </c>
      <c r="R524" s="17">
        <v>957913</v>
      </c>
      <c r="S524" s="13">
        <v>1923.3820313832534</v>
      </c>
      <c r="T524" s="17">
        <v>2076706</v>
      </c>
      <c r="U524" s="13">
        <v>14099.226543096373</v>
      </c>
      <c r="V524" s="13">
        <f t="shared" si="48"/>
        <v>66671.996606762259</v>
      </c>
      <c r="W524" s="12">
        <f t="shared" si="52"/>
        <v>15630.6531252602</v>
      </c>
      <c r="X524" s="17">
        <v>354199</v>
      </c>
      <c r="Y524" s="13">
        <v>12367.185874355957</v>
      </c>
      <c r="Z524" s="17">
        <v>1112450</v>
      </c>
      <c r="AA524" s="13">
        <v>5063.8576273870985</v>
      </c>
      <c r="AB524" s="17">
        <v>861266</v>
      </c>
      <c r="AC524" s="13">
        <v>6521.7015859936637</v>
      </c>
      <c r="AD524" s="12">
        <f t="shared" si="53"/>
        <v>0</v>
      </c>
      <c r="AE524" s="11">
        <v>0</v>
      </c>
      <c r="AF524" s="11">
        <v>0</v>
      </c>
    </row>
    <row r="525" spans="1:32">
      <c r="A525" s="44"/>
      <c r="B525" s="6">
        <v>1997</v>
      </c>
      <c r="C525" s="13">
        <v>12212.195626675104</v>
      </c>
      <c r="D525" s="13">
        <v>15384.07978862677</v>
      </c>
      <c r="E525" s="13">
        <v>4438.6450795428491</v>
      </c>
      <c r="F525" s="12">
        <f t="shared" si="49"/>
        <v>32034.920494844726</v>
      </c>
      <c r="G525" s="10">
        <v>38639341</v>
      </c>
      <c r="H525" s="8">
        <f t="shared" si="50"/>
        <v>829.07522917755568</v>
      </c>
      <c r="K525" s="12">
        <f t="shared" si="51"/>
        <v>12212.195626675104</v>
      </c>
      <c r="L525" s="17">
        <v>406160</v>
      </c>
      <c r="M525" s="13">
        <v>50357.96445273186</v>
      </c>
      <c r="N525" s="17">
        <v>357589</v>
      </c>
      <c r="O525" s="13">
        <v>16050.085460642245</v>
      </c>
      <c r="P525" s="17">
        <v>1055478</v>
      </c>
      <c r="Q525" s="13">
        <v>6129.7349087127168</v>
      </c>
      <c r="R525" s="17">
        <v>927829</v>
      </c>
      <c r="S525" s="13">
        <v>1923.3820313832534</v>
      </c>
      <c r="T525" s="17">
        <v>1887613</v>
      </c>
      <c r="U525" s="13">
        <v>14099.226543096373</v>
      </c>
      <c r="V525" s="13">
        <f t="shared" si="48"/>
        <v>61060.978133375516</v>
      </c>
      <c r="W525" s="12">
        <f t="shared" si="52"/>
        <v>15384.07978862677</v>
      </c>
      <c r="X525" s="17">
        <v>357589</v>
      </c>
      <c r="Y525" s="13">
        <v>12367.185874355957</v>
      </c>
      <c r="Z525" s="17">
        <v>1055478</v>
      </c>
      <c r="AA525" s="13">
        <v>5063.8576273870985</v>
      </c>
      <c r="AB525" s="17">
        <v>861266</v>
      </c>
      <c r="AC525" s="13">
        <v>6521.7015859936637</v>
      </c>
      <c r="AD525" s="12">
        <f t="shared" si="53"/>
        <v>4438.6450795428482</v>
      </c>
      <c r="AE525" s="11">
        <v>5093.5979645522857</v>
      </c>
      <c r="AF525" s="11">
        <v>654.95288500943718</v>
      </c>
    </row>
    <row r="526" spans="1:32">
      <c r="A526" s="44"/>
      <c r="B526" s="6">
        <v>1998</v>
      </c>
      <c r="C526" s="13">
        <v>11025.735020980886</v>
      </c>
      <c r="D526" s="13">
        <v>15000.537250870846</v>
      </c>
      <c r="E526" s="13">
        <v>0.86405393800717323</v>
      </c>
      <c r="F526" s="12">
        <f t="shared" si="49"/>
        <v>26027.136325789739</v>
      </c>
      <c r="G526" s="10">
        <v>38659979</v>
      </c>
      <c r="H526" s="8">
        <f t="shared" si="50"/>
        <v>673.23203475588389</v>
      </c>
      <c r="K526" s="12">
        <f t="shared" si="51"/>
        <v>11025.735020980886</v>
      </c>
      <c r="L526" s="17">
        <v>351646</v>
      </c>
      <c r="M526" s="13">
        <v>50357.96445273186</v>
      </c>
      <c r="N526" s="17">
        <v>365756</v>
      </c>
      <c r="O526" s="13">
        <v>16050.085460642245</v>
      </c>
      <c r="P526" s="17">
        <v>959791</v>
      </c>
      <c r="Q526" s="13">
        <v>6129.7349087127168</v>
      </c>
      <c r="R526" s="17">
        <v>861338</v>
      </c>
      <c r="S526" s="13">
        <v>1923.3820313832534</v>
      </c>
      <c r="T526" s="17">
        <v>1702940</v>
      </c>
      <c r="U526" s="13">
        <v>14099.226543096373</v>
      </c>
      <c r="V526" s="13">
        <f t="shared" si="48"/>
        <v>55128.675104904425</v>
      </c>
      <c r="W526" s="12">
        <f t="shared" si="52"/>
        <v>15000.537250870846</v>
      </c>
      <c r="X526" s="17">
        <v>365756</v>
      </c>
      <c r="Y526" s="13">
        <v>12367.185874355957</v>
      </c>
      <c r="Z526" s="17">
        <v>959791</v>
      </c>
      <c r="AA526" s="13">
        <v>5063.8576273870985</v>
      </c>
      <c r="AB526" s="17">
        <v>861266</v>
      </c>
      <c r="AC526" s="13">
        <v>6521.7015859936637</v>
      </c>
      <c r="AD526" s="12">
        <f t="shared" si="53"/>
        <v>0.86405393800717323</v>
      </c>
      <c r="AE526" s="11">
        <v>0.86405393800717323</v>
      </c>
      <c r="AF526" s="11">
        <v>0</v>
      </c>
    </row>
    <row r="527" spans="1:32">
      <c r="A527" s="44"/>
      <c r="B527" s="6">
        <v>1999</v>
      </c>
      <c r="C527" s="13">
        <v>10365.208495555973</v>
      </c>
      <c r="D527" s="13">
        <v>14792.188471390153</v>
      </c>
      <c r="E527" s="13">
        <v>0</v>
      </c>
      <c r="F527" s="12">
        <f t="shared" si="49"/>
        <v>25157.396966946126</v>
      </c>
      <c r="G527" s="10">
        <v>38666983</v>
      </c>
      <c r="H527" s="8">
        <f t="shared" si="50"/>
        <v>650.61701263183954</v>
      </c>
      <c r="K527" s="12">
        <f t="shared" si="51"/>
        <v>10365.208495555973</v>
      </c>
      <c r="L527" s="17">
        <v>341492</v>
      </c>
      <c r="M527" s="13">
        <v>50357.96445273186</v>
      </c>
      <c r="N527" s="17">
        <v>361891</v>
      </c>
      <c r="O527" s="13">
        <v>16050.085460642245</v>
      </c>
      <c r="P527" s="17">
        <v>928086</v>
      </c>
      <c r="Q527" s="13">
        <v>6129.7349087127168</v>
      </c>
      <c r="R527" s="17">
        <v>852142</v>
      </c>
      <c r="S527" s="13">
        <v>1923.3820313832534</v>
      </c>
      <c r="T527" s="17">
        <v>1524403</v>
      </c>
      <c r="U527" s="13">
        <v>14099.226543096373</v>
      </c>
      <c r="V527" s="13">
        <f t="shared" si="48"/>
        <v>51826.042477779862</v>
      </c>
      <c r="W527" s="12">
        <f t="shared" si="52"/>
        <v>14792.188471390153</v>
      </c>
      <c r="X527" s="17">
        <v>361891</v>
      </c>
      <c r="Y527" s="13">
        <v>12367.185874355957</v>
      </c>
      <c r="Z527" s="17">
        <v>928086</v>
      </c>
      <c r="AA527" s="13">
        <v>5063.8576273870985</v>
      </c>
      <c r="AB527" s="17">
        <v>861266</v>
      </c>
      <c r="AC527" s="13">
        <v>6521.7015859936637</v>
      </c>
      <c r="AD527" s="12">
        <f t="shared" si="53"/>
        <v>0</v>
      </c>
      <c r="AE527" s="11">
        <v>14.688916946121944</v>
      </c>
      <c r="AF527" s="11">
        <v>14.688916946121944</v>
      </c>
    </row>
    <row r="528" spans="1:32">
      <c r="A528" s="44"/>
      <c r="B528" s="6">
        <v>2000</v>
      </c>
      <c r="C528" s="13">
        <v>9197.8616973489952</v>
      </c>
      <c r="D528" s="13">
        <v>14348.091413661192</v>
      </c>
      <c r="E528" s="13">
        <v>0</v>
      </c>
      <c r="F528" s="12">
        <f t="shared" si="49"/>
        <v>23545.953111010189</v>
      </c>
      <c r="G528" s="10">
        <v>38263303</v>
      </c>
      <c r="H528" s="8">
        <f t="shared" si="50"/>
        <v>615.36645466833295</v>
      </c>
      <c r="K528" s="12">
        <f t="shared" si="51"/>
        <v>9197.8616973489952</v>
      </c>
      <c r="L528" s="17">
        <v>293413</v>
      </c>
      <c r="M528" s="13">
        <v>50357.96445273186</v>
      </c>
      <c r="N528" s="17">
        <v>350227</v>
      </c>
      <c r="O528" s="13">
        <v>16050.085460642245</v>
      </c>
      <c r="P528" s="17">
        <v>868873</v>
      </c>
      <c r="Q528" s="13">
        <v>6129.7349087127168</v>
      </c>
      <c r="R528" s="17">
        <v>825757</v>
      </c>
      <c r="S528" s="13">
        <v>1923.3820313832534</v>
      </c>
      <c r="T528" s="17">
        <v>1324771</v>
      </c>
      <c r="U528" s="13">
        <v>14099.226543096373</v>
      </c>
      <c r="V528" s="13">
        <f t="shared" si="48"/>
        <v>45989.308486744972</v>
      </c>
      <c r="W528" s="12">
        <f t="shared" si="52"/>
        <v>14348.091413661192</v>
      </c>
      <c r="X528" s="17">
        <v>350227</v>
      </c>
      <c r="Y528" s="13">
        <v>12367.185874355957</v>
      </c>
      <c r="Z528" s="17">
        <v>868873</v>
      </c>
      <c r="AA528" s="13">
        <v>5063.8576273870985</v>
      </c>
      <c r="AB528" s="17">
        <v>861266</v>
      </c>
      <c r="AC528" s="13">
        <v>6521.7015859936637</v>
      </c>
      <c r="AD528" s="12">
        <f t="shared" si="53"/>
        <v>0</v>
      </c>
      <c r="AE528" s="11">
        <v>0</v>
      </c>
      <c r="AF528" s="11">
        <v>0</v>
      </c>
    </row>
    <row r="529" spans="1:32">
      <c r="A529" s="44"/>
      <c r="B529" s="6">
        <v>2001</v>
      </c>
      <c r="C529" s="13">
        <v>9109.8255325963728</v>
      </c>
      <c r="D529" s="13">
        <v>14287.570246408846</v>
      </c>
      <c r="E529" s="13">
        <v>1048.9614807407083</v>
      </c>
      <c r="F529" s="12">
        <f t="shared" si="49"/>
        <v>24446.357259745928</v>
      </c>
      <c r="G529" s="10">
        <v>38253955</v>
      </c>
      <c r="H529" s="8">
        <f t="shared" si="50"/>
        <v>639.0543738482969</v>
      </c>
      <c r="K529" s="12">
        <f t="shared" si="51"/>
        <v>9109.8255325963728</v>
      </c>
      <c r="L529" s="17">
        <v>304686</v>
      </c>
      <c r="M529" s="13">
        <v>50357.96445273186</v>
      </c>
      <c r="N529" s="17">
        <v>337785</v>
      </c>
      <c r="O529" s="13">
        <v>16050.085460642245</v>
      </c>
      <c r="P529" s="17">
        <v>843137</v>
      </c>
      <c r="Q529" s="13">
        <v>6129.7349087127168</v>
      </c>
      <c r="R529" s="17">
        <v>797635</v>
      </c>
      <c r="S529" s="13">
        <v>1923.3820313832534</v>
      </c>
      <c r="T529" s="17">
        <v>1282476</v>
      </c>
      <c r="U529" s="13">
        <v>14099.226543096373</v>
      </c>
      <c r="V529" s="13">
        <f t="shared" si="48"/>
        <v>45549.12766298186</v>
      </c>
      <c r="W529" s="12">
        <f t="shared" si="52"/>
        <v>14287.570246408846</v>
      </c>
      <c r="X529" s="17">
        <v>337785</v>
      </c>
      <c r="Y529" s="13">
        <v>12367.185874355957</v>
      </c>
      <c r="Z529" s="17">
        <v>843137</v>
      </c>
      <c r="AA529" s="13">
        <v>5063.8576273870985</v>
      </c>
      <c r="AB529" s="17">
        <v>895563</v>
      </c>
      <c r="AC529" s="13">
        <v>6521.7015859936637</v>
      </c>
      <c r="AD529" s="12">
        <f t="shared" si="53"/>
        <v>1048.9614807407083</v>
      </c>
      <c r="AE529" s="11">
        <v>1048.9614807407083</v>
      </c>
      <c r="AF529" s="11">
        <v>0</v>
      </c>
    </row>
    <row r="530" spans="1:32">
      <c r="A530" s="44"/>
      <c r="B530" s="6">
        <v>2002</v>
      </c>
      <c r="C530" s="13">
        <v>8907.7378182378034</v>
      </c>
      <c r="D530" s="13">
        <v>13792.749813523456</v>
      </c>
      <c r="E530" s="13">
        <v>0.86405393800717323</v>
      </c>
      <c r="F530" s="12">
        <f t="shared" si="49"/>
        <v>22701.351685699265</v>
      </c>
      <c r="G530" s="10">
        <v>38242197</v>
      </c>
      <c r="H530" s="8">
        <f t="shared" si="50"/>
        <v>593.62048905556514</v>
      </c>
      <c r="K530" s="12">
        <f t="shared" si="51"/>
        <v>8907.7378182378034</v>
      </c>
      <c r="L530" s="17">
        <v>311162</v>
      </c>
      <c r="M530" s="13">
        <v>50357.96445273186</v>
      </c>
      <c r="N530" s="17">
        <v>330016</v>
      </c>
      <c r="O530" s="13">
        <v>16050.085460642245</v>
      </c>
      <c r="P530" s="17">
        <v>807910</v>
      </c>
      <c r="Q530" s="13">
        <v>6129.7349087127168</v>
      </c>
      <c r="R530" s="17">
        <v>807023</v>
      </c>
      <c r="S530" s="13">
        <v>1923.3820313832534</v>
      </c>
      <c r="T530" s="17">
        <v>1210558</v>
      </c>
      <c r="U530" s="13">
        <v>14099.226543096373</v>
      </c>
      <c r="V530" s="13">
        <f t="shared" si="48"/>
        <v>44538.689091189015</v>
      </c>
      <c r="W530" s="12">
        <f t="shared" si="52"/>
        <v>13792.749813523456</v>
      </c>
      <c r="X530" s="17">
        <v>330016</v>
      </c>
      <c r="Y530" s="13">
        <v>12367.185874355957</v>
      </c>
      <c r="Z530" s="17">
        <v>807910</v>
      </c>
      <c r="AA530" s="13">
        <v>5063.8576273870985</v>
      </c>
      <c r="AB530" s="17">
        <v>861775</v>
      </c>
      <c r="AC530" s="13">
        <v>6521.7015859936637</v>
      </c>
      <c r="AD530" s="12">
        <f t="shared" si="53"/>
        <v>0.86405393800717323</v>
      </c>
      <c r="AE530" s="11">
        <v>0.86405393800717323</v>
      </c>
      <c r="AF530" s="11">
        <v>0</v>
      </c>
    </row>
    <row r="531" spans="1:32">
      <c r="A531" s="44"/>
      <c r="B531" s="6">
        <v>2003</v>
      </c>
      <c r="C531" s="13">
        <v>8667.3914084847038</v>
      </c>
      <c r="D531" s="13">
        <v>13470.803782893028</v>
      </c>
      <c r="E531" s="13">
        <v>436.34723869362244</v>
      </c>
      <c r="F531" s="12">
        <f t="shared" si="49"/>
        <v>22574.542430071353</v>
      </c>
      <c r="G531" s="10">
        <v>38218531</v>
      </c>
      <c r="H531" s="8">
        <f t="shared" si="50"/>
        <v>590.67007128220996</v>
      </c>
      <c r="K531" s="12">
        <f t="shared" si="51"/>
        <v>8667.3914084847038</v>
      </c>
      <c r="L531" s="17">
        <v>303604</v>
      </c>
      <c r="M531" s="13">
        <v>50357.96445273186</v>
      </c>
      <c r="N531" s="17">
        <v>315928</v>
      </c>
      <c r="O531" s="13">
        <v>16050.085460642245</v>
      </c>
      <c r="P531" s="17">
        <v>817524</v>
      </c>
      <c r="Q531" s="13">
        <v>6129.7349087127168</v>
      </c>
      <c r="R531" s="17">
        <v>773746</v>
      </c>
      <c r="S531" s="13">
        <v>1923.3820313832534</v>
      </c>
      <c r="T531" s="17">
        <v>1168716</v>
      </c>
      <c r="U531" s="13">
        <v>14099.226543096373</v>
      </c>
      <c r="V531" s="13">
        <f t="shared" si="48"/>
        <v>43336.957042423521</v>
      </c>
      <c r="W531" s="12">
        <f t="shared" si="52"/>
        <v>13470.803782893028</v>
      </c>
      <c r="X531" s="17">
        <v>315928</v>
      </c>
      <c r="Y531" s="13">
        <v>12367.185874355957</v>
      </c>
      <c r="Z531" s="17">
        <v>817524</v>
      </c>
      <c r="AA531" s="13">
        <v>5063.8576273870985</v>
      </c>
      <c r="AB531" s="17">
        <v>831660</v>
      </c>
      <c r="AC531" s="13">
        <v>6521.7015859936637</v>
      </c>
      <c r="AD531" s="12">
        <f t="shared" si="53"/>
        <v>436.34723869362244</v>
      </c>
      <c r="AE531" s="11">
        <v>436.34723869362244</v>
      </c>
      <c r="AF531" s="11">
        <v>0</v>
      </c>
    </row>
    <row r="532" spans="1:32">
      <c r="A532" s="44"/>
      <c r="B532" s="6">
        <v>2004</v>
      </c>
      <c r="C532" s="13">
        <v>8677.3183076148616</v>
      </c>
      <c r="D532" s="13">
        <v>13832.063593981378</v>
      </c>
      <c r="E532" s="13">
        <v>235.02267113795111</v>
      </c>
      <c r="F532" s="12">
        <f t="shared" si="49"/>
        <v>22744.404572734191</v>
      </c>
      <c r="G532" s="10">
        <v>38190608</v>
      </c>
      <c r="H532" s="8">
        <f t="shared" si="50"/>
        <v>595.54968521931335</v>
      </c>
      <c r="K532" s="12">
        <f t="shared" si="51"/>
        <v>8677.3183076148616</v>
      </c>
      <c r="L532" s="17">
        <v>310787</v>
      </c>
      <c r="M532" s="13">
        <v>50357.96445273186</v>
      </c>
      <c r="N532" s="17">
        <v>305992</v>
      </c>
      <c r="O532" s="13">
        <v>16050.085460642245</v>
      </c>
      <c r="P532" s="17">
        <v>831525</v>
      </c>
      <c r="Q532" s="13">
        <v>6129.7349087127168</v>
      </c>
      <c r="R532" s="17">
        <v>802003</v>
      </c>
      <c r="S532" s="13">
        <v>1923.3820313832534</v>
      </c>
      <c r="T532" s="17">
        <v>1147950</v>
      </c>
      <c r="U532" s="13">
        <v>14099.226543096373</v>
      </c>
      <c r="V532" s="13">
        <f t="shared" si="48"/>
        <v>43386.59153807431</v>
      </c>
      <c r="W532" s="12">
        <f t="shared" si="52"/>
        <v>13832.063593981378</v>
      </c>
      <c r="X532" s="17">
        <v>305992</v>
      </c>
      <c r="Y532" s="13">
        <v>12367.185874355957</v>
      </c>
      <c r="Z532" s="17">
        <v>831525</v>
      </c>
      <c r="AA532" s="13">
        <v>5063.8576273870985</v>
      </c>
      <c r="AB532" s="17">
        <v>895024</v>
      </c>
      <c r="AC532" s="13">
        <v>6521.7015859936637</v>
      </c>
      <c r="AD532" s="12">
        <f t="shared" si="53"/>
        <v>235.02267113795111</v>
      </c>
      <c r="AE532" s="11">
        <v>235.02267113795111</v>
      </c>
      <c r="AF532" s="11">
        <v>0</v>
      </c>
    </row>
    <row r="533" spans="1:32">
      <c r="A533" s="44"/>
      <c r="B533" s="6">
        <v>2005</v>
      </c>
      <c r="C533" s="13">
        <v>8822.823125714327</v>
      </c>
      <c r="D533" s="13">
        <v>14179.19354729121</v>
      </c>
      <c r="E533" s="13">
        <v>0</v>
      </c>
      <c r="F533" s="12">
        <f t="shared" si="49"/>
        <v>23002.016673005535</v>
      </c>
      <c r="G533" s="10">
        <v>38173835</v>
      </c>
      <c r="H533" s="8">
        <f t="shared" si="50"/>
        <v>602.55975520943946</v>
      </c>
      <c r="K533" s="12">
        <f t="shared" si="51"/>
        <v>8822.823125714327</v>
      </c>
      <c r="L533" s="17">
        <v>322079</v>
      </c>
      <c r="M533" s="13">
        <v>50357.96445273186</v>
      </c>
      <c r="N533" s="17">
        <v>322878</v>
      </c>
      <c r="O533" s="13">
        <v>16050.085460642245</v>
      </c>
      <c r="P533" s="17">
        <v>858488</v>
      </c>
      <c r="Q533" s="13">
        <v>6129.7349087127168</v>
      </c>
      <c r="R533" s="17">
        <v>796828</v>
      </c>
      <c r="S533" s="13">
        <v>1923.3820313832534</v>
      </c>
      <c r="T533" s="17">
        <v>1128980</v>
      </c>
      <c r="U533" s="13">
        <v>14099.226543096373</v>
      </c>
      <c r="V533" s="13">
        <f t="shared" si="48"/>
        <v>44114.115628571635</v>
      </c>
      <c r="W533" s="12">
        <f t="shared" si="52"/>
        <v>14179.19354729121</v>
      </c>
      <c r="X533" s="17">
        <v>322878</v>
      </c>
      <c r="Y533" s="13">
        <v>12367.185874355957</v>
      </c>
      <c r="Z533" s="17">
        <v>858488</v>
      </c>
      <c r="AA533" s="13">
        <v>5063.8576273870985</v>
      </c>
      <c r="AB533" s="17">
        <v>895294</v>
      </c>
      <c r="AC533" s="13">
        <v>6521.7015859936637</v>
      </c>
      <c r="AD533" s="12">
        <f t="shared" si="53"/>
        <v>0</v>
      </c>
      <c r="AE533" s="11">
        <v>0</v>
      </c>
      <c r="AF533" s="11">
        <v>0</v>
      </c>
    </row>
    <row r="534" spans="1:32">
      <c r="A534" s="44"/>
      <c r="B534" s="6">
        <v>2006</v>
      </c>
      <c r="C534" s="13">
        <v>9306.6741688600941</v>
      </c>
      <c r="D534" s="13">
        <v>14950.591038719982</v>
      </c>
      <c r="E534" s="13">
        <v>0.86405393800717323</v>
      </c>
      <c r="F534" s="12">
        <f t="shared" si="49"/>
        <v>24258.129261518083</v>
      </c>
      <c r="G534" s="10">
        <v>38157055</v>
      </c>
      <c r="H534" s="8">
        <f t="shared" si="50"/>
        <v>635.74427485344665</v>
      </c>
      <c r="K534" s="12">
        <f t="shared" si="51"/>
        <v>9306.6741688600941</v>
      </c>
      <c r="L534" s="17">
        <v>345447</v>
      </c>
      <c r="M534" s="13">
        <v>50357.96445273186</v>
      </c>
      <c r="N534" s="17">
        <v>326498</v>
      </c>
      <c r="O534" s="13">
        <v>16050.085460642245</v>
      </c>
      <c r="P534" s="17">
        <v>871685</v>
      </c>
      <c r="Q534" s="13">
        <v>6129.7349087127168</v>
      </c>
      <c r="R534" s="17">
        <v>855430</v>
      </c>
      <c r="S534" s="13">
        <v>1923.3820313832534</v>
      </c>
      <c r="T534" s="17">
        <v>1199252</v>
      </c>
      <c r="U534" s="13">
        <v>14099.226543096373</v>
      </c>
      <c r="V534" s="13">
        <f t="shared" si="48"/>
        <v>46533.370844300465</v>
      </c>
      <c r="W534" s="12">
        <f t="shared" si="52"/>
        <v>14950.591038719982</v>
      </c>
      <c r="X534" s="17">
        <v>326498</v>
      </c>
      <c r="Y534" s="13">
        <v>12367.185874355957</v>
      </c>
      <c r="Z534" s="17">
        <v>871685</v>
      </c>
      <c r="AA534" s="13">
        <v>5063.8576273870985</v>
      </c>
      <c r="AB534" s="17">
        <v>996464</v>
      </c>
      <c r="AC534" s="13">
        <v>6521.7015859936637</v>
      </c>
      <c r="AD534" s="12">
        <f t="shared" si="53"/>
        <v>0.86405393800717323</v>
      </c>
      <c r="AE534" s="11">
        <v>0.86405393800717323</v>
      </c>
      <c r="AF534" s="11">
        <v>0</v>
      </c>
    </row>
    <row r="535" spans="1:32">
      <c r="A535" s="44"/>
      <c r="B535" s="6">
        <v>2007</v>
      </c>
      <c r="C535" s="13">
        <v>8846.2517727101385</v>
      </c>
      <c r="D535" s="13">
        <v>15381.258346250101</v>
      </c>
      <c r="E535" s="13">
        <v>82.949178048688623</v>
      </c>
      <c r="F535" s="12">
        <f t="shared" si="49"/>
        <v>24310.459297008929</v>
      </c>
      <c r="G535" s="10">
        <v>38125479</v>
      </c>
      <c r="H535" s="8">
        <f t="shared" si="50"/>
        <v>637.6433800873408</v>
      </c>
      <c r="K535" s="12">
        <f t="shared" si="51"/>
        <v>8846.2517727101385</v>
      </c>
      <c r="L535" s="17">
        <v>324449</v>
      </c>
      <c r="M535" s="13">
        <v>50357.96445273186</v>
      </c>
      <c r="N535" s="17">
        <v>333231</v>
      </c>
      <c r="O535" s="13">
        <v>16050.085460642245</v>
      </c>
      <c r="P535" s="17">
        <v>863368</v>
      </c>
      <c r="Q535" s="13">
        <v>6129.7349087127168</v>
      </c>
      <c r="R535" s="17">
        <v>833513</v>
      </c>
      <c r="S535" s="13">
        <v>1923.3820313832534</v>
      </c>
      <c r="T535" s="17">
        <v>1109912</v>
      </c>
      <c r="U535" s="13">
        <v>14099.226543096373</v>
      </c>
      <c r="V535" s="13">
        <f t="shared" si="48"/>
        <v>44231.258863550691</v>
      </c>
      <c r="W535" s="12">
        <f t="shared" si="52"/>
        <v>15381.258346250101</v>
      </c>
      <c r="X535" s="17">
        <v>333231</v>
      </c>
      <c r="Y535" s="13">
        <v>12367.185874355957</v>
      </c>
      <c r="Z535" s="17">
        <v>863368</v>
      </c>
      <c r="AA535" s="13">
        <v>5063.8576273870985</v>
      </c>
      <c r="AB535" s="17">
        <v>1056190</v>
      </c>
      <c r="AC535" s="13">
        <v>6521.7015859936637</v>
      </c>
      <c r="AD535" s="12">
        <f t="shared" si="53"/>
        <v>82.949178048688623</v>
      </c>
      <c r="AE535" s="11">
        <v>82.949178048688623</v>
      </c>
      <c r="AF535" s="11">
        <v>0</v>
      </c>
    </row>
    <row r="536" spans="1:32">
      <c r="A536" s="44"/>
      <c r="B536" s="6">
        <v>2008</v>
      </c>
      <c r="C536" s="13">
        <v>8199.7697730822783</v>
      </c>
      <c r="D536" s="13">
        <v>15671.7498801206</v>
      </c>
      <c r="E536" s="13">
        <v>76.036746544631242</v>
      </c>
      <c r="F536" s="12">
        <f t="shared" si="49"/>
        <v>23947.556399747511</v>
      </c>
      <c r="G536" s="10">
        <v>38115641</v>
      </c>
      <c r="H536" s="8">
        <f t="shared" si="50"/>
        <v>628.28685997298362</v>
      </c>
      <c r="K536" s="12">
        <f t="shared" si="51"/>
        <v>8199.7697730822783</v>
      </c>
      <c r="L536" s="17">
        <v>331214</v>
      </c>
      <c r="M536" s="13">
        <v>50357.96445273186</v>
      </c>
      <c r="N536" s="17">
        <v>322349</v>
      </c>
      <c r="O536" s="13">
        <v>16050.085460642245</v>
      </c>
      <c r="P536" s="17">
        <v>836442</v>
      </c>
      <c r="Q536" s="13">
        <v>6129.7349087127168</v>
      </c>
      <c r="R536" s="17">
        <v>856626</v>
      </c>
      <c r="S536" s="13">
        <v>1923.3820313832534</v>
      </c>
      <c r="T536" s="17">
        <v>877429</v>
      </c>
      <c r="U536" s="13">
        <v>14099.226543096373</v>
      </c>
      <c r="V536" s="13">
        <f t="shared" si="48"/>
        <v>40998.84886541139</v>
      </c>
      <c r="W536" s="12">
        <f t="shared" si="52"/>
        <v>15671.7498801206</v>
      </c>
      <c r="X536" s="17">
        <v>322349</v>
      </c>
      <c r="Y536" s="13">
        <v>12367.185874355957</v>
      </c>
      <c r="Z536" s="17">
        <v>836442</v>
      </c>
      <c r="AA536" s="13">
        <v>5063.8576273870985</v>
      </c>
      <c r="AB536" s="17">
        <v>1142275</v>
      </c>
      <c r="AC536" s="13">
        <v>6521.7015859936637</v>
      </c>
      <c r="AD536" s="12">
        <f t="shared" si="53"/>
        <v>76.036746544631242</v>
      </c>
      <c r="AE536" s="11">
        <v>76.036746544631242</v>
      </c>
      <c r="AF536" s="11">
        <v>0</v>
      </c>
    </row>
    <row r="537" spans="1:32">
      <c r="A537" s="44"/>
      <c r="B537" s="6">
        <v>2009</v>
      </c>
      <c r="C537" s="13">
        <v>7751.9554787378283</v>
      </c>
      <c r="D537" s="13">
        <v>15120.708130109146</v>
      </c>
      <c r="E537" s="13">
        <v>82.949178048688623</v>
      </c>
      <c r="F537" s="12">
        <f t="shared" si="49"/>
        <v>22955.612786895665</v>
      </c>
      <c r="G537" s="10">
        <v>38135876</v>
      </c>
      <c r="H537" s="8">
        <f t="shared" si="50"/>
        <v>601.94271627314038</v>
      </c>
      <c r="K537" s="12">
        <f t="shared" si="51"/>
        <v>7751.9554787378283</v>
      </c>
      <c r="L537" s="17">
        <v>328135</v>
      </c>
      <c r="M537" s="13">
        <v>50357.96445273186</v>
      </c>
      <c r="N537" s="17">
        <v>309509</v>
      </c>
      <c r="O537" s="13">
        <v>16050.085460642245</v>
      </c>
      <c r="P537" s="17">
        <v>819299</v>
      </c>
      <c r="Q537" s="13">
        <v>6129.7349087127168</v>
      </c>
      <c r="R537" s="17">
        <v>808434</v>
      </c>
      <c r="S537" s="13">
        <v>1923.3820313832534</v>
      </c>
      <c r="T537" s="17">
        <v>758262</v>
      </c>
      <c r="U537" s="13">
        <v>14099.226543096373</v>
      </c>
      <c r="V537" s="13">
        <f t="shared" si="48"/>
        <v>38759.777393689139</v>
      </c>
      <c r="W537" s="12">
        <f t="shared" si="52"/>
        <v>15120.708130109146</v>
      </c>
      <c r="X537" s="17">
        <v>309509</v>
      </c>
      <c r="Y537" s="13">
        <v>12367.185874355957</v>
      </c>
      <c r="Z537" s="17">
        <v>819299</v>
      </c>
      <c r="AA537" s="13">
        <v>5063.8576273870985</v>
      </c>
      <c r="AB537" s="17">
        <v>1095441</v>
      </c>
      <c r="AC537" s="13">
        <v>6521.7015859936637</v>
      </c>
      <c r="AD537" s="12">
        <f t="shared" si="53"/>
        <v>82.949178048688623</v>
      </c>
      <c r="AE537" s="11">
        <v>82.949178048688623</v>
      </c>
      <c r="AF537" s="11">
        <v>0</v>
      </c>
    </row>
    <row r="538" spans="1:32">
      <c r="A538" s="44"/>
      <c r="B538" s="6">
        <v>2010</v>
      </c>
      <c r="C538" s="13">
        <v>8248.1305059961524</v>
      </c>
      <c r="D538" s="13">
        <v>14658.965361156024</v>
      </c>
      <c r="E538" s="13">
        <v>2415.0307567300492</v>
      </c>
      <c r="F538" s="12">
        <f t="shared" si="49"/>
        <v>25322.126623882225</v>
      </c>
      <c r="G538" s="10">
        <v>38022869</v>
      </c>
      <c r="H538" s="8">
        <f t="shared" si="50"/>
        <v>665.97096142014493</v>
      </c>
      <c r="K538" s="12">
        <f t="shared" si="51"/>
        <v>8248.1305059961524</v>
      </c>
      <c r="L538" s="17">
        <v>360086</v>
      </c>
      <c r="M538" s="13">
        <v>50357.96445273186</v>
      </c>
      <c r="N538" s="17">
        <v>299621</v>
      </c>
      <c r="O538" s="13">
        <v>16050.085460642245</v>
      </c>
      <c r="P538" s="17">
        <v>844647</v>
      </c>
      <c r="Q538" s="13">
        <v>6129.7349087127168</v>
      </c>
      <c r="R538" s="17">
        <v>776300</v>
      </c>
      <c r="S538" s="13">
        <v>1923.3820313832534</v>
      </c>
      <c r="T538" s="17">
        <v>824721</v>
      </c>
      <c r="U538" s="13">
        <v>14099.226543096373</v>
      </c>
      <c r="V538" s="13">
        <f t="shared" si="48"/>
        <v>41240.652529980762</v>
      </c>
      <c r="W538" s="12">
        <f t="shared" si="52"/>
        <v>14658.965361156024</v>
      </c>
      <c r="X538" s="17">
        <v>299621</v>
      </c>
      <c r="Y538" s="13">
        <v>12367.185874355957</v>
      </c>
      <c r="Z538" s="17">
        <v>844647</v>
      </c>
      <c r="AA538" s="13">
        <v>5063.8576273870985</v>
      </c>
      <c r="AB538" s="17">
        <v>1023709</v>
      </c>
      <c r="AC538" s="13">
        <v>6521.7015859936637</v>
      </c>
      <c r="AD538" s="12">
        <f t="shared" si="53"/>
        <v>2415.0307567300492</v>
      </c>
      <c r="AE538" s="11">
        <v>2730.4104441026675</v>
      </c>
      <c r="AF538" s="11">
        <v>315.37968737261821</v>
      </c>
    </row>
    <row r="539" spans="1:32">
      <c r="A539" s="44"/>
      <c r="B539" s="6">
        <v>2011</v>
      </c>
      <c r="C539" s="13">
        <v>7832.7991470658453</v>
      </c>
      <c r="D539" s="13">
        <v>14985.589189589024</v>
      </c>
      <c r="E539" s="13">
        <v>0</v>
      </c>
      <c r="F539" s="12">
        <f t="shared" si="49"/>
        <v>22818.388336654869</v>
      </c>
      <c r="G539" s="10">
        <v>38062718</v>
      </c>
      <c r="H539" s="8">
        <f t="shared" si="50"/>
        <v>599.49445377639267</v>
      </c>
      <c r="K539" s="12">
        <f t="shared" si="51"/>
        <v>7832.7991470658453</v>
      </c>
      <c r="L539" s="17">
        <v>335455</v>
      </c>
      <c r="M539" s="13">
        <v>50357.96445273186</v>
      </c>
      <c r="N539" s="17">
        <v>298881</v>
      </c>
      <c r="O539" s="13">
        <v>16050.085460642245</v>
      </c>
      <c r="P539" s="17">
        <v>824208</v>
      </c>
      <c r="Q539" s="13">
        <v>6129.7349087127168</v>
      </c>
      <c r="R539" s="17">
        <v>767546</v>
      </c>
      <c r="S539" s="13">
        <v>1923.3820313832534</v>
      </c>
      <c r="T539" s="17">
        <v>776329</v>
      </c>
      <c r="U539" s="13">
        <v>14099.226543096373</v>
      </c>
      <c r="V539" s="13">
        <f t="shared" si="48"/>
        <v>39163.995735329227</v>
      </c>
      <c r="W539" s="12">
        <f t="shared" si="52"/>
        <v>14985.589189589024</v>
      </c>
      <c r="X539" s="17">
        <v>298881</v>
      </c>
      <c r="Y539" s="13">
        <v>12367.185874355957</v>
      </c>
      <c r="Z539" s="17">
        <v>824208</v>
      </c>
      <c r="AA539" s="13">
        <v>5063.8576273870985</v>
      </c>
      <c r="AB539" s="17">
        <v>1091065</v>
      </c>
      <c r="AC539" s="13">
        <v>6521.7015859936637</v>
      </c>
      <c r="AD539" s="12">
        <f t="shared" si="53"/>
        <v>0</v>
      </c>
      <c r="AE539" s="11">
        <v>0</v>
      </c>
      <c r="AF539" s="11">
        <v>0</v>
      </c>
    </row>
    <row r="540" spans="1:32">
      <c r="A540" s="44"/>
      <c r="B540" s="6">
        <v>2012</v>
      </c>
      <c r="C540" s="13">
        <v>7696.9285567294619</v>
      </c>
      <c r="D540" s="13">
        <v>14707.99813303136</v>
      </c>
      <c r="E540" s="13">
        <v>5.1843236280430389</v>
      </c>
      <c r="F540" s="12">
        <f t="shared" si="49"/>
        <v>22410.111013388865</v>
      </c>
      <c r="G540" s="10">
        <v>38063792</v>
      </c>
      <c r="H540" s="8">
        <f t="shared" si="50"/>
        <v>588.75140483609368</v>
      </c>
      <c r="K540" s="12">
        <f t="shared" si="51"/>
        <v>7696.9285567294619</v>
      </c>
      <c r="L540" s="17">
        <v>338510</v>
      </c>
      <c r="M540" s="13">
        <v>50357.96445273186</v>
      </c>
      <c r="N540" s="17">
        <v>289649</v>
      </c>
      <c r="O540" s="13">
        <v>16050.085460642245</v>
      </c>
      <c r="P540" s="17">
        <v>787290</v>
      </c>
      <c r="Q540" s="13">
        <v>6129.7349087127168</v>
      </c>
      <c r="R540" s="17">
        <v>745830</v>
      </c>
      <c r="S540" s="13">
        <v>1923.3820313832534</v>
      </c>
      <c r="T540" s="17">
        <v>746756</v>
      </c>
      <c r="U540" s="13">
        <v>14099.226543096373</v>
      </c>
      <c r="V540" s="13">
        <f t="shared" si="48"/>
        <v>38484.642783647309</v>
      </c>
      <c r="W540" s="12">
        <f t="shared" si="52"/>
        <v>14707.99813303136</v>
      </c>
      <c r="X540" s="17">
        <v>289649</v>
      </c>
      <c r="Y540" s="13">
        <v>12367.185874355957</v>
      </c>
      <c r="Z540" s="17">
        <v>787290</v>
      </c>
      <c r="AA540" s="13">
        <v>5063.8576273870985</v>
      </c>
      <c r="AB540" s="17">
        <v>1094673</v>
      </c>
      <c r="AC540" s="13">
        <v>6521.7015859936637</v>
      </c>
      <c r="AD540" s="12">
        <f t="shared" si="53"/>
        <v>5.1843236280430389</v>
      </c>
      <c r="AE540" s="11">
        <v>5.1843236280430389</v>
      </c>
      <c r="AF540" s="11">
        <v>0</v>
      </c>
    </row>
    <row r="541" spans="1:32">
      <c r="A541" s="44"/>
      <c r="B541" s="6">
        <v>2013</v>
      </c>
      <c r="C541" s="13">
        <v>7399.8225996657566</v>
      </c>
      <c r="D541" s="13">
        <v>15122.200709734223</v>
      </c>
      <c r="E541" s="13">
        <v>10.368647256086078</v>
      </c>
      <c r="F541" s="12">
        <f t="shared" si="49"/>
        <v>22532.391956656065</v>
      </c>
      <c r="G541" s="10">
        <v>38062535</v>
      </c>
      <c r="H541" s="8">
        <f t="shared" si="50"/>
        <v>591.983480781195</v>
      </c>
      <c r="K541" s="12">
        <f t="shared" si="51"/>
        <v>7399.8225996657566</v>
      </c>
      <c r="L541" s="17">
        <v>326406</v>
      </c>
      <c r="M541" s="13">
        <v>50357.96445273186</v>
      </c>
      <c r="N541" s="17">
        <v>294792</v>
      </c>
      <c r="O541" s="13">
        <v>16050.085460642245</v>
      </c>
      <c r="P541" s="17">
        <v>747732</v>
      </c>
      <c r="Q541" s="13">
        <v>6129.7349087127168</v>
      </c>
      <c r="R541" s="17">
        <v>698656</v>
      </c>
      <c r="S541" s="13">
        <v>1923.3820313832534</v>
      </c>
      <c r="T541" s="17">
        <v>702404</v>
      </c>
      <c r="U541" s="13">
        <v>14099.226543096373</v>
      </c>
      <c r="V541" s="13">
        <f t="shared" si="48"/>
        <v>36999.112998328783</v>
      </c>
      <c r="W541" s="12">
        <f t="shared" si="52"/>
        <v>15122.200709734223</v>
      </c>
      <c r="X541" s="17">
        <v>294792</v>
      </c>
      <c r="Y541" s="13">
        <v>12367.185874355957</v>
      </c>
      <c r="Z541" s="17">
        <v>747732</v>
      </c>
      <c r="AA541" s="13">
        <v>5063.8576273870985</v>
      </c>
      <c r="AB541" s="17">
        <v>1179147</v>
      </c>
      <c r="AC541" s="13">
        <v>6521.7015859936637</v>
      </c>
      <c r="AD541" s="12">
        <f t="shared" si="53"/>
        <v>10.368647256086078</v>
      </c>
      <c r="AE541" s="11">
        <v>10.368647256086078</v>
      </c>
      <c r="AF541" s="11">
        <v>0</v>
      </c>
    </row>
    <row r="542" spans="1:32">
      <c r="A542" s="44"/>
      <c r="B542" s="6">
        <v>2014</v>
      </c>
      <c r="C542" s="13">
        <v>6968.8964857461615</v>
      </c>
      <c r="D542" s="13">
        <v>14438.962891597745</v>
      </c>
      <c r="E542" s="13">
        <v>6.9124315040573858</v>
      </c>
      <c r="F542" s="12">
        <f t="shared" si="49"/>
        <v>21414.771808847963</v>
      </c>
      <c r="G542" s="10">
        <v>38017856</v>
      </c>
      <c r="H542" s="8">
        <f t="shared" si="50"/>
        <v>563.28194332810256</v>
      </c>
      <c r="K542" s="12">
        <f t="shared" si="51"/>
        <v>6968.8964857461615</v>
      </c>
      <c r="L542" s="17">
        <v>300588</v>
      </c>
      <c r="M542" s="13">
        <v>50357.96445273186</v>
      </c>
      <c r="N542" s="17">
        <v>289594</v>
      </c>
      <c r="O542" s="13">
        <v>16050.085460642245</v>
      </c>
      <c r="P542" s="17">
        <v>729425</v>
      </c>
      <c r="Q542" s="13">
        <v>6129.7349087127168</v>
      </c>
      <c r="R542" s="17">
        <v>710663</v>
      </c>
      <c r="S542" s="13">
        <v>1923.3820313832534</v>
      </c>
      <c r="T542" s="17">
        <v>654037</v>
      </c>
      <c r="U542" s="13">
        <v>14099.226543096373</v>
      </c>
      <c r="V542" s="13">
        <f t="shared" si="48"/>
        <v>34844.482428730807</v>
      </c>
      <c r="W542" s="12">
        <f t="shared" si="52"/>
        <v>14438.962891597745</v>
      </c>
      <c r="X542" s="17">
        <v>289594</v>
      </c>
      <c r="Y542" s="13">
        <v>12367.185874355957</v>
      </c>
      <c r="Z542" s="17">
        <v>729425</v>
      </c>
      <c r="AA542" s="13">
        <v>5063.8576273870985</v>
      </c>
      <c r="AB542" s="17">
        <v>1098455</v>
      </c>
      <c r="AC542" s="13">
        <v>6521.7015859936637</v>
      </c>
      <c r="AD542" s="12">
        <f t="shared" si="53"/>
        <v>6.9124315040573858</v>
      </c>
      <c r="AE542" s="11">
        <v>6.9124315040573858</v>
      </c>
      <c r="AF542" s="11">
        <v>0</v>
      </c>
    </row>
    <row r="543" spans="1:32">
      <c r="A543" s="44"/>
      <c r="B543" s="6">
        <v>2015</v>
      </c>
      <c r="C543" s="13">
        <v>6889.4028060547789</v>
      </c>
      <c r="D543" s="13">
        <v>13775.657344686058</v>
      </c>
      <c r="E543" s="13">
        <v>5.1843236280430389</v>
      </c>
      <c r="F543" s="12">
        <f t="shared" si="49"/>
        <v>20670.244474368879</v>
      </c>
      <c r="G543" s="10">
        <v>38005614</v>
      </c>
      <c r="H543" s="8">
        <f t="shared" si="50"/>
        <v>543.87345181080036</v>
      </c>
      <c r="K543" s="12">
        <f t="shared" si="51"/>
        <v>6889.4028060547789</v>
      </c>
      <c r="L543" s="17">
        <v>297241</v>
      </c>
      <c r="M543" s="13">
        <v>50357.96445273186</v>
      </c>
      <c r="N543" s="17">
        <v>289392</v>
      </c>
      <c r="O543" s="13">
        <v>16050.085460642245</v>
      </c>
      <c r="P543" s="17">
        <v>721097</v>
      </c>
      <c r="Q543" s="13">
        <v>6129.7349087127168</v>
      </c>
      <c r="R543" s="17">
        <v>733521</v>
      </c>
      <c r="S543" s="13">
        <v>1923.3820313832534</v>
      </c>
      <c r="T543" s="17">
        <v>638533</v>
      </c>
      <c r="U543" s="13">
        <v>14099.226543096373</v>
      </c>
      <c r="V543" s="13">
        <f t="shared" si="48"/>
        <v>34447.014030273895</v>
      </c>
      <c r="W543" s="12">
        <f t="shared" si="52"/>
        <v>13775.657344686058</v>
      </c>
      <c r="X543" s="17">
        <v>289392</v>
      </c>
      <c r="Y543" s="13">
        <v>12367.185874355957</v>
      </c>
      <c r="Z543" s="17">
        <v>721097</v>
      </c>
      <c r="AA543" s="13">
        <v>5063.8576273870985</v>
      </c>
      <c r="AB543" s="17">
        <v>1003597</v>
      </c>
      <c r="AC543" s="13">
        <v>6521.7015859936637</v>
      </c>
      <c r="AD543" s="12">
        <f t="shared" si="53"/>
        <v>5.1843236280430389</v>
      </c>
      <c r="AE543" s="11">
        <v>5.1843236280430389</v>
      </c>
      <c r="AF543" s="11">
        <v>0</v>
      </c>
    </row>
    <row r="544" spans="1:32">
      <c r="A544" s="44"/>
      <c r="B544" s="6">
        <v>2016</v>
      </c>
      <c r="C544" s="13">
        <v>6671.0278525143112</v>
      </c>
      <c r="D544" s="13">
        <v>14093.446435438003</v>
      </c>
      <c r="E544" s="13">
        <v>0</v>
      </c>
      <c r="F544" s="12">
        <f t="shared" si="49"/>
        <v>20764.474287952315</v>
      </c>
      <c r="G544" s="10">
        <v>37967209</v>
      </c>
      <c r="H544" s="8">
        <f t="shared" si="50"/>
        <v>546.90547013746288</v>
      </c>
      <c r="K544" s="12">
        <f t="shared" si="51"/>
        <v>6671.0278525143112</v>
      </c>
      <c r="L544" s="17">
        <v>307298</v>
      </c>
      <c r="M544" s="13">
        <v>50357.96445273186</v>
      </c>
      <c r="N544" s="17">
        <v>290641</v>
      </c>
      <c r="O544" s="13">
        <v>16050.085460642245</v>
      </c>
      <c r="P544" s="17">
        <v>730051</v>
      </c>
      <c r="Q544" s="13">
        <v>6129.7349087127168</v>
      </c>
      <c r="R544" s="17">
        <v>743760</v>
      </c>
      <c r="S544" s="13">
        <v>1923.3820313832534</v>
      </c>
      <c r="T544" s="17">
        <v>518459</v>
      </c>
      <c r="U544" s="13">
        <v>14099.226543096373</v>
      </c>
      <c r="V544" s="13">
        <f t="shared" si="48"/>
        <v>33355.139262571553</v>
      </c>
      <c r="W544" s="12">
        <f t="shared" si="52"/>
        <v>14093.446435438003</v>
      </c>
      <c r="X544" s="17">
        <v>290641</v>
      </c>
      <c r="Y544" s="13">
        <v>12367.185874355957</v>
      </c>
      <c r="Z544" s="17">
        <v>730051</v>
      </c>
      <c r="AA544" s="13">
        <v>5063.8576273870985</v>
      </c>
      <c r="AB544" s="17">
        <v>1043004</v>
      </c>
      <c r="AC544" s="13">
        <v>6521.7015859936637</v>
      </c>
      <c r="AD544" s="12">
        <f t="shared" si="53"/>
        <v>0</v>
      </c>
      <c r="AE544" s="11">
        <v>0</v>
      </c>
      <c r="AF544" s="11">
        <v>0</v>
      </c>
    </row>
    <row r="545" spans="1:32">
      <c r="A545" s="44"/>
      <c r="B545" s="6">
        <v>2017</v>
      </c>
      <c r="C545" s="13">
        <v>6648.5802077676462</v>
      </c>
      <c r="D545" s="13">
        <v>15154.934258575577</v>
      </c>
      <c r="E545" s="13">
        <v>0</v>
      </c>
      <c r="F545" s="12">
        <f t="shared" si="49"/>
        <v>21803.514466343222</v>
      </c>
      <c r="G545" s="10">
        <v>37972964</v>
      </c>
      <c r="H545" s="8">
        <f t="shared" si="50"/>
        <v>574.18521415244868</v>
      </c>
      <c r="K545" s="12">
        <f t="shared" si="51"/>
        <v>6648.5802077676462</v>
      </c>
      <c r="L545" s="17">
        <v>299647</v>
      </c>
      <c r="M545" s="13">
        <v>50357.96445273186</v>
      </c>
      <c r="N545" s="17">
        <v>304301</v>
      </c>
      <c r="O545" s="13">
        <v>16050.085460642245</v>
      </c>
      <c r="P545" s="17">
        <v>767737</v>
      </c>
      <c r="Q545" s="13">
        <v>6129.7349087127168</v>
      </c>
      <c r="R545" s="17">
        <v>745820</v>
      </c>
      <c r="S545" s="13">
        <v>1923.3820313832534</v>
      </c>
      <c r="T545" s="17">
        <v>505610</v>
      </c>
      <c r="U545" s="13">
        <v>14099.226543096373</v>
      </c>
      <c r="V545" s="13">
        <f t="shared" si="48"/>
        <v>33242.90103883823</v>
      </c>
      <c r="W545" s="12">
        <f t="shared" si="52"/>
        <v>15154.934258575577</v>
      </c>
      <c r="X545" s="17">
        <v>304301</v>
      </c>
      <c r="Y545" s="13">
        <v>12367.185874355957</v>
      </c>
      <c r="Z545" s="17">
        <v>767737</v>
      </c>
      <c r="AA545" s="13">
        <v>5063.8576273870985</v>
      </c>
      <c r="AB545" s="17">
        <v>1150601</v>
      </c>
      <c r="AC545" s="13">
        <v>6521.7015859936637</v>
      </c>
      <c r="AD545" s="12">
        <f t="shared" si="53"/>
        <v>0</v>
      </c>
      <c r="AE545" s="11">
        <v>60.483775660502126</v>
      </c>
      <c r="AF545" s="11">
        <v>60.483775660502126</v>
      </c>
    </row>
    <row r="546" spans="1:32">
      <c r="A546" s="44"/>
      <c r="B546" s="6">
        <v>2018</v>
      </c>
      <c r="C546" s="13">
        <v>7260.2620873946234</v>
      </c>
      <c r="D546" s="13">
        <v>15074.712072499542</v>
      </c>
      <c r="E546" s="13">
        <v>677.41828739762377</v>
      </c>
      <c r="F546" s="12">
        <f t="shared" si="49"/>
        <v>23012.39244729179</v>
      </c>
      <c r="G546" s="10">
        <v>37976687</v>
      </c>
      <c r="H546" s="8">
        <f t="shared" si="50"/>
        <v>605.96103202187669</v>
      </c>
      <c r="K546" s="12">
        <f t="shared" si="51"/>
        <v>7260.2620873946234</v>
      </c>
      <c r="L546" s="17">
        <v>373162</v>
      </c>
      <c r="M546" s="13">
        <v>50357.96445273186</v>
      </c>
      <c r="N546" s="17">
        <v>315071</v>
      </c>
      <c r="O546" s="13">
        <v>16050.085460642245</v>
      </c>
      <c r="P546" s="17">
        <v>689321</v>
      </c>
      <c r="Q546" s="13">
        <v>6129.7349087127168</v>
      </c>
      <c r="R546" s="17">
        <v>755480</v>
      </c>
      <c r="S546" s="13">
        <v>1923.3820313832534</v>
      </c>
      <c r="T546" s="17">
        <v>480472</v>
      </c>
      <c r="U546" s="13">
        <v>14099.226543096373</v>
      </c>
      <c r="V546" s="13">
        <f t="shared" si="48"/>
        <v>36301.310436973115</v>
      </c>
      <c r="W546" s="12">
        <f t="shared" si="52"/>
        <v>15074.712072499542</v>
      </c>
      <c r="X546" s="17">
        <v>315071</v>
      </c>
      <c r="Y546" s="13">
        <v>12367.185874355957</v>
      </c>
      <c r="Z546" s="17">
        <v>689321</v>
      </c>
      <c r="AA546" s="13">
        <v>5063.8576273870985</v>
      </c>
      <c r="AB546" s="17">
        <v>1178764</v>
      </c>
      <c r="AC546" s="13">
        <v>6521.7015859936637</v>
      </c>
      <c r="AD546" s="12">
        <f t="shared" si="53"/>
        <v>677.41828739762377</v>
      </c>
      <c r="AE546" s="11">
        <v>677.41828739762377</v>
      </c>
      <c r="AF546" s="11">
        <v>0</v>
      </c>
    </row>
    <row r="547" spans="1:32">
      <c r="A547" s="44"/>
      <c r="B547" s="6">
        <v>2019</v>
      </c>
      <c r="C547" s="13">
        <v>6419.8984866679657</v>
      </c>
      <c r="D547" s="13">
        <v>13466.815462224085</v>
      </c>
      <c r="E547" s="13">
        <v>0</v>
      </c>
      <c r="F547" s="12">
        <f t="shared" si="49"/>
        <v>19886.713948892051</v>
      </c>
      <c r="G547" s="10">
        <v>37972812</v>
      </c>
      <c r="H547" s="8">
        <f t="shared" si="50"/>
        <v>523.70927780887155</v>
      </c>
      <c r="K547" s="12">
        <f t="shared" si="51"/>
        <v>6419.8984866679657</v>
      </c>
      <c r="L547" s="17">
        <v>324178</v>
      </c>
      <c r="M547" s="13">
        <v>50357.96445273186</v>
      </c>
      <c r="N547" s="17">
        <v>302034</v>
      </c>
      <c r="O547" s="13">
        <v>16050.085460642245</v>
      </c>
      <c r="P547" s="17">
        <v>641420</v>
      </c>
      <c r="Q547" s="13">
        <v>6129.7349087127168</v>
      </c>
      <c r="R547" s="17">
        <v>730834</v>
      </c>
      <c r="S547" s="13">
        <v>1923.3820313832534</v>
      </c>
      <c r="T547" s="17">
        <v>396438</v>
      </c>
      <c r="U547" s="13">
        <v>14099.226543096373</v>
      </c>
      <c r="V547" s="13">
        <f t="shared" si="48"/>
        <v>32099.492433339827</v>
      </c>
      <c r="W547" s="12">
        <f t="shared" si="52"/>
        <v>13466.815462224085</v>
      </c>
      <c r="X547" s="17">
        <v>302034</v>
      </c>
      <c r="Y547" s="13">
        <v>12367.185874355957</v>
      </c>
      <c r="Z547" s="17">
        <v>641420</v>
      </c>
      <c r="AA547" s="13">
        <v>5063.8576273870985</v>
      </c>
      <c r="AB547" s="17">
        <v>994134</v>
      </c>
      <c r="AC547" s="13">
        <v>6521.7015859936637</v>
      </c>
      <c r="AD547" s="12">
        <f t="shared" si="53"/>
        <v>0</v>
      </c>
      <c r="AE547" s="11">
        <v>0</v>
      </c>
      <c r="AF547" s="11">
        <v>0</v>
      </c>
    </row>
    <row r="548" spans="1:32">
      <c r="A548" s="44"/>
      <c r="B548" s="6">
        <v>2020</v>
      </c>
      <c r="C548" s="13">
        <v>6202.4037582818</v>
      </c>
      <c r="D548" s="13">
        <v>13640.165237654173</v>
      </c>
      <c r="E548" s="13">
        <v>36.290265396301272</v>
      </c>
      <c r="F548" s="12">
        <f t="shared" si="49"/>
        <v>19878.859261332276</v>
      </c>
      <c r="G548" s="10">
        <v>37958138</v>
      </c>
      <c r="H548" s="8">
        <f t="shared" si="50"/>
        <v>523.70480504950683</v>
      </c>
      <c r="K548" s="12">
        <f t="shared" si="51"/>
        <v>6202.4037582818</v>
      </c>
      <c r="L548" s="17">
        <v>306594</v>
      </c>
      <c r="M548" s="13">
        <v>50357.96445273186</v>
      </c>
      <c r="N548" s="17">
        <v>310288</v>
      </c>
      <c r="O548" s="13">
        <v>16050.085460642245</v>
      </c>
      <c r="P548" s="17">
        <v>605380</v>
      </c>
      <c r="Q548" s="13">
        <v>6129.7349087127168</v>
      </c>
      <c r="R548" s="17">
        <v>752906</v>
      </c>
      <c r="S548" s="13">
        <v>1923.3820313832534</v>
      </c>
      <c r="T548" s="17">
        <v>385374</v>
      </c>
      <c r="U548" s="13">
        <v>14099.226543096373</v>
      </c>
      <c r="V548" s="13">
        <f t="shared" si="48"/>
        <v>31012.018791408998</v>
      </c>
      <c r="W548" s="12">
        <f t="shared" si="52"/>
        <v>13640.165237654173</v>
      </c>
      <c r="X548" s="17">
        <v>310288</v>
      </c>
      <c r="Y548" s="13">
        <v>12367.185874355957</v>
      </c>
      <c r="Z548" s="17">
        <v>605380</v>
      </c>
      <c r="AA548" s="13">
        <v>5063.8576273870985</v>
      </c>
      <c r="AB548" s="17">
        <v>1033046</v>
      </c>
      <c r="AC548" s="13">
        <v>6521.7015859936637</v>
      </c>
      <c r="AD548" s="12">
        <f t="shared" si="53"/>
        <v>36.290265396301265</v>
      </c>
      <c r="AE548" s="11">
        <v>38.882427210322788</v>
      </c>
      <c r="AF548" s="11">
        <v>2.5921618140215195</v>
      </c>
    </row>
    <row r="549" spans="1:32">
      <c r="A549" s="44" t="s">
        <v>41</v>
      </c>
      <c r="B549" s="6">
        <v>1995</v>
      </c>
      <c r="C549" s="13">
        <v>917.41375694819953</v>
      </c>
      <c r="D549" s="13">
        <v>3264.5837432026315</v>
      </c>
      <c r="E549" s="13">
        <v>0</v>
      </c>
      <c r="F549" s="12">
        <f t="shared" si="49"/>
        <v>4181.997500150831</v>
      </c>
      <c r="G549" s="10">
        <v>10008659</v>
      </c>
      <c r="H549" s="8">
        <f t="shared" si="50"/>
        <v>417.8379441392529</v>
      </c>
      <c r="K549" s="12">
        <f t="shared" si="51"/>
        <v>917.41375694819953</v>
      </c>
      <c r="L549" s="17">
        <v>64065</v>
      </c>
      <c r="M549" s="13">
        <v>24251.829009034456</v>
      </c>
      <c r="N549" s="17">
        <v>69951</v>
      </c>
      <c r="O549" s="13">
        <v>4611.8533275734981</v>
      </c>
      <c r="P549" s="17">
        <v>296991</v>
      </c>
      <c r="Q549" s="13">
        <v>2071.7758228646499</v>
      </c>
      <c r="R549" s="17">
        <v>235590</v>
      </c>
      <c r="S549" s="13">
        <v>720.81729460332417</v>
      </c>
      <c r="T549" s="17">
        <v>321644</v>
      </c>
      <c r="U549" s="13">
        <v>5986.9156188709221</v>
      </c>
      <c r="V549" s="13">
        <f t="shared" si="48"/>
        <v>4587.0687847409972</v>
      </c>
      <c r="W549" s="12">
        <f t="shared" si="52"/>
        <v>3264.5837432026315</v>
      </c>
      <c r="X549" s="17">
        <v>69951</v>
      </c>
      <c r="Y549" s="13">
        <v>12367.185874355957</v>
      </c>
      <c r="Z549" s="17">
        <v>296991</v>
      </c>
      <c r="AA549" s="13">
        <v>5063.8576273870985</v>
      </c>
      <c r="AB549" s="17">
        <v>137321</v>
      </c>
      <c r="AC549" s="13">
        <v>6521.7015859936637</v>
      </c>
      <c r="AD549" s="12">
        <f t="shared" si="53"/>
        <v>0</v>
      </c>
      <c r="AE549" s="11">
        <v>0</v>
      </c>
      <c r="AF549" s="11">
        <v>0</v>
      </c>
    </row>
    <row r="550" spans="1:32">
      <c r="A550" s="44"/>
      <c r="B550" s="6">
        <v>1996</v>
      </c>
      <c r="C550" s="13">
        <v>842.16999415786768</v>
      </c>
      <c r="D550" s="13">
        <v>3331.1878777404172</v>
      </c>
      <c r="E550" s="13">
        <v>95.969027049585293</v>
      </c>
      <c r="F550" s="12">
        <f t="shared" si="49"/>
        <v>4269.3268989478693</v>
      </c>
      <c r="G550" s="10">
        <v>10043693</v>
      </c>
      <c r="H550" s="8">
        <f t="shared" si="50"/>
        <v>425.075407914984</v>
      </c>
      <c r="K550" s="12">
        <f t="shared" si="51"/>
        <v>842.16999415786768</v>
      </c>
      <c r="L550" s="17">
        <v>64423</v>
      </c>
      <c r="M550" s="13">
        <v>24251.829009034456</v>
      </c>
      <c r="N550" s="17">
        <v>71037</v>
      </c>
      <c r="O550" s="13">
        <v>4611.8533275734981</v>
      </c>
      <c r="P550" s="17">
        <v>278854</v>
      </c>
      <c r="Q550" s="13">
        <v>2071.7758228646499</v>
      </c>
      <c r="R550" s="17">
        <v>236565</v>
      </c>
      <c r="S550" s="13">
        <v>720.81729460332417</v>
      </c>
      <c r="T550" s="17">
        <v>262676</v>
      </c>
      <c r="U550" s="13">
        <v>5986.9156188709221</v>
      </c>
      <c r="V550" s="13">
        <f t="shared" si="48"/>
        <v>4210.8499707893379</v>
      </c>
      <c r="W550" s="12">
        <f t="shared" si="52"/>
        <v>3331.1878777404172</v>
      </c>
      <c r="X550" s="17">
        <v>71037</v>
      </c>
      <c r="Y550" s="13">
        <v>12367.185874355957</v>
      </c>
      <c r="Z550" s="17">
        <v>278854</v>
      </c>
      <c r="AA550" s="13">
        <v>5063.8576273870985</v>
      </c>
      <c r="AB550" s="17">
        <v>159557</v>
      </c>
      <c r="AC550" s="13">
        <v>6521.7015859936637</v>
      </c>
      <c r="AD550" s="12">
        <f t="shared" si="53"/>
        <v>95.969027049585293</v>
      </c>
      <c r="AE550" s="11">
        <v>95.969027049585293</v>
      </c>
      <c r="AF550" s="11">
        <v>0</v>
      </c>
    </row>
    <row r="551" spans="1:32">
      <c r="A551" s="44"/>
      <c r="B551" s="6">
        <v>1997</v>
      </c>
      <c r="C551" s="13">
        <v>863.45228868661945</v>
      </c>
      <c r="D551" s="13">
        <v>3299.9609697261176</v>
      </c>
      <c r="E551" s="13">
        <v>45.823048951603781</v>
      </c>
      <c r="F551" s="12">
        <f t="shared" si="49"/>
        <v>4209.236307364341</v>
      </c>
      <c r="G551" s="10">
        <v>10084196</v>
      </c>
      <c r="H551" s="8">
        <f t="shared" si="50"/>
        <v>417.40921213395109</v>
      </c>
      <c r="K551" s="12">
        <f t="shared" si="51"/>
        <v>863.45228868661945</v>
      </c>
      <c r="L551" s="17">
        <v>65737</v>
      </c>
      <c r="M551" s="13">
        <v>24251.829009034456</v>
      </c>
      <c r="N551" s="17">
        <v>70236</v>
      </c>
      <c r="O551" s="13">
        <v>4611.8533275734981</v>
      </c>
      <c r="P551" s="17">
        <v>281208</v>
      </c>
      <c r="Q551" s="13">
        <v>2071.7758228646499</v>
      </c>
      <c r="R551" s="17">
        <v>237750</v>
      </c>
      <c r="S551" s="13">
        <v>720.81729460332417</v>
      </c>
      <c r="T551" s="17">
        <v>274787</v>
      </c>
      <c r="U551" s="13">
        <v>5986.9156188709221</v>
      </c>
      <c r="V551" s="13">
        <f t="shared" si="48"/>
        <v>4317.2614434330972</v>
      </c>
      <c r="W551" s="12">
        <f t="shared" si="52"/>
        <v>3299.9609697261176</v>
      </c>
      <c r="X551" s="17">
        <v>70236</v>
      </c>
      <c r="Y551" s="13">
        <v>12367.185874355957</v>
      </c>
      <c r="Z551" s="17">
        <v>281208</v>
      </c>
      <c r="AA551" s="13">
        <v>5063.8576273870985</v>
      </c>
      <c r="AB551" s="17">
        <v>154460</v>
      </c>
      <c r="AC551" s="13">
        <v>6521.7015859936637</v>
      </c>
      <c r="AD551" s="12">
        <f t="shared" si="53"/>
        <v>45.823048951603781</v>
      </c>
      <c r="AE551" s="11">
        <v>45.823048951603781</v>
      </c>
      <c r="AF551" s="11">
        <v>0</v>
      </c>
    </row>
    <row r="552" spans="1:32">
      <c r="A552" s="44"/>
      <c r="B552" s="6">
        <v>1998</v>
      </c>
      <c r="C552" s="13">
        <v>957.6220787475952</v>
      </c>
      <c r="D552" s="13">
        <v>3247.3689159732016</v>
      </c>
      <c r="E552" s="13">
        <v>95.104441220309738</v>
      </c>
      <c r="F552" s="12">
        <f t="shared" si="49"/>
        <v>4300.0954359411071</v>
      </c>
      <c r="G552" s="10">
        <v>10133758</v>
      </c>
      <c r="H552" s="8">
        <f t="shared" si="50"/>
        <v>424.33374034993801</v>
      </c>
      <c r="K552" s="12">
        <f t="shared" si="51"/>
        <v>957.6220787475952</v>
      </c>
      <c r="L552" s="17">
        <v>72783</v>
      </c>
      <c r="M552" s="13">
        <v>24251.829009034456</v>
      </c>
      <c r="N552" s="17">
        <v>68103</v>
      </c>
      <c r="O552" s="13">
        <v>4611.8533275734981</v>
      </c>
      <c r="P552" s="17">
        <v>294129</v>
      </c>
      <c r="Q552" s="13">
        <v>2071.7758228646499</v>
      </c>
      <c r="R552" s="17">
        <v>238590</v>
      </c>
      <c r="S552" s="13">
        <v>720.81729460332417</v>
      </c>
      <c r="T552" s="17">
        <v>321962</v>
      </c>
      <c r="U552" s="13">
        <v>5986.9156188709221</v>
      </c>
      <c r="V552" s="13">
        <f t="shared" si="48"/>
        <v>4788.1103937379758</v>
      </c>
      <c r="W552" s="12">
        <f t="shared" si="52"/>
        <v>3247.3689159732016</v>
      </c>
      <c r="X552" s="17">
        <v>68103</v>
      </c>
      <c r="Y552" s="13">
        <v>12367.185874355957</v>
      </c>
      <c r="Z552" s="17">
        <v>294129</v>
      </c>
      <c r="AA552" s="13">
        <v>5063.8576273870985</v>
      </c>
      <c r="AB552" s="17">
        <v>140408</v>
      </c>
      <c r="AC552" s="13">
        <v>6521.7015859936637</v>
      </c>
      <c r="AD552" s="12">
        <f t="shared" si="53"/>
        <v>95.104441220309738</v>
      </c>
      <c r="AE552" s="11">
        <v>95.104441220309738</v>
      </c>
      <c r="AF552" s="11">
        <v>0</v>
      </c>
    </row>
    <row r="553" spans="1:32">
      <c r="A553" s="44"/>
      <c r="B553" s="6">
        <v>1999</v>
      </c>
      <c r="C553" s="13">
        <v>952.5581859731991</v>
      </c>
      <c r="D553" s="13">
        <v>3264.787442081401</v>
      </c>
      <c r="E553" s="13">
        <v>0</v>
      </c>
      <c r="F553" s="12">
        <f t="shared" si="49"/>
        <v>4217.3456280545997</v>
      </c>
      <c r="G553" s="10">
        <v>10186634</v>
      </c>
      <c r="H553" s="8">
        <f t="shared" si="50"/>
        <v>414.00777018734544</v>
      </c>
      <c r="K553" s="12">
        <f t="shared" si="51"/>
        <v>952.5581859731991</v>
      </c>
      <c r="L553" s="17">
        <v>68087</v>
      </c>
      <c r="M553" s="13">
        <v>24251.829009034456</v>
      </c>
      <c r="N553" s="17">
        <v>70845</v>
      </c>
      <c r="O553" s="13">
        <v>4611.8533275734981</v>
      </c>
      <c r="P553" s="17">
        <v>305746</v>
      </c>
      <c r="Q553" s="13">
        <v>2071.7758228646499</v>
      </c>
      <c r="R553" s="17">
        <v>236872</v>
      </c>
      <c r="S553" s="13">
        <v>720.81729460332417</v>
      </c>
      <c r="T553" s="17">
        <v>330830</v>
      </c>
      <c r="U553" s="13">
        <v>5986.9156188709221</v>
      </c>
      <c r="V553" s="13">
        <f t="shared" si="48"/>
        <v>4762.7909298659952</v>
      </c>
      <c r="W553" s="12">
        <f t="shared" si="52"/>
        <v>3264.787442081401</v>
      </c>
      <c r="X553" s="17">
        <v>70845</v>
      </c>
      <c r="Y553" s="13">
        <v>12367.185874355957</v>
      </c>
      <c r="Z553" s="17">
        <v>305746</v>
      </c>
      <c r="AA553" s="13">
        <v>5063.8576273870985</v>
      </c>
      <c r="AB553" s="17">
        <v>128859</v>
      </c>
      <c r="AC553" s="13">
        <v>6521.7015859936637</v>
      </c>
      <c r="AD553" s="12">
        <f t="shared" si="53"/>
        <v>0</v>
      </c>
      <c r="AE553" s="11">
        <v>0</v>
      </c>
      <c r="AF553" s="11">
        <v>0</v>
      </c>
    </row>
    <row r="554" spans="1:32">
      <c r="A554" s="44"/>
      <c r="B554" s="6">
        <v>2000</v>
      </c>
      <c r="C554" s="13">
        <v>899.27201470538898</v>
      </c>
      <c r="D554" s="13">
        <v>3391.7749432111027</v>
      </c>
      <c r="E554" s="13">
        <v>0</v>
      </c>
      <c r="F554" s="12">
        <f t="shared" si="49"/>
        <v>4291.0469579164919</v>
      </c>
      <c r="G554" s="10">
        <v>10249022</v>
      </c>
      <c r="H554" s="8">
        <f t="shared" si="50"/>
        <v>418.67867567427328</v>
      </c>
      <c r="K554" s="12">
        <f t="shared" si="51"/>
        <v>899.27201470538898</v>
      </c>
      <c r="L554" s="17">
        <v>66129</v>
      </c>
      <c r="M554" s="13">
        <v>24251.829009034456</v>
      </c>
      <c r="N554" s="17">
        <v>73227</v>
      </c>
      <c r="O554" s="13">
        <v>4611.8533275734981</v>
      </c>
      <c r="P554" s="17">
        <v>300541</v>
      </c>
      <c r="Q554" s="13">
        <v>2071.7758228646499</v>
      </c>
      <c r="R554" s="17">
        <v>232591</v>
      </c>
      <c r="S554" s="13">
        <v>720.81729460332417</v>
      </c>
      <c r="T554" s="17">
        <v>294741</v>
      </c>
      <c r="U554" s="13">
        <v>5986.9156188709221</v>
      </c>
      <c r="V554" s="13">
        <f t="shared" si="48"/>
        <v>4496.3600735269447</v>
      </c>
      <c r="W554" s="12">
        <f t="shared" si="52"/>
        <v>3391.7749432111027</v>
      </c>
      <c r="X554" s="17">
        <v>73227</v>
      </c>
      <c r="Y554" s="13">
        <v>12367.185874355957</v>
      </c>
      <c r="Z554" s="17">
        <v>300541</v>
      </c>
      <c r="AA554" s="13">
        <v>5063.8576273870985</v>
      </c>
      <c r="AB554" s="17">
        <v>147855</v>
      </c>
      <c r="AC554" s="13">
        <v>6521.7015859936637</v>
      </c>
      <c r="AD554" s="12">
        <f t="shared" si="53"/>
        <v>0</v>
      </c>
      <c r="AE554" s="11">
        <v>0</v>
      </c>
      <c r="AF554" s="11">
        <v>0</v>
      </c>
    </row>
    <row r="555" spans="1:32">
      <c r="A555" s="44"/>
      <c r="B555" s="6">
        <v>2001</v>
      </c>
      <c r="C555" s="13">
        <v>857.53786961149274</v>
      </c>
      <c r="D555" s="13">
        <v>3222.8107824997119</v>
      </c>
      <c r="E555" s="13">
        <v>0</v>
      </c>
      <c r="F555" s="12">
        <f t="shared" si="49"/>
        <v>4080.3486521112045</v>
      </c>
      <c r="G555" s="10">
        <v>10330774</v>
      </c>
      <c r="H555" s="8">
        <f t="shared" si="50"/>
        <v>394.97027542284872</v>
      </c>
      <c r="K555" s="12">
        <f t="shared" si="51"/>
        <v>857.53786961149274</v>
      </c>
      <c r="L555" s="17">
        <v>62889</v>
      </c>
      <c r="M555" s="13">
        <v>24251.829009034456</v>
      </c>
      <c r="N555" s="17">
        <v>70367</v>
      </c>
      <c r="O555" s="13">
        <v>4611.8533275734981</v>
      </c>
      <c r="P555" s="17">
        <v>297989</v>
      </c>
      <c r="Q555" s="13">
        <v>2071.7758228646499</v>
      </c>
      <c r="R555" s="17">
        <v>221830</v>
      </c>
      <c r="S555" s="13">
        <v>720.81729460332417</v>
      </c>
      <c r="T555" s="17">
        <v>277393</v>
      </c>
      <c r="U555" s="13">
        <v>5986.9156188709221</v>
      </c>
      <c r="V555" s="13">
        <f t="shared" si="48"/>
        <v>4287.6893480574636</v>
      </c>
      <c r="W555" s="12">
        <f t="shared" si="52"/>
        <v>3222.8107824997119</v>
      </c>
      <c r="X555" s="17">
        <v>70367</v>
      </c>
      <c r="Y555" s="13">
        <v>12367.185874355957</v>
      </c>
      <c r="Z555" s="17">
        <v>297989</v>
      </c>
      <c r="AA555" s="13">
        <v>5063.8576273870985</v>
      </c>
      <c r="AB555" s="17">
        <v>129352</v>
      </c>
      <c r="AC555" s="13">
        <v>6521.7015859936637</v>
      </c>
      <c r="AD555" s="12">
        <f t="shared" si="53"/>
        <v>0</v>
      </c>
      <c r="AE555" s="11">
        <v>0</v>
      </c>
      <c r="AF555" s="11">
        <v>0</v>
      </c>
    </row>
    <row r="556" spans="1:32">
      <c r="A556" s="44"/>
      <c r="B556" s="6">
        <v>2002</v>
      </c>
      <c r="C556" s="13">
        <v>856.77693034073752</v>
      </c>
      <c r="D556" s="13">
        <v>3216.6896431392165</v>
      </c>
      <c r="E556" s="13">
        <v>0</v>
      </c>
      <c r="F556" s="12">
        <f t="shared" si="49"/>
        <v>4073.4665734799541</v>
      </c>
      <c r="G556" s="10">
        <v>10394669</v>
      </c>
      <c r="H556" s="8">
        <f t="shared" si="50"/>
        <v>391.88035458175284</v>
      </c>
      <c r="K556" s="12">
        <f t="shared" si="51"/>
        <v>856.77693034073752</v>
      </c>
      <c r="L556" s="17">
        <v>63029</v>
      </c>
      <c r="M556" s="13">
        <v>24251.829009034456</v>
      </c>
      <c r="N556" s="17">
        <v>68274</v>
      </c>
      <c r="O556" s="13">
        <v>4611.8533275734981</v>
      </c>
      <c r="P556" s="17">
        <v>303597</v>
      </c>
      <c r="Q556" s="13">
        <v>2071.7758228646499</v>
      </c>
      <c r="R556" s="17">
        <v>216257</v>
      </c>
      <c r="S556" s="13">
        <v>720.81729460332417</v>
      </c>
      <c r="T556" s="17">
        <v>276533</v>
      </c>
      <c r="U556" s="13">
        <v>5986.9156188709221</v>
      </c>
      <c r="V556" s="13">
        <f t="shared" si="48"/>
        <v>4283.8846517036873</v>
      </c>
      <c r="W556" s="12">
        <f t="shared" si="52"/>
        <v>3216.6896431392165</v>
      </c>
      <c r="X556" s="17">
        <v>68274</v>
      </c>
      <c r="Y556" s="13">
        <v>12367.185874355957</v>
      </c>
      <c r="Z556" s="17">
        <v>303597</v>
      </c>
      <c r="AA556" s="13">
        <v>5063.8576273870985</v>
      </c>
      <c r="AB556" s="17">
        <v>128028</v>
      </c>
      <c r="AC556" s="13">
        <v>6521.7015859936637</v>
      </c>
      <c r="AD556" s="12">
        <f t="shared" si="53"/>
        <v>0</v>
      </c>
      <c r="AE556" s="11">
        <v>0</v>
      </c>
      <c r="AF556" s="11">
        <v>0</v>
      </c>
    </row>
    <row r="557" spans="1:32">
      <c r="A557" s="44"/>
      <c r="B557" s="6">
        <v>2003</v>
      </c>
      <c r="C557" s="13">
        <v>717.25975066025319</v>
      </c>
      <c r="D557" s="13">
        <v>2930.5742717433791</v>
      </c>
      <c r="E557" s="13">
        <v>3794.6672046903586</v>
      </c>
      <c r="F557" s="12">
        <f t="shared" si="49"/>
        <v>7442.5012270939915</v>
      </c>
      <c r="G557" s="10">
        <v>10444592</v>
      </c>
      <c r="H557" s="8">
        <f t="shared" si="50"/>
        <v>712.56983777767402</v>
      </c>
      <c r="K557" s="12">
        <f t="shared" si="51"/>
        <v>717.25975066025319</v>
      </c>
      <c r="L557" s="17">
        <v>60055</v>
      </c>
      <c r="M557" s="13">
        <v>24251.829009034456</v>
      </c>
      <c r="N557" s="17">
        <v>64592</v>
      </c>
      <c r="O557" s="13">
        <v>4611.8533275734981</v>
      </c>
      <c r="P557" s="17">
        <v>279136</v>
      </c>
      <c r="Q557" s="13">
        <v>2071.7758228646499</v>
      </c>
      <c r="R557" s="17">
        <v>205607</v>
      </c>
      <c r="S557" s="13">
        <v>720.81729460332417</v>
      </c>
      <c r="T557" s="17">
        <v>184645</v>
      </c>
      <c r="U557" s="13">
        <v>5986.9156188709221</v>
      </c>
      <c r="V557" s="13">
        <f t="shared" ref="V557:V620" si="54">((L557*M557)+(N557*O557)+(P557*Q557)+(R557*S557)+(T557*U557))/1000000</f>
        <v>3586.2987533012656</v>
      </c>
      <c r="W557" s="12">
        <f t="shared" si="52"/>
        <v>2930.5742717433791</v>
      </c>
      <c r="X557" s="17">
        <v>64592</v>
      </c>
      <c r="Y557" s="13">
        <v>12367.185874355957</v>
      </c>
      <c r="Z557" s="17">
        <v>279136</v>
      </c>
      <c r="AA557" s="13">
        <v>5063.8576273870985</v>
      </c>
      <c r="AB557" s="17">
        <v>110132</v>
      </c>
      <c r="AC557" s="13">
        <v>6521.7015859936637</v>
      </c>
      <c r="AD557" s="12">
        <f t="shared" si="53"/>
        <v>3794.6672046903586</v>
      </c>
      <c r="AE557" s="11">
        <v>3800.7193054952872</v>
      </c>
      <c r="AF557" s="11">
        <v>6.0521008049288012</v>
      </c>
    </row>
    <row r="558" spans="1:32">
      <c r="A558" s="44"/>
      <c r="B558" s="6">
        <v>2004</v>
      </c>
      <c r="C558" s="13">
        <v>723.08179998335197</v>
      </c>
      <c r="D558" s="13">
        <v>3062.2292615422489</v>
      </c>
      <c r="E558" s="13">
        <v>1279.5870273278038</v>
      </c>
      <c r="F558" s="12">
        <f t="shared" si="49"/>
        <v>5064.8980888534043</v>
      </c>
      <c r="G558" s="10">
        <v>10473050</v>
      </c>
      <c r="H558" s="8">
        <f t="shared" si="50"/>
        <v>483.6125186887682</v>
      </c>
      <c r="K558" s="12">
        <f t="shared" si="51"/>
        <v>723.08179998335197</v>
      </c>
      <c r="L558" s="17">
        <v>60180</v>
      </c>
      <c r="M558" s="13">
        <v>24251.829009034456</v>
      </c>
      <c r="N558" s="17">
        <v>65889</v>
      </c>
      <c r="O558" s="13">
        <v>4611.8533275734981</v>
      </c>
      <c r="P558" s="17">
        <v>281732</v>
      </c>
      <c r="Q558" s="13">
        <v>2071.7758228646499</v>
      </c>
      <c r="R558" s="17">
        <v>197646</v>
      </c>
      <c r="S558" s="13">
        <v>720.81729460332417</v>
      </c>
      <c r="T558" s="17">
        <v>188062</v>
      </c>
      <c r="U558" s="13">
        <v>5986.9156188709221</v>
      </c>
      <c r="V558" s="13">
        <f t="shared" si="54"/>
        <v>3615.4089999167595</v>
      </c>
      <c r="W558" s="12">
        <f t="shared" si="52"/>
        <v>3062.2292615422489</v>
      </c>
      <c r="X558" s="17">
        <v>65889</v>
      </c>
      <c r="Y558" s="13">
        <v>12367.185874355957</v>
      </c>
      <c r="Z558" s="17">
        <v>281732</v>
      </c>
      <c r="AA558" s="13">
        <v>5063.8576273870985</v>
      </c>
      <c r="AB558" s="17">
        <v>125844</v>
      </c>
      <c r="AC558" s="13">
        <v>6521.7015859936637</v>
      </c>
      <c r="AD558" s="12">
        <f t="shared" si="53"/>
        <v>1279.5870273278038</v>
      </c>
      <c r="AE558" s="11">
        <v>1279.5870273278038</v>
      </c>
      <c r="AF558" s="11">
        <v>0</v>
      </c>
    </row>
    <row r="559" spans="1:32">
      <c r="A559" s="44"/>
      <c r="B559" s="6">
        <v>2005</v>
      </c>
      <c r="C559" s="13">
        <v>708.71302642581179</v>
      </c>
      <c r="D559" s="13">
        <v>2865.0537038519983</v>
      </c>
      <c r="E559" s="13">
        <v>1535.5044327933647</v>
      </c>
      <c r="F559" s="12">
        <f t="shared" si="49"/>
        <v>5109.2711630711747</v>
      </c>
      <c r="G559" s="10">
        <v>10494672</v>
      </c>
      <c r="H559" s="8">
        <f t="shared" si="50"/>
        <v>486.8442923295911</v>
      </c>
      <c r="K559" s="12">
        <f t="shared" si="51"/>
        <v>708.71302642581179</v>
      </c>
      <c r="L559" s="17">
        <v>57916</v>
      </c>
      <c r="M559" s="13">
        <v>24251.829009034456</v>
      </c>
      <c r="N559" s="17">
        <v>61529</v>
      </c>
      <c r="O559" s="13">
        <v>4611.8533275734981</v>
      </c>
      <c r="P559" s="17">
        <v>283297</v>
      </c>
      <c r="Q559" s="13">
        <v>2071.7758228646499</v>
      </c>
      <c r="R559" s="17">
        <v>186690</v>
      </c>
      <c r="S559" s="13">
        <v>720.81729460332417</v>
      </c>
      <c r="T559" s="17">
        <v>189369</v>
      </c>
      <c r="U559" s="13">
        <v>5986.9156188709221</v>
      </c>
      <c r="V559" s="13">
        <f t="shared" si="54"/>
        <v>3543.5651321290588</v>
      </c>
      <c r="W559" s="12">
        <f t="shared" si="52"/>
        <v>2865.0537038519983</v>
      </c>
      <c r="X559" s="17">
        <v>61529</v>
      </c>
      <c r="Y559" s="13">
        <v>12367.185874355957</v>
      </c>
      <c r="Z559" s="17">
        <v>283297</v>
      </c>
      <c r="AA559" s="13">
        <v>5063.8576273870985</v>
      </c>
      <c r="AB559" s="17">
        <v>102663</v>
      </c>
      <c r="AC559" s="13">
        <v>6521.7015859936637</v>
      </c>
      <c r="AD559" s="12">
        <f t="shared" si="53"/>
        <v>1535.5044327933647</v>
      </c>
      <c r="AE559" s="11">
        <v>1535.5044327933647</v>
      </c>
      <c r="AF559" s="11">
        <v>0</v>
      </c>
    </row>
    <row r="560" spans="1:32">
      <c r="A560" s="44"/>
      <c r="B560" s="6">
        <v>2006</v>
      </c>
      <c r="C560" s="13">
        <v>657.32747498029971</v>
      </c>
      <c r="D560" s="13">
        <v>2645.8483919053156</v>
      </c>
      <c r="E560" s="13">
        <v>0</v>
      </c>
      <c r="F560" s="12">
        <f t="shared" si="49"/>
        <v>3303.1758668856155</v>
      </c>
      <c r="G560" s="10">
        <v>10511988</v>
      </c>
      <c r="H560" s="8">
        <f t="shared" si="50"/>
        <v>314.2294175835832</v>
      </c>
      <c r="K560" s="12">
        <f t="shared" si="51"/>
        <v>657.32747498029971</v>
      </c>
      <c r="L560" s="17">
        <v>55655</v>
      </c>
      <c r="M560" s="13">
        <v>24251.829009034456</v>
      </c>
      <c r="N560" s="17">
        <v>60603</v>
      </c>
      <c r="O560" s="13">
        <v>4611.8533275734981</v>
      </c>
      <c r="P560" s="17">
        <v>261939</v>
      </c>
      <c r="Q560" s="13">
        <v>2071.7758228646499</v>
      </c>
      <c r="R560" s="17">
        <v>179516</v>
      </c>
      <c r="S560" s="13">
        <v>720.81729460332417</v>
      </c>
      <c r="T560" s="17">
        <v>164581</v>
      </c>
      <c r="U560" s="13">
        <v>5986.9156188709221</v>
      </c>
      <c r="V560" s="13">
        <f t="shared" si="54"/>
        <v>3286.6373749014983</v>
      </c>
      <c r="W560" s="12">
        <f t="shared" si="52"/>
        <v>2645.8483919053156</v>
      </c>
      <c r="X560" s="17">
        <v>60603</v>
      </c>
      <c r="Y560" s="13">
        <v>12367.185874355957</v>
      </c>
      <c r="Z560" s="17">
        <v>261939</v>
      </c>
      <c r="AA560" s="13">
        <v>5063.8576273870985</v>
      </c>
      <c r="AB560" s="17">
        <v>87391</v>
      </c>
      <c r="AC560" s="13">
        <v>6521.7015859936637</v>
      </c>
      <c r="AD560" s="12">
        <f t="shared" si="53"/>
        <v>0</v>
      </c>
      <c r="AE560" s="11">
        <v>0</v>
      </c>
      <c r="AF560" s="11">
        <v>0</v>
      </c>
    </row>
    <row r="561" spans="1:32">
      <c r="A561" s="44"/>
      <c r="B561" s="6">
        <v>2007</v>
      </c>
      <c r="C561" s="13">
        <v>636.00432549144034</v>
      </c>
      <c r="D561" s="13">
        <v>2770.0697844393148</v>
      </c>
      <c r="E561" s="13">
        <v>0</v>
      </c>
      <c r="F561" s="12">
        <f t="shared" si="49"/>
        <v>3406.0741099307552</v>
      </c>
      <c r="G561" s="10">
        <v>10532588</v>
      </c>
      <c r="H561" s="8">
        <f t="shared" si="50"/>
        <v>323.38434864543791</v>
      </c>
      <c r="K561" s="12">
        <f t="shared" si="51"/>
        <v>636.00432549144034</v>
      </c>
      <c r="L561" s="17">
        <v>53997</v>
      </c>
      <c r="M561" s="13">
        <v>24251.829009034456</v>
      </c>
      <c r="N561" s="17">
        <v>61349</v>
      </c>
      <c r="O561" s="13">
        <v>4611.8533275734981</v>
      </c>
      <c r="P561" s="17">
        <v>251660</v>
      </c>
      <c r="Q561" s="13">
        <v>2071.7758228646499</v>
      </c>
      <c r="R561" s="17">
        <v>173756</v>
      </c>
      <c r="S561" s="13">
        <v>720.81729460332417</v>
      </c>
      <c r="T561" s="17">
        <v>157165</v>
      </c>
      <c r="U561" s="13">
        <v>5986.9156188709221</v>
      </c>
      <c r="V561" s="13">
        <f t="shared" si="54"/>
        <v>3180.0216274572017</v>
      </c>
      <c r="W561" s="12">
        <f t="shared" si="52"/>
        <v>2770.0697844393148</v>
      </c>
      <c r="X561" s="17">
        <v>61349</v>
      </c>
      <c r="Y561" s="13">
        <v>12367.185874355957</v>
      </c>
      <c r="Z561" s="17">
        <v>251660</v>
      </c>
      <c r="AA561" s="13">
        <v>5063.8576273870985</v>
      </c>
      <c r="AB561" s="17">
        <v>113005</v>
      </c>
      <c r="AC561" s="13">
        <v>6521.7015859936637</v>
      </c>
      <c r="AD561" s="12">
        <f t="shared" si="53"/>
        <v>0</v>
      </c>
      <c r="AE561" s="11">
        <v>0</v>
      </c>
      <c r="AF561" s="11">
        <v>0</v>
      </c>
    </row>
    <row r="562" spans="1:32">
      <c r="A562" s="44"/>
      <c r="B562" s="6">
        <v>2008</v>
      </c>
      <c r="C562" s="13">
        <v>553.83304593727996</v>
      </c>
      <c r="D562" s="13">
        <v>2612.4252004373507</v>
      </c>
      <c r="E562" s="13">
        <v>0</v>
      </c>
      <c r="F562" s="12">
        <f t="shared" si="49"/>
        <v>3166.2582463746307</v>
      </c>
      <c r="G562" s="10">
        <v>10553339</v>
      </c>
      <c r="H562" s="8">
        <f t="shared" si="50"/>
        <v>300.02430949812481</v>
      </c>
      <c r="K562" s="12">
        <f t="shared" si="51"/>
        <v>553.83304593727996</v>
      </c>
      <c r="L562" s="17">
        <v>52258</v>
      </c>
      <c r="M562" s="13">
        <v>24251.829009034456</v>
      </c>
      <c r="N562" s="17">
        <v>60093</v>
      </c>
      <c r="O562" s="13">
        <v>4611.8533275734981</v>
      </c>
      <c r="P562" s="17">
        <v>233737</v>
      </c>
      <c r="Q562" s="13">
        <v>2071.7758228646499</v>
      </c>
      <c r="R562" s="17">
        <v>164075</v>
      </c>
      <c r="S562" s="13">
        <v>720.81729460332417</v>
      </c>
      <c r="T562" s="17">
        <v>103919</v>
      </c>
      <c r="U562" s="13">
        <v>5986.9156188709221</v>
      </c>
      <c r="V562" s="13">
        <f t="shared" si="54"/>
        <v>2769.1652296863995</v>
      </c>
      <c r="W562" s="12">
        <f t="shared" si="52"/>
        <v>2612.4252004373507</v>
      </c>
      <c r="X562" s="17">
        <v>60093</v>
      </c>
      <c r="Y562" s="13">
        <v>12367.185874355957</v>
      </c>
      <c r="Z562" s="17">
        <v>233737</v>
      </c>
      <c r="AA562" s="13">
        <v>5063.8576273870985</v>
      </c>
      <c r="AB562" s="17">
        <v>105131</v>
      </c>
      <c r="AC562" s="13">
        <v>6521.7015859936637</v>
      </c>
      <c r="AD562" s="12">
        <f t="shared" si="53"/>
        <v>0</v>
      </c>
      <c r="AE562" s="11">
        <v>0</v>
      </c>
      <c r="AF562" s="11">
        <v>0</v>
      </c>
    </row>
    <row r="563" spans="1:32">
      <c r="A563" s="44"/>
      <c r="B563" s="6">
        <v>2009</v>
      </c>
      <c r="C563" s="13">
        <v>493.419306313947</v>
      </c>
      <c r="D563" s="13">
        <v>2473.3013830133832</v>
      </c>
      <c r="E563" s="13">
        <v>33.718847341746176</v>
      </c>
      <c r="F563" s="12">
        <f t="shared" si="49"/>
        <v>3000.4395366690765</v>
      </c>
      <c r="G563" s="10">
        <v>10563014</v>
      </c>
      <c r="H563" s="8">
        <f t="shared" si="50"/>
        <v>284.05145886099143</v>
      </c>
      <c r="K563" s="12">
        <f t="shared" si="51"/>
        <v>493.419306313947</v>
      </c>
      <c r="L563" s="17">
        <v>49650</v>
      </c>
      <c r="M563" s="13">
        <v>24251.829009034456</v>
      </c>
      <c r="N563" s="17">
        <v>58195</v>
      </c>
      <c r="O563" s="13">
        <v>4611.8533275734981</v>
      </c>
      <c r="P563" s="17">
        <v>220993</v>
      </c>
      <c r="Q563" s="13">
        <v>2071.7758228646499</v>
      </c>
      <c r="R563" s="17">
        <v>149904</v>
      </c>
      <c r="S563" s="13">
        <v>720.81729460332417</v>
      </c>
      <c r="T563" s="17">
        <v>71607</v>
      </c>
      <c r="U563" s="13">
        <v>5986.9156188709221</v>
      </c>
      <c r="V563" s="13">
        <f t="shared" si="54"/>
        <v>2467.0965315697349</v>
      </c>
      <c r="W563" s="12">
        <f t="shared" si="52"/>
        <v>2473.3013830133832</v>
      </c>
      <c r="X563" s="17">
        <v>58195</v>
      </c>
      <c r="Y563" s="13">
        <v>12367.185874355957</v>
      </c>
      <c r="Z563" s="17">
        <v>220993</v>
      </c>
      <c r="AA563" s="13">
        <v>5063.8576273870985</v>
      </c>
      <c r="AB563" s="17">
        <v>97293</v>
      </c>
      <c r="AC563" s="13">
        <v>6521.7015859936637</v>
      </c>
      <c r="AD563" s="12">
        <f t="shared" si="53"/>
        <v>33.718847341746176</v>
      </c>
      <c r="AE563" s="11">
        <v>33.718847341746176</v>
      </c>
      <c r="AF563" s="11">
        <v>0</v>
      </c>
    </row>
    <row r="564" spans="1:32">
      <c r="A564" s="44"/>
      <c r="B564" s="6">
        <v>2010</v>
      </c>
      <c r="C564" s="13">
        <v>475.54141212547705</v>
      </c>
      <c r="D564" s="13">
        <v>2395.299026022567</v>
      </c>
      <c r="E564" s="13">
        <v>1245.8681799860576</v>
      </c>
      <c r="F564" s="12">
        <f t="shared" si="49"/>
        <v>4116.7086181341019</v>
      </c>
      <c r="G564" s="10">
        <v>10573479</v>
      </c>
      <c r="H564" s="8">
        <f t="shared" si="50"/>
        <v>389.34286606462285</v>
      </c>
      <c r="K564" s="12">
        <f t="shared" si="51"/>
        <v>475.54141212547705</v>
      </c>
      <c r="L564" s="17">
        <v>49825</v>
      </c>
      <c r="M564" s="13">
        <v>24251.829009034456</v>
      </c>
      <c r="N564" s="17">
        <v>57273</v>
      </c>
      <c r="O564" s="13">
        <v>4611.8533275734981</v>
      </c>
      <c r="P564" s="17">
        <v>204034</v>
      </c>
      <c r="Q564" s="13">
        <v>2071.7758228646499</v>
      </c>
      <c r="R564" s="17">
        <v>151542</v>
      </c>
      <c r="S564" s="13">
        <v>720.81729460332417</v>
      </c>
      <c r="T564" s="17">
        <v>62349</v>
      </c>
      <c r="U564" s="13">
        <v>5986.9156188709221</v>
      </c>
      <c r="V564" s="13">
        <f t="shared" si="54"/>
        <v>2377.7070606273851</v>
      </c>
      <c r="W564" s="12">
        <f t="shared" si="52"/>
        <v>2395.299026022567</v>
      </c>
      <c r="X564" s="17">
        <v>57273</v>
      </c>
      <c r="Y564" s="13">
        <v>12367.185874355957</v>
      </c>
      <c r="Z564" s="17">
        <v>204034</v>
      </c>
      <c r="AA564" s="13">
        <v>5063.8576273870985</v>
      </c>
      <c r="AB564" s="17">
        <v>100249</v>
      </c>
      <c r="AC564" s="13">
        <v>6521.7015859936637</v>
      </c>
      <c r="AD564" s="12">
        <f t="shared" si="53"/>
        <v>1245.8681799860576</v>
      </c>
      <c r="AE564" s="11">
        <v>1245.8681799860576</v>
      </c>
      <c r="AF564" s="11">
        <v>0</v>
      </c>
    </row>
    <row r="565" spans="1:32">
      <c r="A565" s="44"/>
      <c r="B565" s="6">
        <v>2011</v>
      </c>
      <c r="C565" s="13">
        <v>463.39829855301508</v>
      </c>
      <c r="D565" s="13">
        <v>2290.6778479697432</v>
      </c>
      <c r="E565" s="13">
        <v>0</v>
      </c>
      <c r="F565" s="12">
        <f t="shared" si="49"/>
        <v>2754.0761465227583</v>
      </c>
      <c r="G565" s="10">
        <v>10572721</v>
      </c>
      <c r="H565" s="8">
        <f t="shared" si="50"/>
        <v>260.48887003854151</v>
      </c>
      <c r="K565" s="12">
        <f t="shared" si="51"/>
        <v>463.39829855301508</v>
      </c>
      <c r="L565" s="17">
        <v>50478</v>
      </c>
      <c r="M565" s="13">
        <v>24251.829009034456</v>
      </c>
      <c r="N565" s="17">
        <v>57043</v>
      </c>
      <c r="O565" s="13">
        <v>4611.8533275734981</v>
      </c>
      <c r="P565" s="17">
        <v>187195</v>
      </c>
      <c r="Q565" s="13">
        <v>2071.7758228646499</v>
      </c>
      <c r="R565" s="17">
        <v>143035</v>
      </c>
      <c r="S565" s="13">
        <v>720.81729460332417</v>
      </c>
      <c r="T565" s="17">
        <v>56591</v>
      </c>
      <c r="U565" s="13">
        <v>5986.9156188709221</v>
      </c>
      <c r="V565" s="13">
        <f t="shared" si="54"/>
        <v>2316.9914927650752</v>
      </c>
      <c r="W565" s="12">
        <f t="shared" si="52"/>
        <v>2290.6778479697432</v>
      </c>
      <c r="X565" s="17">
        <v>57043</v>
      </c>
      <c r="Y565" s="13">
        <v>12367.185874355957</v>
      </c>
      <c r="Z565" s="17">
        <v>187195</v>
      </c>
      <c r="AA565" s="13">
        <v>5063.8576273870985</v>
      </c>
      <c r="AB565" s="17">
        <v>97718</v>
      </c>
      <c r="AC565" s="13">
        <v>6521.7015859936637</v>
      </c>
      <c r="AD565" s="12">
        <f t="shared" si="53"/>
        <v>0</v>
      </c>
      <c r="AE565" s="11">
        <v>0</v>
      </c>
      <c r="AF565" s="11">
        <v>0</v>
      </c>
    </row>
    <row r="566" spans="1:32">
      <c r="A566" s="44"/>
      <c r="B566" s="6">
        <v>2012</v>
      </c>
      <c r="C566" s="13">
        <v>443.00981058278194</v>
      </c>
      <c r="D566" s="13">
        <v>2279.1414816379684</v>
      </c>
      <c r="E566" s="13">
        <v>0</v>
      </c>
      <c r="F566" s="12">
        <f t="shared" si="49"/>
        <v>2722.1512922207503</v>
      </c>
      <c r="G566" s="10">
        <v>10542398</v>
      </c>
      <c r="H566" s="8">
        <f t="shared" si="50"/>
        <v>258.20987712859539</v>
      </c>
      <c r="K566" s="12">
        <f t="shared" si="51"/>
        <v>443.00981058278194</v>
      </c>
      <c r="L566" s="17">
        <v>48985</v>
      </c>
      <c r="M566" s="13">
        <v>24251.829009034456</v>
      </c>
      <c r="N566" s="17">
        <v>55911</v>
      </c>
      <c r="O566" s="13">
        <v>4611.8533275734981</v>
      </c>
      <c r="P566" s="17">
        <v>173816</v>
      </c>
      <c r="Q566" s="13">
        <v>2071.7758228646499</v>
      </c>
      <c r="R566" s="17">
        <v>137139</v>
      </c>
      <c r="S566" s="13">
        <v>720.81729460332417</v>
      </c>
      <c r="T566" s="17">
        <v>51823</v>
      </c>
      <c r="U566" s="13">
        <v>5986.9156188709221</v>
      </c>
      <c r="V566" s="13">
        <f t="shared" si="54"/>
        <v>2215.0490529139097</v>
      </c>
      <c r="W566" s="12">
        <f t="shared" si="52"/>
        <v>2279.1414816379684</v>
      </c>
      <c r="X566" s="17">
        <v>55911</v>
      </c>
      <c r="Y566" s="13">
        <v>12367.185874355957</v>
      </c>
      <c r="Z566" s="17">
        <v>173816</v>
      </c>
      <c r="AA566" s="13">
        <v>5063.8576273870985</v>
      </c>
      <c r="AB566" s="17">
        <v>108484</v>
      </c>
      <c r="AC566" s="13">
        <v>6521.7015859936637</v>
      </c>
      <c r="AD566" s="12">
        <f t="shared" si="53"/>
        <v>0</v>
      </c>
      <c r="AE566" s="11">
        <v>0</v>
      </c>
      <c r="AF566" s="11">
        <v>0</v>
      </c>
    </row>
    <row r="567" spans="1:32">
      <c r="A567" s="44"/>
      <c r="B567" s="6">
        <v>2013</v>
      </c>
      <c r="C567" s="13">
        <v>429.03432550092111</v>
      </c>
      <c r="D567" s="13">
        <v>2259.7479259641832</v>
      </c>
      <c r="E567" s="13">
        <v>473.79303444299762</v>
      </c>
      <c r="F567" s="12">
        <f t="shared" si="49"/>
        <v>3162.5752859081022</v>
      </c>
      <c r="G567" s="10">
        <v>10487289</v>
      </c>
      <c r="H567" s="8">
        <f t="shared" si="50"/>
        <v>301.56270947697749</v>
      </c>
      <c r="K567" s="12">
        <f t="shared" si="51"/>
        <v>429.03432550092111</v>
      </c>
      <c r="L567" s="17">
        <v>47762</v>
      </c>
      <c r="M567" s="13">
        <v>24251.829009034456</v>
      </c>
      <c r="N567" s="17">
        <v>54583</v>
      </c>
      <c r="O567" s="13">
        <v>4611.8533275734981</v>
      </c>
      <c r="P567" s="17">
        <v>169890</v>
      </c>
      <c r="Q567" s="13">
        <v>2071.7758228646499</v>
      </c>
      <c r="R567" s="17">
        <v>135802</v>
      </c>
      <c r="S567" s="13">
        <v>720.81729460332417</v>
      </c>
      <c r="T567" s="17">
        <v>47648</v>
      </c>
      <c r="U567" s="13">
        <v>5986.9156188709221</v>
      </c>
      <c r="V567" s="13">
        <f t="shared" si="54"/>
        <v>2145.1716275046056</v>
      </c>
      <c r="W567" s="12">
        <f t="shared" si="52"/>
        <v>2259.7479259641832</v>
      </c>
      <c r="X567" s="17">
        <v>54583</v>
      </c>
      <c r="Y567" s="13">
        <v>12367.185874355957</v>
      </c>
      <c r="Z567" s="17">
        <v>169890</v>
      </c>
      <c r="AA567" s="13">
        <v>5063.8576273870985</v>
      </c>
      <c r="AB567" s="17">
        <v>111077</v>
      </c>
      <c r="AC567" s="13">
        <v>6521.7015859936637</v>
      </c>
      <c r="AD567" s="12">
        <f t="shared" si="53"/>
        <v>473.79303444299762</v>
      </c>
      <c r="AE567" s="11">
        <v>578.40791978533832</v>
      </c>
      <c r="AF567" s="11">
        <v>104.61488534234071</v>
      </c>
    </row>
    <row r="568" spans="1:32">
      <c r="A568" s="44"/>
      <c r="B568" s="6">
        <v>2014</v>
      </c>
      <c r="C568" s="13">
        <v>422.27317727120112</v>
      </c>
      <c r="D568" s="13">
        <v>2408.1153509617934</v>
      </c>
      <c r="E568" s="13">
        <v>0</v>
      </c>
      <c r="F568" s="12">
        <f t="shared" si="49"/>
        <v>2830.3885282329948</v>
      </c>
      <c r="G568" s="10">
        <v>10427301</v>
      </c>
      <c r="H568" s="8">
        <f t="shared" si="50"/>
        <v>271.44018650972043</v>
      </c>
      <c r="K568" s="12">
        <f t="shared" si="51"/>
        <v>422.27317727120112</v>
      </c>
      <c r="L568" s="17">
        <v>47101</v>
      </c>
      <c r="M568" s="13">
        <v>24251.829009034456</v>
      </c>
      <c r="N568" s="17">
        <v>56730</v>
      </c>
      <c r="O568" s="13">
        <v>4611.8533275734981</v>
      </c>
      <c r="P568" s="17">
        <v>167459</v>
      </c>
      <c r="Q568" s="13">
        <v>2071.7758228646499</v>
      </c>
      <c r="R568" s="17">
        <v>141785</v>
      </c>
      <c r="S568" s="13">
        <v>720.81729460332417</v>
      </c>
      <c r="T568" s="17">
        <v>43146</v>
      </c>
      <c r="U568" s="13">
        <v>5986.9156188709221</v>
      </c>
      <c r="V568" s="13">
        <f t="shared" si="54"/>
        <v>2111.3658863560054</v>
      </c>
      <c r="W568" s="12">
        <f t="shared" si="52"/>
        <v>2408.1153509617934</v>
      </c>
      <c r="X568" s="17">
        <v>56730</v>
      </c>
      <c r="Y568" s="13">
        <v>12367.185874355957</v>
      </c>
      <c r="Z568" s="17">
        <v>167459</v>
      </c>
      <c r="AA568" s="13">
        <v>5063.8576273870985</v>
      </c>
      <c r="AB568" s="17">
        <v>131643</v>
      </c>
      <c r="AC568" s="13">
        <v>6521.7015859936637</v>
      </c>
      <c r="AD568" s="12">
        <f t="shared" si="53"/>
        <v>0</v>
      </c>
      <c r="AE568" s="11">
        <v>0</v>
      </c>
      <c r="AF568" s="11">
        <v>0</v>
      </c>
    </row>
    <row r="569" spans="1:32">
      <c r="A569" s="44"/>
      <c r="B569" s="6">
        <v>2015</v>
      </c>
      <c r="C569" s="13">
        <v>426.00989137170882</v>
      </c>
      <c r="D569" s="13">
        <v>2341.8347954596634</v>
      </c>
      <c r="E569" s="13">
        <v>5.1875149756532579</v>
      </c>
      <c r="F569" s="12">
        <f t="shared" si="49"/>
        <v>2773.0322018070256</v>
      </c>
      <c r="G569" s="10">
        <v>10374822</v>
      </c>
      <c r="H569" s="8">
        <f t="shared" si="50"/>
        <v>267.28479792781269</v>
      </c>
      <c r="K569" s="12">
        <f t="shared" si="51"/>
        <v>426.00989137170882</v>
      </c>
      <c r="L569" s="17">
        <v>46953</v>
      </c>
      <c r="M569" s="13">
        <v>24251.829009034456</v>
      </c>
      <c r="N569" s="17">
        <v>57668</v>
      </c>
      <c r="O569" s="13">
        <v>4611.8533275734981</v>
      </c>
      <c r="P569" s="17">
        <v>169771</v>
      </c>
      <c r="Q569" s="13">
        <v>2071.7758228646499</v>
      </c>
      <c r="R569" s="17">
        <v>141840</v>
      </c>
      <c r="S569" s="13">
        <v>720.81729460332417</v>
      </c>
      <c r="T569" s="17">
        <v>45337</v>
      </c>
      <c r="U569" s="13">
        <v>5986.9156188709221</v>
      </c>
      <c r="V569" s="13">
        <f t="shared" si="54"/>
        <v>2130.0494568585441</v>
      </c>
      <c r="W569" s="12">
        <f t="shared" si="52"/>
        <v>2341.8347954596634</v>
      </c>
      <c r="X569" s="17">
        <v>57668</v>
      </c>
      <c r="Y569" s="13">
        <v>12367.185874355957</v>
      </c>
      <c r="Z569" s="17">
        <v>169771</v>
      </c>
      <c r="AA569" s="13">
        <v>5063.8576273870985</v>
      </c>
      <c r="AB569" s="17">
        <v>117906</v>
      </c>
      <c r="AC569" s="13">
        <v>6521.7015859936637</v>
      </c>
      <c r="AD569" s="12">
        <f t="shared" si="53"/>
        <v>5.1875149756532579</v>
      </c>
      <c r="AE569" s="11">
        <v>5.1875149756532579</v>
      </c>
      <c r="AF569" s="11">
        <v>0</v>
      </c>
    </row>
    <row r="570" spans="1:32">
      <c r="A570" s="44"/>
      <c r="B570" s="6">
        <v>2016</v>
      </c>
      <c r="C570" s="13">
        <v>420.22644686504839</v>
      </c>
      <c r="D570" s="13">
        <v>2247.5172227174476</v>
      </c>
      <c r="E570" s="13">
        <v>220.46938646526351</v>
      </c>
      <c r="F570" s="12">
        <f t="shared" si="49"/>
        <v>2888.2130560477594</v>
      </c>
      <c r="G570" s="10">
        <v>10341330</v>
      </c>
      <c r="H570" s="8">
        <f t="shared" si="50"/>
        <v>279.28835614449588</v>
      </c>
      <c r="K570" s="12">
        <f t="shared" si="51"/>
        <v>420.22644686504839</v>
      </c>
      <c r="L570" s="17">
        <v>46412</v>
      </c>
      <c r="M570" s="13">
        <v>24251.829009034456</v>
      </c>
      <c r="N570" s="17">
        <v>58126</v>
      </c>
      <c r="O570" s="13">
        <v>4611.8533275734981</v>
      </c>
      <c r="P570" s="17">
        <v>162218</v>
      </c>
      <c r="Q570" s="13">
        <v>2071.7758228646499</v>
      </c>
      <c r="R570" s="17">
        <v>139052</v>
      </c>
      <c r="S570" s="13">
        <v>720.81729460332417</v>
      </c>
      <c r="T570" s="17">
        <v>45295</v>
      </c>
      <c r="U570" s="13">
        <v>5986.9156188709221</v>
      </c>
      <c r="V570" s="13">
        <f t="shared" si="54"/>
        <v>2101.1322343252418</v>
      </c>
      <c r="W570" s="12">
        <f t="shared" si="52"/>
        <v>2247.5172227174476</v>
      </c>
      <c r="X570" s="17">
        <v>58126</v>
      </c>
      <c r="Y570" s="13">
        <v>12367.185874355957</v>
      </c>
      <c r="Z570" s="17">
        <v>162218</v>
      </c>
      <c r="AA570" s="13">
        <v>5063.8576273870985</v>
      </c>
      <c r="AB570" s="17">
        <v>108440</v>
      </c>
      <c r="AC570" s="13">
        <v>6521.7015859936637</v>
      </c>
      <c r="AD570" s="12">
        <f t="shared" si="53"/>
        <v>220.46938646526351</v>
      </c>
      <c r="AE570" s="11">
        <v>220.46938646526351</v>
      </c>
      <c r="AF570" s="11">
        <v>0</v>
      </c>
    </row>
    <row r="571" spans="1:32">
      <c r="A571" s="44"/>
      <c r="B571" s="6">
        <v>2017</v>
      </c>
      <c r="C571" s="13">
        <v>424.1023785618616</v>
      </c>
      <c r="D571" s="13">
        <v>2235.6075835962097</v>
      </c>
      <c r="E571" s="13">
        <v>1527.7231603298846</v>
      </c>
      <c r="F571" s="12">
        <f t="shared" si="49"/>
        <v>4187.4331224879561</v>
      </c>
      <c r="G571" s="10">
        <v>10309573</v>
      </c>
      <c r="H571" s="8">
        <f t="shared" si="50"/>
        <v>406.16940415359164</v>
      </c>
      <c r="K571" s="12">
        <f t="shared" si="51"/>
        <v>424.1023785618616</v>
      </c>
      <c r="L571" s="17">
        <v>46516</v>
      </c>
      <c r="M571" s="13">
        <v>24251.829009034456</v>
      </c>
      <c r="N571" s="17">
        <v>58983</v>
      </c>
      <c r="O571" s="13">
        <v>4611.8533275734981</v>
      </c>
      <c r="P571" s="17">
        <v>165315</v>
      </c>
      <c r="Q571" s="13">
        <v>2071.7758228646499</v>
      </c>
      <c r="R571" s="17">
        <v>140039</v>
      </c>
      <c r="S571" s="13">
        <v>720.81729460332417</v>
      </c>
      <c r="T571" s="17">
        <v>46260</v>
      </c>
      <c r="U571" s="13">
        <v>5986.9156188709221</v>
      </c>
      <c r="V571" s="13">
        <f t="shared" si="54"/>
        <v>2120.5118928093079</v>
      </c>
      <c r="W571" s="12">
        <f t="shared" si="52"/>
        <v>2235.6075835962097</v>
      </c>
      <c r="X571" s="17">
        <v>58983</v>
      </c>
      <c r="Y571" s="13">
        <v>12367.185874355957</v>
      </c>
      <c r="Z571" s="17">
        <v>165315</v>
      </c>
      <c r="AA571" s="13">
        <v>5063.8576273870985</v>
      </c>
      <c r="AB571" s="17">
        <v>102584</v>
      </c>
      <c r="AC571" s="13">
        <v>6521.7015859936637</v>
      </c>
      <c r="AD571" s="12">
        <f t="shared" si="53"/>
        <v>1527.7231603298846</v>
      </c>
      <c r="AE571" s="11">
        <v>1812.1718981615384</v>
      </c>
      <c r="AF571" s="11">
        <v>284.44873783165366</v>
      </c>
    </row>
    <row r="572" spans="1:32">
      <c r="A572" s="44"/>
      <c r="B572" s="6">
        <v>2018</v>
      </c>
      <c r="C572" s="13">
        <v>421.56980995323761</v>
      </c>
      <c r="D572" s="13">
        <v>2203.940042089077</v>
      </c>
      <c r="E572" s="13">
        <v>143.52124765974014</v>
      </c>
      <c r="F572" s="12">
        <f t="shared" si="49"/>
        <v>2769.0310997020547</v>
      </c>
      <c r="G572" s="10">
        <v>10291027</v>
      </c>
      <c r="H572" s="8">
        <f t="shared" si="50"/>
        <v>269.07237729548808</v>
      </c>
      <c r="K572" s="12">
        <f t="shared" si="51"/>
        <v>421.56980995323761</v>
      </c>
      <c r="L572" s="17">
        <v>46625</v>
      </c>
      <c r="M572" s="13">
        <v>24251.829009034456</v>
      </c>
      <c r="N572" s="17">
        <v>59099</v>
      </c>
      <c r="O572" s="13">
        <v>4611.8533275734981</v>
      </c>
      <c r="P572" s="17">
        <v>160348</v>
      </c>
      <c r="Q572" s="13">
        <v>2071.7758228646499</v>
      </c>
      <c r="R572" s="17">
        <v>142978</v>
      </c>
      <c r="S572" s="13">
        <v>720.81729460332417</v>
      </c>
      <c r="T572" s="17">
        <v>44979</v>
      </c>
      <c r="U572" s="13">
        <v>5986.9156188709221</v>
      </c>
      <c r="V572" s="13">
        <f t="shared" si="54"/>
        <v>2107.8490497661878</v>
      </c>
      <c r="W572" s="12">
        <f t="shared" si="52"/>
        <v>2203.940042089077</v>
      </c>
      <c r="X572" s="17">
        <v>59099</v>
      </c>
      <c r="Y572" s="13">
        <v>12367.185874355957</v>
      </c>
      <c r="Z572" s="17">
        <v>160348</v>
      </c>
      <c r="AA572" s="13">
        <v>5063.8576273870985</v>
      </c>
      <c r="AB572" s="17">
        <v>101365</v>
      </c>
      <c r="AC572" s="13">
        <v>6521.7015859936637</v>
      </c>
      <c r="AD572" s="12">
        <f t="shared" si="53"/>
        <v>143.52124765974014</v>
      </c>
      <c r="AE572" s="11">
        <v>143.52124765974014</v>
      </c>
      <c r="AF572" s="11">
        <v>0</v>
      </c>
    </row>
    <row r="573" spans="1:32">
      <c r="A573" s="44"/>
      <c r="B573" s="6">
        <v>2019</v>
      </c>
      <c r="C573" s="13">
        <v>418.12184975151632</v>
      </c>
      <c r="D573" s="13">
        <v>2233.6676112415257</v>
      </c>
      <c r="E573" s="13">
        <v>485.89723605285525</v>
      </c>
      <c r="F573" s="12">
        <f t="shared" si="49"/>
        <v>3137.6866970458973</v>
      </c>
      <c r="G573" s="10">
        <v>10276617</v>
      </c>
      <c r="H573" s="8">
        <f t="shared" si="50"/>
        <v>305.32291872372952</v>
      </c>
      <c r="K573" s="12">
        <f t="shared" si="51"/>
        <v>418.12184975151632</v>
      </c>
      <c r="L573" s="17">
        <v>46377</v>
      </c>
      <c r="M573" s="13">
        <v>24251.829009034456</v>
      </c>
      <c r="N573" s="17">
        <v>60487</v>
      </c>
      <c r="O573" s="13">
        <v>4611.8533275734981</v>
      </c>
      <c r="P573" s="17">
        <v>155064</v>
      </c>
      <c r="Q573" s="13">
        <v>2071.7758228646499</v>
      </c>
      <c r="R573" s="17">
        <v>141735</v>
      </c>
      <c r="S573" s="13">
        <v>720.81729460332417</v>
      </c>
      <c r="T573" s="17">
        <v>44013</v>
      </c>
      <c r="U573" s="13">
        <v>5986.9156188709221</v>
      </c>
      <c r="V573" s="13">
        <f t="shared" si="54"/>
        <v>2090.6092487575816</v>
      </c>
      <c r="W573" s="12">
        <f t="shared" si="52"/>
        <v>2233.6676112415257</v>
      </c>
      <c r="X573" s="17">
        <v>60487</v>
      </c>
      <c r="Y573" s="13">
        <v>12367.185874355957</v>
      </c>
      <c r="Z573" s="17">
        <v>155064</v>
      </c>
      <c r="AA573" s="13">
        <v>5063.8576273870985</v>
      </c>
      <c r="AB573" s="17">
        <v>107394</v>
      </c>
      <c r="AC573" s="13">
        <v>6521.7015859936637</v>
      </c>
      <c r="AD573" s="12">
        <f t="shared" si="53"/>
        <v>485.89723605285525</v>
      </c>
      <c r="AE573" s="11">
        <v>485.89723605285525</v>
      </c>
      <c r="AF573" s="11">
        <v>0</v>
      </c>
    </row>
    <row r="574" spans="1:32">
      <c r="A574" s="44"/>
      <c r="B574" s="6">
        <v>2020</v>
      </c>
      <c r="C574" s="13">
        <v>395.15415009558785</v>
      </c>
      <c r="D574" s="13">
        <v>2115.8446428928341</v>
      </c>
      <c r="E574" s="13">
        <v>62.250179707839102</v>
      </c>
      <c r="F574" s="12">
        <f t="shared" si="49"/>
        <v>2573.2489726962608</v>
      </c>
      <c r="G574" s="10">
        <v>10295909</v>
      </c>
      <c r="H574" s="8">
        <f t="shared" si="50"/>
        <v>249.92926537096054</v>
      </c>
      <c r="K574" s="12">
        <f t="shared" si="51"/>
        <v>395.15415009558785</v>
      </c>
      <c r="L574" s="17">
        <v>44372</v>
      </c>
      <c r="M574" s="13">
        <v>24251.829009034456</v>
      </c>
      <c r="N574" s="17">
        <v>61295</v>
      </c>
      <c r="O574" s="13">
        <v>4611.8533275734981</v>
      </c>
      <c r="P574" s="17">
        <v>135262</v>
      </c>
      <c r="Q574" s="13">
        <v>2071.7758228646499</v>
      </c>
      <c r="R574" s="17">
        <v>151763</v>
      </c>
      <c r="S574" s="13">
        <v>720.81729460332417</v>
      </c>
      <c r="T574" s="17">
        <v>37976</v>
      </c>
      <c r="U574" s="13">
        <v>5986.9156188709221</v>
      </c>
      <c r="V574" s="13">
        <f t="shared" si="54"/>
        <v>1975.7707504779391</v>
      </c>
      <c r="W574" s="12">
        <f t="shared" si="52"/>
        <v>2115.8446428928341</v>
      </c>
      <c r="X574" s="17">
        <v>61295</v>
      </c>
      <c r="Y574" s="13">
        <v>12367.185874355957</v>
      </c>
      <c r="Z574" s="17">
        <v>135262</v>
      </c>
      <c r="AA574" s="13">
        <v>5063.8576273870985</v>
      </c>
      <c r="AB574" s="17">
        <v>103171</v>
      </c>
      <c r="AC574" s="13">
        <v>6521.7015859936637</v>
      </c>
      <c r="AD574" s="12">
        <f t="shared" si="53"/>
        <v>62.250179707839102</v>
      </c>
      <c r="AE574" s="11">
        <v>80.406482122625505</v>
      </c>
      <c r="AF574" s="11">
        <v>18.156302414786403</v>
      </c>
    </row>
    <row r="575" spans="1:32">
      <c r="A575" s="44" t="s">
        <v>42</v>
      </c>
      <c r="B575" s="6">
        <v>1995</v>
      </c>
      <c r="C575" s="13">
        <v>4800.3887053134922</v>
      </c>
      <c r="D575" s="13">
        <v>6131.9424806523557</v>
      </c>
      <c r="E575" s="13">
        <v>30.067201089116747</v>
      </c>
      <c r="F575" s="12">
        <f t="shared" si="49"/>
        <v>10962.398387054965</v>
      </c>
      <c r="G575" s="10">
        <v>22712394</v>
      </c>
      <c r="H575" s="8">
        <f t="shared" si="50"/>
        <v>482.66151014529623</v>
      </c>
      <c r="K575" s="12">
        <f t="shared" si="51"/>
        <v>4800.3887053134922</v>
      </c>
      <c r="L575" s="17">
        <v>72979</v>
      </c>
      <c r="M575" s="13">
        <v>54703.719808314032</v>
      </c>
      <c r="N575" s="17">
        <v>215861</v>
      </c>
      <c r="O575" s="13">
        <v>17512.675174433061</v>
      </c>
      <c r="P575" s="17">
        <v>375572</v>
      </c>
      <c r="Q575" s="13">
        <v>11514.070111619285</v>
      </c>
      <c r="R575" s="17">
        <v>289782</v>
      </c>
      <c r="S575" s="13">
        <v>1777.6484959859799</v>
      </c>
      <c r="T575" s="17">
        <v>696106</v>
      </c>
      <c r="U575" s="13">
        <v>16362.341807746709</v>
      </c>
      <c r="V575" s="13">
        <f t="shared" si="54"/>
        <v>24001.943526567462</v>
      </c>
      <c r="W575" s="12">
        <f t="shared" si="52"/>
        <v>6131.9424806523557</v>
      </c>
      <c r="X575" s="17">
        <v>215861</v>
      </c>
      <c r="Y575" s="13">
        <v>12367.185874355957</v>
      </c>
      <c r="Z575" s="17">
        <v>375572</v>
      </c>
      <c r="AA575" s="13">
        <v>5063.8576273870985</v>
      </c>
      <c r="AB575" s="17">
        <v>239279</v>
      </c>
      <c r="AC575" s="13">
        <v>6521.7015859936637</v>
      </c>
      <c r="AD575" s="12">
        <f t="shared" si="53"/>
        <v>30.067201089116747</v>
      </c>
      <c r="AE575" s="11">
        <v>30.067201089116747</v>
      </c>
      <c r="AF575" s="11">
        <v>0</v>
      </c>
    </row>
    <row r="576" spans="1:32">
      <c r="A576" s="44"/>
      <c r="B576" s="6">
        <v>1996</v>
      </c>
      <c r="C576" s="13">
        <v>5344.1575053746683</v>
      </c>
      <c r="D576" s="13">
        <v>6364.0099011899511</v>
      </c>
      <c r="E576" s="13">
        <v>0</v>
      </c>
      <c r="F576" s="12">
        <f t="shared" si="49"/>
        <v>11708.167406564618</v>
      </c>
      <c r="G576" s="10">
        <v>22656145</v>
      </c>
      <c r="H576" s="8">
        <f t="shared" si="50"/>
        <v>516.77668052374395</v>
      </c>
      <c r="K576" s="12">
        <f t="shared" si="51"/>
        <v>5344.1575053746683</v>
      </c>
      <c r="L576" s="17">
        <v>110675</v>
      </c>
      <c r="M576" s="13">
        <v>54703.719808314032</v>
      </c>
      <c r="N576" s="17">
        <v>215927</v>
      </c>
      <c r="O576" s="13">
        <v>17512.675174433061</v>
      </c>
      <c r="P576" s="17">
        <v>421239</v>
      </c>
      <c r="Q576" s="13">
        <v>11514.070111619285</v>
      </c>
      <c r="R576" s="17">
        <v>338590</v>
      </c>
      <c r="S576" s="13">
        <v>1777.6484959859799</v>
      </c>
      <c r="T576" s="17">
        <v>698734</v>
      </c>
      <c r="U576" s="13">
        <v>16362.341807746709</v>
      </c>
      <c r="V576" s="13">
        <f t="shared" si="54"/>
        <v>26720.787526873341</v>
      </c>
      <c r="W576" s="12">
        <f t="shared" si="52"/>
        <v>6364.0099011899511</v>
      </c>
      <c r="X576" s="17">
        <v>215927</v>
      </c>
      <c r="Y576" s="13">
        <v>12367.185874355957</v>
      </c>
      <c r="Z576" s="17">
        <v>421239</v>
      </c>
      <c r="AA576" s="13">
        <v>5063.8576273870985</v>
      </c>
      <c r="AB576" s="17">
        <v>239279</v>
      </c>
      <c r="AC576" s="13">
        <v>6521.7015859936637</v>
      </c>
      <c r="AD576" s="12">
        <f t="shared" si="53"/>
        <v>0</v>
      </c>
      <c r="AE576" s="11">
        <v>0</v>
      </c>
      <c r="AF576" s="11">
        <v>0</v>
      </c>
    </row>
    <row r="577" spans="1:32">
      <c r="A577" s="44"/>
      <c r="B577" s="6">
        <v>1997</v>
      </c>
      <c r="C577" s="13">
        <v>5192.4801075880114</v>
      </c>
      <c r="D577" s="13">
        <v>6091.9416057812259</v>
      </c>
      <c r="E577" s="13">
        <v>299.20531815511299</v>
      </c>
      <c r="F577" s="12">
        <f t="shared" si="49"/>
        <v>11583.627031524349</v>
      </c>
      <c r="G577" s="10">
        <v>22581862</v>
      </c>
      <c r="H577" s="8">
        <f t="shared" si="50"/>
        <v>512.96155434500258</v>
      </c>
      <c r="K577" s="12">
        <f t="shared" si="51"/>
        <v>5192.4801075880114</v>
      </c>
      <c r="L577" s="17">
        <v>130489</v>
      </c>
      <c r="M577" s="13">
        <v>54703.719808314032</v>
      </c>
      <c r="N577" s="17">
        <v>201538</v>
      </c>
      <c r="O577" s="13">
        <v>17512.675174433061</v>
      </c>
      <c r="P577" s="17">
        <v>402653</v>
      </c>
      <c r="Q577" s="13">
        <v>11514.070111619285</v>
      </c>
      <c r="R577" s="17">
        <v>343665</v>
      </c>
      <c r="S577" s="13">
        <v>1777.6484959859799</v>
      </c>
      <c r="T577" s="17">
        <v>614069</v>
      </c>
      <c r="U577" s="13">
        <v>16362.341807746709</v>
      </c>
      <c r="V577" s="13">
        <f t="shared" si="54"/>
        <v>25962.400537940055</v>
      </c>
      <c r="W577" s="12">
        <f t="shared" si="52"/>
        <v>6091.9416057812259</v>
      </c>
      <c r="X577" s="17">
        <v>201538</v>
      </c>
      <c r="Y577" s="13">
        <v>12367.185874355957</v>
      </c>
      <c r="Z577" s="17">
        <v>402653</v>
      </c>
      <c r="AA577" s="13">
        <v>5063.8576273870985</v>
      </c>
      <c r="AB577" s="17">
        <v>239279</v>
      </c>
      <c r="AC577" s="13">
        <v>6521.7015859936637</v>
      </c>
      <c r="AD577" s="12">
        <f t="shared" si="53"/>
        <v>299.20531815511299</v>
      </c>
      <c r="AE577" s="11">
        <v>299.20531815511299</v>
      </c>
      <c r="AF577" s="11">
        <v>0</v>
      </c>
    </row>
    <row r="578" spans="1:32">
      <c r="A578" s="44"/>
      <c r="B578" s="6">
        <v>1998</v>
      </c>
      <c r="C578" s="13">
        <v>4517.4727716437219</v>
      </c>
      <c r="D578" s="13">
        <v>5781.5948053357961</v>
      </c>
      <c r="E578" s="13">
        <v>328.53917287620249</v>
      </c>
      <c r="F578" s="12">
        <f t="shared" si="49"/>
        <v>10627.60674985572</v>
      </c>
      <c r="G578" s="10">
        <v>22526093</v>
      </c>
      <c r="H578" s="8">
        <f t="shared" si="50"/>
        <v>471.79094705219057</v>
      </c>
      <c r="K578" s="12">
        <f t="shared" si="51"/>
        <v>4517.4727716437219</v>
      </c>
      <c r="L578" s="17">
        <v>117245</v>
      </c>
      <c r="M578" s="13">
        <v>54703.719808314032</v>
      </c>
      <c r="N578" s="17">
        <v>196268</v>
      </c>
      <c r="O578" s="13">
        <v>17512.675174433061</v>
      </c>
      <c r="P578" s="17">
        <v>354237</v>
      </c>
      <c r="Q578" s="13">
        <v>11514.070111619285</v>
      </c>
      <c r="R578" s="17">
        <v>319045</v>
      </c>
      <c r="S578" s="13">
        <v>1777.6484959859799</v>
      </c>
      <c r="T578" s="17">
        <v>494464</v>
      </c>
      <c r="U578" s="13">
        <v>16362.341807746709</v>
      </c>
      <c r="V578" s="13">
        <f t="shared" si="54"/>
        <v>22587.363858218607</v>
      </c>
      <c r="W578" s="12">
        <f t="shared" si="52"/>
        <v>5781.5948053357961</v>
      </c>
      <c r="X578" s="17">
        <v>196268</v>
      </c>
      <c r="Y578" s="13">
        <v>12367.185874355957</v>
      </c>
      <c r="Z578" s="17">
        <v>354237</v>
      </c>
      <c r="AA578" s="13">
        <v>5063.8576273870985</v>
      </c>
      <c r="AB578" s="17">
        <v>239279</v>
      </c>
      <c r="AC578" s="13">
        <v>6521.7015859936637</v>
      </c>
      <c r="AD578" s="12">
        <f t="shared" si="53"/>
        <v>328.53917287620249</v>
      </c>
      <c r="AE578" s="11">
        <v>328.53917287620249</v>
      </c>
      <c r="AF578" s="11">
        <v>0</v>
      </c>
    </row>
    <row r="579" spans="1:32">
      <c r="A579" s="44"/>
      <c r="B579" s="6">
        <v>1999</v>
      </c>
      <c r="C579" s="13">
        <v>4198.7189571670351</v>
      </c>
      <c r="D579" s="13">
        <v>5405.0524055880915</v>
      </c>
      <c r="E579" s="13">
        <v>643.87811112791474</v>
      </c>
      <c r="F579" s="12">
        <f t="shared" si="49"/>
        <v>10247.649473883042</v>
      </c>
      <c r="G579" s="10">
        <v>22488595</v>
      </c>
      <c r="H579" s="8">
        <f t="shared" si="50"/>
        <v>455.68206790522231</v>
      </c>
      <c r="K579" s="12">
        <f t="shared" si="51"/>
        <v>4198.7189571670351</v>
      </c>
      <c r="L579" s="17">
        <v>108522</v>
      </c>
      <c r="M579" s="13">
        <v>54703.719808314032</v>
      </c>
      <c r="N579" s="17">
        <v>185313</v>
      </c>
      <c r="O579" s="13">
        <v>17512.675174433061</v>
      </c>
      <c r="P579" s="17">
        <v>306633</v>
      </c>
      <c r="Q579" s="13">
        <v>11514.070111619285</v>
      </c>
      <c r="R579" s="17">
        <v>288803</v>
      </c>
      <c r="S579" s="13">
        <v>1777.6484959859799</v>
      </c>
      <c r="T579" s="17">
        <v>474732</v>
      </c>
      <c r="U579" s="13">
        <v>16362.341807746709</v>
      </c>
      <c r="V579" s="13">
        <f t="shared" si="54"/>
        <v>20993.594785835176</v>
      </c>
      <c r="W579" s="12">
        <f t="shared" si="52"/>
        <v>5405.0524055880915</v>
      </c>
      <c r="X579" s="17">
        <v>185313</v>
      </c>
      <c r="Y579" s="13">
        <v>12367.185874355957</v>
      </c>
      <c r="Z579" s="17">
        <v>306633</v>
      </c>
      <c r="AA579" s="13">
        <v>5063.8576273870985</v>
      </c>
      <c r="AB579" s="17">
        <v>239279</v>
      </c>
      <c r="AC579" s="13">
        <v>6521.7015859936637</v>
      </c>
      <c r="AD579" s="12">
        <f t="shared" si="53"/>
        <v>643.87811112791474</v>
      </c>
      <c r="AE579" s="11">
        <v>643.87811112791474</v>
      </c>
      <c r="AF579" s="11">
        <v>0</v>
      </c>
    </row>
    <row r="580" spans="1:32">
      <c r="A580" s="44"/>
      <c r="B580" s="6">
        <v>2000</v>
      </c>
      <c r="C580" s="13">
        <v>4226.1627876042585</v>
      </c>
      <c r="D580" s="13">
        <v>5338.3358657003437</v>
      </c>
      <c r="E580" s="13">
        <v>2114.9709253905539</v>
      </c>
      <c r="F580" s="12">
        <f t="shared" ref="F580:F643" si="55">C580+D580+E580</f>
        <v>11679.469578695156</v>
      </c>
      <c r="G580" s="10">
        <v>22455485</v>
      </c>
      <c r="H580" s="8">
        <f t="shared" ref="H580:H643" si="56">(F580/G580)*1000000</f>
        <v>520.11655854661592</v>
      </c>
      <c r="K580" s="12">
        <f t="shared" ref="K580:K643" si="57">0.2*V580</f>
        <v>4226.1627876042585</v>
      </c>
      <c r="L580" s="17">
        <v>106347</v>
      </c>
      <c r="M580" s="13">
        <v>54703.719808314032</v>
      </c>
      <c r="N580" s="17">
        <v>176033</v>
      </c>
      <c r="O580" s="13">
        <v>17512.675174433061</v>
      </c>
      <c r="P580" s="17">
        <v>316122</v>
      </c>
      <c r="Q580" s="13">
        <v>11514.070111619285</v>
      </c>
      <c r="R580" s="17">
        <v>305923</v>
      </c>
      <c r="S580" s="13">
        <v>1777.6484959859799</v>
      </c>
      <c r="T580" s="17">
        <v>491785</v>
      </c>
      <c r="U580" s="13">
        <v>16362.341807746709</v>
      </c>
      <c r="V580" s="13">
        <f t="shared" si="54"/>
        <v>21130.813938021292</v>
      </c>
      <c r="W580" s="12">
        <f t="shared" ref="W580:W643" si="58">(X580*Y580+Z580*AA580+AB580*AC580)/1000000</f>
        <v>5338.3358657003437</v>
      </c>
      <c r="X580" s="17">
        <v>176033</v>
      </c>
      <c r="Y580" s="13">
        <v>12367.185874355957</v>
      </c>
      <c r="Z580" s="17">
        <v>316122</v>
      </c>
      <c r="AA580" s="13">
        <v>5063.8576273870985</v>
      </c>
      <c r="AB580" s="17">
        <v>239279</v>
      </c>
      <c r="AC580" s="13">
        <v>6521.7015859936637</v>
      </c>
      <c r="AD580" s="12">
        <f t="shared" ref="AD580:AD643" si="59">AE580-AF580</f>
        <v>2114.9709253905539</v>
      </c>
      <c r="AE580" s="11">
        <v>2114.9709253905539</v>
      </c>
      <c r="AF580" s="11">
        <v>0</v>
      </c>
    </row>
    <row r="581" spans="1:32">
      <c r="A581" s="44"/>
      <c r="B581" s="6">
        <v>2001</v>
      </c>
      <c r="C581" s="13">
        <v>4078.5848628985073</v>
      </c>
      <c r="D581" s="13">
        <v>5523.5042521088699</v>
      </c>
      <c r="E581" s="13">
        <v>539.74292686804699</v>
      </c>
      <c r="F581" s="12">
        <f t="shared" si="55"/>
        <v>10141.832041875423</v>
      </c>
      <c r="G581" s="10">
        <v>22430457</v>
      </c>
      <c r="H581" s="8">
        <f t="shared" si="56"/>
        <v>452.14558231584061</v>
      </c>
      <c r="K581" s="12">
        <f t="shared" si="57"/>
        <v>4078.5848628985073</v>
      </c>
      <c r="L581" s="17">
        <v>86936</v>
      </c>
      <c r="M581" s="13">
        <v>54703.719808314032</v>
      </c>
      <c r="N581" s="17">
        <v>170075</v>
      </c>
      <c r="O581" s="13">
        <v>17512.675174433061</v>
      </c>
      <c r="P581" s="17">
        <v>329646</v>
      </c>
      <c r="Q581" s="13">
        <v>11514.070111619285</v>
      </c>
      <c r="R581" s="17">
        <v>297211</v>
      </c>
      <c r="S581" s="13">
        <v>1777.6484959859799</v>
      </c>
      <c r="T581" s="17">
        <v>509391</v>
      </c>
      <c r="U581" s="13">
        <v>16362.341807746709</v>
      </c>
      <c r="V581" s="13">
        <f t="shared" si="54"/>
        <v>20392.924314492535</v>
      </c>
      <c r="W581" s="12">
        <f t="shared" si="58"/>
        <v>5523.5042521088699</v>
      </c>
      <c r="X581" s="17">
        <v>170075</v>
      </c>
      <c r="Y581" s="13">
        <v>12367.185874355957</v>
      </c>
      <c r="Z581" s="17">
        <v>329646</v>
      </c>
      <c r="AA581" s="13">
        <v>5063.8576273870985</v>
      </c>
      <c r="AB581" s="17">
        <v>268469</v>
      </c>
      <c r="AC581" s="13">
        <v>6521.7015859936637</v>
      </c>
      <c r="AD581" s="12">
        <f t="shared" si="59"/>
        <v>539.74292686804699</v>
      </c>
      <c r="AE581" s="11">
        <v>539.74292686804699</v>
      </c>
      <c r="AF581" s="11">
        <v>0</v>
      </c>
    </row>
    <row r="582" spans="1:32">
      <c r="A582" s="44"/>
      <c r="B582" s="6">
        <v>2002</v>
      </c>
      <c r="C582" s="13">
        <v>4145.7626701248537</v>
      </c>
      <c r="D582" s="13">
        <v>5436.9612264034322</v>
      </c>
      <c r="E582" s="13">
        <v>0.73334636802723774</v>
      </c>
      <c r="F582" s="12">
        <f t="shared" si="55"/>
        <v>9583.4572428963129</v>
      </c>
      <c r="G582" s="10">
        <v>21833483</v>
      </c>
      <c r="H582" s="8">
        <f t="shared" si="56"/>
        <v>438.93396408151244</v>
      </c>
      <c r="K582" s="12">
        <f t="shared" si="57"/>
        <v>4145.7626701248537</v>
      </c>
      <c r="L582" s="17">
        <v>89889</v>
      </c>
      <c r="M582" s="13">
        <v>54703.719808314032</v>
      </c>
      <c r="N582" s="17">
        <v>176038</v>
      </c>
      <c r="O582" s="13">
        <v>17512.675174433061</v>
      </c>
      <c r="P582" s="17">
        <v>335854</v>
      </c>
      <c r="Q582" s="13">
        <v>11514.070111619285</v>
      </c>
      <c r="R582" s="17">
        <v>299427</v>
      </c>
      <c r="S582" s="13">
        <v>1777.6484959859799</v>
      </c>
      <c r="T582" s="17">
        <v>509055</v>
      </c>
      <c r="U582" s="13">
        <v>16362.341807746709</v>
      </c>
      <c r="V582" s="13">
        <f t="shared" si="54"/>
        <v>20728.813350624267</v>
      </c>
      <c r="W582" s="12">
        <f t="shared" si="58"/>
        <v>5436.9612264034322</v>
      </c>
      <c r="X582" s="17">
        <v>176038</v>
      </c>
      <c r="Y582" s="13">
        <v>12367.185874355957</v>
      </c>
      <c r="Z582" s="17">
        <v>335854</v>
      </c>
      <c r="AA582" s="13">
        <v>5063.8576273870985</v>
      </c>
      <c r="AB582" s="17">
        <v>239071</v>
      </c>
      <c r="AC582" s="13">
        <v>6521.7015859936637</v>
      </c>
      <c r="AD582" s="12">
        <f t="shared" si="59"/>
        <v>0.73334636802723774</v>
      </c>
      <c r="AE582" s="11">
        <v>0.73334636802723774</v>
      </c>
      <c r="AF582" s="11">
        <v>0</v>
      </c>
    </row>
    <row r="583" spans="1:32">
      <c r="A583" s="44"/>
      <c r="B583" s="6">
        <v>2003</v>
      </c>
      <c r="C583" s="13">
        <v>4607.6310106273895</v>
      </c>
      <c r="D583" s="13">
        <v>5587.3719498373657</v>
      </c>
      <c r="E583" s="13">
        <v>790.54738473336226</v>
      </c>
      <c r="F583" s="12">
        <f t="shared" si="55"/>
        <v>10985.550345198117</v>
      </c>
      <c r="G583" s="10">
        <v>21627509</v>
      </c>
      <c r="H583" s="8">
        <f t="shared" si="56"/>
        <v>507.94339492347996</v>
      </c>
      <c r="K583" s="12">
        <f t="shared" si="57"/>
        <v>4607.6310106273895</v>
      </c>
      <c r="L583" s="17">
        <v>105903</v>
      </c>
      <c r="M583" s="13">
        <v>54703.719808314032</v>
      </c>
      <c r="N583" s="17">
        <v>179040</v>
      </c>
      <c r="O583" s="13">
        <v>17512.675174433061</v>
      </c>
      <c r="P583" s="17">
        <v>341395</v>
      </c>
      <c r="Q583" s="13">
        <v>11514.070111619285</v>
      </c>
      <c r="R583" s="17">
        <v>314893</v>
      </c>
      <c r="S583" s="13">
        <v>1777.6484959859799</v>
      </c>
      <c r="T583" s="17">
        <v>587861</v>
      </c>
      <c r="U583" s="13">
        <v>16362.341807746709</v>
      </c>
      <c r="V583" s="13">
        <f t="shared" si="54"/>
        <v>23038.155053136947</v>
      </c>
      <c r="W583" s="12">
        <f t="shared" si="58"/>
        <v>5587.3719498373657</v>
      </c>
      <c r="X583" s="17">
        <v>179040</v>
      </c>
      <c r="Y583" s="13">
        <v>12367.185874355957</v>
      </c>
      <c r="Z583" s="17">
        <v>341395</v>
      </c>
      <c r="AA583" s="13">
        <v>5063.8576273870985</v>
      </c>
      <c r="AB583" s="17">
        <v>252139</v>
      </c>
      <c r="AC583" s="13">
        <v>6521.7015859936637</v>
      </c>
      <c r="AD583" s="12">
        <f t="shared" si="59"/>
        <v>790.54738473336226</v>
      </c>
      <c r="AE583" s="11">
        <v>790.54738473336226</v>
      </c>
      <c r="AF583" s="11">
        <v>0</v>
      </c>
    </row>
    <row r="584" spans="1:32">
      <c r="A584" s="44"/>
      <c r="B584" s="6">
        <v>2004</v>
      </c>
      <c r="C584" s="13">
        <v>4692.9708506920624</v>
      </c>
      <c r="D584" s="13">
        <v>5826.5686741651189</v>
      </c>
      <c r="E584" s="13">
        <v>64.534480386396922</v>
      </c>
      <c r="F584" s="12">
        <f t="shared" si="55"/>
        <v>10584.074005243578</v>
      </c>
      <c r="G584" s="10">
        <v>21521142</v>
      </c>
      <c r="H584" s="8">
        <f t="shared" si="56"/>
        <v>491.79890199337831</v>
      </c>
      <c r="K584" s="12">
        <f t="shared" si="57"/>
        <v>4692.9708506920624</v>
      </c>
      <c r="L584" s="17">
        <v>118920</v>
      </c>
      <c r="M584" s="13">
        <v>54703.719808314032</v>
      </c>
      <c r="N584" s="17">
        <v>187943</v>
      </c>
      <c r="O584" s="13">
        <v>17512.675174433061</v>
      </c>
      <c r="P584" s="17">
        <v>343716</v>
      </c>
      <c r="Q584" s="13">
        <v>11514.070111619285</v>
      </c>
      <c r="R584" s="17">
        <v>324103</v>
      </c>
      <c r="S584" s="13">
        <v>1777.6484959859799</v>
      </c>
      <c r="T584" s="17">
        <v>558257</v>
      </c>
      <c r="U584" s="13">
        <v>16362.341807746709</v>
      </c>
      <c r="V584" s="13">
        <f t="shared" si="54"/>
        <v>23464.854253460311</v>
      </c>
      <c r="W584" s="12">
        <f t="shared" si="58"/>
        <v>5826.5686741651189</v>
      </c>
      <c r="X584" s="17">
        <v>187943</v>
      </c>
      <c r="Y584" s="13">
        <v>12367.185874355957</v>
      </c>
      <c r="Z584" s="17">
        <v>343716</v>
      </c>
      <c r="AA584" s="13">
        <v>5063.8576273870985</v>
      </c>
      <c r="AB584" s="17">
        <v>270131</v>
      </c>
      <c r="AC584" s="13">
        <v>6521.7015859936637</v>
      </c>
      <c r="AD584" s="12">
        <f t="shared" si="59"/>
        <v>64.534480386396922</v>
      </c>
      <c r="AE584" s="11">
        <v>64.534480386396922</v>
      </c>
      <c r="AF584" s="11">
        <v>0</v>
      </c>
    </row>
    <row r="585" spans="1:32">
      <c r="A585" s="44"/>
      <c r="B585" s="6">
        <v>2005</v>
      </c>
      <c r="C585" s="13">
        <v>4847.1756778212448</v>
      </c>
      <c r="D585" s="13">
        <v>6034.685078032705</v>
      </c>
      <c r="E585" s="13">
        <v>2230.1063051708302</v>
      </c>
      <c r="F585" s="12">
        <f t="shared" si="55"/>
        <v>13111.967061024779</v>
      </c>
      <c r="G585" s="10">
        <v>21382354</v>
      </c>
      <c r="H585" s="8">
        <f t="shared" si="56"/>
        <v>613.21438514322506</v>
      </c>
      <c r="K585" s="12">
        <f t="shared" si="57"/>
        <v>4847.1756778212448</v>
      </c>
      <c r="L585" s="17">
        <v>119878</v>
      </c>
      <c r="M585" s="13">
        <v>54703.719808314032</v>
      </c>
      <c r="N585" s="17">
        <v>193811</v>
      </c>
      <c r="O585" s="13">
        <v>17512.675174433061</v>
      </c>
      <c r="P585" s="17">
        <v>333052</v>
      </c>
      <c r="Q585" s="13">
        <v>11514.070111619285</v>
      </c>
      <c r="R585" s="17">
        <v>325591</v>
      </c>
      <c r="S585" s="13">
        <v>1777.6484959859799</v>
      </c>
      <c r="T585" s="17">
        <v>603238</v>
      </c>
      <c r="U585" s="13">
        <v>16362.341807746709</v>
      </c>
      <c r="V585" s="13">
        <f t="shared" si="54"/>
        <v>24235.878389106223</v>
      </c>
      <c r="W585" s="12">
        <f t="shared" si="58"/>
        <v>6034.685078032705</v>
      </c>
      <c r="X585" s="17">
        <v>193811</v>
      </c>
      <c r="Y585" s="13">
        <v>12367.185874355957</v>
      </c>
      <c r="Z585" s="17">
        <v>333052</v>
      </c>
      <c r="AA585" s="13">
        <v>5063.8576273870985</v>
      </c>
      <c r="AB585" s="17">
        <v>299195</v>
      </c>
      <c r="AC585" s="13">
        <v>6521.7015859936637</v>
      </c>
      <c r="AD585" s="12">
        <f t="shared" si="59"/>
        <v>2230.1063051708302</v>
      </c>
      <c r="AE585" s="11">
        <v>2230.1063051708302</v>
      </c>
      <c r="AF585" s="11">
        <v>0</v>
      </c>
    </row>
    <row r="586" spans="1:32">
      <c r="A586" s="44"/>
      <c r="B586" s="6">
        <v>2006</v>
      </c>
      <c r="C586" s="13">
        <v>4937.9095558918243</v>
      </c>
      <c r="D586" s="13">
        <v>5725.9959070535224</v>
      </c>
      <c r="E586" s="13">
        <v>90.934949635377478</v>
      </c>
      <c r="F586" s="12">
        <f t="shared" si="55"/>
        <v>10754.840412580723</v>
      </c>
      <c r="G586" s="10">
        <v>21257016</v>
      </c>
      <c r="H586" s="8">
        <f t="shared" si="56"/>
        <v>505.94309251029034</v>
      </c>
      <c r="K586" s="12">
        <f t="shared" si="57"/>
        <v>4937.9095558918243</v>
      </c>
      <c r="L586" s="17">
        <v>115154</v>
      </c>
      <c r="M586" s="13">
        <v>54703.719808314032</v>
      </c>
      <c r="N586" s="17">
        <v>193804</v>
      </c>
      <c r="O586" s="13">
        <v>17512.675174433061</v>
      </c>
      <c r="P586" s="17">
        <v>332633</v>
      </c>
      <c r="Q586" s="13">
        <v>11514.070111619285</v>
      </c>
      <c r="R586" s="17">
        <v>309818</v>
      </c>
      <c r="S586" s="13">
        <v>1777.6484959859799</v>
      </c>
      <c r="T586" s="17">
        <v>648774</v>
      </c>
      <c r="U586" s="13">
        <v>16362.341807746709</v>
      </c>
      <c r="V586" s="13">
        <f t="shared" si="54"/>
        <v>24689.547779459121</v>
      </c>
      <c r="W586" s="12">
        <f t="shared" si="58"/>
        <v>5725.9959070535224</v>
      </c>
      <c r="X586" s="17">
        <v>193804</v>
      </c>
      <c r="Y586" s="13">
        <v>12367.185874355957</v>
      </c>
      <c r="Z586" s="17">
        <v>332633</v>
      </c>
      <c r="AA586" s="13">
        <v>5063.8576273870985</v>
      </c>
      <c r="AB586" s="17">
        <v>252201</v>
      </c>
      <c r="AC586" s="13">
        <v>6521.7015859936637</v>
      </c>
      <c r="AD586" s="12">
        <f t="shared" si="59"/>
        <v>90.934949635377478</v>
      </c>
      <c r="AE586" s="11">
        <v>90.934949635377478</v>
      </c>
      <c r="AF586" s="11">
        <v>0</v>
      </c>
    </row>
    <row r="587" spans="1:32">
      <c r="A587" s="44"/>
      <c r="B587" s="6">
        <v>2007</v>
      </c>
      <c r="C587" s="13">
        <v>4434.3349702633386</v>
      </c>
      <c r="D587" s="13">
        <v>5722.1968093456244</v>
      </c>
      <c r="E587" s="13">
        <v>0</v>
      </c>
      <c r="F587" s="12">
        <f t="shared" si="55"/>
        <v>10156.531779608962</v>
      </c>
      <c r="G587" s="10">
        <v>21130503</v>
      </c>
      <c r="H587" s="8">
        <f t="shared" si="56"/>
        <v>480.65735962882485</v>
      </c>
      <c r="K587" s="12">
        <f t="shared" si="57"/>
        <v>4434.3349702633386</v>
      </c>
      <c r="L587" s="17">
        <v>113142</v>
      </c>
      <c r="M587" s="13">
        <v>54703.719808314032</v>
      </c>
      <c r="N587" s="17">
        <v>194387</v>
      </c>
      <c r="O587" s="13">
        <v>17512.675174433061</v>
      </c>
      <c r="P587" s="17">
        <v>313348</v>
      </c>
      <c r="Q587" s="13">
        <v>11514.070111619285</v>
      </c>
      <c r="R587" s="17">
        <v>289027</v>
      </c>
      <c r="S587" s="13">
        <v>1777.6484959859799</v>
      </c>
      <c r="T587" s="17">
        <v>516824</v>
      </c>
      <c r="U587" s="13">
        <v>16362.341807746709</v>
      </c>
      <c r="V587" s="13">
        <f t="shared" si="54"/>
        <v>22171.674851316693</v>
      </c>
      <c r="W587" s="12">
        <f t="shared" si="58"/>
        <v>5722.1968093456244</v>
      </c>
      <c r="X587" s="17">
        <v>194387</v>
      </c>
      <c r="Y587" s="13">
        <v>12367.185874355957</v>
      </c>
      <c r="Z587" s="17">
        <v>313348</v>
      </c>
      <c r="AA587" s="13">
        <v>5063.8576273870985</v>
      </c>
      <c r="AB587" s="17">
        <v>265487</v>
      </c>
      <c r="AC587" s="13">
        <v>6521.7015859936637</v>
      </c>
      <c r="AD587" s="12">
        <f t="shared" si="59"/>
        <v>0</v>
      </c>
      <c r="AE587" s="11">
        <v>0</v>
      </c>
      <c r="AF587" s="11">
        <v>0</v>
      </c>
    </row>
    <row r="588" spans="1:32">
      <c r="A588" s="44"/>
      <c r="B588" s="6">
        <v>2008</v>
      </c>
      <c r="C588" s="13">
        <v>4648.3796311403303</v>
      </c>
      <c r="D588" s="13">
        <v>5762.8253407385746</v>
      </c>
      <c r="E588" s="13">
        <v>412.14065883130758</v>
      </c>
      <c r="F588" s="12">
        <f t="shared" si="55"/>
        <v>10823.345630710213</v>
      </c>
      <c r="G588" s="10">
        <v>20635460</v>
      </c>
      <c r="H588" s="8">
        <f t="shared" si="56"/>
        <v>524.5022708827529</v>
      </c>
      <c r="K588" s="12">
        <f t="shared" si="57"/>
        <v>4648.3796311403303</v>
      </c>
      <c r="L588" s="17">
        <v>132494</v>
      </c>
      <c r="M588" s="13">
        <v>54703.719808314032</v>
      </c>
      <c r="N588" s="17">
        <v>192268</v>
      </c>
      <c r="O588" s="13">
        <v>17512.675174433061</v>
      </c>
      <c r="P588" s="17">
        <v>308002</v>
      </c>
      <c r="Q588" s="13">
        <v>11514.070111619285</v>
      </c>
      <c r="R588" s="17">
        <v>307479</v>
      </c>
      <c r="S588" s="13">
        <v>1777.6484959859799</v>
      </c>
      <c r="T588" s="17">
        <v>521558</v>
      </c>
      <c r="U588" s="13">
        <v>16362.341807746709</v>
      </c>
      <c r="V588" s="13">
        <f t="shared" si="54"/>
        <v>23241.898155701652</v>
      </c>
      <c r="W588" s="12">
        <f t="shared" si="58"/>
        <v>5762.8253407385746</v>
      </c>
      <c r="X588" s="17">
        <v>192268</v>
      </c>
      <c r="Y588" s="13">
        <v>12367.185874355957</v>
      </c>
      <c r="Z588" s="17">
        <v>308002</v>
      </c>
      <c r="AA588" s="13">
        <v>5063.8576273870985</v>
      </c>
      <c r="AB588" s="17">
        <v>279886</v>
      </c>
      <c r="AC588" s="13">
        <v>6521.7015859936637</v>
      </c>
      <c r="AD588" s="12">
        <f t="shared" si="59"/>
        <v>412.14065883130758</v>
      </c>
      <c r="AE588" s="11">
        <v>412.14065883130758</v>
      </c>
      <c r="AF588" s="11">
        <v>0</v>
      </c>
    </row>
    <row r="589" spans="1:32">
      <c r="A589" s="44"/>
      <c r="B589" s="6">
        <v>2009</v>
      </c>
      <c r="C589" s="13">
        <v>4167.8782901530121</v>
      </c>
      <c r="D589" s="13">
        <v>5556.7876879959476</v>
      </c>
      <c r="E589" s="13">
        <v>0</v>
      </c>
      <c r="F589" s="12">
        <f t="shared" si="55"/>
        <v>9724.6659781489598</v>
      </c>
      <c r="G589" s="10">
        <v>20440290</v>
      </c>
      <c r="H589" s="8">
        <f t="shared" si="56"/>
        <v>475.75968727199859</v>
      </c>
      <c r="K589" s="12">
        <f t="shared" si="57"/>
        <v>4167.8782901530121</v>
      </c>
      <c r="L589" s="17">
        <v>125181</v>
      </c>
      <c r="M589" s="13">
        <v>54703.719808314032</v>
      </c>
      <c r="N589" s="17">
        <v>186066</v>
      </c>
      <c r="O589" s="13">
        <v>17512.675174433061</v>
      </c>
      <c r="P589" s="17">
        <v>261637</v>
      </c>
      <c r="Q589" s="13">
        <v>11514.070111619285</v>
      </c>
      <c r="R589" s="17">
        <v>276843</v>
      </c>
      <c r="S589" s="13">
        <v>1777.6484959859799</v>
      </c>
      <c r="T589" s="17">
        <v>441769</v>
      </c>
      <c r="U589" s="13">
        <v>16362.341807746709</v>
      </c>
      <c r="V589" s="13">
        <f t="shared" si="54"/>
        <v>20839.391450765059</v>
      </c>
      <c r="W589" s="12">
        <f t="shared" si="58"/>
        <v>5556.7876879959476</v>
      </c>
      <c r="X589" s="17">
        <v>186066</v>
      </c>
      <c r="Y589" s="13">
        <v>12367.185874355957</v>
      </c>
      <c r="Z589" s="17">
        <v>261637</v>
      </c>
      <c r="AA589" s="13">
        <v>5063.8576273870985</v>
      </c>
      <c r="AB589" s="17">
        <v>296055</v>
      </c>
      <c r="AC589" s="13">
        <v>6521.7015859936637</v>
      </c>
      <c r="AD589" s="12">
        <f t="shared" si="59"/>
        <v>0</v>
      </c>
      <c r="AE589" s="11">
        <v>0</v>
      </c>
      <c r="AF589" s="11">
        <v>0</v>
      </c>
    </row>
    <row r="590" spans="1:32">
      <c r="A590" s="44"/>
      <c r="B590" s="6">
        <v>2010</v>
      </c>
      <c r="C590" s="13">
        <v>3828.5926530327547</v>
      </c>
      <c r="D590" s="13">
        <v>5345.4804125201526</v>
      </c>
      <c r="E590" s="13">
        <v>986.35086499663464</v>
      </c>
      <c r="F590" s="12">
        <f t="shared" si="55"/>
        <v>10160.423930549543</v>
      </c>
      <c r="G590" s="10">
        <v>20294683</v>
      </c>
      <c r="H590" s="8">
        <f t="shared" si="56"/>
        <v>500.64462354743563</v>
      </c>
      <c r="K590" s="12">
        <f t="shared" si="57"/>
        <v>3828.5926530327547</v>
      </c>
      <c r="L590" s="17">
        <v>128626</v>
      </c>
      <c r="M590" s="13">
        <v>54703.719808314032</v>
      </c>
      <c r="N590" s="17">
        <v>169429</v>
      </c>
      <c r="O590" s="13">
        <v>17512.675174433061</v>
      </c>
      <c r="P590" s="17">
        <v>248045</v>
      </c>
      <c r="Q590" s="13">
        <v>11514.070111619285</v>
      </c>
      <c r="R590" s="17">
        <v>263394</v>
      </c>
      <c r="S590" s="13">
        <v>1777.6484959859799</v>
      </c>
      <c r="T590" s="17">
        <v>355405</v>
      </c>
      <c r="U590" s="13">
        <v>16362.341807746709</v>
      </c>
      <c r="V590" s="13">
        <f t="shared" si="54"/>
        <v>19142.963265163773</v>
      </c>
      <c r="W590" s="12">
        <f t="shared" si="58"/>
        <v>5345.4804125201526</v>
      </c>
      <c r="X590" s="17">
        <v>169429</v>
      </c>
      <c r="Y590" s="13">
        <v>12367.185874355957</v>
      </c>
      <c r="Z590" s="17">
        <v>248045</v>
      </c>
      <c r="AA590" s="13">
        <v>5063.8576273870985</v>
      </c>
      <c r="AB590" s="17">
        <v>305757</v>
      </c>
      <c r="AC590" s="13">
        <v>6521.7015859936637</v>
      </c>
      <c r="AD590" s="12">
        <f t="shared" si="59"/>
        <v>986.35086499663464</v>
      </c>
      <c r="AE590" s="11">
        <v>986.35086499663464</v>
      </c>
      <c r="AF590" s="11">
        <v>0</v>
      </c>
    </row>
    <row r="591" spans="1:32">
      <c r="A591" s="44"/>
      <c r="B591" s="6">
        <v>2011</v>
      </c>
      <c r="C591" s="13">
        <v>3648.3912136169329</v>
      </c>
      <c r="D591" s="13">
        <v>5436.2070506322461</v>
      </c>
      <c r="E591" s="13">
        <v>0</v>
      </c>
      <c r="F591" s="12">
        <f t="shared" si="55"/>
        <v>9084.5982642491799</v>
      </c>
      <c r="G591" s="10">
        <v>20199059</v>
      </c>
      <c r="H591" s="8">
        <f t="shared" si="56"/>
        <v>449.75353872916457</v>
      </c>
      <c r="K591" s="12">
        <f t="shared" si="57"/>
        <v>3648.3912136169329</v>
      </c>
      <c r="L591" s="17">
        <v>118820</v>
      </c>
      <c r="M591" s="13">
        <v>54703.719808314032</v>
      </c>
      <c r="N591" s="17">
        <v>168270</v>
      </c>
      <c r="O591" s="13">
        <v>17512.675174433061</v>
      </c>
      <c r="P591" s="17">
        <v>259035</v>
      </c>
      <c r="Q591" s="13">
        <v>11514.070111619285</v>
      </c>
      <c r="R591" s="17">
        <v>257237</v>
      </c>
      <c r="S591" s="13">
        <v>1777.6484959859799</v>
      </c>
      <c r="T591" s="17">
        <v>327299</v>
      </c>
      <c r="U591" s="13">
        <v>16362.341807746709</v>
      </c>
      <c r="V591" s="13">
        <f t="shared" si="54"/>
        <v>18241.956068084663</v>
      </c>
      <c r="W591" s="12">
        <f t="shared" si="58"/>
        <v>5436.2070506322461</v>
      </c>
      <c r="X591" s="17">
        <v>168270</v>
      </c>
      <c r="Y591" s="13">
        <v>12367.185874355957</v>
      </c>
      <c r="Z591" s="17">
        <v>259035</v>
      </c>
      <c r="AA591" s="13">
        <v>5063.8576273870985</v>
      </c>
      <c r="AB591" s="17">
        <v>313333</v>
      </c>
      <c r="AC591" s="13">
        <v>6521.7015859936637</v>
      </c>
      <c r="AD591" s="12">
        <f t="shared" si="59"/>
        <v>0</v>
      </c>
      <c r="AE591" s="11">
        <v>0</v>
      </c>
      <c r="AF591" s="11">
        <v>0</v>
      </c>
    </row>
    <row r="592" spans="1:32">
      <c r="A592" s="44"/>
      <c r="B592" s="6">
        <v>2012</v>
      </c>
      <c r="C592" s="13">
        <v>3404.5724208345296</v>
      </c>
      <c r="D592" s="13">
        <v>5180.5457228940268</v>
      </c>
      <c r="E592" s="13">
        <v>20.533698304762655</v>
      </c>
      <c r="F592" s="12">
        <f t="shared" si="55"/>
        <v>8605.6518420333177</v>
      </c>
      <c r="G592" s="10">
        <v>20095996</v>
      </c>
      <c r="H592" s="8">
        <f t="shared" si="56"/>
        <v>428.22718724831145</v>
      </c>
      <c r="K592" s="12">
        <f t="shared" si="57"/>
        <v>3404.5724208345296</v>
      </c>
      <c r="L592" s="17">
        <v>120769</v>
      </c>
      <c r="M592" s="13">
        <v>54703.719808314032</v>
      </c>
      <c r="N592" s="17">
        <v>163057</v>
      </c>
      <c r="O592" s="13">
        <v>17512.675174433061</v>
      </c>
      <c r="P592" s="17">
        <v>251377</v>
      </c>
      <c r="Q592" s="13">
        <v>11514.070111619285</v>
      </c>
      <c r="R592" s="17">
        <v>255555</v>
      </c>
      <c r="S592" s="13">
        <v>1777.6484959859799</v>
      </c>
      <c r="T592" s="17">
        <v>257428</v>
      </c>
      <c r="U592" s="13">
        <v>16362.341807746709</v>
      </c>
      <c r="V592" s="13">
        <f t="shared" si="54"/>
        <v>17022.862104172647</v>
      </c>
      <c r="W592" s="12">
        <f t="shared" si="58"/>
        <v>5180.5457228940268</v>
      </c>
      <c r="X592" s="17">
        <v>163057</v>
      </c>
      <c r="Y592" s="13">
        <v>12367.185874355957</v>
      </c>
      <c r="Z592" s="17">
        <v>251377</v>
      </c>
      <c r="AA592" s="13">
        <v>5063.8576273870985</v>
      </c>
      <c r="AB592" s="17">
        <v>289963</v>
      </c>
      <c r="AC592" s="13">
        <v>6521.7015859936637</v>
      </c>
      <c r="AD592" s="12">
        <f t="shared" si="59"/>
        <v>20.533698304762655</v>
      </c>
      <c r="AE592" s="11">
        <v>20.533698304762655</v>
      </c>
      <c r="AF592" s="11">
        <v>0</v>
      </c>
    </row>
    <row r="593" spans="1:32">
      <c r="A593" s="44"/>
      <c r="B593" s="6">
        <v>2013</v>
      </c>
      <c r="C593" s="13">
        <v>3113.9983262158712</v>
      </c>
      <c r="D593" s="13">
        <v>5445.534852656815</v>
      </c>
      <c r="E593" s="13">
        <v>14.666927360544754</v>
      </c>
      <c r="F593" s="12">
        <f t="shared" si="55"/>
        <v>8574.2001062332311</v>
      </c>
      <c r="G593" s="10">
        <v>20020074</v>
      </c>
      <c r="H593" s="8">
        <f t="shared" si="56"/>
        <v>428.28014053460697</v>
      </c>
      <c r="K593" s="12">
        <f t="shared" si="57"/>
        <v>3113.9983262158712</v>
      </c>
      <c r="L593" s="17">
        <v>113428</v>
      </c>
      <c r="M593" s="13">
        <v>54703.719808314032</v>
      </c>
      <c r="N593" s="17">
        <v>164547</v>
      </c>
      <c r="O593" s="13">
        <v>17512.675174433061</v>
      </c>
      <c r="P593" s="17">
        <v>229871</v>
      </c>
      <c r="Q593" s="13">
        <v>11514.070111619285</v>
      </c>
      <c r="R593" s="17">
        <v>244420</v>
      </c>
      <c r="S593" s="13">
        <v>1777.6484959859799</v>
      </c>
      <c r="T593" s="17">
        <v>207926</v>
      </c>
      <c r="U593" s="13">
        <v>16362.341807746709</v>
      </c>
      <c r="V593" s="13">
        <f t="shared" si="54"/>
        <v>15569.991631079354</v>
      </c>
      <c r="W593" s="12">
        <f t="shared" si="58"/>
        <v>5445.534852656815</v>
      </c>
      <c r="X593" s="17">
        <v>164547</v>
      </c>
      <c r="Y593" s="13">
        <v>12367.185874355957</v>
      </c>
      <c r="Z593" s="17">
        <v>229871</v>
      </c>
      <c r="AA593" s="13">
        <v>5063.8576273870985</v>
      </c>
      <c r="AB593" s="17">
        <v>344468</v>
      </c>
      <c r="AC593" s="13">
        <v>6521.7015859936637</v>
      </c>
      <c r="AD593" s="12">
        <f t="shared" si="59"/>
        <v>14.666927360544754</v>
      </c>
      <c r="AE593" s="11">
        <v>14.666927360544754</v>
      </c>
      <c r="AF593" s="11">
        <v>0</v>
      </c>
    </row>
    <row r="594" spans="1:32">
      <c r="A594" s="44"/>
      <c r="B594" s="6">
        <v>2014</v>
      </c>
      <c r="C594" s="13">
        <v>3011.9739034513523</v>
      </c>
      <c r="D594" s="13">
        <v>5149.2231778688065</v>
      </c>
      <c r="E594" s="13">
        <v>273.5381952741597</v>
      </c>
      <c r="F594" s="12">
        <f t="shared" si="55"/>
        <v>8434.7352765943178</v>
      </c>
      <c r="G594" s="10">
        <v>19947311</v>
      </c>
      <c r="H594" s="8">
        <f t="shared" si="56"/>
        <v>422.85074296953201</v>
      </c>
      <c r="K594" s="12">
        <f t="shared" si="57"/>
        <v>3011.9739034513523</v>
      </c>
      <c r="L594" s="17">
        <v>113635</v>
      </c>
      <c r="M594" s="13">
        <v>54703.719808314032</v>
      </c>
      <c r="N594" s="17">
        <v>165482</v>
      </c>
      <c r="O594" s="13">
        <v>17512.675174433061</v>
      </c>
      <c r="P594" s="17">
        <v>221755</v>
      </c>
      <c r="Q594" s="13">
        <v>11514.070111619285</v>
      </c>
      <c r="R594" s="17">
        <v>241850</v>
      </c>
      <c r="S594" s="13">
        <v>1777.6484959859799</v>
      </c>
      <c r="T594" s="17">
        <v>181047</v>
      </c>
      <c r="U594" s="13">
        <v>16362.341807746709</v>
      </c>
      <c r="V594" s="13">
        <f t="shared" si="54"/>
        <v>15059.86951725676</v>
      </c>
      <c r="W594" s="12">
        <f t="shared" si="58"/>
        <v>5149.2231778688065</v>
      </c>
      <c r="X594" s="17">
        <v>165482</v>
      </c>
      <c r="Y594" s="13">
        <v>12367.185874355957</v>
      </c>
      <c r="Z594" s="17">
        <v>221755</v>
      </c>
      <c r="AA594" s="13">
        <v>5063.8576273870985</v>
      </c>
      <c r="AB594" s="17">
        <v>303562</v>
      </c>
      <c r="AC594" s="13">
        <v>6521.7015859936637</v>
      </c>
      <c r="AD594" s="12">
        <f t="shared" si="59"/>
        <v>273.53819527415965</v>
      </c>
      <c r="AE594" s="11">
        <v>404.07384878300797</v>
      </c>
      <c r="AF594" s="11">
        <v>130.53565350884833</v>
      </c>
    </row>
    <row r="595" spans="1:32">
      <c r="A595" s="44"/>
      <c r="B595" s="6">
        <v>2015</v>
      </c>
      <c r="C595" s="13">
        <v>2862.2183280489503</v>
      </c>
      <c r="D595" s="13">
        <v>5544.6769504606755</v>
      </c>
      <c r="E595" s="13">
        <v>2413.4428971776392</v>
      </c>
      <c r="F595" s="12">
        <f t="shared" si="55"/>
        <v>10820.338175687266</v>
      </c>
      <c r="G595" s="10">
        <v>19870647</v>
      </c>
      <c r="H595" s="8">
        <f t="shared" si="56"/>
        <v>544.53879512263825</v>
      </c>
      <c r="K595" s="12">
        <f t="shared" si="57"/>
        <v>2862.2183280489503</v>
      </c>
      <c r="L595" s="17">
        <v>108578</v>
      </c>
      <c r="M595" s="13">
        <v>54703.719808314032</v>
      </c>
      <c r="N595" s="17">
        <v>169522</v>
      </c>
      <c r="O595" s="13">
        <v>17512.675174433061</v>
      </c>
      <c r="P595" s="17">
        <v>220706</v>
      </c>
      <c r="Q595" s="13">
        <v>11514.070111619285</v>
      </c>
      <c r="R595" s="17">
        <v>239188</v>
      </c>
      <c r="S595" s="13">
        <v>1777.6484959859799</v>
      </c>
      <c r="T595" s="17">
        <v>148895</v>
      </c>
      <c r="U595" s="13">
        <v>16362.341807746709</v>
      </c>
      <c r="V595" s="13">
        <f t="shared" si="54"/>
        <v>14311.091640244751</v>
      </c>
      <c r="W595" s="12">
        <f t="shared" si="58"/>
        <v>5544.6769504606755</v>
      </c>
      <c r="X595" s="17">
        <v>169522</v>
      </c>
      <c r="Y595" s="13">
        <v>12367.185874355957</v>
      </c>
      <c r="Z595" s="17">
        <v>220706</v>
      </c>
      <c r="AA595" s="13">
        <v>5063.8576273870985</v>
      </c>
      <c r="AB595" s="17">
        <v>357352</v>
      </c>
      <c r="AC595" s="13">
        <v>6521.7015859936637</v>
      </c>
      <c r="AD595" s="12">
        <f t="shared" si="59"/>
        <v>2413.4428971776392</v>
      </c>
      <c r="AE595" s="11">
        <v>2413.4428971776392</v>
      </c>
      <c r="AF595" s="11">
        <v>0</v>
      </c>
    </row>
    <row r="596" spans="1:32">
      <c r="A596" s="44"/>
      <c r="B596" s="6">
        <v>2016</v>
      </c>
      <c r="C596" s="13">
        <v>2660.3801689503207</v>
      </c>
      <c r="D596" s="13">
        <v>5365.7712629598491</v>
      </c>
      <c r="E596" s="13">
        <v>0</v>
      </c>
      <c r="F596" s="12">
        <f t="shared" si="55"/>
        <v>8026.1514319101698</v>
      </c>
      <c r="G596" s="10">
        <v>19760585</v>
      </c>
      <c r="H596" s="8">
        <f t="shared" si="56"/>
        <v>406.16972786535263</v>
      </c>
      <c r="K596" s="12">
        <f t="shared" si="57"/>
        <v>2660.3801689503207</v>
      </c>
      <c r="L596" s="17">
        <v>108750</v>
      </c>
      <c r="M596" s="13">
        <v>54703.719808314032</v>
      </c>
      <c r="N596" s="17">
        <v>165817</v>
      </c>
      <c r="O596" s="13">
        <v>17512.675174433061</v>
      </c>
      <c r="P596" s="17">
        <v>211220</v>
      </c>
      <c r="Q596" s="13">
        <v>11514.070111619285</v>
      </c>
      <c r="R596" s="17">
        <v>231889</v>
      </c>
      <c r="S596" s="13">
        <v>1777.6484959859799</v>
      </c>
      <c r="T596" s="17">
        <v>98076</v>
      </c>
      <c r="U596" s="13">
        <v>16362.341807746709</v>
      </c>
      <c r="V596" s="13">
        <f t="shared" si="54"/>
        <v>13301.900844751603</v>
      </c>
      <c r="W596" s="12">
        <f t="shared" si="58"/>
        <v>5365.7712629598491</v>
      </c>
      <c r="X596" s="17">
        <v>165817</v>
      </c>
      <c r="Y596" s="13">
        <v>12367.185874355957</v>
      </c>
      <c r="Z596" s="17">
        <v>211220</v>
      </c>
      <c r="AA596" s="13">
        <v>5063.8576273870985</v>
      </c>
      <c r="AB596" s="17">
        <v>344311</v>
      </c>
      <c r="AC596" s="13">
        <v>6521.7015859936637</v>
      </c>
      <c r="AD596" s="12">
        <f t="shared" si="59"/>
        <v>0</v>
      </c>
      <c r="AE596" s="11">
        <v>0</v>
      </c>
      <c r="AF596" s="11">
        <v>0</v>
      </c>
    </row>
    <row r="597" spans="1:32">
      <c r="A597" s="44"/>
      <c r="B597" s="6">
        <v>2017</v>
      </c>
      <c r="C597" s="13">
        <v>2625.4593056818176</v>
      </c>
      <c r="D597" s="13">
        <v>5626.5340095750116</v>
      </c>
      <c r="E597" s="13">
        <v>26.400469248980556</v>
      </c>
      <c r="F597" s="12">
        <f t="shared" si="55"/>
        <v>8278.3937845058099</v>
      </c>
      <c r="G597" s="10">
        <v>19643949</v>
      </c>
      <c r="H597" s="8">
        <f t="shared" si="56"/>
        <v>421.42207681896389</v>
      </c>
      <c r="K597" s="12">
        <f t="shared" si="57"/>
        <v>2625.4593056818176</v>
      </c>
      <c r="L597" s="17">
        <v>110140</v>
      </c>
      <c r="M597" s="13">
        <v>54703.719808314032</v>
      </c>
      <c r="N597" s="17">
        <v>163766</v>
      </c>
      <c r="O597" s="13">
        <v>17512.675174433061</v>
      </c>
      <c r="P597" s="17">
        <v>220032</v>
      </c>
      <c r="Q597" s="13">
        <v>11514.070111619285</v>
      </c>
      <c r="R597" s="17">
        <v>235267</v>
      </c>
      <c r="S597" s="13">
        <v>1777.6484959859799</v>
      </c>
      <c r="T597" s="17">
        <v>78385</v>
      </c>
      <c r="U597" s="13">
        <v>16362.341807746709</v>
      </c>
      <c r="V597" s="13">
        <f t="shared" si="54"/>
        <v>13127.296528409086</v>
      </c>
      <c r="W597" s="12">
        <f t="shared" si="58"/>
        <v>5626.5340095750116</v>
      </c>
      <c r="X597" s="17">
        <v>163766</v>
      </c>
      <c r="Y597" s="13">
        <v>12367.185874355957</v>
      </c>
      <c r="Z597" s="17">
        <v>220032</v>
      </c>
      <c r="AA597" s="13">
        <v>5063.8576273870985</v>
      </c>
      <c r="AB597" s="17">
        <v>381342</v>
      </c>
      <c r="AC597" s="13">
        <v>6521.7015859936637</v>
      </c>
      <c r="AD597" s="12">
        <f t="shared" si="59"/>
        <v>26.400469248980556</v>
      </c>
      <c r="AE597" s="11">
        <v>26.400469248980556</v>
      </c>
      <c r="AF597" s="11">
        <v>0</v>
      </c>
    </row>
    <row r="598" spans="1:32">
      <c r="A598" s="44"/>
      <c r="B598" s="6">
        <v>2018</v>
      </c>
      <c r="C598" s="13">
        <v>2589.9812647965368</v>
      </c>
      <c r="D598" s="13">
        <v>6182.5112141552409</v>
      </c>
      <c r="E598" s="13">
        <v>98.268413315649866</v>
      </c>
      <c r="F598" s="12">
        <f t="shared" si="55"/>
        <v>8870.7608922674262</v>
      </c>
      <c r="G598" s="10">
        <v>19533481</v>
      </c>
      <c r="H598" s="8">
        <f t="shared" si="56"/>
        <v>454.13108356198398</v>
      </c>
      <c r="K598" s="12">
        <f t="shared" si="57"/>
        <v>2589.9812647965368</v>
      </c>
      <c r="L598" s="17">
        <v>109395</v>
      </c>
      <c r="M598" s="13">
        <v>54703.719808314032</v>
      </c>
      <c r="N598" s="17">
        <v>161695</v>
      </c>
      <c r="O598" s="13">
        <v>17512.675174433061</v>
      </c>
      <c r="P598" s="17">
        <v>222454</v>
      </c>
      <c r="Q598" s="13">
        <v>11514.070111619285</v>
      </c>
      <c r="R598" s="17">
        <v>231370</v>
      </c>
      <c r="S598" s="13">
        <v>1777.6484959859799</v>
      </c>
      <c r="T598" s="17">
        <v>70970</v>
      </c>
      <c r="U598" s="13">
        <v>16362.341807746709</v>
      </c>
      <c r="V598" s="13">
        <f t="shared" si="54"/>
        <v>12949.906323982683</v>
      </c>
      <c r="W598" s="12">
        <f t="shared" si="58"/>
        <v>6182.5112141552409</v>
      </c>
      <c r="X598" s="17">
        <v>161695</v>
      </c>
      <c r="Y598" s="13">
        <v>12367.185874355957</v>
      </c>
      <c r="Z598" s="17">
        <v>222454</v>
      </c>
      <c r="AA598" s="13">
        <v>5063.8576273870985</v>
      </c>
      <c r="AB598" s="17">
        <v>468639</v>
      </c>
      <c r="AC598" s="13">
        <v>6521.7015859936637</v>
      </c>
      <c r="AD598" s="12">
        <f t="shared" si="59"/>
        <v>98.268413315649866</v>
      </c>
      <c r="AE598" s="11">
        <v>98.268413315649866</v>
      </c>
      <c r="AF598" s="11">
        <v>0</v>
      </c>
    </row>
    <row r="599" spans="1:32">
      <c r="A599" s="44"/>
      <c r="B599" s="6">
        <v>2019</v>
      </c>
      <c r="C599" s="13">
        <v>2632.1049039366353</v>
      </c>
      <c r="D599" s="13">
        <v>6043.8406348701574</v>
      </c>
      <c r="E599" s="13">
        <v>0</v>
      </c>
      <c r="F599" s="12">
        <f t="shared" si="55"/>
        <v>8675.9455388067927</v>
      </c>
      <c r="G599" s="10">
        <v>19414458</v>
      </c>
      <c r="H599" s="8">
        <f t="shared" si="56"/>
        <v>446.88064631043488</v>
      </c>
      <c r="K599" s="12">
        <f t="shared" si="57"/>
        <v>2632.1049039366353</v>
      </c>
      <c r="L599" s="17">
        <v>110513</v>
      </c>
      <c r="M599" s="13">
        <v>54703.719808314032</v>
      </c>
      <c r="N599" s="17">
        <v>158870</v>
      </c>
      <c r="O599" s="13">
        <v>17512.675174433061</v>
      </c>
      <c r="P599" s="17">
        <v>218293</v>
      </c>
      <c r="Q599" s="13">
        <v>11514.070111619285</v>
      </c>
      <c r="R599" s="17">
        <v>232843</v>
      </c>
      <c r="S599" s="13">
        <v>1777.6484959859799</v>
      </c>
      <c r="T599" s="17">
        <v>85896</v>
      </c>
      <c r="U599" s="13">
        <v>16362.341807746709</v>
      </c>
      <c r="V599" s="13">
        <f t="shared" si="54"/>
        <v>13160.524519683175</v>
      </c>
      <c r="W599" s="12">
        <f t="shared" si="58"/>
        <v>6043.8406348701574</v>
      </c>
      <c r="X599" s="17">
        <v>158870</v>
      </c>
      <c r="Y599" s="13">
        <v>12367.185874355957</v>
      </c>
      <c r="Z599" s="17">
        <v>218293</v>
      </c>
      <c r="AA599" s="13">
        <v>5063.8576273870985</v>
      </c>
      <c r="AB599" s="17">
        <v>455964</v>
      </c>
      <c r="AC599" s="13">
        <v>6521.7015859936637</v>
      </c>
      <c r="AD599" s="12">
        <f t="shared" si="59"/>
        <v>0</v>
      </c>
      <c r="AE599" s="11">
        <v>0</v>
      </c>
      <c r="AF599" s="11">
        <v>0</v>
      </c>
    </row>
    <row r="600" spans="1:32">
      <c r="A600" s="44"/>
      <c r="B600" s="6">
        <v>2020</v>
      </c>
      <c r="C600" s="13">
        <v>2499.6919565223129</v>
      </c>
      <c r="D600" s="13">
        <v>6027.3014769012107</v>
      </c>
      <c r="E600" s="13">
        <v>317.53897735579397</v>
      </c>
      <c r="F600" s="12">
        <f t="shared" si="55"/>
        <v>8844.5324107793185</v>
      </c>
      <c r="G600" s="10">
        <v>19328838</v>
      </c>
      <c r="H600" s="8">
        <f t="shared" si="56"/>
        <v>457.58221010385199</v>
      </c>
      <c r="K600" s="12">
        <f t="shared" si="57"/>
        <v>2499.6919565223129</v>
      </c>
      <c r="L600" s="17">
        <v>109597</v>
      </c>
      <c r="M600" s="13">
        <v>54703.719808314032</v>
      </c>
      <c r="N600" s="17">
        <v>156155</v>
      </c>
      <c r="O600" s="13">
        <v>17512.675174433061</v>
      </c>
      <c r="P600" s="17">
        <v>205009</v>
      </c>
      <c r="Q600" s="13">
        <v>11514.070111619285</v>
      </c>
      <c r="R600" s="17">
        <v>231577</v>
      </c>
      <c r="S600" s="13">
        <v>1777.6484959859799</v>
      </c>
      <c r="T600" s="17">
        <v>60887</v>
      </c>
      <c r="U600" s="13">
        <v>16362.341807746709</v>
      </c>
      <c r="V600" s="13">
        <f t="shared" si="54"/>
        <v>12498.459782611564</v>
      </c>
      <c r="W600" s="12">
        <f t="shared" si="58"/>
        <v>6027.3014769012107</v>
      </c>
      <c r="X600" s="17">
        <v>156155</v>
      </c>
      <c r="Y600" s="13">
        <v>12367.185874355957</v>
      </c>
      <c r="Z600" s="17">
        <v>205009</v>
      </c>
      <c r="AA600" s="13">
        <v>5063.8576273870985</v>
      </c>
      <c r="AB600" s="17">
        <v>468891</v>
      </c>
      <c r="AC600" s="13">
        <v>6521.7015859936637</v>
      </c>
      <c r="AD600" s="12">
        <f t="shared" si="59"/>
        <v>317.53897735579397</v>
      </c>
      <c r="AE600" s="11">
        <v>317.53897735579397</v>
      </c>
      <c r="AF600" s="11">
        <v>0</v>
      </c>
    </row>
    <row r="601" spans="1:32">
      <c r="A601" s="44" t="s">
        <v>43</v>
      </c>
      <c r="B601" s="6">
        <v>1995</v>
      </c>
      <c r="C601" s="13">
        <v>1318.2885231897312</v>
      </c>
      <c r="D601" s="13">
        <v>1590.7300753095371</v>
      </c>
      <c r="E601" s="13">
        <v>0</v>
      </c>
      <c r="F601" s="12">
        <f t="shared" si="55"/>
        <v>2909.0185984992686</v>
      </c>
      <c r="G601" s="10">
        <v>5356207</v>
      </c>
      <c r="H601" s="8">
        <f t="shared" si="56"/>
        <v>543.11168304347996</v>
      </c>
      <c r="K601" s="12">
        <f t="shared" si="57"/>
        <v>1318.2885231897312</v>
      </c>
      <c r="L601" s="17">
        <v>51101</v>
      </c>
      <c r="M601" s="13">
        <v>45640.375398975208</v>
      </c>
      <c r="N601" s="17">
        <v>37949</v>
      </c>
      <c r="O601" s="13">
        <v>28696.019187565991</v>
      </c>
      <c r="P601" s="17">
        <v>112486</v>
      </c>
      <c r="Q601" s="13">
        <v>9448.791990268719</v>
      </c>
      <c r="R601" s="17">
        <v>170677</v>
      </c>
      <c r="S601" s="13">
        <v>2024.8414400308357</v>
      </c>
      <c r="T601" s="17">
        <v>120510</v>
      </c>
      <c r="U601" s="13">
        <v>14619.018191512503</v>
      </c>
      <c r="V601" s="13">
        <f t="shared" si="54"/>
        <v>6591.4426159486557</v>
      </c>
      <c r="W601" s="12">
        <f t="shared" si="58"/>
        <v>1590.7300753095371</v>
      </c>
      <c r="X601" s="17">
        <v>37949</v>
      </c>
      <c r="Y601" s="13">
        <v>12367.185874355957</v>
      </c>
      <c r="Z601" s="17">
        <v>112486</v>
      </c>
      <c r="AA601" s="13">
        <v>5063.8576273870985</v>
      </c>
      <c r="AB601" s="17">
        <v>84609</v>
      </c>
      <c r="AC601" s="13">
        <v>6521.7015859936637</v>
      </c>
      <c r="AD601" s="12">
        <f t="shared" si="59"/>
        <v>0</v>
      </c>
      <c r="AE601" s="11">
        <v>0</v>
      </c>
      <c r="AF601" s="11">
        <v>0</v>
      </c>
    </row>
    <row r="602" spans="1:32">
      <c r="A602" s="44"/>
      <c r="B602" s="6">
        <v>1996</v>
      </c>
      <c r="C602" s="13">
        <v>1276.319218460407</v>
      </c>
      <c r="D602" s="13">
        <v>1595.2455198116186</v>
      </c>
      <c r="E602" s="13">
        <v>0</v>
      </c>
      <c r="F602" s="12">
        <f t="shared" si="55"/>
        <v>2871.5647382720254</v>
      </c>
      <c r="G602" s="10">
        <v>5367790</v>
      </c>
      <c r="H602" s="8">
        <f t="shared" si="56"/>
        <v>534.96219827378218</v>
      </c>
      <c r="K602" s="12">
        <f t="shared" si="57"/>
        <v>1276.319218460407</v>
      </c>
      <c r="L602" s="17">
        <v>47354</v>
      </c>
      <c r="M602" s="13">
        <v>45640.375398975208</v>
      </c>
      <c r="N602" s="17">
        <v>38439</v>
      </c>
      <c r="O602" s="13">
        <v>28696.019187565991</v>
      </c>
      <c r="P602" s="17">
        <v>112181</v>
      </c>
      <c r="Q602" s="13">
        <v>9448.791990268719</v>
      </c>
      <c r="R602" s="17">
        <v>163970</v>
      </c>
      <c r="S602" s="13">
        <v>2024.8414400308357</v>
      </c>
      <c r="T602" s="17">
        <v>118018</v>
      </c>
      <c r="U602" s="13">
        <v>14619.018191512503</v>
      </c>
      <c r="V602" s="13">
        <f t="shared" si="54"/>
        <v>6381.5960923020348</v>
      </c>
      <c r="W602" s="12">
        <f t="shared" si="58"/>
        <v>1595.2455198116186</v>
      </c>
      <c r="X602" s="17">
        <v>38439</v>
      </c>
      <c r="Y602" s="13">
        <v>12367.185874355957</v>
      </c>
      <c r="Z602" s="17">
        <v>112181</v>
      </c>
      <c r="AA602" s="13">
        <v>5063.8576273870985</v>
      </c>
      <c r="AB602" s="17">
        <v>84609</v>
      </c>
      <c r="AC602" s="13">
        <v>6521.7015859936637</v>
      </c>
      <c r="AD602" s="12">
        <f t="shared" si="59"/>
        <v>0</v>
      </c>
      <c r="AE602" s="11">
        <v>0</v>
      </c>
      <c r="AF602" s="11">
        <v>0</v>
      </c>
    </row>
    <row r="603" spans="1:32">
      <c r="A603" s="44"/>
      <c r="B603" s="6">
        <v>1997</v>
      </c>
      <c r="C603" s="13">
        <v>1222.457836285779</v>
      </c>
      <c r="D603" s="13">
        <v>1624.499010768521</v>
      </c>
      <c r="E603" s="13">
        <v>117.9838404241995</v>
      </c>
      <c r="F603" s="12">
        <f t="shared" si="55"/>
        <v>2964.9406874784995</v>
      </c>
      <c r="G603" s="10">
        <v>5378932</v>
      </c>
      <c r="H603" s="8">
        <f t="shared" si="56"/>
        <v>551.21364008291982</v>
      </c>
      <c r="K603" s="12">
        <f t="shared" si="57"/>
        <v>1222.457836285779</v>
      </c>
      <c r="L603" s="17">
        <v>40838</v>
      </c>
      <c r="M603" s="13">
        <v>45640.375398975208</v>
      </c>
      <c r="N603" s="17">
        <v>40700</v>
      </c>
      <c r="O603" s="13">
        <v>28696.019187565991</v>
      </c>
      <c r="P603" s="17">
        <v>112436</v>
      </c>
      <c r="Q603" s="13">
        <v>9448.791990268719</v>
      </c>
      <c r="R603" s="17">
        <v>151084</v>
      </c>
      <c r="S603" s="13">
        <v>2024.8414400308357</v>
      </c>
      <c r="T603" s="17">
        <v>117121</v>
      </c>
      <c r="U603" s="13">
        <v>14619.018191512503</v>
      </c>
      <c r="V603" s="13">
        <f t="shared" si="54"/>
        <v>6112.2891814288942</v>
      </c>
      <c r="W603" s="12">
        <f t="shared" si="58"/>
        <v>1624.499010768521</v>
      </c>
      <c r="X603" s="17">
        <v>40700</v>
      </c>
      <c r="Y603" s="13">
        <v>12367.185874355957</v>
      </c>
      <c r="Z603" s="17">
        <v>112436</v>
      </c>
      <c r="AA603" s="13">
        <v>5063.8576273870985</v>
      </c>
      <c r="AB603" s="17">
        <v>84609</v>
      </c>
      <c r="AC603" s="13">
        <v>6521.7015859936637</v>
      </c>
      <c r="AD603" s="12">
        <f t="shared" si="59"/>
        <v>117.9838404241995</v>
      </c>
      <c r="AE603" s="11">
        <v>117.9838404241995</v>
      </c>
      <c r="AF603" s="11">
        <v>0</v>
      </c>
    </row>
    <row r="604" spans="1:32">
      <c r="A604" s="44"/>
      <c r="B604" s="6">
        <v>1998</v>
      </c>
      <c r="C604" s="13">
        <v>1200.2963342809778</v>
      </c>
      <c r="D604" s="13">
        <v>1548.7988486087768</v>
      </c>
      <c r="E604" s="13">
        <v>80.060463144992525</v>
      </c>
      <c r="F604" s="12">
        <f t="shared" si="55"/>
        <v>2829.155646034747</v>
      </c>
      <c r="G604" s="10">
        <v>5387650</v>
      </c>
      <c r="H604" s="8">
        <f t="shared" si="56"/>
        <v>525.1186780942985</v>
      </c>
      <c r="K604" s="12">
        <f t="shared" si="57"/>
        <v>1200.2963342809778</v>
      </c>
      <c r="L604" s="17">
        <v>41997</v>
      </c>
      <c r="M604" s="13">
        <v>45640.375398975208</v>
      </c>
      <c r="N604" s="17">
        <v>34685</v>
      </c>
      <c r="O604" s="13">
        <v>28696.019187565991</v>
      </c>
      <c r="P604" s="17">
        <v>112177</v>
      </c>
      <c r="Q604" s="13">
        <v>9448.791990268719</v>
      </c>
      <c r="R604" s="17">
        <v>151765</v>
      </c>
      <c r="S604" s="13">
        <v>2024.8414400308357</v>
      </c>
      <c r="T604" s="17">
        <v>117803</v>
      </c>
      <c r="U604" s="13">
        <v>14619.018191512503</v>
      </c>
      <c r="V604" s="13">
        <f t="shared" si="54"/>
        <v>6001.4816714048893</v>
      </c>
      <c r="W604" s="12">
        <f t="shared" si="58"/>
        <v>1548.7988486087768</v>
      </c>
      <c r="X604" s="17">
        <v>34685</v>
      </c>
      <c r="Y604" s="13">
        <v>12367.185874355957</v>
      </c>
      <c r="Z604" s="17">
        <v>112177</v>
      </c>
      <c r="AA604" s="13">
        <v>5063.8576273870985</v>
      </c>
      <c r="AB604" s="17">
        <v>84609</v>
      </c>
      <c r="AC604" s="13">
        <v>6521.7015859936637</v>
      </c>
      <c r="AD604" s="12">
        <f t="shared" si="59"/>
        <v>80.060463144992525</v>
      </c>
      <c r="AE604" s="11">
        <v>85.959655166202495</v>
      </c>
      <c r="AF604" s="11">
        <v>5.8991920212099753</v>
      </c>
    </row>
    <row r="605" spans="1:32">
      <c r="A605" s="44"/>
      <c r="B605" s="6">
        <v>1999</v>
      </c>
      <c r="C605" s="13">
        <v>1151.4800880406676</v>
      </c>
      <c r="D605" s="13">
        <v>1507.591818362348</v>
      </c>
      <c r="E605" s="13">
        <v>370.80635561891273</v>
      </c>
      <c r="F605" s="12">
        <f t="shared" si="55"/>
        <v>3029.8782620219281</v>
      </c>
      <c r="G605" s="10">
        <v>5393382</v>
      </c>
      <c r="H605" s="8">
        <f t="shared" si="56"/>
        <v>561.77705603310278</v>
      </c>
      <c r="K605" s="12">
        <f t="shared" si="57"/>
        <v>1151.4800880406676</v>
      </c>
      <c r="L605" s="17">
        <v>39645</v>
      </c>
      <c r="M605" s="13">
        <v>45640.375398975208</v>
      </c>
      <c r="N605" s="17">
        <v>33083</v>
      </c>
      <c r="O605" s="13">
        <v>28696.019187565991</v>
      </c>
      <c r="P605" s="17">
        <v>107952</v>
      </c>
      <c r="Q605" s="13">
        <v>9448.791990268719</v>
      </c>
      <c r="R605" s="17">
        <v>144409</v>
      </c>
      <c r="S605" s="13">
        <v>2024.8414400308357</v>
      </c>
      <c r="T605" s="17">
        <v>115344</v>
      </c>
      <c r="U605" s="13">
        <v>14619.018191512503</v>
      </c>
      <c r="V605" s="13">
        <f t="shared" si="54"/>
        <v>5757.4004402033379</v>
      </c>
      <c r="W605" s="12">
        <f t="shared" si="58"/>
        <v>1507.591818362348</v>
      </c>
      <c r="X605" s="17">
        <v>33083</v>
      </c>
      <c r="Y605" s="13">
        <v>12367.185874355957</v>
      </c>
      <c r="Z605" s="17">
        <v>107952</v>
      </c>
      <c r="AA605" s="13">
        <v>5063.8576273870985</v>
      </c>
      <c r="AB605" s="17">
        <v>84609</v>
      </c>
      <c r="AC605" s="13">
        <v>6521.7015859936637</v>
      </c>
      <c r="AD605" s="12">
        <f t="shared" si="59"/>
        <v>370.80635561891273</v>
      </c>
      <c r="AE605" s="11">
        <v>370.80635561891273</v>
      </c>
      <c r="AF605" s="11">
        <v>0</v>
      </c>
    </row>
    <row r="606" spans="1:32">
      <c r="A606" s="44"/>
      <c r="B606" s="6">
        <v>2000</v>
      </c>
      <c r="C606" s="13">
        <v>1198.1823290464285</v>
      </c>
      <c r="D606" s="13">
        <v>1519.4349952668185</v>
      </c>
      <c r="E606" s="13">
        <v>0</v>
      </c>
      <c r="F606" s="12">
        <f t="shared" si="55"/>
        <v>2717.6173243132471</v>
      </c>
      <c r="G606" s="10">
        <v>5398657</v>
      </c>
      <c r="H606" s="8">
        <f t="shared" si="56"/>
        <v>503.38766184131481</v>
      </c>
      <c r="K606" s="12">
        <f t="shared" si="57"/>
        <v>1198.1823290464285</v>
      </c>
      <c r="L606" s="17">
        <v>43647</v>
      </c>
      <c r="M606" s="13">
        <v>45640.375398975208</v>
      </c>
      <c r="N606" s="17">
        <v>33139</v>
      </c>
      <c r="O606" s="13">
        <v>28696.019187565991</v>
      </c>
      <c r="P606" s="17">
        <v>110154</v>
      </c>
      <c r="Q606" s="13">
        <v>9448.791990268719</v>
      </c>
      <c r="R606" s="17">
        <v>144364</v>
      </c>
      <c r="S606" s="13">
        <v>2024.8414400308357</v>
      </c>
      <c r="T606" s="17">
        <v>117296</v>
      </c>
      <c r="U606" s="13">
        <v>14619.018191512503</v>
      </c>
      <c r="V606" s="13">
        <f t="shared" si="54"/>
        <v>5990.9116452321423</v>
      </c>
      <c r="W606" s="12">
        <f t="shared" si="58"/>
        <v>1519.4349952668185</v>
      </c>
      <c r="X606" s="17">
        <v>33139</v>
      </c>
      <c r="Y606" s="13">
        <v>12367.185874355957</v>
      </c>
      <c r="Z606" s="17">
        <v>110154</v>
      </c>
      <c r="AA606" s="13">
        <v>5063.8576273870985</v>
      </c>
      <c r="AB606" s="17">
        <v>84609</v>
      </c>
      <c r="AC606" s="13">
        <v>6521.7015859936637</v>
      </c>
      <c r="AD606" s="12">
        <f t="shared" si="59"/>
        <v>0</v>
      </c>
      <c r="AE606" s="11">
        <v>0</v>
      </c>
      <c r="AF606" s="11">
        <v>0</v>
      </c>
    </row>
    <row r="607" spans="1:32">
      <c r="A607" s="44"/>
      <c r="B607" s="6">
        <v>2001</v>
      </c>
      <c r="C607" s="13">
        <v>1218.9552161353386</v>
      </c>
      <c r="D607" s="13">
        <v>1659.5364846715479</v>
      </c>
      <c r="E607" s="13">
        <v>9.2701588904728176</v>
      </c>
      <c r="F607" s="12">
        <f t="shared" si="55"/>
        <v>2887.7618596973593</v>
      </c>
      <c r="G607" s="10">
        <v>5378783</v>
      </c>
      <c r="H607" s="8">
        <f t="shared" si="56"/>
        <v>536.88015666320041</v>
      </c>
      <c r="K607" s="12">
        <f t="shared" si="57"/>
        <v>1218.9552161353386</v>
      </c>
      <c r="L607" s="17">
        <v>42860</v>
      </c>
      <c r="M607" s="13">
        <v>45640.375398975208</v>
      </c>
      <c r="N607" s="17">
        <v>34404</v>
      </c>
      <c r="O607" s="13">
        <v>28696.019187565991</v>
      </c>
      <c r="P607" s="17">
        <v>111789</v>
      </c>
      <c r="Q607" s="13">
        <v>9448.791990268719</v>
      </c>
      <c r="R607" s="17">
        <v>145735</v>
      </c>
      <c r="S607" s="13">
        <v>2024.8414400308357</v>
      </c>
      <c r="T607" s="17">
        <v>123128</v>
      </c>
      <c r="U607" s="13">
        <v>14619.018191512503</v>
      </c>
      <c r="V607" s="13">
        <f t="shared" si="54"/>
        <v>6094.7760806766928</v>
      </c>
      <c r="W607" s="12">
        <f t="shared" si="58"/>
        <v>1659.5364846715479</v>
      </c>
      <c r="X607" s="17">
        <v>34404</v>
      </c>
      <c r="Y607" s="13">
        <v>12367.185874355957</v>
      </c>
      <c r="Z607" s="17">
        <v>111789</v>
      </c>
      <c r="AA607" s="13">
        <v>5063.8576273870985</v>
      </c>
      <c r="AB607" s="17">
        <v>102423</v>
      </c>
      <c r="AC607" s="13">
        <v>6521.7015859936637</v>
      </c>
      <c r="AD607" s="12">
        <f t="shared" si="59"/>
        <v>9.2701588904728176</v>
      </c>
      <c r="AE607" s="11">
        <v>21.068542932892768</v>
      </c>
      <c r="AF607" s="11">
        <v>11.798384042419951</v>
      </c>
    </row>
    <row r="608" spans="1:32">
      <c r="A608" s="44"/>
      <c r="B608" s="6">
        <v>2002</v>
      </c>
      <c r="C608" s="13">
        <v>1043.2701184763093</v>
      </c>
      <c r="D608" s="13">
        <v>1699.4738676402153</v>
      </c>
      <c r="E608" s="13">
        <v>5.0564503038942643</v>
      </c>
      <c r="F608" s="12">
        <f t="shared" si="55"/>
        <v>2747.8004364204189</v>
      </c>
      <c r="G608" s="10">
        <v>5378951</v>
      </c>
      <c r="H608" s="8">
        <f t="shared" si="56"/>
        <v>510.84318046779356</v>
      </c>
      <c r="K608" s="12">
        <f t="shared" si="57"/>
        <v>1043.2701184763093</v>
      </c>
      <c r="L608" s="17">
        <v>32459</v>
      </c>
      <c r="M608" s="13">
        <v>45640.375398975208</v>
      </c>
      <c r="N608" s="17">
        <v>35624</v>
      </c>
      <c r="O608" s="13">
        <v>28696.019187565991</v>
      </c>
      <c r="P608" s="17">
        <v>104997</v>
      </c>
      <c r="Q608" s="13">
        <v>9448.791990268719</v>
      </c>
      <c r="R608" s="17">
        <v>132747</v>
      </c>
      <c r="S608" s="13">
        <v>2024.8414400308357</v>
      </c>
      <c r="T608" s="17">
        <v>99306</v>
      </c>
      <c r="U608" s="13">
        <v>14619.018191512503</v>
      </c>
      <c r="V608" s="13">
        <f t="shared" si="54"/>
        <v>5216.3505923815464</v>
      </c>
      <c r="W608" s="12">
        <f t="shared" si="58"/>
        <v>1699.4738676402153</v>
      </c>
      <c r="X608" s="17">
        <v>35624</v>
      </c>
      <c r="Y608" s="13">
        <v>12367.185874355957</v>
      </c>
      <c r="Z608" s="17">
        <v>104997</v>
      </c>
      <c r="AA608" s="13">
        <v>5063.8576273870985</v>
      </c>
      <c r="AB608" s="17">
        <v>111507</v>
      </c>
      <c r="AC608" s="13">
        <v>6521.7015859936637</v>
      </c>
      <c r="AD608" s="12">
        <f t="shared" si="59"/>
        <v>5.0564503038942643</v>
      </c>
      <c r="AE608" s="11">
        <v>5.0564503038942643</v>
      </c>
      <c r="AF608" s="11">
        <v>0</v>
      </c>
    </row>
    <row r="609" spans="1:32">
      <c r="A609" s="44"/>
      <c r="B609" s="6">
        <v>2003</v>
      </c>
      <c r="C609" s="13">
        <v>1034.2365268230101</v>
      </c>
      <c r="D609" s="13">
        <v>1578.3930754422126</v>
      </c>
      <c r="E609" s="13">
        <v>216.58462135013767</v>
      </c>
      <c r="F609" s="12">
        <f t="shared" si="55"/>
        <v>2829.2142236153604</v>
      </c>
      <c r="G609" s="10">
        <v>5374873</v>
      </c>
      <c r="H609" s="8">
        <f t="shared" si="56"/>
        <v>526.37787415914022</v>
      </c>
      <c r="K609" s="12">
        <f t="shared" si="57"/>
        <v>1034.2365268230101</v>
      </c>
      <c r="L609" s="17">
        <v>32081</v>
      </c>
      <c r="M609" s="13">
        <v>45640.375398975208</v>
      </c>
      <c r="N609" s="17">
        <v>33990</v>
      </c>
      <c r="O609" s="13">
        <v>28696.019187565991</v>
      </c>
      <c r="P609" s="17">
        <v>102824</v>
      </c>
      <c r="Q609" s="13">
        <v>9448.791990268719</v>
      </c>
      <c r="R609" s="17">
        <v>132208</v>
      </c>
      <c r="S609" s="13">
        <v>2024.8414400308357</v>
      </c>
      <c r="T609" s="17">
        <v>102083</v>
      </c>
      <c r="U609" s="13">
        <v>14619.018191512503</v>
      </c>
      <c r="V609" s="13">
        <f t="shared" si="54"/>
        <v>5171.18263411505</v>
      </c>
      <c r="W609" s="12">
        <f t="shared" si="58"/>
        <v>1578.3930754422126</v>
      </c>
      <c r="X609" s="17">
        <v>33990</v>
      </c>
      <c r="Y609" s="13">
        <v>12367.185874355957</v>
      </c>
      <c r="Z609" s="17">
        <v>102824</v>
      </c>
      <c r="AA609" s="13">
        <v>5063.8576273870985</v>
      </c>
      <c r="AB609" s="17">
        <v>97727</v>
      </c>
      <c r="AC609" s="13">
        <v>6521.7015859936637</v>
      </c>
      <c r="AD609" s="12">
        <f t="shared" si="59"/>
        <v>216.58462135013767</v>
      </c>
      <c r="AE609" s="11">
        <v>216.58462135013767</v>
      </c>
      <c r="AF609" s="11">
        <v>0</v>
      </c>
    </row>
    <row r="610" spans="1:32">
      <c r="A610" s="44"/>
      <c r="B610" s="6">
        <v>2004</v>
      </c>
      <c r="C610" s="13">
        <v>969.64592325108413</v>
      </c>
      <c r="D610" s="13">
        <v>1537.6196003612786</v>
      </c>
      <c r="E610" s="13">
        <v>420.52811694053969</v>
      </c>
      <c r="F610" s="12">
        <f t="shared" si="55"/>
        <v>2927.7936405529026</v>
      </c>
      <c r="G610" s="10">
        <v>5371875</v>
      </c>
      <c r="H610" s="8">
        <f t="shared" si="56"/>
        <v>545.02266723497905</v>
      </c>
      <c r="K610" s="12">
        <f t="shared" si="57"/>
        <v>969.64592325108413</v>
      </c>
      <c r="L610" s="17">
        <v>29668</v>
      </c>
      <c r="M610" s="13">
        <v>45640.375398975208</v>
      </c>
      <c r="N610" s="17">
        <v>31125</v>
      </c>
      <c r="O610" s="13">
        <v>28696.019187565991</v>
      </c>
      <c r="P610" s="17">
        <v>102511</v>
      </c>
      <c r="Q610" s="13">
        <v>9448.791990268719</v>
      </c>
      <c r="R610" s="17">
        <v>132570</v>
      </c>
      <c r="S610" s="13">
        <v>2024.8414400308357</v>
      </c>
      <c r="T610" s="17">
        <v>93301</v>
      </c>
      <c r="U610" s="13">
        <v>14619.018191512503</v>
      </c>
      <c r="V610" s="13">
        <f t="shared" si="54"/>
        <v>4848.2296162554203</v>
      </c>
      <c r="W610" s="12">
        <f t="shared" si="58"/>
        <v>1537.6196003612786</v>
      </c>
      <c r="X610" s="17">
        <v>31125</v>
      </c>
      <c r="Y610" s="13">
        <v>12367.185874355957</v>
      </c>
      <c r="Z610" s="17">
        <v>102511</v>
      </c>
      <c r="AA610" s="13">
        <v>5063.8576273870985</v>
      </c>
      <c r="AB610" s="17">
        <v>97151</v>
      </c>
      <c r="AC610" s="13">
        <v>6521.7015859936637</v>
      </c>
      <c r="AD610" s="12">
        <f t="shared" si="59"/>
        <v>420.52811694053969</v>
      </c>
      <c r="AE610" s="11">
        <v>431.48375926564393</v>
      </c>
      <c r="AF610" s="11">
        <v>10.95564232510424</v>
      </c>
    </row>
    <row r="611" spans="1:32">
      <c r="A611" s="44"/>
      <c r="B611" s="6">
        <v>2005</v>
      </c>
      <c r="C611" s="13">
        <v>1022.5784716206986</v>
      </c>
      <c r="D611" s="13">
        <v>1589.5713051513414</v>
      </c>
      <c r="E611" s="13">
        <v>0</v>
      </c>
      <c r="F611" s="12">
        <f t="shared" si="55"/>
        <v>2612.1497767720402</v>
      </c>
      <c r="G611" s="10">
        <v>5372685</v>
      </c>
      <c r="H611" s="8">
        <f t="shared" si="56"/>
        <v>486.19075504557594</v>
      </c>
      <c r="K611" s="12">
        <f t="shared" si="57"/>
        <v>1022.5784716206986</v>
      </c>
      <c r="L611" s="17">
        <v>35763</v>
      </c>
      <c r="M611" s="13">
        <v>45640.375398975208</v>
      </c>
      <c r="N611" s="17">
        <v>32498</v>
      </c>
      <c r="O611" s="13">
        <v>28696.019187565991</v>
      </c>
      <c r="P611" s="17">
        <v>106057</v>
      </c>
      <c r="Q611" s="13">
        <v>9448.791990268719</v>
      </c>
      <c r="R611" s="17">
        <v>141028</v>
      </c>
      <c r="S611" s="13">
        <v>2024.8414400308357</v>
      </c>
      <c r="T611" s="17">
        <v>86218</v>
      </c>
      <c r="U611" s="13">
        <v>14619.018191512503</v>
      </c>
      <c r="V611" s="13">
        <f t="shared" si="54"/>
        <v>5112.8923581034924</v>
      </c>
      <c r="W611" s="12">
        <f t="shared" si="58"/>
        <v>1589.5713051513414</v>
      </c>
      <c r="X611" s="17">
        <v>32498</v>
      </c>
      <c r="Y611" s="13">
        <v>12367.185874355957</v>
      </c>
      <c r="Z611" s="17">
        <v>106057</v>
      </c>
      <c r="AA611" s="13">
        <v>5063.8576273870985</v>
      </c>
      <c r="AB611" s="17">
        <v>99760</v>
      </c>
      <c r="AC611" s="13">
        <v>6521.7015859936637</v>
      </c>
      <c r="AD611" s="12">
        <f t="shared" si="59"/>
        <v>0</v>
      </c>
      <c r="AE611" s="11">
        <v>0</v>
      </c>
      <c r="AF611" s="11">
        <v>0</v>
      </c>
    </row>
    <row r="612" spans="1:32">
      <c r="A612" s="44"/>
      <c r="B612" s="6">
        <v>2006</v>
      </c>
      <c r="C612" s="13">
        <v>953.42157425698497</v>
      </c>
      <c r="D612" s="13">
        <v>1494.9646269014454</v>
      </c>
      <c r="E612" s="13">
        <v>27.810476671418456</v>
      </c>
      <c r="F612" s="12">
        <f t="shared" si="55"/>
        <v>2476.1966778298492</v>
      </c>
      <c r="G612" s="10">
        <v>5372928</v>
      </c>
      <c r="H612" s="8">
        <f t="shared" si="56"/>
        <v>460.86541227238655</v>
      </c>
      <c r="K612" s="12">
        <f t="shared" si="57"/>
        <v>953.42157425698497</v>
      </c>
      <c r="L612" s="17">
        <v>32480</v>
      </c>
      <c r="M612" s="13">
        <v>45640.375398975208</v>
      </c>
      <c r="N612" s="17">
        <v>29057</v>
      </c>
      <c r="O612" s="13">
        <v>28696.019187565991</v>
      </c>
      <c r="P612" s="17">
        <v>99303</v>
      </c>
      <c r="Q612" s="13">
        <v>9448.791990268719</v>
      </c>
      <c r="R612" s="17">
        <v>135203</v>
      </c>
      <c r="S612" s="13">
        <v>2024.8414400308357</v>
      </c>
      <c r="T612" s="17">
        <v>84741</v>
      </c>
      <c r="U612" s="13">
        <v>14619.018191512503</v>
      </c>
      <c r="V612" s="13">
        <f t="shared" si="54"/>
        <v>4767.1078712849248</v>
      </c>
      <c r="W612" s="12">
        <f t="shared" si="58"/>
        <v>1494.9646269014454</v>
      </c>
      <c r="X612" s="17">
        <v>29057</v>
      </c>
      <c r="Y612" s="13">
        <v>12367.185874355957</v>
      </c>
      <c r="Z612" s="17">
        <v>99303</v>
      </c>
      <c r="AA612" s="13">
        <v>5063.8576273870985</v>
      </c>
      <c r="AB612" s="17">
        <v>97023</v>
      </c>
      <c r="AC612" s="13">
        <v>6521.7015859936637</v>
      </c>
      <c r="AD612" s="12">
        <f t="shared" si="59"/>
        <v>27.810476671418456</v>
      </c>
      <c r="AE612" s="11">
        <v>60.677403646731179</v>
      </c>
      <c r="AF612" s="11">
        <v>32.866926975312722</v>
      </c>
    </row>
    <row r="613" spans="1:32">
      <c r="A613" s="44"/>
      <c r="B613" s="6">
        <v>2007</v>
      </c>
      <c r="C613" s="13">
        <v>872.99216189214496</v>
      </c>
      <c r="D613" s="13">
        <v>1614.2755228505798</v>
      </c>
      <c r="E613" s="13">
        <v>0.84274171731571079</v>
      </c>
      <c r="F613" s="12">
        <f t="shared" si="55"/>
        <v>2488.1104264600403</v>
      </c>
      <c r="G613" s="10">
        <v>5373180</v>
      </c>
      <c r="H613" s="8">
        <f t="shared" si="56"/>
        <v>463.06106001660845</v>
      </c>
      <c r="K613" s="12">
        <f t="shared" si="57"/>
        <v>872.99216189214496</v>
      </c>
      <c r="L613" s="17">
        <v>28286</v>
      </c>
      <c r="M613" s="13">
        <v>45640.375398975208</v>
      </c>
      <c r="N613" s="17">
        <v>30350</v>
      </c>
      <c r="O613" s="13">
        <v>28696.019187565991</v>
      </c>
      <c r="P613" s="17">
        <v>98746</v>
      </c>
      <c r="Q613" s="13">
        <v>9448.791990268719</v>
      </c>
      <c r="R613" s="17">
        <v>129406</v>
      </c>
      <c r="S613" s="13">
        <v>2024.8414400308357</v>
      </c>
      <c r="T613" s="17">
        <v>68951</v>
      </c>
      <c r="U613" s="13">
        <v>14619.018191512503</v>
      </c>
      <c r="V613" s="13">
        <f t="shared" si="54"/>
        <v>4364.9608094607247</v>
      </c>
      <c r="W613" s="12">
        <f t="shared" si="58"/>
        <v>1614.2755228505798</v>
      </c>
      <c r="X613" s="17">
        <v>30350</v>
      </c>
      <c r="Y613" s="13">
        <v>12367.185874355957</v>
      </c>
      <c r="Z613" s="17">
        <v>98746</v>
      </c>
      <c r="AA613" s="13">
        <v>5063.8576273870985</v>
      </c>
      <c r="AB613" s="17">
        <v>113298</v>
      </c>
      <c r="AC613" s="13">
        <v>6521.7015859936637</v>
      </c>
      <c r="AD613" s="12">
        <f t="shared" si="59"/>
        <v>0.84274171731571079</v>
      </c>
      <c r="AE613" s="11">
        <v>0.84274171731571079</v>
      </c>
      <c r="AF613" s="11">
        <v>0</v>
      </c>
    </row>
    <row r="614" spans="1:32">
      <c r="A614" s="44"/>
      <c r="B614" s="6">
        <v>2008</v>
      </c>
      <c r="C614" s="13">
        <v>836.25863205913674</v>
      </c>
      <c r="D614" s="13">
        <v>1654.6659534516803</v>
      </c>
      <c r="E614" s="13">
        <v>0</v>
      </c>
      <c r="F614" s="12">
        <f t="shared" si="55"/>
        <v>2490.924585510817</v>
      </c>
      <c r="G614" s="10">
        <v>5376064</v>
      </c>
      <c r="H614" s="8">
        <f t="shared" si="56"/>
        <v>463.33611086304347</v>
      </c>
      <c r="K614" s="12">
        <f t="shared" si="57"/>
        <v>836.25863205913674</v>
      </c>
      <c r="L614" s="17">
        <v>25595</v>
      </c>
      <c r="M614" s="13">
        <v>45640.375398975208</v>
      </c>
      <c r="N614" s="17">
        <v>28694</v>
      </c>
      <c r="O614" s="13">
        <v>28696.019187565991</v>
      </c>
      <c r="P614" s="17">
        <v>100287</v>
      </c>
      <c r="Q614" s="13">
        <v>9448.791990268719</v>
      </c>
      <c r="R614" s="17">
        <v>125538</v>
      </c>
      <c r="S614" s="13">
        <v>2024.8414400308357</v>
      </c>
      <c r="T614" s="17">
        <v>67579</v>
      </c>
      <c r="U614" s="13">
        <v>14619.018191512503</v>
      </c>
      <c r="V614" s="13">
        <f t="shared" si="54"/>
        <v>4181.2931602956833</v>
      </c>
      <c r="W614" s="12">
        <f t="shared" si="58"/>
        <v>1654.6659534516803</v>
      </c>
      <c r="X614" s="17">
        <v>28694</v>
      </c>
      <c r="Y614" s="13">
        <v>12367.185874355957</v>
      </c>
      <c r="Z614" s="17">
        <v>100287</v>
      </c>
      <c r="AA614" s="13">
        <v>5063.8576273870985</v>
      </c>
      <c r="AB614" s="17">
        <v>121435</v>
      </c>
      <c r="AC614" s="13">
        <v>6521.7015859936637</v>
      </c>
      <c r="AD614" s="12">
        <f t="shared" si="59"/>
        <v>0</v>
      </c>
      <c r="AE614" s="11">
        <v>0</v>
      </c>
      <c r="AF614" s="11">
        <v>0</v>
      </c>
    </row>
    <row r="615" spans="1:32">
      <c r="A615" s="44"/>
      <c r="B615" s="6">
        <v>2009</v>
      </c>
      <c r="C615" s="13">
        <v>775.31587498380679</v>
      </c>
      <c r="D615" s="13">
        <v>1430.2643554057709</v>
      </c>
      <c r="E615" s="13">
        <v>0</v>
      </c>
      <c r="F615" s="12">
        <f t="shared" si="55"/>
        <v>2205.5802303895775</v>
      </c>
      <c r="G615" s="10">
        <v>5382401</v>
      </c>
      <c r="H615" s="8">
        <f t="shared" si="56"/>
        <v>409.77627463832175</v>
      </c>
      <c r="K615" s="12">
        <f t="shared" si="57"/>
        <v>775.31587498380679</v>
      </c>
      <c r="L615" s="17">
        <v>23391</v>
      </c>
      <c r="M615" s="13">
        <v>45640.375398975208</v>
      </c>
      <c r="N615" s="17">
        <v>28079</v>
      </c>
      <c r="O615" s="13">
        <v>28696.019187565991</v>
      </c>
      <c r="P615" s="17">
        <v>89802</v>
      </c>
      <c r="Q615" s="13">
        <v>9448.791990268719</v>
      </c>
      <c r="R615" s="17">
        <v>117439</v>
      </c>
      <c r="S615" s="13">
        <v>2024.8414400308357</v>
      </c>
      <c r="T615" s="17">
        <v>62722</v>
      </c>
      <c r="U615" s="13">
        <v>14619.018191512503</v>
      </c>
      <c r="V615" s="13">
        <f t="shared" si="54"/>
        <v>3876.5793749190339</v>
      </c>
      <c r="W615" s="12">
        <f t="shared" si="58"/>
        <v>1430.2643554057709</v>
      </c>
      <c r="X615" s="17">
        <v>28079</v>
      </c>
      <c r="Y615" s="13">
        <v>12367.185874355957</v>
      </c>
      <c r="Z615" s="17">
        <v>89802</v>
      </c>
      <c r="AA615" s="13">
        <v>5063.8576273870985</v>
      </c>
      <c r="AB615" s="17">
        <v>96334</v>
      </c>
      <c r="AC615" s="13">
        <v>6521.7015859936637</v>
      </c>
      <c r="AD615" s="12">
        <f t="shared" si="59"/>
        <v>0</v>
      </c>
      <c r="AE615" s="11">
        <v>0</v>
      </c>
      <c r="AF615" s="11">
        <v>0</v>
      </c>
    </row>
    <row r="616" spans="1:32">
      <c r="A616" s="44"/>
      <c r="B616" s="6">
        <v>2010</v>
      </c>
      <c r="C616" s="13">
        <v>811.10577590823095</v>
      </c>
      <c r="D616" s="13">
        <v>1484.7415360515618</v>
      </c>
      <c r="E616" s="13">
        <v>36.237893844575567</v>
      </c>
      <c r="F616" s="12">
        <f t="shared" si="55"/>
        <v>2332.0852058043683</v>
      </c>
      <c r="G616" s="10">
        <v>5390410</v>
      </c>
      <c r="H616" s="8">
        <f t="shared" si="56"/>
        <v>432.63596012258222</v>
      </c>
      <c r="K616" s="12">
        <f t="shared" si="57"/>
        <v>811.10577590823095</v>
      </c>
      <c r="L616" s="17">
        <v>26227</v>
      </c>
      <c r="M616" s="13">
        <v>45640.375398975208</v>
      </c>
      <c r="N616" s="17">
        <v>27913</v>
      </c>
      <c r="O616" s="13">
        <v>28696.019187565991</v>
      </c>
      <c r="P616" s="17">
        <v>87856</v>
      </c>
      <c r="Q616" s="13">
        <v>9448.791990268719</v>
      </c>
      <c r="R616" s="17">
        <v>117284</v>
      </c>
      <c r="S616" s="13">
        <v>2024.8414400308357</v>
      </c>
      <c r="T616" s="17">
        <v>67714</v>
      </c>
      <c r="U616" s="13">
        <v>14619.018191512503</v>
      </c>
      <c r="V616" s="13">
        <f t="shared" si="54"/>
        <v>4055.5288795411548</v>
      </c>
      <c r="W616" s="12">
        <f t="shared" si="58"/>
        <v>1484.7415360515618</v>
      </c>
      <c r="X616" s="17">
        <v>27913</v>
      </c>
      <c r="Y616" s="13">
        <v>12367.185874355957</v>
      </c>
      <c r="Z616" s="17">
        <v>87856</v>
      </c>
      <c r="AA616" s="13">
        <v>5063.8576273870985</v>
      </c>
      <c r="AB616" s="17">
        <v>106513</v>
      </c>
      <c r="AC616" s="13">
        <v>6521.7015859936637</v>
      </c>
      <c r="AD616" s="12">
        <f t="shared" si="59"/>
        <v>36.237893844575567</v>
      </c>
      <c r="AE616" s="11">
        <v>36.237893844575567</v>
      </c>
      <c r="AF616" s="11">
        <v>0</v>
      </c>
    </row>
    <row r="617" spans="1:32">
      <c r="A617" s="44"/>
      <c r="B617" s="6">
        <v>2011</v>
      </c>
      <c r="C617" s="13">
        <v>774.61186317135946</v>
      </c>
      <c r="D617" s="13">
        <v>1536.0624681566705</v>
      </c>
      <c r="E617" s="13">
        <v>0</v>
      </c>
      <c r="F617" s="12">
        <f t="shared" si="55"/>
        <v>2310.6743313280299</v>
      </c>
      <c r="G617" s="10">
        <v>5392446</v>
      </c>
      <c r="H617" s="8">
        <f t="shared" si="56"/>
        <v>428.5020807492611</v>
      </c>
      <c r="K617" s="12">
        <f t="shared" si="57"/>
        <v>774.61186317135946</v>
      </c>
      <c r="L617" s="17">
        <v>24246</v>
      </c>
      <c r="M617" s="13">
        <v>45640.375398975208</v>
      </c>
      <c r="N617" s="17">
        <v>27633</v>
      </c>
      <c r="O617" s="13">
        <v>28696.019187565991</v>
      </c>
      <c r="P617" s="17">
        <v>80590</v>
      </c>
      <c r="Q617" s="13">
        <v>9448.791990268719</v>
      </c>
      <c r="R617" s="17">
        <v>114583</v>
      </c>
      <c r="S617" s="13">
        <v>2024.8414400308357</v>
      </c>
      <c r="T617" s="17">
        <v>67037</v>
      </c>
      <c r="U617" s="13">
        <v>14619.018191512503</v>
      </c>
      <c r="V617" s="13">
        <f t="shared" si="54"/>
        <v>3873.0593158567972</v>
      </c>
      <c r="W617" s="12">
        <f t="shared" si="58"/>
        <v>1536.0624681566705</v>
      </c>
      <c r="X617" s="17">
        <v>27633</v>
      </c>
      <c r="Y617" s="13">
        <v>12367.185874355957</v>
      </c>
      <c r="Z617" s="17">
        <v>80590</v>
      </c>
      <c r="AA617" s="13">
        <v>5063.8576273870985</v>
      </c>
      <c r="AB617" s="17">
        <v>120555</v>
      </c>
      <c r="AC617" s="13">
        <v>6521.7015859936637</v>
      </c>
      <c r="AD617" s="12">
        <f t="shared" si="59"/>
        <v>0</v>
      </c>
      <c r="AE617" s="11">
        <v>0</v>
      </c>
      <c r="AF617" s="11">
        <v>0</v>
      </c>
    </row>
    <row r="618" spans="1:32">
      <c r="A618" s="44"/>
      <c r="B618" s="6">
        <v>2012</v>
      </c>
      <c r="C618" s="13">
        <v>757.84036691542326</v>
      </c>
      <c r="D618" s="13">
        <v>1402.3984526846077</v>
      </c>
      <c r="E618" s="13">
        <v>0</v>
      </c>
      <c r="F618" s="12">
        <f t="shared" si="55"/>
        <v>2160.2388196000311</v>
      </c>
      <c r="G618" s="10">
        <v>5404322</v>
      </c>
      <c r="H618" s="8">
        <f t="shared" si="56"/>
        <v>399.72429836712746</v>
      </c>
      <c r="K618" s="12">
        <f t="shared" si="57"/>
        <v>757.84036691542326</v>
      </c>
      <c r="L618" s="17">
        <v>25840</v>
      </c>
      <c r="M618" s="13">
        <v>45640.375398975208</v>
      </c>
      <c r="N618" s="17">
        <v>28544</v>
      </c>
      <c r="O618" s="13">
        <v>28696.019187565991</v>
      </c>
      <c r="P618" s="17">
        <v>77149</v>
      </c>
      <c r="Q618" s="13">
        <v>9448.791990268719</v>
      </c>
      <c r="R618" s="17">
        <v>112801</v>
      </c>
      <c r="S618" s="13">
        <v>2024.8414400308357</v>
      </c>
      <c r="T618" s="17">
        <v>57007</v>
      </c>
      <c r="U618" s="13">
        <v>14619.018191512503</v>
      </c>
      <c r="V618" s="13">
        <f t="shared" si="54"/>
        <v>3789.2018345771162</v>
      </c>
      <c r="W618" s="12">
        <f t="shared" si="58"/>
        <v>1402.3984526846077</v>
      </c>
      <c r="X618" s="17">
        <v>28544</v>
      </c>
      <c r="Y618" s="13">
        <v>12367.185874355957</v>
      </c>
      <c r="Z618" s="17">
        <v>77149</v>
      </c>
      <c r="AA618" s="13">
        <v>5063.8576273870985</v>
      </c>
      <c r="AB618" s="17">
        <v>101004</v>
      </c>
      <c r="AC618" s="13">
        <v>6521.7015859936637</v>
      </c>
      <c r="AD618" s="12">
        <f t="shared" si="59"/>
        <v>0</v>
      </c>
      <c r="AE618" s="11">
        <v>0</v>
      </c>
      <c r="AF618" s="11">
        <v>0</v>
      </c>
    </row>
    <row r="619" spans="1:32">
      <c r="A619" s="44"/>
      <c r="B619" s="6">
        <v>2013</v>
      </c>
      <c r="C619" s="13">
        <v>708.7580626883273</v>
      </c>
      <c r="D619" s="13">
        <v>1446.4429802551217</v>
      </c>
      <c r="E619" s="13">
        <v>11.798384042419951</v>
      </c>
      <c r="F619" s="12">
        <f t="shared" si="55"/>
        <v>2166.9994269858689</v>
      </c>
      <c r="G619" s="10">
        <v>5410836</v>
      </c>
      <c r="H619" s="8">
        <f t="shared" si="56"/>
        <v>400.49253516200986</v>
      </c>
      <c r="K619" s="12">
        <f t="shared" si="57"/>
        <v>708.7580626883273</v>
      </c>
      <c r="L619" s="17">
        <v>23874</v>
      </c>
      <c r="M619" s="13">
        <v>45640.375398975208</v>
      </c>
      <c r="N619" s="17">
        <v>28795</v>
      </c>
      <c r="O619" s="13">
        <v>28696.019187565991</v>
      </c>
      <c r="P619" s="17">
        <v>69036</v>
      </c>
      <c r="Q619" s="13">
        <v>9448.791990268719</v>
      </c>
      <c r="R619" s="17">
        <v>108171</v>
      </c>
      <c r="S619" s="13">
        <v>2024.8414400308357</v>
      </c>
      <c r="T619" s="17">
        <v>51750</v>
      </c>
      <c r="U619" s="13">
        <v>14619.018191512503</v>
      </c>
      <c r="V619" s="13">
        <f t="shared" si="54"/>
        <v>3543.790313441636</v>
      </c>
      <c r="W619" s="12">
        <f t="shared" si="58"/>
        <v>1446.4429802551217</v>
      </c>
      <c r="X619" s="17">
        <v>28795</v>
      </c>
      <c r="Y619" s="13">
        <v>12367.185874355957</v>
      </c>
      <c r="Z619" s="17">
        <v>69036</v>
      </c>
      <c r="AA619" s="13">
        <v>5063.8576273870985</v>
      </c>
      <c r="AB619" s="17">
        <v>113581</v>
      </c>
      <c r="AC619" s="13">
        <v>6521.7015859936637</v>
      </c>
      <c r="AD619" s="12">
        <f t="shared" si="59"/>
        <v>11.798384042419951</v>
      </c>
      <c r="AE619" s="11">
        <v>11.798384042419951</v>
      </c>
      <c r="AF619" s="11">
        <v>0</v>
      </c>
    </row>
    <row r="620" spans="1:32">
      <c r="A620" s="44"/>
      <c r="B620" s="6">
        <v>2014</v>
      </c>
      <c r="C620" s="13">
        <v>603.12525177119994</v>
      </c>
      <c r="D620" s="13">
        <v>1467.6470495438045</v>
      </c>
      <c r="E620" s="13">
        <v>0</v>
      </c>
      <c r="F620" s="12">
        <f t="shared" si="55"/>
        <v>2070.7723013150044</v>
      </c>
      <c r="G620" s="10">
        <v>5415949</v>
      </c>
      <c r="H620" s="8">
        <f t="shared" si="56"/>
        <v>382.34708290550822</v>
      </c>
      <c r="K620" s="12">
        <f t="shared" si="57"/>
        <v>603.12525177119994</v>
      </c>
      <c r="L620" s="17">
        <v>16005</v>
      </c>
      <c r="M620" s="13">
        <v>45640.375398975208</v>
      </c>
      <c r="N620" s="17">
        <v>28797</v>
      </c>
      <c r="O620" s="13">
        <v>28696.019187565991</v>
      </c>
      <c r="P620" s="17">
        <v>66193</v>
      </c>
      <c r="Q620" s="13">
        <v>9448.791990268719</v>
      </c>
      <c r="R620" s="17">
        <v>90807</v>
      </c>
      <c r="S620" s="13">
        <v>2024.8414400308357</v>
      </c>
      <c r="T620" s="17">
        <v>44427</v>
      </c>
      <c r="U620" s="13">
        <v>14619.018191512503</v>
      </c>
      <c r="V620" s="13">
        <f t="shared" si="54"/>
        <v>3015.6262588559994</v>
      </c>
      <c r="W620" s="12">
        <f t="shared" si="58"/>
        <v>1467.6470495438045</v>
      </c>
      <c r="X620" s="17">
        <v>28797</v>
      </c>
      <c r="Y620" s="13">
        <v>12367.185874355957</v>
      </c>
      <c r="Z620" s="17">
        <v>66193</v>
      </c>
      <c r="AA620" s="13">
        <v>5063.8576273870985</v>
      </c>
      <c r="AB620" s="17">
        <v>119036</v>
      </c>
      <c r="AC620" s="13">
        <v>6521.7015859936637</v>
      </c>
      <c r="AD620" s="12">
        <f t="shared" si="59"/>
        <v>0</v>
      </c>
      <c r="AE620" s="11">
        <v>0</v>
      </c>
      <c r="AF620" s="11">
        <v>0</v>
      </c>
    </row>
    <row r="621" spans="1:32">
      <c r="A621" s="44"/>
      <c r="B621" s="6">
        <v>2015</v>
      </c>
      <c r="C621" s="13">
        <v>716.92610820554955</v>
      </c>
      <c r="D621" s="13">
        <v>1443.5324231141876</v>
      </c>
      <c r="E621" s="13">
        <v>0</v>
      </c>
      <c r="F621" s="12">
        <f t="shared" si="55"/>
        <v>2160.4585313197372</v>
      </c>
      <c r="G621" s="10">
        <v>5421349</v>
      </c>
      <c r="H621" s="8">
        <f t="shared" si="56"/>
        <v>398.50939891892904</v>
      </c>
      <c r="K621" s="12">
        <f t="shared" si="57"/>
        <v>716.92610820554955</v>
      </c>
      <c r="L621" s="17">
        <v>20580</v>
      </c>
      <c r="M621" s="13">
        <v>45640.375398975208</v>
      </c>
      <c r="N621" s="17">
        <v>28413</v>
      </c>
      <c r="O621" s="13">
        <v>28696.019187565991</v>
      </c>
      <c r="P621" s="17">
        <v>67859</v>
      </c>
      <c r="Q621" s="13">
        <v>9448.791990268719</v>
      </c>
      <c r="R621" s="17">
        <v>104879</v>
      </c>
      <c r="S621" s="13">
        <v>2024.8414400308357</v>
      </c>
      <c r="T621" s="17">
        <v>66794</v>
      </c>
      <c r="U621" s="13">
        <v>14619.018191512503</v>
      </c>
      <c r="V621" s="13">
        <f t="shared" ref="V621:V684" si="60">((L621*M621)+(N621*O621)+(P621*Q621)+(R621*S621)+(T621*U621))/1000000</f>
        <v>3584.6305410277478</v>
      </c>
      <c r="W621" s="12">
        <f t="shared" si="58"/>
        <v>1443.5324231141876</v>
      </c>
      <c r="X621" s="17">
        <v>28413</v>
      </c>
      <c r="Y621" s="13">
        <v>12367.185874355957</v>
      </c>
      <c r="Z621" s="17">
        <v>67859</v>
      </c>
      <c r="AA621" s="13">
        <v>5063.8576273870985</v>
      </c>
      <c r="AB621" s="17">
        <v>114773</v>
      </c>
      <c r="AC621" s="13">
        <v>6521.7015859936637</v>
      </c>
      <c r="AD621" s="12">
        <f t="shared" si="59"/>
        <v>0</v>
      </c>
      <c r="AE621" s="11">
        <v>0</v>
      </c>
      <c r="AF621" s="11">
        <v>0</v>
      </c>
    </row>
    <row r="622" spans="1:32">
      <c r="A622" s="44"/>
      <c r="B622" s="6">
        <v>2016</v>
      </c>
      <c r="C622" s="13">
        <v>596.14083279408715</v>
      </c>
      <c r="D622" s="13">
        <v>1505.8532582432974</v>
      </c>
      <c r="E622" s="13">
        <v>0</v>
      </c>
      <c r="F622" s="12">
        <f t="shared" si="55"/>
        <v>2101.9940910373844</v>
      </c>
      <c r="G622" s="10">
        <v>5426252</v>
      </c>
      <c r="H622" s="8">
        <f t="shared" si="56"/>
        <v>387.37494886661813</v>
      </c>
      <c r="K622" s="12">
        <f t="shared" si="57"/>
        <v>596.14083279408715</v>
      </c>
      <c r="L622" s="17">
        <v>20713</v>
      </c>
      <c r="M622" s="13">
        <v>45640.375398975208</v>
      </c>
      <c r="N622" s="17">
        <v>29073</v>
      </c>
      <c r="O622" s="13">
        <v>28696.019187565991</v>
      </c>
      <c r="P622" s="17">
        <v>63791</v>
      </c>
      <c r="Q622" s="13">
        <v>9448.791990268719</v>
      </c>
      <c r="R622" s="17">
        <v>104724</v>
      </c>
      <c r="S622" s="13">
        <v>2024.8414400308357</v>
      </c>
      <c r="T622" s="17">
        <v>26423</v>
      </c>
      <c r="U622" s="13">
        <v>14619.018191512503</v>
      </c>
      <c r="V622" s="13">
        <f t="shared" si="60"/>
        <v>2980.7041639704357</v>
      </c>
      <c r="W622" s="12">
        <f t="shared" si="58"/>
        <v>1505.8532582432974</v>
      </c>
      <c r="X622" s="17">
        <v>29073</v>
      </c>
      <c r="Y622" s="13">
        <v>12367.185874355957</v>
      </c>
      <c r="Z622" s="17">
        <v>63791</v>
      </c>
      <c r="AA622" s="13">
        <v>5063.8576273870985</v>
      </c>
      <c r="AB622" s="17">
        <v>126236</v>
      </c>
      <c r="AC622" s="13">
        <v>6521.7015859936637</v>
      </c>
      <c r="AD622" s="12">
        <f t="shared" si="59"/>
        <v>0</v>
      </c>
      <c r="AE622" s="11">
        <v>0</v>
      </c>
      <c r="AF622" s="11">
        <v>0</v>
      </c>
    </row>
    <row r="623" spans="1:32">
      <c r="A623" s="44"/>
      <c r="B623" s="6">
        <v>2017</v>
      </c>
      <c r="C623" s="13">
        <v>612.66101870519879</v>
      </c>
      <c r="D623" s="13">
        <v>1497.803734388812</v>
      </c>
      <c r="E623" s="13">
        <v>0</v>
      </c>
      <c r="F623" s="12">
        <f t="shared" si="55"/>
        <v>2110.464753094011</v>
      </c>
      <c r="G623" s="10">
        <v>5435343</v>
      </c>
      <c r="H623" s="8">
        <f t="shared" si="56"/>
        <v>388.28547767712382</v>
      </c>
      <c r="K623" s="12">
        <f t="shared" si="57"/>
        <v>612.66101870519879</v>
      </c>
      <c r="L623" s="17">
        <v>21222</v>
      </c>
      <c r="M623" s="13">
        <v>45640.375398975208</v>
      </c>
      <c r="N623" s="17">
        <v>30568</v>
      </c>
      <c r="O623" s="13">
        <v>28696.019187565991</v>
      </c>
      <c r="P623" s="17">
        <v>63309</v>
      </c>
      <c r="Q623" s="13">
        <v>9448.791990268719</v>
      </c>
      <c r="R623" s="17">
        <v>103418</v>
      </c>
      <c r="S623" s="13">
        <v>2024.8414400308357</v>
      </c>
      <c r="T623" s="17">
        <v>28042</v>
      </c>
      <c r="U623" s="13">
        <v>14619.018191512503</v>
      </c>
      <c r="V623" s="13">
        <f t="shared" si="60"/>
        <v>3063.3050935259939</v>
      </c>
      <c r="W623" s="12">
        <f t="shared" si="58"/>
        <v>1497.803734388812</v>
      </c>
      <c r="X623" s="17">
        <v>30568</v>
      </c>
      <c r="Y623" s="13">
        <v>12367.185874355957</v>
      </c>
      <c r="Z623" s="17">
        <v>63309</v>
      </c>
      <c r="AA623" s="13">
        <v>5063.8576273870985</v>
      </c>
      <c r="AB623" s="17">
        <v>122541</v>
      </c>
      <c r="AC623" s="13">
        <v>6521.7015859936637</v>
      </c>
      <c r="AD623" s="12">
        <f t="shared" si="59"/>
        <v>0</v>
      </c>
      <c r="AE623" s="11">
        <v>0</v>
      </c>
      <c r="AF623" s="11">
        <v>0</v>
      </c>
    </row>
    <row r="624" spans="1:32">
      <c r="A624" s="44"/>
      <c r="B624" s="6">
        <v>2018</v>
      </c>
      <c r="C624" s="13">
        <v>548.16851659475799</v>
      </c>
      <c r="D624" s="13">
        <v>1535.3989236977422</v>
      </c>
      <c r="E624" s="13">
        <v>0</v>
      </c>
      <c r="F624" s="12">
        <f t="shared" si="55"/>
        <v>2083.5674402925001</v>
      </c>
      <c r="G624" s="10">
        <v>5443120</v>
      </c>
      <c r="H624" s="8">
        <f t="shared" si="56"/>
        <v>382.7891797888895</v>
      </c>
      <c r="K624" s="12">
        <f t="shared" si="57"/>
        <v>548.16851659475799</v>
      </c>
      <c r="L624" s="17">
        <v>17186</v>
      </c>
      <c r="M624" s="13">
        <v>45640.375398975208</v>
      </c>
      <c r="N624" s="17">
        <v>30562</v>
      </c>
      <c r="O624" s="13">
        <v>28696.019187565991</v>
      </c>
      <c r="P624" s="17">
        <v>62459</v>
      </c>
      <c r="Q624" s="13">
        <v>9448.791990268719</v>
      </c>
      <c r="R624" s="17">
        <v>94803</v>
      </c>
      <c r="S624" s="13">
        <v>2024.8414400308357</v>
      </c>
      <c r="T624" s="17">
        <v>20339</v>
      </c>
      <c r="U624" s="13">
        <v>14619.018191512503</v>
      </c>
      <c r="V624" s="13">
        <f t="shared" si="60"/>
        <v>2740.8425829737898</v>
      </c>
      <c r="W624" s="12">
        <f t="shared" si="58"/>
        <v>1535.3989236977422</v>
      </c>
      <c r="X624" s="17">
        <v>30562</v>
      </c>
      <c r="Y624" s="13">
        <v>12367.185874355957</v>
      </c>
      <c r="Z624" s="17">
        <v>62459</v>
      </c>
      <c r="AA624" s="13">
        <v>5063.8576273870985</v>
      </c>
      <c r="AB624" s="17">
        <v>128977</v>
      </c>
      <c r="AC624" s="13">
        <v>6521.7015859936637</v>
      </c>
      <c r="AD624" s="12">
        <f t="shared" si="59"/>
        <v>0</v>
      </c>
      <c r="AE624" s="11">
        <v>0</v>
      </c>
      <c r="AF624" s="11">
        <v>0</v>
      </c>
    </row>
    <row r="625" spans="1:32">
      <c r="A625" s="44"/>
      <c r="B625" s="6">
        <v>2019</v>
      </c>
      <c r="C625" s="13">
        <v>529.88898836293015</v>
      </c>
      <c r="D625" s="13">
        <v>1509.564126913979</v>
      </c>
      <c r="E625" s="13">
        <v>25.282251519471323</v>
      </c>
      <c r="F625" s="12">
        <f t="shared" si="55"/>
        <v>2064.7353667963803</v>
      </c>
      <c r="G625" s="10">
        <v>5450421</v>
      </c>
      <c r="H625" s="8">
        <f t="shared" si="56"/>
        <v>378.82126294397818</v>
      </c>
      <c r="K625" s="12">
        <f t="shared" si="57"/>
        <v>529.88898836293015</v>
      </c>
      <c r="L625" s="17">
        <v>17775</v>
      </c>
      <c r="M625" s="13">
        <v>45640.375398975208</v>
      </c>
      <c r="N625" s="17">
        <v>30198</v>
      </c>
      <c r="O625" s="13">
        <v>28696.019187565991</v>
      </c>
      <c r="P625" s="17">
        <v>58818</v>
      </c>
      <c r="Q625" s="13">
        <v>9448.791990268719</v>
      </c>
      <c r="R625" s="17">
        <v>91980</v>
      </c>
      <c r="S625" s="13">
        <v>2024.8414400308357</v>
      </c>
      <c r="T625" s="17">
        <v>15707</v>
      </c>
      <c r="U625" s="13">
        <v>14619.018191512503</v>
      </c>
      <c r="V625" s="13">
        <f t="shared" si="60"/>
        <v>2649.4449418146505</v>
      </c>
      <c r="W625" s="12">
        <f t="shared" si="58"/>
        <v>1509.564126913979</v>
      </c>
      <c r="X625" s="17">
        <v>30198</v>
      </c>
      <c r="Y625" s="13">
        <v>12367.185874355957</v>
      </c>
      <c r="Z625" s="17">
        <v>58818</v>
      </c>
      <c r="AA625" s="13">
        <v>5063.8576273870985</v>
      </c>
      <c r="AB625" s="17">
        <v>128533</v>
      </c>
      <c r="AC625" s="13">
        <v>6521.7015859936637</v>
      </c>
      <c r="AD625" s="12">
        <f t="shared" si="59"/>
        <v>25.282251519471323</v>
      </c>
      <c r="AE625" s="11">
        <v>25.282251519471323</v>
      </c>
      <c r="AF625" s="11">
        <v>0</v>
      </c>
    </row>
    <row r="626" spans="1:32">
      <c r="A626" s="44"/>
      <c r="B626" s="6">
        <v>2020</v>
      </c>
      <c r="C626" s="13">
        <v>492.4323519852702</v>
      </c>
      <c r="D626" s="13">
        <v>1447.381546701479</v>
      </c>
      <c r="E626" s="13">
        <v>16.012092628998502</v>
      </c>
      <c r="F626" s="12">
        <f t="shared" si="55"/>
        <v>1955.8259913157478</v>
      </c>
      <c r="G626" s="10">
        <v>5457873</v>
      </c>
      <c r="H626" s="8">
        <f t="shared" si="56"/>
        <v>358.34948730315784</v>
      </c>
      <c r="K626" s="12">
        <f t="shared" si="57"/>
        <v>492.4323519852702</v>
      </c>
      <c r="L626" s="17">
        <v>17337</v>
      </c>
      <c r="M626" s="13">
        <v>45640.375398975208</v>
      </c>
      <c r="N626" s="17">
        <v>26774</v>
      </c>
      <c r="O626" s="13">
        <v>28696.019187565991</v>
      </c>
      <c r="P626" s="17">
        <v>56003</v>
      </c>
      <c r="Q626" s="13">
        <v>9448.791990268719</v>
      </c>
      <c r="R626" s="17">
        <v>88370</v>
      </c>
      <c r="S626" s="13">
        <v>2024.8414400308357</v>
      </c>
      <c r="T626" s="17">
        <v>13304</v>
      </c>
      <c r="U626" s="13">
        <v>14619.018191512503</v>
      </c>
      <c r="V626" s="13">
        <f t="shared" si="60"/>
        <v>2462.1617599263509</v>
      </c>
      <c r="W626" s="12">
        <f t="shared" si="58"/>
        <v>1447.381546701479</v>
      </c>
      <c r="X626" s="17">
        <v>26774</v>
      </c>
      <c r="Y626" s="13">
        <v>12367.185874355957</v>
      </c>
      <c r="Z626" s="17">
        <v>56003</v>
      </c>
      <c r="AA626" s="13">
        <v>5063.8576273870985</v>
      </c>
      <c r="AB626" s="17">
        <v>127677</v>
      </c>
      <c r="AC626" s="13">
        <v>6521.7015859936637</v>
      </c>
      <c r="AD626" s="12">
        <f t="shared" si="59"/>
        <v>16.012092628998502</v>
      </c>
      <c r="AE626" s="11">
        <v>16.012092628998502</v>
      </c>
      <c r="AF626" s="11">
        <v>0</v>
      </c>
    </row>
    <row r="627" spans="1:32">
      <c r="A627" s="44" t="s">
        <v>44</v>
      </c>
      <c r="B627" s="6">
        <v>1995</v>
      </c>
      <c r="C627" s="13">
        <v>861.27844282068554</v>
      </c>
      <c r="D627" s="13">
        <v>875.05191976539606</v>
      </c>
      <c r="E627" s="13">
        <v>65.509172554867661</v>
      </c>
      <c r="F627" s="12">
        <f t="shared" si="55"/>
        <v>1801.8395351409495</v>
      </c>
      <c r="G627" s="10">
        <v>1989477</v>
      </c>
      <c r="H627" s="8">
        <f t="shared" si="56"/>
        <v>905.68502935241247</v>
      </c>
      <c r="K627" s="12">
        <f t="shared" si="57"/>
        <v>861.27844282068554</v>
      </c>
      <c r="L627" s="17">
        <v>13921</v>
      </c>
      <c r="M627" s="13">
        <v>40303.745780533362</v>
      </c>
      <c r="N627" s="17">
        <v>21941</v>
      </c>
      <c r="O627" s="13">
        <v>17084.662067921447</v>
      </c>
      <c r="P627" s="17">
        <v>75225</v>
      </c>
      <c r="Q627" s="13">
        <v>10871.624534192222</v>
      </c>
      <c r="R627" s="17">
        <v>62677</v>
      </c>
      <c r="S627" s="13">
        <v>3345.9398834826288</v>
      </c>
      <c r="T627" s="17">
        <v>124696</v>
      </c>
      <c r="U627" s="13">
        <v>18789.197480261653</v>
      </c>
      <c r="V627" s="13">
        <f t="shared" si="60"/>
        <v>4306.3922141034272</v>
      </c>
      <c r="W627" s="12">
        <f t="shared" si="58"/>
        <v>875.05191976539606</v>
      </c>
      <c r="X627" s="17">
        <v>21941</v>
      </c>
      <c r="Y627" s="13">
        <v>12367.185874355957</v>
      </c>
      <c r="Z627" s="17">
        <v>75225</v>
      </c>
      <c r="AA627" s="13">
        <v>5063.8576273870985</v>
      </c>
      <c r="AB627" s="17">
        <v>34159</v>
      </c>
      <c r="AC627" s="13">
        <v>6521.7015859936637</v>
      </c>
      <c r="AD627" s="12">
        <f t="shared" si="59"/>
        <v>65.509172554867661</v>
      </c>
      <c r="AE627" s="11">
        <v>65.509172554867661</v>
      </c>
      <c r="AF627" s="11">
        <v>0</v>
      </c>
    </row>
    <row r="628" spans="1:32">
      <c r="A628" s="44"/>
      <c r="B628" s="6">
        <v>1996</v>
      </c>
      <c r="C628" s="13">
        <v>832.81308641423038</v>
      </c>
      <c r="D628" s="13">
        <v>875.89577245337989</v>
      </c>
      <c r="E628" s="13">
        <v>0</v>
      </c>
      <c r="F628" s="12">
        <f t="shared" si="55"/>
        <v>1708.7088588676102</v>
      </c>
      <c r="G628" s="10">
        <v>1990266</v>
      </c>
      <c r="H628" s="8">
        <f t="shared" si="56"/>
        <v>858.53290910240651</v>
      </c>
      <c r="K628" s="12">
        <f t="shared" si="57"/>
        <v>832.81308641423038</v>
      </c>
      <c r="L628" s="17">
        <v>13949</v>
      </c>
      <c r="M628" s="13">
        <v>40303.745780533362</v>
      </c>
      <c r="N628" s="17">
        <v>21194</v>
      </c>
      <c r="O628" s="13">
        <v>17084.662067921447</v>
      </c>
      <c r="P628" s="17">
        <v>77216</v>
      </c>
      <c r="Q628" s="13">
        <v>10871.624534192222</v>
      </c>
      <c r="R628" s="17">
        <v>65969</v>
      </c>
      <c r="S628" s="13">
        <v>3345.9398834826288</v>
      </c>
      <c r="T628" s="17">
        <v>116002</v>
      </c>
      <c r="U628" s="13">
        <v>18789.197480261653</v>
      </c>
      <c r="V628" s="13">
        <f t="shared" si="60"/>
        <v>4164.0654320711519</v>
      </c>
      <c r="W628" s="12">
        <f t="shared" si="58"/>
        <v>875.89577245337989</v>
      </c>
      <c r="X628" s="17">
        <v>21194</v>
      </c>
      <c r="Y628" s="13">
        <v>12367.185874355957</v>
      </c>
      <c r="Z628" s="17">
        <v>77216</v>
      </c>
      <c r="AA628" s="13">
        <v>5063.8576273870985</v>
      </c>
      <c r="AB628" s="17">
        <v>34159</v>
      </c>
      <c r="AC628" s="13">
        <v>6521.7015859936637</v>
      </c>
      <c r="AD628" s="12">
        <f t="shared" si="59"/>
        <v>0</v>
      </c>
      <c r="AE628" s="11">
        <v>0</v>
      </c>
      <c r="AF628" s="11">
        <v>0</v>
      </c>
    </row>
    <row r="629" spans="1:32">
      <c r="A629" s="44"/>
      <c r="B629" s="6">
        <v>1997</v>
      </c>
      <c r="C629" s="13">
        <v>847.03726052233367</v>
      </c>
      <c r="D629" s="13">
        <v>877.86952334849616</v>
      </c>
      <c r="E629" s="13">
        <v>76.427367980678923</v>
      </c>
      <c r="F629" s="12">
        <f t="shared" si="55"/>
        <v>1801.3341518515085</v>
      </c>
      <c r="G629" s="10">
        <v>1986989</v>
      </c>
      <c r="H629" s="8">
        <f t="shared" si="56"/>
        <v>906.56473279495174</v>
      </c>
      <c r="K629" s="12">
        <f t="shared" si="57"/>
        <v>847.03726052233367</v>
      </c>
      <c r="L629" s="17">
        <v>13974</v>
      </c>
      <c r="M629" s="13">
        <v>40303.745780533362</v>
      </c>
      <c r="N629" s="17">
        <v>21146</v>
      </c>
      <c r="O629" s="13">
        <v>17084.662067921447</v>
      </c>
      <c r="P629" s="17">
        <v>77723</v>
      </c>
      <c r="Q629" s="13">
        <v>10871.624534192222</v>
      </c>
      <c r="R629" s="17">
        <v>62627</v>
      </c>
      <c r="S629" s="13">
        <v>3345.9398834826288</v>
      </c>
      <c r="T629" s="17">
        <v>120079</v>
      </c>
      <c r="U629" s="13">
        <v>18789.197480261653</v>
      </c>
      <c r="V629" s="13">
        <f t="shared" si="60"/>
        <v>4235.186302611668</v>
      </c>
      <c r="W629" s="12">
        <f t="shared" si="58"/>
        <v>877.86952334849616</v>
      </c>
      <c r="X629" s="17">
        <v>21146</v>
      </c>
      <c r="Y629" s="13">
        <v>12367.185874355957</v>
      </c>
      <c r="Z629" s="17">
        <v>77723</v>
      </c>
      <c r="AA629" s="13">
        <v>5063.8576273870985</v>
      </c>
      <c r="AB629" s="17">
        <v>34159</v>
      </c>
      <c r="AC629" s="13">
        <v>6521.7015859936637</v>
      </c>
      <c r="AD629" s="12">
        <f t="shared" si="59"/>
        <v>76.427367980678923</v>
      </c>
      <c r="AE629" s="11">
        <v>76.427367980678923</v>
      </c>
      <c r="AF629" s="11">
        <v>0</v>
      </c>
    </row>
    <row r="630" spans="1:32">
      <c r="A630" s="44"/>
      <c r="B630" s="6">
        <v>1998</v>
      </c>
      <c r="C630" s="13">
        <v>787.83990154355706</v>
      </c>
      <c r="D630" s="13">
        <v>833.48045142701744</v>
      </c>
      <c r="E630" s="13">
        <v>286.39266463089575</v>
      </c>
      <c r="F630" s="12">
        <f t="shared" si="55"/>
        <v>1907.7130176014703</v>
      </c>
      <c r="G630" s="10">
        <v>1984923</v>
      </c>
      <c r="H630" s="8">
        <f t="shared" si="56"/>
        <v>961.10177452801452</v>
      </c>
      <c r="K630" s="12">
        <f t="shared" si="57"/>
        <v>787.83990154355706</v>
      </c>
      <c r="L630" s="17">
        <v>14023</v>
      </c>
      <c r="M630" s="13">
        <v>40303.745780533362</v>
      </c>
      <c r="N630" s="17">
        <v>21386</v>
      </c>
      <c r="O630" s="13">
        <v>17084.662067921447</v>
      </c>
      <c r="P630" s="17">
        <v>68371</v>
      </c>
      <c r="Q630" s="13">
        <v>10871.624534192222</v>
      </c>
      <c r="R630" s="17">
        <v>58403</v>
      </c>
      <c r="S630" s="13">
        <v>3345.9398834826288</v>
      </c>
      <c r="T630" s="17">
        <v>110166</v>
      </c>
      <c r="U630" s="13">
        <v>18789.197480261653</v>
      </c>
      <c r="V630" s="13">
        <f t="shared" si="60"/>
        <v>3939.1995077177849</v>
      </c>
      <c r="W630" s="12">
        <f t="shared" si="58"/>
        <v>833.48045142701744</v>
      </c>
      <c r="X630" s="17">
        <v>21386</v>
      </c>
      <c r="Y630" s="13">
        <v>12367.185874355957</v>
      </c>
      <c r="Z630" s="17">
        <v>68371</v>
      </c>
      <c r="AA630" s="13">
        <v>5063.8576273870985</v>
      </c>
      <c r="AB630" s="17">
        <v>34159</v>
      </c>
      <c r="AC630" s="13">
        <v>6521.7015859936637</v>
      </c>
      <c r="AD630" s="12">
        <f t="shared" si="59"/>
        <v>286.39266463089575</v>
      </c>
      <c r="AE630" s="11">
        <v>286.39266463089575</v>
      </c>
      <c r="AF630" s="11">
        <v>0</v>
      </c>
    </row>
    <row r="631" spans="1:32">
      <c r="A631" s="44"/>
      <c r="B631" s="6">
        <v>1999</v>
      </c>
      <c r="C631" s="13">
        <v>718.21131161479514</v>
      </c>
      <c r="D631" s="13">
        <v>795.86991080070379</v>
      </c>
      <c r="E631" s="13">
        <v>20.156668478420816</v>
      </c>
      <c r="F631" s="12">
        <f t="shared" si="55"/>
        <v>1534.2378908939197</v>
      </c>
      <c r="G631" s="10">
        <v>1978334</v>
      </c>
      <c r="H631" s="8">
        <f t="shared" si="56"/>
        <v>775.52015528920788</v>
      </c>
      <c r="K631" s="12">
        <f t="shared" si="57"/>
        <v>718.21131161479514</v>
      </c>
      <c r="L631" s="17">
        <v>14099</v>
      </c>
      <c r="M631" s="13">
        <v>40303.745780533362</v>
      </c>
      <c r="N631" s="17">
        <v>21399</v>
      </c>
      <c r="O631" s="13">
        <v>17084.662067921447</v>
      </c>
      <c r="P631" s="17">
        <v>60912</v>
      </c>
      <c r="Q631" s="13">
        <v>10871.624534192222</v>
      </c>
      <c r="R631" s="17">
        <v>55624</v>
      </c>
      <c r="S631" s="13">
        <v>3345.9398834826288</v>
      </c>
      <c r="T631" s="17">
        <v>96273</v>
      </c>
      <c r="U631" s="13">
        <v>18789.197480261653</v>
      </c>
      <c r="V631" s="13">
        <f t="shared" si="60"/>
        <v>3591.0565580739753</v>
      </c>
      <c r="W631" s="12">
        <f t="shared" si="58"/>
        <v>795.86991080070379</v>
      </c>
      <c r="X631" s="17">
        <v>21399</v>
      </c>
      <c r="Y631" s="13">
        <v>12367.185874355957</v>
      </c>
      <c r="Z631" s="17">
        <v>60912</v>
      </c>
      <c r="AA631" s="13">
        <v>5063.8576273870985</v>
      </c>
      <c r="AB631" s="17">
        <v>34159</v>
      </c>
      <c r="AC631" s="13">
        <v>6521.7015859936637</v>
      </c>
      <c r="AD631" s="12">
        <f t="shared" si="59"/>
        <v>20.156668478420816</v>
      </c>
      <c r="AE631" s="11">
        <v>20.156668478420816</v>
      </c>
      <c r="AF631" s="11">
        <v>0</v>
      </c>
    </row>
    <row r="632" spans="1:32">
      <c r="A632" s="44"/>
      <c r="B632" s="6">
        <v>2000</v>
      </c>
      <c r="C632" s="13">
        <v>704.40301960961631</v>
      </c>
      <c r="D632" s="13">
        <v>794.19137459896592</v>
      </c>
      <c r="E632" s="13">
        <v>115.90084375091969</v>
      </c>
      <c r="F632" s="12">
        <f t="shared" si="55"/>
        <v>1614.495237959502</v>
      </c>
      <c r="G632" s="10">
        <v>1987755</v>
      </c>
      <c r="H632" s="8">
        <f t="shared" si="56"/>
        <v>812.22043861517238</v>
      </c>
      <c r="K632" s="12">
        <f t="shared" si="57"/>
        <v>704.40301960961631</v>
      </c>
      <c r="L632" s="17">
        <v>14209</v>
      </c>
      <c r="M632" s="13">
        <v>40303.745780533362</v>
      </c>
      <c r="N632" s="17">
        <v>22221</v>
      </c>
      <c r="O632" s="13">
        <v>17084.662067921447</v>
      </c>
      <c r="P632" s="17">
        <v>58573</v>
      </c>
      <c r="Q632" s="13">
        <v>10871.624534192222</v>
      </c>
      <c r="R632" s="17">
        <v>54773</v>
      </c>
      <c r="S632" s="13">
        <v>3345.9398834826288</v>
      </c>
      <c r="T632" s="17">
        <v>93120</v>
      </c>
      <c r="U632" s="13">
        <v>18789.197480261653</v>
      </c>
      <c r="V632" s="13">
        <f t="shared" si="60"/>
        <v>3522.0150980480812</v>
      </c>
      <c r="W632" s="12">
        <f t="shared" si="58"/>
        <v>794.19137459896592</v>
      </c>
      <c r="X632" s="17">
        <v>22221</v>
      </c>
      <c r="Y632" s="13">
        <v>12367.185874355957</v>
      </c>
      <c r="Z632" s="17">
        <v>58573</v>
      </c>
      <c r="AA632" s="13">
        <v>5063.8576273870985</v>
      </c>
      <c r="AB632" s="17">
        <v>34159</v>
      </c>
      <c r="AC632" s="13">
        <v>6521.7015859936637</v>
      </c>
      <c r="AD632" s="12">
        <f t="shared" si="59"/>
        <v>115.90084375091969</v>
      </c>
      <c r="AE632" s="11">
        <v>115.90084375091969</v>
      </c>
      <c r="AF632" s="11">
        <v>0</v>
      </c>
    </row>
    <row r="633" spans="1:32">
      <c r="A633" s="44"/>
      <c r="B633" s="6">
        <v>2001</v>
      </c>
      <c r="C633" s="13">
        <v>611.61374852105951</v>
      </c>
      <c r="D633" s="13">
        <v>801.78794889249866</v>
      </c>
      <c r="E633" s="13">
        <v>77.267229167279794</v>
      </c>
      <c r="F633" s="12">
        <f t="shared" si="55"/>
        <v>1490.6689265808379</v>
      </c>
      <c r="G633" s="10">
        <v>1990094</v>
      </c>
      <c r="H633" s="8">
        <f t="shared" si="56"/>
        <v>749.04448060284483</v>
      </c>
      <c r="K633" s="12">
        <f t="shared" si="57"/>
        <v>611.61374852105951</v>
      </c>
      <c r="L633" s="17">
        <v>16354</v>
      </c>
      <c r="M633" s="13">
        <v>40303.745780533362</v>
      </c>
      <c r="N633" s="17">
        <v>22209</v>
      </c>
      <c r="O633" s="13">
        <v>17084.662067921447</v>
      </c>
      <c r="P633" s="17">
        <v>59322</v>
      </c>
      <c r="Q633" s="13">
        <v>10871.624534192222</v>
      </c>
      <c r="R633" s="17">
        <v>55347</v>
      </c>
      <c r="S633" s="13">
        <v>3345.9398834826288</v>
      </c>
      <c r="T633" s="17">
        <v>63302</v>
      </c>
      <c r="U633" s="13">
        <v>18789.197480261653</v>
      </c>
      <c r="V633" s="13">
        <f t="shared" si="60"/>
        <v>3058.0687426052973</v>
      </c>
      <c r="W633" s="12">
        <f t="shared" si="58"/>
        <v>801.78794889249866</v>
      </c>
      <c r="X633" s="17">
        <v>22209</v>
      </c>
      <c r="Y633" s="13">
        <v>12367.185874355957</v>
      </c>
      <c r="Z633" s="17">
        <v>59322</v>
      </c>
      <c r="AA633" s="13">
        <v>5063.8576273870985</v>
      </c>
      <c r="AB633" s="17">
        <v>34765</v>
      </c>
      <c r="AC633" s="13">
        <v>6521.7015859936637</v>
      </c>
      <c r="AD633" s="12">
        <f t="shared" si="59"/>
        <v>77.267229167279794</v>
      </c>
      <c r="AE633" s="11">
        <v>77.267229167279794</v>
      </c>
      <c r="AF633" s="11">
        <v>0</v>
      </c>
    </row>
    <row r="634" spans="1:32">
      <c r="A634" s="44"/>
      <c r="B634" s="6">
        <v>2002</v>
      </c>
      <c r="C634" s="13">
        <v>588.52041878455395</v>
      </c>
      <c r="D634" s="13">
        <v>795.6610050908987</v>
      </c>
      <c r="E634" s="13">
        <v>0</v>
      </c>
      <c r="F634" s="12">
        <f t="shared" si="55"/>
        <v>1384.1814238754528</v>
      </c>
      <c r="G634" s="10">
        <v>1994026</v>
      </c>
      <c r="H634" s="8">
        <f t="shared" si="56"/>
        <v>694.16418034441517</v>
      </c>
      <c r="K634" s="12">
        <f t="shared" si="57"/>
        <v>588.52041878455395</v>
      </c>
      <c r="L634" s="17">
        <v>14050</v>
      </c>
      <c r="M634" s="13">
        <v>40303.745780533362</v>
      </c>
      <c r="N634" s="17">
        <v>22753</v>
      </c>
      <c r="O634" s="13">
        <v>17084.662067921447</v>
      </c>
      <c r="P634" s="17">
        <v>58526</v>
      </c>
      <c r="Q634" s="13">
        <v>10871.624534192222</v>
      </c>
      <c r="R634" s="17">
        <v>51381</v>
      </c>
      <c r="S634" s="13">
        <v>3345.9398834826288</v>
      </c>
      <c r="T634" s="17">
        <v>62771</v>
      </c>
      <c r="U634" s="13">
        <v>18789.197480261653</v>
      </c>
      <c r="V634" s="13">
        <f t="shared" si="60"/>
        <v>2942.6020939227697</v>
      </c>
      <c r="W634" s="12">
        <f t="shared" si="58"/>
        <v>795.6610050908987</v>
      </c>
      <c r="X634" s="17">
        <v>22753</v>
      </c>
      <c r="Y634" s="13">
        <v>12367.185874355957</v>
      </c>
      <c r="Z634" s="17">
        <v>58526</v>
      </c>
      <c r="AA634" s="13">
        <v>5063.8576273870985</v>
      </c>
      <c r="AB634" s="17">
        <v>33412</v>
      </c>
      <c r="AC634" s="13">
        <v>6521.7015859936637</v>
      </c>
      <c r="AD634" s="12">
        <f t="shared" si="59"/>
        <v>0</v>
      </c>
      <c r="AE634" s="11">
        <v>0</v>
      </c>
      <c r="AF634" s="11">
        <v>0</v>
      </c>
    </row>
    <row r="635" spans="1:32">
      <c r="A635" s="44"/>
      <c r="B635" s="6">
        <v>2003</v>
      </c>
      <c r="C635" s="13">
        <v>569.96131643240062</v>
      </c>
      <c r="D635" s="13">
        <v>770.88926862279823</v>
      </c>
      <c r="E635" s="13">
        <v>170.49182087997607</v>
      </c>
      <c r="F635" s="12">
        <f t="shared" si="55"/>
        <v>1511.3424059351748</v>
      </c>
      <c r="G635" s="10">
        <v>1995033</v>
      </c>
      <c r="H635" s="8">
        <f t="shared" si="56"/>
        <v>757.5525848119679</v>
      </c>
      <c r="K635" s="12">
        <f t="shared" si="57"/>
        <v>569.96131643240062</v>
      </c>
      <c r="L635" s="17">
        <v>14563</v>
      </c>
      <c r="M635" s="13">
        <v>40303.745780533362</v>
      </c>
      <c r="N635" s="17">
        <v>21513</v>
      </c>
      <c r="O635" s="13">
        <v>17084.662067921447</v>
      </c>
      <c r="P635" s="17">
        <v>55260</v>
      </c>
      <c r="Q635" s="13">
        <v>10871.624534192222</v>
      </c>
      <c r="R635" s="17">
        <v>50876</v>
      </c>
      <c r="S635" s="13">
        <v>3345.9398834826288</v>
      </c>
      <c r="T635" s="17">
        <v>59839</v>
      </c>
      <c r="U635" s="13">
        <v>18789.197480261653</v>
      </c>
      <c r="V635" s="13">
        <f t="shared" si="60"/>
        <v>2849.806582162003</v>
      </c>
      <c r="W635" s="12">
        <f t="shared" si="58"/>
        <v>770.88926862279823</v>
      </c>
      <c r="X635" s="17">
        <v>21513</v>
      </c>
      <c r="Y635" s="13">
        <v>12367.185874355957</v>
      </c>
      <c r="Z635" s="17">
        <v>55260</v>
      </c>
      <c r="AA635" s="13">
        <v>5063.8576273870985</v>
      </c>
      <c r="AB635" s="17">
        <v>34501</v>
      </c>
      <c r="AC635" s="13">
        <v>6521.7015859936637</v>
      </c>
      <c r="AD635" s="12">
        <f t="shared" si="59"/>
        <v>170.49182087997607</v>
      </c>
      <c r="AE635" s="11">
        <v>170.49182087997607</v>
      </c>
      <c r="AF635" s="11">
        <v>0</v>
      </c>
    </row>
    <row r="636" spans="1:32">
      <c r="A636" s="44"/>
      <c r="B636" s="6">
        <v>2004</v>
      </c>
      <c r="C636" s="13">
        <v>523.36153451240034</v>
      </c>
      <c r="D636" s="13">
        <v>719.14209818019708</v>
      </c>
      <c r="E636" s="13">
        <v>81.466535100284133</v>
      </c>
      <c r="F636" s="12">
        <f t="shared" si="55"/>
        <v>1323.9701677928815</v>
      </c>
      <c r="G636" s="10">
        <v>1996433</v>
      </c>
      <c r="H636" s="8">
        <f t="shared" si="56"/>
        <v>663.16784374576127</v>
      </c>
      <c r="K636" s="12">
        <f t="shared" si="57"/>
        <v>523.36153451240034</v>
      </c>
      <c r="L636" s="17">
        <v>14263</v>
      </c>
      <c r="M636" s="13">
        <v>40303.745780533362</v>
      </c>
      <c r="N636" s="17">
        <v>20104</v>
      </c>
      <c r="O636" s="13">
        <v>17084.662067921447</v>
      </c>
      <c r="P636" s="17">
        <v>53939</v>
      </c>
      <c r="Q636" s="13">
        <v>10871.624534192222</v>
      </c>
      <c r="R636" s="17">
        <v>48789</v>
      </c>
      <c r="S636" s="13">
        <v>3345.9398834826288</v>
      </c>
      <c r="T636" s="17">
        <v>50499</v>
      </c>
      <c r="U636" s="13">
        <v>18789.197480261653</v>
      </c>
      <c r="V636" s="13">
        <f t="shared" si="60"/>
        <v>2616.8076725620017</v>
      </c>
      <c r="W636" s="12">
        <f t="shared" si="58"/>
        <v>719.14209818019708</v>
      </c>
      <c r="X636" s="17">
        <v>20104</v>
      </c>
      <c r="Y636" s="13">
        <v>12367.185874355957</v>
      </c>
      <c r="Z636" s="17">
        <v>53939</v>
      </c>
      <c r="AA636" s="13">
        <v>5063.8576273870985</v>
      </c>
      <c r="AB636" s="17">
        <v>30264</v>
      </c>
      <c r="AC636" s="13">
        <v>6521.7015859936637</v>
      </c>
      <c r="AD636" s="12">
        <f t="shared" si="59"/>
        <v>81.466535100284133</v>
      </c>
      <c r="AE636" s="11">
        <v>82.306396286885004</v>
      </c>
      <c r="AF636" s="11">
        <v>0.83986118660086728</v>
      </c>
    </row>
    <row r="637" spans="1:32">
      <c r="A637" s="44"/>
      <c r="B637" s="6">
        <v>2005</v>
      </c>
      <c r="C637" s="13">
        <v>503.61693742927804</v>
      </c>
      <c r="D637" s="13">
        <v>725.14895436111067</v>
      </c>
      <c r="E637" s="13">
        <v>62.989588995065048</v>
      </c>
      <c r="F637" s="12">
        <f t="shared" si="55"/>
        <v>1291.7554807854538</v>
      </c>
      <c r="G637" s="10">
        <v>1997590</v>
      </c>
      <c r="H637" s="8">
        <f t="shared" si="56"/>
        <v>646.65696203197535</v>
      </c>
      <c r="K637" s="12">
        <f t="shared" si="57"/>
        <v>503.61693742927804</v>
      </c>
      <c r="L637" s="17">
        <v>16345</v>
      </c>
      <c r="M637" s="13">
        <v>40303.745780533362</v>
      </c>
      <c r="N637" s="17">
        <v>20702</v>
      </c>
      <c r="O637" s="13">
        <v>17084.662067921447</v>
      </c>
      <c r="P637" s="17">
        <v>55075</v>
      </c>
      <c r="Q637" s="13">
        <v>10871.624534192222</v>
      </c>
      <c r="R637" s="17">
        <v>48136</v>
      </c>
      <c r="S637" s="13">
        <v>3345.9398834826288</v>
      </c>
      <c r="T637" s="17">
        <v>39694</v>
      </c>
      <c r="U637" s="13">
        <v>18789.197480261653</v>
      </c>
      <c r="V637" s="13">
        <f t="shared" si="60"/>
        <v>2518.08468714639</v>
      </c>
      <c r="W637" s="12">
        <f t="shared" si="58"/>
        <v>725.14895436111067</v>
      </c>
      <c r="X637" s="17">
        <v>20702</v>
      </c>
      <c r="Y637" s="13">
        <v>12367.185874355957</v>
      </c>
      <c r="Z637" s="17">
        <v>55075</v>
      </c>
      <c r="AA637" s="13">
        <v>5063.8576273870985</v>
      </c>
      <c r="AB637" s="17">
        <v>29169</v>
      </c>
      <c r="AC637" s="13">
        <v>6521.7015859936637</v>
      </c>
      <c r="AD637" s="12">
        <f t="shared" si="59"/>
        <v>62.989588995065048</v>
      </c>
      <c r="AE637" s="11">
        <v>62.989588995065048</v>
      </c>
      <c r="AF637" s="11">
        <v>0</v>
      </c>
    </row>
    <row r="638" spans="1:32">
      <c r="A638" s="44"/>
      <c r="B638" s="6">
        <v>2006</v>
      </c>
      <c r="C638" s="13">
        <v>402.07693197004784</v>
      </c>
      <c r="D638" s="13">
        <v>732.49928073359615</v>
      </c>
      <c r="E638" s="13">
        <v>57.110560688858982</v>
      </c>
      <c r="F638" s="12">
        <f t="shared" si="55"/>
        <v>1191.6867733925028</v>
      </c>
      <c r="G638" s="10">
        <v>2003358</v>
      </c>
      <c r="H638" s="8">
        <f t="shared" si="56"/>
        <v>594.84464254142438</v>
      </c>
      <c r="K638" s="12">
        <f t="shared" si="57"/>
        <v>402.07693197004784</v>
      </c>
      <c r="L638" s="17">
        <v>14680</v>
      </c>
      <c r="M638" s="13">
        <v>40303.745780533362</v>
      </c>
      <c r="N638" s="17">
        <v>20589</v>
      </c>
      <c r="O638" s="13">
        <v>17084.662067921447</v>
      </c>
      <c r="P638" s="17">
        <v>55239</v>
      </c>
      <c r="Q638" s="13">
        <v>10871.624534192222</v>
      </c>
      <c r="R638" s="17">
        <v>46005</v>
      </c>
      <c r="S638" s="13">
        <v>3345.9398834826288</v>
      </c>
      <c r="T638" s="17">
        <v>16632</v>
      </c>
      <c r="U638" s="13">
        <v>18789.197480261653</v>
      </c>
      <c r="V638" s="13">
        <f t="shared" si="60"/>
        <v>2010.3846598502391</v>
      </c>
      <c r="W638" s="12">
        <f t="shared" si="58"/>
        <v>732.49928073359615</v>
      </c>
      <c r="X638" s="17">
        <v>20589</v>
      </c>
      <c r="Y638" s="13">
        <v>12367.185874355957</v>
      </c>
      <c r="Z638" s="17">
        <v>55239</v>
      </c>
      <c r="AA638" s="13">
        <v>5063.8576273870985</v>
      </c>
      <c r="AB638" s="17">
        <v>30383</v>
      </c>
      <c r="AC638" s="13">
        <v>6521.7015859936637</v>
      </c>
      <c r="AD638" s="12">
        <f t="shared" si="59"/>
        <v>57.110560688858982</v>
      </c>
      <c r="AE638" s="11">
        <v>57.110560688858982</v>
      </c>
      <c r="AF638" s="11">
        <v>0</v>
      </c>
    </row>
    <row r="639" spans="1:32">
      <c r="A639" s="44"/>
      <c r="B639" s="6">
        <v>2007</v>
      </c>
      <c r="C639" s="13">
        <v>403.30770611788353</v>
      </c>
      <c r="D639" s="13">
        <v>729.96077248052393</v>
      </c>
      <c r="E639" s="13">
        <v>286.39266463089575</v>
      </c>
      <c r="F639" s="12">
        <f t="shared" si="55"/>
        <v>1419.6611432293032</v>
      </c>
      <c r="G639" s="10">
        <v>2010377</v>
      </c>
      <c r="H639" s="8">
        <f t="shared" si="56"/>
        <v>706.16662607526018</v>
      </c>
      <c r="K639" s="12">
        <f t="shared" si="57"/>
        <v>403.30770611788353</v>
      </c>
      <c r="L639" s="17">
        <v>16057</v>
      </c>
      <c r="M639" s="13">
        <v>40303.745780533362</v>
      </c>
      <c r="N639" s="17">
        <v>21327</v>
      </c>
      <c r="O639" s="13">
        <v>17084.662067921447</v>
      </c>
      <c r="P639" s="17">
        <v>53927</v>
      </c>
      <c r="Q639" s="13">
        <v>10871.624534192222</v>
      </c>
      <c r="R639" s="17">
        <v>45965</v>
      </c>
      <c r="S639" s="13">
        <v>3345.9398834826288</v>
      </c>
      <c r="T639" s="17">
        <v>14101</v>
      </c>
      <c r="U639" s="13">
        <v>18789.197480261653</v>
      </c>
      <c r="V639" s="13">
        <f t="shared" si="60"/>
        <v>2016.5385305894176</v>
      </c>
      <c r="W639" s="12">
        <f t="shared" si="58"/>
        <v>729.96077248052393</v>
      </c>
      <c r="X639" s="17">
        <v>21327</v>
      </c>
      <c r="Y639" s="13">
        <v>12367.185874355957</v>
      </c>
      <c r="Z639" s="17">
        <v>53927</v>
      </c>
      <c r="AA639" s="13">
        <v>5063.8576273870985</v>
      </c>
      <c r="AB639" s="17">
        <v>29613</v>
      </c>
      <c r="AC639" s="13">
        <v>6521.7015859936637</v>
      </c>
      <c r="AD639" s="12">
        <f t="shared" si="59"/>
        <v>286.39266463089575</v>
      </c>
      <c r="AE639" s="11">
        <v>286.39266463089575</v>
      </c>
      <c r="AF639" s="11">
        <v>0</v>
      </c>
    </row>
    <row r="640" spans="1:32">
      <c r="A640" s="44"/>
      <c r="B640" s="6">
        <v>2008</v>
      </c>
      <c r="C640" s="13">
        <v>395.38170697788894</v>
      </c>
      <c r="D640" s="13">
        <v>706.19623110810187</v>
      </c>
      <c r="E640" s="13">
        <v>-2.519583559802602</v>
      </c>
      <c r="F640" s="12">
        <f t="shared" si="55"/>
        <v>1099.0583545261882</v>
      </c>
      <c r="G640" s="10">
        <v>2010269</v>
      </c>
      <c r="H640" s="8">
        <f t="shared" si="56"/>
        <v>546.72203298473403</v>
      </c>
      <c r="K640" s="12">
        <f t="shared" si="57"/>
        <v>395.38170697788894</v>
      </c>
      <c r="L640" s="17">
        <v>15730</v>
      </c>
      <c r="M640" s="13">
        <v>40303.745780533362</v>
      </c>
      <c r="N640" s="17">
        <v>20083</v>
      </c>
      <c r="O640" s="13">
        <v>17084.662067921447</v>
      </c>
      <c r="P640" s="17">
        <v>58163</v>
      </c>
      <c r="Q640" s="13">
        <v>10871.624534192222</v>
      </c>
      <c r="R640" s="17">
        <v>43867</v>
      </c>
      <c r="S640" s="13">
        <v>3345.9398834826288</v>
      </c>
      <c r="T640" s="17">
        <v>11747</v>
      </c>
      <c r="U640" s="13">
        <v>18789.197480261653</v>
      </c>
      <c r="V640" s="13">
        <f t="shared" si="60"/>
        <v>1976.9085348894446</v>
      </c>
      <c r="W640" s="12">
        <f t="shared" si="58"/>
        <v>706.19623110810187</v>
      </c>
      <c r="X640" s="17">
        <v>20083</v>
      </c>
      <c r="Y640" s="13">
        <v>12367.185874355957</v>
      </c>
      <c r="Z640" s="17">
        <v>58163</v>
      </c>
      <c r="AA640" s="13">
        <v>5063.8576273870985</v>
      </c>
      <c r="AB640" s="17">
        <v>25039</v>
      </c>
      <c r="AC640" s="13">
        <v>6521.7015859936637</v>
      </c>
      <c r="AD640" s="12">
        <f t="shared" si="59"/>
        <v>-2.519583559802598</v>
      </c>
      <c r="AE640" s="11">
        <v>110.8616766313145</v>
      </c>
      <c r="AF640" s="11">
        <v>113.38126019111709</v>
      </c>
    </row>
    <row r="641" spans="1:32">
      <c r="A641" s="44"/>
      <c r="B641" s="6">
        <v>2009</v>
      </c>
      <c r="C641" s="13">
        <v>355.94671203492749</v>
      </c>
      <c r="D641" s="13">
        <v>682.49631941981465</v>
      </c>
      <c r="E641" s="13">
        <v>0</v>
      </c>
      <c r="F641" s="12">
        <f t="shared" si="55"/>
        <v>1038.4430314547421</v>
      </c>
      <c r="G641" s="10">
        <v>2032362</v>
      </c>
      <c r="H641" s="8">
        <f t="shared" si="56"/>
        <v>510.9537727308138</v>
      </c>
      <c r="K641" s="12">
        <f t="shared" si="57"/>
        <v>355.94671203492749</v>
      </c>
      <c r="L641" s="17">
        <v>14414</v>
      </c>
      <c r="M641" s="13">
        <v>40303.745780533362</v>
      </c>
      <c r="N641" s="17">
        <v>20452</v>
      </c>
      <c r="O641" s="13">
        <v>17084.662067921447</v>
      </c>
      <c r="P641" s="17">
        <v>48508</v>
      </c>
      <c r="Q641" s="13">
        <v>10871.624534192222</v>
      </c>
      <c r="R641" s="17">
        <v>40401</v>
      </c>
      <c r="S641" s="13">
        <v>3345.9398834826288</v>
      </c>
      <c r="T641" s="17">
        <v>9944</v>
      </c>
      <c r="U641" s="13">
        <v>18789.197480261653</v>
      </c>
      <c r="V641" s="13">
        <f t="shared" si="60"/>
        <v>1779.7335601746372</v>
      </c>
      <c r="W641" s="12">
        <f t="shared" si="58"/>
        <v>682.49631941981465</v>
      </c>
      <c r="X641" s="17">
        <v>20452</v>
      </c>
      <c r="Y641" s="13">
        <v>12367.185874355957</v>
      </c>
      <c r="Z641" s="17">
        <v>48508</v>
      </c>
      <c r="AA641" s="13">
        <v>5063.8576273870985</v>
      </c>
      <c r="AB641" s="17">
        <v>28202</v>
      </c>
      <c r="AC641" s="13">
        <v>6521.7015859936637</v>
      </c>
      <c r="AD641" s="12">
        <f t="shared" si="59"/>
        <v>0</v>
      </c>
      <c r="AE641" s="11">
        <v>0</v>
      </c>
      <c r="AF641" s="11">
        <v>0</v>
      </c>
    </row>
    <row r="642" spans="1:32">
      <c r="A642" s="44"/>
      <c r="B642" s="6">
        <v>2010</v>
      </c>
      <c r="C642" s="13">
        <v>354.94887914861317</v>
      </c>
      <c r="D642" s="13">
        <v>666.38255768995498</v>
      </c>
      <c r="E642" s="13">
        <v>159.57362545416481</v>
      </c>
      <c r="F642" s="12">
        <f t="shared" si="55"/>
        <v>1180.905062292733</v>
      </c>
      <c r="G642" s="10">
        <v>2046976</v>
      </c>
      <c r="H642" s="8">
        <f t="shared" si="56"/>
        <v>576.90225107316007</v>
      </c>
      <c r="K642" s="12">
        <f t="shared" si="57"/>
        <v>354.94887914861317</v>
      </c>
      <c r="L642" s="17">
        <v>14660</v>
      </c>
      <c r="M642" s="13">
        <v>40303.745780533362</v>
      </c>
      <c r="N642" s="17">
        <v>19837</v>
      </c>
      <c r="O642" s="13">
        <v>17084.662067921447</v>
      </c>
      <c r="P642" s="17">
        <v>47750</v>
      </c>
      <c r="Q642" s="13">
        <v>10871.624534192222</v>
      </c>
      <c r="R642" s="17">
        <v>39590</v>
      </c>
      <c r="S642" s="13">
        <v>3345.9398834826288</v>
      </c>
      <c r="T642" s="17">
        <v>10293</v>
      </c>
      <c r="U642" s="13">
        <v>18789.197480261653</v>
      </c>
      <c r="V642" s="13">
        <f t="shared" si="60"/>
        <v>1774.7443957430658</v>
      </c>
      <c r="W642" s="12">
        <f t="shared" si="58"/>
        <v>666.38255768995498</v>
      </c>
      <c r="X642" s="17">
        <v>19837</v>
      </c>
      <c r="Y642" s="13">
        <v>12367.185874355957</v>
      </c>
      <c r="Z642" s="17">
        <v>47750</v>
      </c>
      <c r="AA642" s="13">
        <v>5063.8576273870985</v>
      </c>
      <c r="AB642" s="17">
        <v>27486</v>
      </c>
      <c r="AC642" s="13">
        <v>6521.7015859936637</v>
      </c>
      <c r="AD642" s="12">
        <f t="shared" si="59"/>
        <v>159.57362545416478</v>
      </c>
      <c r="AE642" s="11">
        <v>210.8051578368177</v>
      </c>
      <c r="AF642" s="11">
        <v>51.231532382652908</v>
      </c>
    </row>
    <row r="643" spans="1:32">
      <c r="A643" s="44"/>
      <c r="B643" s="6">
        <v>2011</v>
      </c>
      <c r="C643" s="13">
        <v>351.82798963546225</v>
      </c>
      <c r="D643" s="13">
        <v>650.98587695675474</v>
      </c>
      <c r="E643" s="13">
        <v>0</v>
      </c>
      <c r="F643" s="12">
        <f t="shared" si="55"/>
        <v>1002.813866592217</v>
      </c>
      <c r="G643" s="10">
        <v>2050189</v>
      </c>
      <c r="H643" s="8">
        <f t="shared" si="56"/>
        <v>489.13240027734855</v>
      </c>
      <c r="K643" s="12">
        <f t="shared" si="57"/>
        <v>351.82798963546225</v>
      </c>
      <c r="L643" s="17">
        <v>14547</v>
      </c>
      <c r="M643" s="13">
        <v>40303.745780533362</v>
      </c>
      <c r="N643" s="17">
        <v>19104</v>
      </c>
      <c r="O643" s="13">
        <v>17084.662067921447</v>
      </c>
      <c r="P643" s="17">
        <v>46953</v>
      </c>
      <c r="Q643" s="13">
        <v>10871.624534192222</v>
      </c>
      <c r="R643" s="17">
        <v>37111</v>
      </c>
      <c r="S643" s="13">
        <v>3345.9398834826288</v>
      </c>
      <c r="T643" s="17">
        <v>11274</v>
      </c>
      <c r="U643" s="13">
        <v>18789.197480261653</v>
      </c>
      <c r="V643" s="13">
        <f t="shared" si="60"/>
        <v>1759.1399481773112</v>
      </c>
      <c r="W643" s="12">
        <f t="shared" si="58"/>
        <v>650.98587695675474</v>
      </c>
      <c r="X643" s="17">
        <v>19104</v>
      </c>
      <c r="Y643" s="13">
        <v>12367.185874355957</v>
      </c>
      <c r="Z643" s="17">
        <v>46953</v>
      </c>
      <c r="AA643" s="13">
        <v>5063.8576273870985</v>
      </c>
      <c r="AB643" s="17">
        <v>27134</v>
      </c>
      <c r="AC643" s="13">
        <v>6521.7015859936637</v>
      </c>
      <c r="AD643" s="12">
        <f t="shared" si="59"/>
        <v>0</v>
      </c>
      <c r="AE643" s="11">
        <v>0</v>
      </c>
      <c r="AF643" s="11">
        <v>0</v>
      </c>
    </row>
    <row r="644" spans="1:32">
      <c r="A644" s="44"/>
      <c r="B644" s="6">
        <v>2012</v>
      </c>
      <c r="C644" s="13">
        <v>339.65957885901821</v>
      </c>
      <c r="D644" s="13">
        <v>636.34803675532817</v>
      </c>
      <c r="E644" s="13">
        <v>450.16559601806489</v>
      </c>
      <c r="F644" s="12">
        <f t="shared" ref="F644:F704" si="61">C644+D644+E644</f>
        <v>1426.1732116324113</v>
      </c>
      <c r="G644" s="10">
        <v>2055496</v>
      </c>
      <c r="H644" s="8">
        <f t="shared" ref="H644:H733" si="62">(F644/G644)*1000000</f>
        <v>693.8340972847484</v>
      </c>
      <c r="K644" s="12">
        <f t="shared" ref="K644:K704" si="63">0.2*V644</f>
        <v>339.65957885901821</v>
      </c>
      <c r="L644" s="17">
        <v>13964</v>
      </c>
      <c r="M644" s="13">
        <v>40303.745780533362</v>
      </c>
      <c r="N644" s="17">
        <v>18949</v>
      </c>
      <c r="O644" s="13">
        <v>17084.662067921447</v>
      </c>
      <c r="P644" s="17">
        <v>45515</v>
      </c>
      <c r="Q644" s="13">
        <v>10871.624534192222</v>
      </c>
      <c r="R644" s="17">
        <v>35642</v>
      </c>
      <c r="S644" s="13">
        <v>3345.9398834826288</v>
      </c>
      <c r="T644" s="17">
        <v>10521</v>
      </c>
      <c r="U644" s="13">
        <v>18789.197480261653</v>
      </c>
      <c r="V644" s="13">
        <f t="shared" si="60"/>
        <v>1698.2978942950911</v>
      </c>
      <c r="W644" s="12">
        <f t="shared" ref="W644:W707" si="64">(X644*Y644+Z644*AA644+AB644*AC644)/1000000</f>
        <v>636.34803675532817</v>
      </c>
      <c r="X644" s="17">
        <v>18949</v>
      </c>
      <c r="Y644" s="13">
        <v>12367.185874355957</v>
      </c>
      <c r="Z644" s="17">
        <v>45515</v>
      </c>
      <c r="AA644" s="13">
        <v>5063.8576273870985</v>
      </c>
      <c r="AB644" s="17">
        <v>26300</v>
      </c>
      <c r="AC644" s="13">
        <v>6521.7015859936637</v>
      </c>
      <c r="AD644" s="12">
        <f t="shared" ref="AD644:AD707" si="65">AE644-AF644</f>
        <v>450.16559601806489</v>
      </c>
      <c r="AE644" s="11">
        <v>450.16559601806489</v>
      </c>
      <c r="AF644" s="11">
        <v>0</v>
      </c>
    </row>
    <row r="645" spans="1:32">
      <c r="A645" s="44"/>
      <c r="B645" s="6">
        <v>2013</v>
      </c>
      <c r="C645" s="13">
        <v>330.09977263975202</v>
      </c>
      <c r="D645" s="13">
        <v>625.99568322855134</v>
      </c>
      <c r="E645" s="13">
        <v>0</v>
      </c>
      <c r="F645" s="12">
        <f t="shared" si="61"/>
        <v>956.09545586830336</v>
      </c>
      <c r="G645" s="10">
        <v>2058821</v>
      </c>
      <c r="H645" s="8">
        <f t="shared" si="62"/>
        <v>464.38979195777745</v>
      </c>
      <c r="K645" s="12">
        <f t="shared" si="63"/>
        <v>330.09977263975202</v>
      </c>
      <c r="L645" s="17">
        <v>14053</v>
      </c>
      <c r="M645" s="13">
        <v>40303.745780533362</v>
      </c>
      <c r="N645" s="17">
        <v>18717</v>
      </c>
      <c r="O645" s="13">
        <v>17084.662067921447</v>
      </c>
      <c r="P645" s="17">
        <v>42797</v>
      </c>
      <c r="Q645" s="13">
        <v>10871.624534192222</v>
      </c>
      <c r="R645" s="17">
        <v>34787</v>
      </c>
      <c r="S645" s="13">
        <v>3345.9398834826288</v>
      </c>
      <c r="T645" s="17">
        <v>9722</v>
      </c>
      <c r="U645" s="13">
        <v>18789.197480261653</v>
      </c>
      <c r="V645" s="13">
        <f t="shared" si="60"/>
        <v>1650.4988631987599</v>
      </c>
      <c r="W645" s="12">
        <f t="shared" si="64"/>
        <v>625.99568322855134</v>
      </c>
      <c r="X645" s="17">
        <v>18717</v>
      </c>
      <c r="Y645" s="13">
        <v>12367.185874355957</v>
      </c>
      <c r="Z645" s="17">
        <v>42797</v>
      </c>
      <c r="AA645" s="13">
        <v>5063.8576273870985</v>
      </c>
      <c r="AB645" s="17">
        <v>27263</v>
      </c>
      <c r="AC645" s="13">
        <v>6521.7015859936637</v>
      </c>
      <c r="AD645" s="12">
        <f t="shared" si="65"/>
        <v>0</v>
      </c>
      <c r="AE645" s="11">
        <v>0</v>
      </c>
      <c r="AF645" s="11">
        <v>0</v>
      </c>
    </row>
    <row r="646" spans="1:32">
      <c r="A646" s="44"/>
      <c r="B646" s="6">
        <v>2014</v>
      </c>
      <c r="C646" s="13">
        <v>296.36496281076558</v>
      </c>
      <c r="D646" s="13">
        <v>613.43442403374956</v>
      </c>
      <c r="E646" s="13">
        <v>1102.7377380069388</v>
      </c>
      <c r="F646" s="12">
        <f t="shared" si="61"/>
        <v>2012.5371248514539</v>
      </c>
      <c r="G646" s="10">
        <v>2061085</v>
      </c>
      <c r="H646" s="8">
        <f t="shared" si="62"/>
        <v>976.44547646091928</v>
      </c>
      <c r="K646" s="12">
        <f t="shared" si="63"/>
        <v>296.36496281076558</v>
      </c>
      <c r="L646" s="17">
        <v>12087</v>
      </c>
      <c r="M646" s="13">
        <v>40303.745780533362</v>
      </c>
      <c r="N646" s="17">
        <v>18638</v>
      </c>
      <c r="O646" s="13">
        <v>17084.662067921447</v>
      </c>
      <c r="P646" s="17">
        <v>38772</v>
      </c>
      <c r="Q646" s="13">
        <v>10871.624534192222</v>
      </c>
      <c r="R646" s="17">
        <v>32163</v>
      </c>
      <c r="S646" s="13">
        <v>3345.9398834826288</v>
      </c>
      <c r="T646" s="17">
        <v>7830</v>
      </c>
      <c r="U646" s="13">
        <v>18789.197480261653</v>
      </c>
      <c r="V646" s="13">
        <f t="shared" si="60"/>
        <v>1481.8248140538278</v>
      </c>
      <c r="W646" s="12">
        <f t="shared" si="64"/>
        <v>613.43442403374956</v>
      </c>
      <c r="X646" s="17">
        <v>18638</v>
      </c>
      <c r="Y646" s="13">
        <v>12367.185874355957</v>
      </c>
      <c r="Z646" s="17">
        <v>38772</v>
      </c>
      <c r="AA646" s="13">
        <v>5063.8576273870985</v>
      </c>
      <c r="AB646" s="17">
        <v>28612</v>
      </c>
      <c r="AC646" s="13">
        <v>6521.7015859936637</v>
      </c>
      <c r="AD646" s="12">
        <f t="shared" si="65"/>
        <v>1102.7377380069388</v>
      </c>
      <c r="AE646" s="11">
        <v>1102.7377380069388</v>
      </c>
      <c r="AF646" s="11">
        <v>0</v>
      </c>
    </row>
    <row r="647" spans="1:32">
      <c r="A647" s="44"/>
      <c r="B647" s="6">
        <v>2015</v>
      </c>
      <c r="C647" s="13">
        <v>288.89740698664122</v>
      </c>
      <c r="D647" s="13">
        <v>598.83855602847723</v>
      </c>
      <c r="E647" s="13">
        <v>0</v>
      </c>
      <c r="F647" s="12">
        <f t="shared" si="61"/>
        <v>887.73596301511839</v>
      </c>
      <c r="G647" s="10">
        <v>2062874</v>
      </c>
      <c r="H647" s="8">
        <f t="shared" si="62"/>
        <v>430.33940173520938</v>
      </c>
      <c r="K647" s="12">
        <f t="shared" si="63"/>
        <v>288.89740698664122</v>
      </c>
      <c r="L647" s="17">
        <v>12953</v>
      </c>
      <c r="M647" s="13">
        <v>40303.745780533362</v>
      </c>
      <c r="N647" s="17">
        <v>19097</v>
      </c>
      <c r="O647" s="13">
        <v>17084.662067921447</v>
      </c>
      <c r="P647" s="17">
        <v>35146</v>
      </c>
      <c r="Q647" s="13">
        <v>10871.624534192222</v>
      </c>
      <c r="R647" s="17">
        <v>32561</v>
      </c>
      <c r="S647" s="13">
        <v>3345.9398834826288</v>
      </c>
      <c r="T647" s="17">
        <v>5595</v>
      </c>
      <c r="U647" s="13">
        <v>18789.197480261653</v>
      </c>
      <c r="V647" s="13">
        <f t="shared" si="60"/>
        <v>1444.4870349332061</v>
      </c>
      <c r="W647" s="12">
        <f t="shared" si="64"/>
        <v>598.83855602847723</v>
      </c>
      <c r="X647" s="17">
        <v>19097</v>
      </c>
      <c r="Y647" s="13">
        <v>12367.185874355957</v>
      </c>
      <c r="Z647" s="17">
        <v>35146</v>
      </c>
      <c r="AA647" s="13">
        <v>5063.8576273870985</v>
      </c>
      <c r="AB647" s="17">
        <v>28319</v>
      </c>
      <c r="AC647" s="13">
        <v>6521.7015859936637</v>
      </c>
      <c r="AD647" s="12">
        <f t="shared" si="65"/>
        <v>0</v>
      </c>
      <c r="AE647" s="11">
        <v>0</v>
      </c>
      <c r="AF647" s="11">
        <v>0</v>
      </c>
    </row>
    <row r="648" spans="1:32">
      <c r="A648" s="44"/>
      <c r="B648" s="6">
        <v>2016</v>
      </c>
      <c r="C648" s="13">
        <v>285.63783666292625</v>
      </c>
      <c r="D648" s="13">
        <v>590.93888888223216</v>
      </c>
      <c r="E648" s="13">
        <v>0</v>
      </c>
      <c r="F648" s="12">
        <f t="shared" si="61"/>
        <v>876.57672554515841</v>
      </c>
      <c r="G648" s="10">
        <v>2064188</v>
      </c>
      <c r="H648" s="8">
        <f t="shared" si="62"/>
        <v>424.65934573069819</v>
      </c>
      <c r="K648" s="12">
        <f t="shared" si="63"/>
        <v>285.63783666292625</v>
      </c>
      <c r="L648" s="17">
        <v>12953</v>
      </c>
      <c r="M648" s="13">
        <v>40303.745780533362</v>
      </c>
      <c r="N648" s="17">
        <v>19333</v>
      </c>
      <c r="O648" s="13">
        <v>17084.662067921447</v>
      </c>
      <c r="P648" s="17">
        <v>34586</v>
      </c>
      <c r="Q648" s="13">
        <v>10871.624534192222</v>
      </c>
      <c r="R648" s="17">
        <v>32870</v>
      </c>
      <c r="S648" s="13">
        <v>3345.9398834826288</v>
      </c>
      <c r="T648" s="17">
        <v>4782</v>
      </c>
      <c r="U648" s="13">
        <v>18789.197480261653</v>
      </c>
      <c r="V648" s="13">
        <f t="shared" si="60"/>
        <v>1428.1891833146312</v>
      </c>
      <c r="W648" s="12">
        <f t="shared" si="64"/>
        <v>590.93888888223216</v>
      </c>
      <c r="X648" s="17">
        <v>19333</v>
      </c>
      <c r="Y648" s="13">
        <v>12367.185874355957</v>
      </c>
      <c r="Z648" s="17">
        <v>34586</v>
      </c>
      <c r="AA648" s="13">
        <v>5063.8576273870985</v>
      </c>
      <c r="AB648" s="17">
        <v>27095</v>
      </c>
      <c r="AC648" s="13">
        <v>6521.7015859936637</v>
      </c>
      <c r="AD648" s="12">
        <f t="shared" si="65"/>
        <v>0</v>
      </c>
      <c r="AE648" s="11">
        <v>0</v>
      </c>
      <c r="AF648" s="11">
        <v>0</v>
      </c>
    </row>
    <row r="649" spans="1:32">
      <c r="A649" s="44"/>
      <c r="B649" s="6">
        <v>2017</v>
      </c>
      <c r="C649" s="13">
        <v>279.24575430067091</v>
      </c>
      <c r="D649" s="13">
        <v>583.54464147647786</v>
      </c>
      <c r="E649" s="13">
        <v>165.45265376037085</v>
      </c>
      <c r="F649" s="12">
        <f t="shared" si="61"/>
        <v>1028.2430495375197</v>
      </c>
      <c r="G649" s="10">
        <v>2065895</v>
      </c>
      <c r="H649" s="8">
        <f t="shared" si="62"/>
        <v>497.72280272594674</v>
      </c>
      <c r="K649" s="12">
        <f t="shared" si="63"/>
        <v>279.24575430067091</v>
      </c>
      <c r="L649" s="17">
        <v>12367</v>
      </c>
      <c r="M649" s="13">
        <v>40303.745780533362</v>
      </c>
      <c r="N649" s="17">
        <v>18944</v>
      </c>
      <c r="O649" s="13">
        <v>17084.662067921447</v>
      </c>
      <c r="P649" s="17">
        <v>34090</v>
      </c>
      <c r="Q649" s="13">
        <v>10871.624534192222</v>
      </c>
      <c r="R649" s="17">
        <v>32464</v>
      </c>
      <c r="S649" s="13">
        <v>3345.9398834826288</v>
      </c>
      <c r="T649" s="17">
        <v>5051</v>
      </c>
      <c r="U649" s="13">
        <v>18789.197480261653</v>
      </c>
      <c r="V649" s="13">
        <f t="shared" si="60"/>
        <v>1396.2287715033544</v>
      </c>
      <c r="W649" s="12">
        <f t="shared" si="64"/>
        <v>583.54464147647786</v>
      </c>
      <c r="X649" s="17">
        <v>18944</v>
      </c>
      <c r="Y649" s="13">
        <v>12367.185874355957</v>
      </c>
      <c r="Z649" s="17">
        <v>34090</v>
      </c>
      <c r="AA649" s="13">
        <v>5063.8576273870985</v>
      </c>
      <c r="AB649" s="17">
        <v>27084</v>
      </c>
      <c r="AC649" s="13">
        <v>6521.7015859936637</v>
      </c>
      <c r="AD649" s="12">
        <f t="shared" si="65"/>
        <v>165.45265376037085</v>
      </c>
      <c r="AE649" s="11">
        <v>165.45265376037085</v>
      </c>
      <c r="AF649" s="11">
        <v>0</v>
      </c>
    </row>
    <row r="650" spans="1:32">
      <c r="A650" s="44"/>
      <c r="B650" s="6">
        <v>2018</v>
      </c>
      <c r="C650" s="13">
        <v>266.50527856976868</v>
      </c>
      <c r="D650" s="13">
        <v>576.7807028438724</v>
      </c>
      <c r="E650" s="13">
        <v>0</v>
      </c>
      <c r="F650" s="12">
        <f t="shared" si="61"/>
        <v>843.28598141364114</v>
      </c>
      <c r="G650" s="10">
        <v>2066880</v>
      </c>
      <c r="H650" s="8">
        <f t="shared" si="62"/>
        <v>407.9994878336629</v>
      </c>
      <c r="K650" s="12">
        <f t="shared" si="63"/>
        <v>266.50527856976868</v>
      </c>
      <c r="L650" s="17">
        <v>11257</v>
      </c>
      <c r="M650" s="13">
        <v>40303.745780533362</v>
      </c>
      <c r="N650" s="17">
        <v>18847</v>
      </c>
      <c r="O650" s="13">
        <v>17084.662067921447</v>
      </c>
      <c r="P650" s="17">
        <v>32722</v>
      </c>
      <c r="Q650" s="13">
        <v>10871.624534192222</v>
      </c>
      <c r="R650" s="17">
        <v>32219</v>
      </c>
      <c r="S650" s="13">
        <v>3345.9398834826288</v>
      </c>
      <c r="T650" s="17">
        <v>4965</v>
      </c>
      <c r="U650" s="13">
        <v>18789.197480261653</v>
      </c>
      <c r="V650" s="13">
        <f t="shared" si="60"/>
        <v>1332.5263928488434</v>
      </c>
      <c r="W650" s="12">
        <f t="shared" si="64"/>
        <v>576.7807028438724</v>
      </c>
      <c r="X650" s="17">
        <v>18847</v>
      </c>
      <c r="Y650" s="13">
        <v>12367.185874355957</v>
      </c>
      <c r="Z650" s="17">
        <v>32722</v>
      </c>
      <c r="AA650" s="13">
        <v>5063.8576273870985</v>
      </c>
      <c r="AB650" s="17">
        <v>27293</v>
      </c>
      <c r="AC650" s="13">
        <v>6521.7015859936637</v>
      </c>
      <c r="AD650" s="12">
        <f t="shared" si="65"/>
        <v>0</v>
      </c>
      <c r="AE650" s="11">
        <v>0</v>
      </c>
      <c r="AF650" s="11">
        <v>0</v>
      </c>
    </row>
    <row r="651" spans="1:32">
      <c r="A651" s="44"/>
      <c r="B651" s="6">
        <v>2019</v>
      </c>
      <c r="C651" s="13">
        <v>251.44872824303189</v>
      </c>
      <c r="D651" s="13">
        <v>562.96127639443159</v>
      </c>
      <c r="E651" s="13">
        <v>153.69459714795872</v>
      </c>
      <c r="F651" s="12">
        <f t="shared" si="61"/>
        <v>968.10460178542223</v>
      </c>
      <c r="G651" s="10">
        <v>2080908</v>
      </c>
      <c r="H651" s="8">
        <f t="shared" si="62"/>
        <v>465.23181312456978</v>
      </c>
      <c r="K651" s="12">
        <f t="shared" si="63"/>
        <v>251.44872824303189</v>
      </c>
      <c r="L651" s="17">
        <v>10628</v>
      </c>
      <c r="M651" s="13">
        <v>40303.745780533362</v>
      </c>
      <c r="N651" s="17">
        <v>18620</v>
      </c>
      <c r="O651" s="13">
        <v>17084.662067921447</v>
      </c>
      <c r="P651" s="17">
        <v>29575</v>
      </c>
      <c r="Q651" s="13">
        <v>10871.624534192222</v>
      </c>
      <c r="R651" s="17">
        <v>31415</v>
      </c>
      <c r="S651" s="13">
        <v>3345.9398834826288</v>
      </c>
      <c r="T651" s="17">
        <v>4478</v>
      </c>
      <c r="U651" s="13">
        <v>18789.197480261653</v>
      </c>
      <c r="V651" s="13">
        <f t="shared" si="60"/>
        <v>1257.2436412151594</v>
      </c>
      <c r="W651" s="12">
        <f t="shared" si="64"/>
        <v>562.96127639443159</v>
      </c>
      <c r="X651" s="17">
        <v>18620</v>
      </c>
      <c r="Y651" s="13">
        <v>12367.185874355957</v>
      </c>
      <c r="Z651" s="17">
        <v>29575</v>
      </c>
      <c r="AA651" s="13">
        <v>5063.8576273870985</v>
      </c>
      <c r="AB651" s="17">
        <v>28048</v>
      </c>
      <c r="AC651" s="13">
        <v>6521.7015859936637</v>
      </c>
      <c r="AD651" s="12">
        <f t="shared" si="65"/>
        <v>153.69459714795872</v>
      </c>
      <c r="AE651" s="11">
        <v>153.69459714795872</v>
      </c>
      <c r="AF651" s="11">
        <v>0</v>
      </c>
    </row>
    <row r="652" spans="1:32">
      <c r="A652" s="44"/>
      <c r="B652" s="6">
        <v>2020</v>
      </c>
      <c r="C652" s="13">
        <v>235.65522518731689</v>
      </c>
      <c r="D652" s="13">
        <v>538.4321438328742</v>
      </c>
      <c r="E652" s="13">
        <v>6.7188894928069383</v>
      </c>
      <c r="F652" s="12">
        <f t="shared" si="61"/>
        <v>780.80625851299806</v>
      </c>
      <c r="G652" s="10">
        <v>2095861</v>
      </c>
      <c r="H652" s="8">
        <f t="shared" si="62"/>
        <v>372.54677600899964</v>
      </c>
      <c r="K652" s="12">
        <f t="shared" si="63"/>
        <v>235.65522518731689</v>
      </c>
      <c r="L652" s="17">
        <v>10086</v>
      </c>
      <c r="M652" s="13">
        <v>40303.745780533362</v>
      </c>
      <c r="N652" s="17">
        <v>18481</v>
      </c>
      <c r="O652" s="13">
        <v>17084.662067921447</v>
      </c>
      <c r="P652" s="17">
        <v>25529</v>
      </c>
      <c r="Q652" s="13">
        <v>10871.624534192222</v>
      </c>
      <c r="R652" s="17">
        <v>30765</v>
      </c>
      <c r="S652" s="13">
        <v>3345.9398834826288</v>
      </c>
      <c r="T652" s="17">
        <v>4021</v>
      </c>
      <c r="U652" s="13">
        <v>18789.197480261653</v>
      </c>
      <c r="V652" s="13">
        <f t="shared" si="60"/>
        <v>1178.2761259365843</v>
      </c>
      <c r="W652" s="12">
        <f t="shared" si="64"/>
        <v>538.4321438328742</v>
      </c>
      <c r="X652" s="17">
        <v>18481</v>
      </c>
      <c r="Y652" s="13">
        <v>12367.185874355957</v>
      </c>
      <c r="Z652" s="17">
        <v>25529</v>
      </c>
      <c r="AA652" s="13">
        <v>5063.8576273870985</v>
      </c>
      <c r="AB652" s="17">
        <v>27692</v>
      </c>
      <c r="AC652" s="13">
        <v>6521.7015859936637</v>
      </c>
      <c r="AD652" s="12">
        <f t="shared" si="65"/>
        <v>6.7188894928069383</v>
      </c>
      <c r="AE652" s="11">
        <v>6.7188894928069383</v>
      </c>
      <c r="AF652" s="11">
        <v>0</v>
      </c>
    </row>
    <row r="653" spans="1:32">
      <c r="A653" s="44" t="s">
        <v>45</v>
      </c>
      <c r="B653" s="6">
        <v>1995</v>
      </c>
      <c r="C653" s="13">
        <v>5459.9833565357912</v>
      </c>
      <c r="D653" s="13">
        <v>21107.862246324585</v>
      </c>
      <c r="E653" s="13">
        <v>1841.7721089775064</v>
      </c>
      <c r="F653" s="12">
        <f t="shared" si="61"/>
        <v>28409.617711837884</v>
      </c>
      <c r="G653" s="10">
        <v>39639726</v>
      </c>
      <c r="H653" s="8">
        <f t="shared" si="62"/>
        <v>716.69561267496863</v>
      </c>
      <c r="K653" s="12">
        <f t="shared" si="63"/>
        <v>5459.9833565357912</v>
      </c>
      <c r="L653" s="17">
        <v>196991</v>
      </c>
      <c r="M653" s="13">
        <v>29501.113082709366</v>
      </c>
      <c r="N653" s="17">
        <v>491684</v>
      </c>
      <c r="O653" s="13">
        <v>4819.7908006908137</v>
      </c>
      <c r="P653" s="17">
        <v>1320111</v>
      </c>
      <c r="Q653" s="13">
        <v>2485.8805947866772</v>
      </c>
      <c r="R653" s="17">
        <v>918895</v>
      </c>
      <c r="S653" s="13">
        <v>1191.3591070061989</v>
      </c>
      <c r="T653" s="17">
        <v>1767292</v>
      </c>
      <c r="U653" s="13">
        <v>8341.7322948664951</v>
      </c>
      <c r="V653" s="13">
        <f t="shared" si="60"/>
        <v>27299.916782678956</v>
      </c>
      <c r="W653" s="12">
        <f t="shared" si="64"/>
        <v>21107.862246324585</v>
      </c>
      <c r="X653" s="17">
        <v>491684</v>
      </c>
      <c r="Y653" s="13">
        <v>12367.185874355957</v>
      </c>
      <c r="Z653" s="17">
        <v>1320111</v>
      </c>
      <c r="AA653" s="13">
        <v>5063.8576273870985</v>
      </c>
      <c r="AB653" s="17">
        <v>1279154</v>
      </c>
      <c r="AC653" s="13">
        <v>6521.7015859936637</v>
      </c>
      <c r="AD653" s="12">
        <f t="shared" si="65"/>
        <v>1841.7721089775064</v>
      </c>
      <c r="AE653" s="11">
        <v>1916.2946798609894</v>
      </c>
      <c r="AF653" s="11">
        <v>74.522570883482913</v>
      </c>
    </row>
    <row r="654" spans="1:32">
      <c r="A654" s="44"/>
      <c r="B654" s="6">
        <v>1996</v>
      </c>
      <c r="C654" s="13">
        <v>5144.0221292225315</v>
      </c>
      <c r="D654" s="13">
        <v>21606.90761213567</v>
      </c>
      <c r="E654" s="13">
        <v>1588.0404985885052</v>
      </c>
      <c r="F654" s="12">
        <f t="shared" si="61"/>
        <v>28338.970239946706</v>
      </c>
      <c r="G654" s="10">
        <v>39808374</v>
      </c>
      <c r="H654" s="8">
        <f t="shared" si="62"/>
        <v>711.88464617888462</v>
      </c>
      <c r="K654" s="12">
        <f t="shared" si="63"/>
        <v>5144.0221292225315</v>
      </c>
      <c r="L654" s="17">
        <v>195395</v>
      </c>
      <c r="M654" s="13">
        <v>29501.113082709366</v>
      </c>
      <c r="N654" s="17">
        <v>537933</v>
      </c>
      <c r="O654" s="13">
        <v>4819.7908006908137</v>
      </c>
      <c r="P654" s="17">
        <v>1305710</v>
      </c>
      <c r="Q654" s="13">
        <v>2485.8805947866772</v>
      </c>
      <c r="R654" s="17">
        <v>955499</v>
      </c>
      <c r="S654" s="13">
        <v>1191.3591070061989</v>
      </c>
      <c r="T654" s="17">
        <v>1555892</v>
      </c>
      <c r="U654" s="13">
        <v>8341.7322948664951</v>
      </c>
      <c r="V654" s="13">
        <f t="shared" si="60"/>
        <v>25720.110646112655</v>
      </c>
      <c r="W654" s="12">
        <f t="shared" si="64"/>
        <v>21606.90761213567</v>
      </c>
      <c r="X654" s="17">
        <v>537933</v>
      </c>
      <c r="Y654" s="13">
        <v>12367.185874355957</v>
      </c>
      <c r="Z654" s="17">
        <v>1305710</v>
      </c>
      <c r="AA654" s="13">
        <v>5063.8576273870985</v>
      </c>
      <c r="AB654" s="17">
        <v>1279154</v>
      </c>
      <c r="AC654" s="13">
        <v>6521.7015859936637</v>
      </c>
      <c r="AD654" s="12">
        <f t="shared" si="65"/>
        <v>1588.0404985885052</v>
      </c>
      <c r="AE654" s="11">
        <v>1588.0404985885052</v>
      </c>
      <c r="AF654" s="11">
        <v>0</v>
      </c>
    </row>
    <row r="655" spans="1:32">
      <c r="A655" s="44"/>
      <c r="B655" s="6">
        <v>1997</v>
      </c>
      <c r="C655" s="13">
        <v>5236.8152382470462</v>
      </c>
      <c r="D655" s="13">
        <v>21664.114542956151</v>
      </c>
      <c r="E655" s="13">
        <v>7.0973877031888497</v>
      </c>
      <c r="F655" s="12">
        <f t="shared" si="61"/>
        <v>26908.027168906388</v>
      </c>
      <c r="G655" s="10">
        <v>39971329</v>
      </c>
      <c r="H655" s="8">
        <f t="shared" si="62"/>
        <v>673.18320011091919</v>
      </c>
      <c r="K655" s="12">
        <f t="shared" si="63"/>
        <v>5236.8152382470462</v>
      </c>
      <c r="L655" s="17">
        <v>191165</v>
      </c>
      <c r="M655" s="13">
        <v>29501.113082709366</v>
      </c>
      <c r="N655" s="17">
        <v>533741</v>
      </c>
      <c r="O655" s="13">
        <v>4819.7908006908137</v>
      </c>
      <c r="P655" s="17">
        <v>1327245</v>
      </c>
      <c r="Q655" s="13">
        <v>2485.8805947866772</v>
      </c>
      <c r="R655" s="17">
        <v>950241</v>
      </c>
      <c r="S655" s="13">
        <v>1191.3591070061989</v>
      </c>
      <c r="T655" s="17">
        <v>1623227</v>
      </c>
      <c r="U655" s="13">
        <v>8341.7322948664951</v>
      </c>
      <c r="V655" s="13">
        <f t="shared" si="60"/>
        <v>26184.076191235228</v>
      </c>
      <c r="W655" s="12">
        <f t="shared" si="64"/>
        <v>21664.114542956151</v>
      </c>
      <c r="X655" s="17">
        <v>533741</v>
      </c>
      <c r="Y655" s="13">
        <v>12367.185874355957</v>
      </c>
      <c r="Z655" s="17">
        <v>1327245</v>
      </c>
      <c r="AA655" s="13">
        <v>5063.8576273870985</v>
      </c>
      <c r="AB655" s="17">
        <v>1279154</v>
      </c>
      <c r="AC655" s="13">
        <v>6521.7015859936637</v>
      </c>
      <c r="AD655" s="12">
        <f t="shared" si="65"/>
        <v>7.0973877031888497</v>
      </c>
      <c r="AE655" s="11">
        <v>7.0973877031888497</v>
      </c>
      <c r="AF655" s="11">
        <v>0</v>
      </c>
    </row>
    <row r="656" spans="1:32">
      <c r="A656" s="44"/>
      <c r="B656" s="6">
        <v>1998</v>
      </c>
      <c r="C656" s="13">
        <v>5020.5022157898347</v>
      </c>
      <c r="D656" s="13">
        <v>22004.656433381035</v>
      </c>
      <c r="E656" s="13">
        <v>125.97863173160209</v>
      </c>
      <c r="F656" s="12">
        <f t="shared" si="61"/>
        <v>27151.137280902472</v>
      </c>
      <c r="G656" s="10">
        <v>40143449</v>
      </c>
      <c r="H656" s="8">
        <f t="shared" si="62"/>
        <v>676.35287842114587</v>
      </c>
      <c r="K656" s="12">
        <f t="shared" si="63"/>
        <v>5020.5022157898347</v>
      </c>
      <c r="L656" s="17">
        <v>186140</v>
      </c>
      <c r="M656" s="13">
        <v>29501.113082709366</v>
      </c>
      <c r="N656" s="17">
        <v>562726</v>
      </c>
      <c r="O656" s="13">
        <v>4819.7908006908137</v>
      </c>
      <c r="P656" s="17">
        <v>1323706</v>
      </c>
      <c r="Q656" s="13">
        <v>2485.8805947866772</v>
      </c>
      <c r="R656" s="17">
        <v>957239</v>
      </c>
      <c r="S656" s="13">
        <v>1191.3591070061989</v>
      </c>
      <c r="T656" s="17">
        <v>1494649</v>
      </c>
      <c r="U656" s="13">
        <v>8341.7322948664951</v>
      </c>
      <c r="V656" s="13">
        <f t="shared" si="60"/>
        <v>25102.511078949174</v>
      </c>
      <c r="W656" s="12">
        <f t="shared" si="64"/>
        <v>22004.656433381035</v>
      </c>
      <c r="X656" s="17">
        <v>562726</v>
      </c>
      <c r="Y656" s="13">
        <v>12367.185874355957</v>
      </c>
      <c r="Z656" s="17">
        <v>1323706</v>
      </c>
      <c r="AA656" s="13">
        <v>5063.8576273870985</v>
      </c>
      <c r="AB656" s="17">
        <v>1279154</v>
      </c>
      <c r="AC656" s="13">
        <v>6521.7015859936637</v>
      </c>
      <c r="AD656" s="12">
        <f t="shared" si="65"/>
        <v>125.97863173160209</v>
      </c>
      <c r="AE656" s="11">
        <v>125.97863173160209</v>
      </c>
      <c r="AF656" s="11">
        <v>0</v>
      </c>
    </row>
    <row r="657" spans="1:32">
      <c r="A657" s="44"/>
      <c r="B657" s="6">
        <v>1999</v>
      </c>
      <c r="C657" s="13">
        <v>5009.2363948417842</v>
      </c>
      <c r="D657" s="13">
        <v>21872.613213943507</v>
      </c>
      <c r="E657" s="13">
        <v>4825.3364647055196</v>
      </c>
      <c r="F657" s="12">
        <f t="shared" si="61"/>
        <v>31707.186073490811</v>
      </c>
      <c r="G657" s="10">
        <v>40303568</v>
      </c>
      <c r="H657" s="8">
        <f t="shared" si="62"/>
        <v>786.70915869013902</v>
      </c>
      <c r="K657" s="12">
        <f t="shared" si="63"/>
        <v>5009.2363948417842</v>
      </c>
      <c r="L657" s="17">
        <v>182997</v>
      </c>
      <c r="M657" s="13">
        <v>29501.113082709366</v>
      </c>
      <c r="N657" s="17">
        <v>550625</v>
      </c>
      <c r="O657" s="13">
        <v>4819.7908006908137</v>
      </c>
      <c r="P657" s="17">
        <v>1327184</v>
      </c>
      <c r="Q657" s="13">
        <v>2485.8805947866772</v>
      </c>
      <c r="R657" s="17">
        <v>926831</v>
      </c>
      <c r="S657" s="13">
        <v>1191.3591070061989</v>
      </c>
      <c r="T657" s="17">
        <v>1509310</v>
      </c>
      <c r="U657" s="13">
        <v>8341.7322948664951</v>
      </c>
      <c r="V657" s="13">
        <f t="shared" si="60"/>
        <v>25046.181974208921</v>
      </c>
      <c r="W657" s="12">
        <f t="shared" si="64"/>
        <v>21872.613213943507</v>
      </c>
      <c r="X657" s="17">
        <v>550625</v>
      </c>
      <c r="Y657" s="13">
        <v>12367.185874355957</v>
      </c>
      <c r="Z657" s="17">
        <v>1327184</v>
      </c>
      <c r="AA657" s="13">
        <v>5063.8576273870985</v>
      </c>
      <c r="AB657" s="17">
        <v>1279154</v>
      </c>
      <c r="AC657" s="13">
        <v>6521.7015859936637</v>
      </c>
      <c r="AD657" s="12">
        <f t="shared" si="65"/>
        <v>4825.3364647055196</v>
      </c>
      <c r="AE657" s="11">
        <v>4920.2640252356705</v>
      </c>
      <c r="AF657" s="11">
        <v>94.92756053015087</v>
      </c>
    </row>
    <row r="658" spans="1:32">
      <c r="A658" s="44"/>
      <c r="B658" s="6">
        <v>2000</v>
      </c>
      <c r="C658" s="13">
        <v>4836.8550260915463</v>
      </c>
      <c r="D658" s="13">
        <v>22191.684107702684</v>
      </c>
      <c r="E658" s="13">
        <v>969.68059494817658</v>
      </c>
      <c r="F658" s="12">
        <f t="shared" si="61"/>
        <v>27998.219728742406</v>
      </c>
      <c r="G658" s="10">
        <v>40470182</v>
      </c>
      <c r="H658" s="8">
        <f t="shared" si="62"/>
        <v>691.82342023424565</v>
      </c>
      <c r="K658" s="12">
        <f t="shared" si="63"/>
        <v>4836.8550260915463</v>
      </c>
      <c r="L658" s="17">
        <v>185376</v>
      </c>
      <c r="M658" s="13">
        <v>29501.113082709366</v>
      </c>
      <c r="N658" s="17">
        <v>573213</v>
      </c>
      <c r="O658" s="13">
        <v>4819.7908006908137</v>
      </c>
      <c r="P658" s="17">
        <v>1335028</v>
      </c>
      <c r="Q658" s="13">
        <v>2485.8805947866772</v>
      </c>
      <c r="R658" s="17">
        <v>886935</v>
      </c>
      <c r="S658" s="13">
        <v>1191.3591070061989</v>
      </c>
      <c r="T658" s="17">
        <v>1387881</v>
      </c>
      <c r="U658" s="13">
        <v>8341.7322948664951</v>
      </c>
      <c r="V658" s="13">
        <f t="shared" si="60"/>
        <v>24184.275130457729</v>
      </c>
      <c r="W658" s="12">
        <f t="shared" si="64"/>
        <v>22191.684107702684</v>
      </c>
      <c r="X658" s="17">
        <v>573213</v>
      </c>
      <c r="Y658" s="13">
        <v>12367.185874355957</v>
      </c>
      <c r="Z658" s="17">
        <v>1335028</v>
      </c>
      <c r="AA658" s="13">
        <v>5063.8576273870985</v>
      </c>
      <c r="AB658" s="17">
        <v>1279154</v>
      </c>
      <c r="AC658" s="13">
        <v>6521.7015859936637</v>
      </c>
      <c r="AD658" s="12">
        <f t="shared" si="65"/>
        <v>969.68059494817658</v>
      </c>
      <c r="AE658" s="11">
        <v>969.68059494817658</v>
      </c>
      <c r="AF658" s="11">
        <v>0</v>
      </c>
    </row>
    <row r="659" spans="1:32">
      <c r="A659" s="44"/>
      <c r="B659" s="6">
        <v>2001</v>
      </c>
      <c r="C659" s="13">
        <v>4675.0540381466908</v>
      </c>
      <c r="D659" s="13">
        <v>21068.579291127935</v>
      </c>
      <c r="E659" s="13">
        <v>290.99289583074284</v>
      </c>
      <c r="F659" s="12">
        <f t="shared" si="61"/>
        <v>26034.62622510537</v>
      </c>
      <c r="G659" s="10">
        <v>40665545</v>
      </c>
      <c r="H659" s="8">
        <f t="shared" si="62"/>
        <v>640.21338519145309</v>
      </c>
      <c r="K659" s="12">
        <f t="shared" si="63"/>
        <v>4675.0540381466908</v>
      </c>
      <c r="L659" s="17">
        <v>178256</v>
      </c>
      <c r="M659" s="13">
        <v>29501.113082709366</v>
      </c>
      <c r="N659" s="17">
        <v>574118</v>
      </c>
      <c r="O659" s="13">
        <v>4819.7908006908137</v>
      </c>
      <c r="P659" s="17">
        <v>1301828</v>
      </c>
      <c r="Q659" s="13">
        <v>2485.8805947866772</v>
      </c>
      <c r="R659" s="17">
        <v>857593</v>
      </c>
      <c r="S659" s="13">
        <v>1191.3591070061989</v>
      </c>
      <c r="T659" s="17">
        <v>1329640</v>
      </c>
      <c r="U659" s="13">
        <v>8341.7322948664951</v>
      </c>
      <c r="V659" s="13">
        <f t="shared" si="60"/>
        <v>23375.270190733452</v>
      </c>
      <c r="W659" s="12">
        <f t="shared" si="64"/>
        <v>21068.579291127935</v>
      </c>
      <c r="X659" s="17">
        <v>574118</v>
      </c>
      <c r="Y659" s="13">
        <v>12367.185874355957</v>
      </c>
      <c r="Z659" s="17">
        <v>1301828</v>
      </c>
      <c r="AA659" s="13">
        <v>5063.8576273870985</v>
      </c>
      <c r="AB659" s="17">
        <v>1131006</v>
      </c>
      <c r="AC659" s="13">
        <v>6521.7015859936637</v>
      </c>
      <c r="AD659" s="12">
        <f t="shared" si="65"/>
        <v>290.99289583074284</v>
      </c>
      <c r="AE659" s="11">
        <v>290.99289583074284</v>
      </c>
      <c r="AF659" s="11">
        <v>0</v>
      </c>
    </row>
    <row r="660" spans="1:32">
      <c r="A660" s="44"/>
      <c r="B660" s="6">
        <v>2002</v>
      </c>
      <c r="C660" s="13">
        <v>4879.8056743322768</v>
      </c>
      <c r="D660" s="13">
        <v>20404.830835163801</v>
      </c>
      <c r="E660" s="13">
        <v>162.35274371044494</v>
      </c>
      <c r="F660" s="12">
        <f t="shared" si="61"/>
        <v>25446.989253206524</v>
      </c>
      <c r="G660" s="10">
        <v>41035278</v>
      </c>
      <c r="H660" s="8">
        <f t="shared" si="62"/>
        <v>620.12469498090218</v>
      </c>
      <c r="K660" s="12">
        <f t="shared" si="63"/>
        <v>4879.8056743322768</v>
      </c>
      <c r="L660" s="17">
        <v>172114</v>
      </c>
      <c r="M660" s="13">
        <v>29501.113082709366</v>
      </c>
      <c r="N660" s="17">
        <v>565988</v>
      </c>
      <c r="O660" s="13">
        <v>4819.7908006908137</v>
      </c>
      <c r="P660" s="17">
        <v>1325141</v>
      </c>
      <c r="Q660" s="13">
        <v>2485.8805947866772</v>
      </c>
      <c r="R660" s="17">
        <v>843841</v>
      </c>
      <c r="S660" s="13">
        <v>1191.3591070061989</v>
      </c>
      <c r="T660" s="17">
        <v>1473803</v>
      </c>
      <c r="U660" s="13">
        <v>8341.7322948664951</v>
      </c>
      <c r="V660" s="13">
        <f t="shared" si="60"/>
        <v>24399.028371661385</v>
      </c>
      <c r="W660" s="12">
        <f t="shared" si="64"/>
        <v>20404.830835163801</v>
      </c>
      <c r="X660" s="17">
        <v>565988</v>
      </c>
      <c r="Y660" s="13">
        <v>12367.185874355957</v>
      </c>
      <c r="Z660" s="17">
        <v>1325141</v>
      </c>
      <c r="AA660" s="13">
        <v>5063.8576273870985</v>
      </c>
      <c r="AB660" s="17">
        <v>1026546</v>
      </c>
      <c r="AC660" s="13">
        <v>6521.7015859936637</v>
      </c>
      <c r="AD660" s="12">
        <f t="shared" si="65"/>
        <v>162.35274371044494</v>
      </c>
      <c r="AE660" s="11">
        <v>162.35274371044494</v>
      </c>
      <c r="AF660" s="11">
        <v>0</v>
      </c>
    </row>
    <row r="661" spans="1:32">
      <c r="A661" s="44"/>
      <c r="B661" s="6">
        <v>2003</v>
      </c>
      <c r="C661" s="13">
        <v>4544.7683850307221</v>
      </c>
      <c r="D661" s="13">
        <v>21634.098267726858</v>
      </c>
      <c r="E661" s="13">
        <v>970.56776841107512</v>
      </c>
      <c r="F661" s="12">
        <f t="shared" si="61"/>
        <v>27149.434421168655</v>
      </c>
      <c r="G661" s="10">
        <v>41827838</v>
      </c>
      <c r="H661" s="8">
        <f t="shared" si="62"/>
        <v>649.07572849375231</v>
      </c>
      <c r="K661" s="12">
        <f t="shared" si="63"/>
        <v>4544.7683850307221</v>
      </c>
      <c r="L661" s="17">
        <v>187589</v>
      </c>
      <c r="M661" s="13">
        <v>29501.113082709366</v>
      </c>
      <c r="N661" s="17">
        <v>571841</v>
      </c>
      <c r="O661" s="13">
        <v>4819.7908006908137</v>
      </c>
      <c r="P661" s="17">
        <v>1332005</v>
      </c>
      <c r="Q661" s="13">
        <v>2485.8805947866772</v>
      </c>
      <c r="R661" s="17">
        <v>779755</v>
      </c>
      <c r="S661" s="13">
        <v>1191.3591070061989</v>
      </c>
      <c r="T661" s="17">
        <v>1221980</v>
      </c>
      <c r="U661" s="13">
        <v>8341.7322948664951</v>
      </c>
      <c r="V661" s="13">
        <f t="shared" si="60"/>
        <v>22723.841925153611</v>
      </c>
      <c r="W661" s="12">
        <f t="shared" si="64"/>
        <v>21634.098267726858</v>
      </c>
      <c r="X661" s="17">
        <v>571841</v>
      </c>
      <c r="Y661" s="13">
        <v>12367.185874355957</v>
      </c>
      <c r="Z661" s="17">
        <v>1332005</v>
      </c>
      <c r="AA661" s="13">
        <v>5063.8576273870985</v>
      </c>
      <c r="AB661" s="17">
        <v>1198606</v>
      </c>
      <c r="AC661" s="13">
        <v>6521.7015859936637</v>
      </c>
      <c r="AD661" s="12">
        <f t="shared" si="65"/>
        <v>970.56776841107512</v>
      </c>
      <c r="AE661" s="11">
        <v>970.56776841107512</v>
      </c>
      <c r="AF661" s="11">
        <v>0</v>
      </c>
    </row>
    <row r="662" spans="1:32">
      <c r="A662" s="44"/>
      <c r="B662" s="6">
        <v>2004</v>
      </c>
      <c r="C662" s="13">
        <v>4485.0553540882383</v>
      </c>
      <c r="D662" s="13">
        <v>20538.464395804542</v>
      </c>
      <c r="E662" s="13">
        <v>14.194775406377699</v>
      </c>
      <c r="F662" s="12">
        <f t="shared" si="61"/>
        <v>25037.714525299158</v>
      </c>
      <c r="G662" s="10">
        <v>42547451</v>
      </c>
      <c r="H662" s="8">
        <f t="shared" si="62"/>
        <v>588.46567624695444</v>
      </c>
      <c r="K662" s="12">
        <f t="shared" si="63"/>
        <v>4485.0553540882383</v>
      </c>
      <c r="L662" s="17">
        <v>172823</v>
      </c>
      <c r="M662" s="13">
        <v>29501.113082709366</v>
      </c>
      <c r="N662" s="17">
        <v>543719</v>
      </c>
      <c r="O662" s="13">
        <v>4819.7908006908137</v>
      </c>
      <c r="P662" s="17">
        <v>1346155</v>
      </c>
      <c r="Q662" s="13">
        <v>2485.8805947866772</v>
      </c>
      <c r="R662" s="17">
        <v>760977</v>
      </c>
      <c r="S662" s="13">
        <v>1191.3591070061989</v>
      </c>
      <c r="T662" s="17">
        <v>1253123</v>
      </c>
      <c r="U662" s="13">
        <v>8341.7322948664951</v>
      </c>
      <c r="V662" s="13">
        <f t="shared" si="60"/>
        <v>22425.276770441193</v>
      </c>
      <c r="W662" s="12">
        <f t="shared" si="64"/>
        <v>20538.464395804542</v>
      </c>
      <c r="X662" s="17">
        <v>543719</v>
      </c>
      <c r="Y662" s="13">
        <v>12367.185874355957</v>
      </c>
      <c r="Z662" s="17">
        <v>1346155</v>
      </c>
      <c r="AA662" s="13">
        <v>5063.8576273870985</v>
      </c>
      <c r="AB662" s="17">
        <v>1072949</v>
      </c>
      <c r="AC662" s="13">
        <v>6521.7015859936637</v>
      </c>
      <c r="AD662" s="12">
        <f t="shared" si="65"/>
        <v>14.194775406377699</v>
      </c>
      <c r="AE662" s="11">
        <v>15.969122332174912</v>
      </c>
      <c r="AF662" s="11">
        <v>1.7743469257972124</v>
      </c>
    </row>
    <row r="663" spans="1:32">
      <c r="A663" s="44"/>
      <c r="B663" s="6">
        <v>2005</v>
      </c>
      <c r="C663" s="13">
        <v>4319.0017279465837</v>
      </c>
      <c r="D663" s="13">
        <v>19010.137812617973</v>
      </c>
      <c r="E663" s="13">
        <v>2326.1688197201456</v>
      </c>
      <c r="F663" s="12">
        <f t="shared" si="61"/>
        <v>25655.308360284704</v>
      </c>
      <c r="G663" s="10">
        <v>43296338</v>
      </c>
      <c r="H663" s="8">
        <f t="shared" si="62"/>
        <v>592.55146151817053</v>
      </c>
      <c r="K663" s="12">
        <f t="shared" si="63"/>
        <v>4319.0017279465837</v>
      </c>
      <c r="L663" s="17">
        <v>166694</v>
      </c>
      <c r="M663" s="13">
        <v>29501.113082709366</v>
      </c>
      <c r="N663" s="17">
        <v>508701</v>
      </c>
      <c r="O663" s="13">
        <v>4819.7908006908137</v>
      </c>
      <c r="P663" s="17">
        <v>1322001</v>
      </c>
      <c r="Q663" s="13">
        <v>2485.8805947866772</v>
      </c>
      <c r="R663" s="17">
        <v>728915</v>
      </c>
      <c r="S663" s="13">
        <v>1191.3591070061989</v>
      </c>
      <c r="T663" s="17">
        <v>1207277</v>
      </c>
      <c r="U663" s="13">
        <v>8341.7322948664951</v>
      </c>
      <c r="V663" s="13">
        <f t="shared" si="60"/>
        <v>21595.008639732918</v>
      </c>
      <c r="W663" s="12">
        <f t="shared" si="64"/>
        <v>19010.137812617973</v>
      </c>
      <c r="X663" s="17">
        <v>508701</v>
      </c>
      <c r="Y663" s="13">
        <v>12367.185874355957</v>
      </c>
      <c r="Z663" s="17">
        <v>1322001</v>
      </c>
      <c r="AA663" s="13">
        <v>5063.8576273870985</v>
      </c>
      <c r="AB663" s="17">
        <v>923764</v>
      </c>
      <c r="AC663" s="13">
        <v>6521.7015859936637</v>
      </c>
      <c r="AD663" s="12">
        <f t="shared" si="65"/>
        <v>2326.1688197201456</v>
      </c>
      <c r="AE663" s="11">
        <v>2326.1688197201456</v>
      </c>
      <c r="AF663" s="11">
        <v>0</v>
      </c>
    </row>
    <row r="664" spans="1:32">
      <c r="A664" s="44"/>
      <c r="B664" s="6">
        <v>2006</v>
      </c>
      <c r="C664" s="13">
        <v>4097.3868923469681</v>
      </c>
      <c r="D664" s="13">
        <v>19095.725965580383</v>
      </c>
      <c r="E664" s="13">
        <v>624.5701178806188</v>
      </c>
      <c r="F664" s="12">
        <f t="shared" si="61"/>
        <v>23817.682975807969</v>
      </c>
      <c r="G664" s="10">
        <v>44009971</v>
      </c>
      <c r="H664" s="8">
        <f t="shared" si="62"/>
        <v>541.18833606611486</v>
      </c>
      <c r="K664" s="12">
        <f t="shared" si="63"/>
        <v>4097.3868923469681</v>
      </c>
      <c r="L664" s="17">
        <v>170682</v>
      </c>
      <c r="M664" s="13">
        <v>29501.113082709366</v>
      </c>
      <c r="N664" s="17">
        <v>503727</v>
      </c>
      <c r="O664" s="13">
        <v>4819.7908006908137</v>
      </c>
      <c r="P664" s="17">
        <v>1291783</v>
      </c>
      <c r="Q664" s="13">
        <v>2485.8805947866772</v>
      </c>
      <c r="R664" s="17">
        <v>700909</v>
      </c>
      <c r="S664" s="13">
        <v>1191.3591070061989</v>
      </c>
      <c r="T664" s="17">
        <v>1076217</v>
      </c>
      <c r="U664" s="13">
        <v>8341.7322948664951</v>
      </c>
      <c r="V664" s="13">
        <f t="shared" si="60"/>
        <v>20486.93446173484</v>
      </c>
      <c r="W664" s="12">
        <f t="shared" si="64"/>
        <v>19095.725965580383</v>
      </c>
      <c r="X664" s="17">
        <v>503727</v>
      </c>
      <c r="Y664" s="13">
        <v>12367.185874355957</v>
      </c>
      <c r="Z664" s="17">
        <v>1291783</v>
      </c>
      <c r="AA664" s="13">
        <v>5063.8576273870985</v>
      </c>
      <c r="AB664" s="17">
        <v>969783</v>
      </c>
      <c r="AC664" s="13">
        <v>6521.7015859936637</v>
      </c>
      <c r="AD664" s="12">
        <f t="shared" si="65"/>
        <v>624.5701178806188</v>
      </c>
      <c r="AE664" s="11">
        <v>624.5701178806188</v>
      </c>
      <c r="AF664" s="11">
        <v>0</v>
      </c>
    </row>
    <row r="665" spans="1:32">
      <c r="A665" s="44"/>
      <c r="B665" s="6">
        <v>2007</v>
      </c>
      <c r="C665" s="13">
        <v>4052.9989603040131</v>
      </c>
      <c r="D665" s="13">
        <v>19289.45105589868</v>
      </c>
      <c r="E665" s="13">
        <v>375.27437480611042</v>
      </c>
      <c r="F665" s="12">
        <f t="shared" si="61"/>
        <v>23717.724391008804</v>
      </c>
      <c r="G665" s="10">
        <v>44784666</v>
      </c>
      <c r="H665" s="8">
        <f t="shared" si="62"/>
        <v>529.59475886252687</v>
      </c>
      <c r="K665" s="12">
        <f t="shared" si="63"/>
        <v>4052.9989603040131</v>
      </c>
      <c r="L665" s="17">
        <v>171054</v>
      </c>
      <c r="M665" s="13">
        <v>29501.113082709366</v>
      </c>
      <c r="N665" s="17">
        <v>510214</v>
      </c>
      <c r="O665" s="13">
        <v>4819.7908006908137</v>
      </c>
      <c r="P665" s="17">
        <v>1293495</v>
      </c>
      <c r="Q665" s="13">
        <v>2485.8805947866772</v>
      </c>
      <c r="R665" s="17">
        <v>682523</v>
      </c>
      <c r="S665" s="13">
        <v>1191.3591070061989</v>
      </c>
      <c r="T665" s="17">
        <v>1046663</v>
      </c>
      <c r="U665" s="13">
        <v>8341.7322948664951</v>
      </c>
      <c r="V665" s="13">
        <f t="shared" si="60"/>
        <v>20264.994801520064</v>
      </c>
      <c r="W665" s="12">
        <f t="shared" si="64"/>
        <v>19289.45105589868</v>
      </c>
      <c r="X665" s="17">
        <v>510214</v>
      </c>
      <c r="Y665" s="13">
        <v>12367.185874355957</v>
      </c>
      <c r="Z665" s="17">
        <v>1293495</v>
      </c>
      <c r="AA665" s="13">
        <v>5063.8576273870985</v>
      </c>
      <c r="AB665" s="17">
        <v>985857</v>
      </c>
      <c r="AC665" s="13">
        <v>6521.7015859936637</v>
      </c>
      <c r="AD665" s="12">
        <f t="shared" si="65"/>
        <v>375.27437480611042</v>
      </c>
      <c r="AE665" s="11">
        <v>375.27437480611042</v>
      </c>
      <c r="AF665" s="11">
        <v>0</v>
      </c>
    </row>
    <row r="666" spans="1:32">
      <c r="A666" s="44"/>
      <c r="B666" s="6">
        <v>2008</v>
      </c>
      <c r="C666" s="13">
        <v>2713.8594098349308</v>
      </c>
      <c r="D666" s="13">
        <v>16114.491837380721</v>
      </c>
      <c r="E666" s="13">
        <v>0</v>
      </c>
      <c r="F666" s="12">
        <f t="shared" si="61"/>
        <v>18828.351247215651</v>
      </c>
      <c r="G666" s="10">
        <v>45668939</v>
      </c>
      <c r="H666" s="8">
        <f t="shared" si="62"/>
        <v>412.27914769851895</v>
      </c>
      <c r="K666" s="12">
        <f t="shared" si="63"/>
        <v>2713.8594098349308</v>
      </c>
      <c r="L666" s="17">
        <v>157016</v>
      </c>
      <c r="M666" s="13">
        <v>29501.113082709366</v>
      </c>
      <c r="N666" s="17">
        <v>460470</v>
      </c>
      <c r="O666" s="13">
        <v>4819.7908006908137</v>
      </c>
      <c r="P666" s="17">
        <v>1104948</v>
      </c>
      <c r="Q666" s="13">
        <v>2485.8805947866772</v>
      </c>
      <c r="R666" s="17">
        <v>639597</v>
      </c>
      <c r="S666" s="13">
        <v>1191.3591070061989</v>
      </c>
      <c r="T666" s="17">
        <v>384695</v>
      </c>
      <c r="U666" s="13">
        <v>8341.7322948664951</v>
      </c>
      <c r="V666" s="13">
        <f t="shared" si="60"/>
        <v>13569.297049174653</v>
      </c>
      <c r="W666" s="12">
        <f t="shared" si="64"/>
        <v>16114.491837380721</v>
      </c>
      <c r="X666" s="17">
        <v>460470</v>
      </c>
      <c r="Y666" s="13">
        <v>12367.185874355957</v>
      </c>
      <c r="Z666" s="17">
        <v>1104948</v>
      </c>
      <c r="AA666" s="13">
        <v>5063.8576273870985</v>
      </c>
      <c r="AB666" s="17">
        <v>739757</v>
      </c>
      <c r="AC666" s="13">
        <v>6521.7015859936637</v>
      </c>
      <c r="AD666" s="12">
        <f t="shared" si="65"/>
        <v>0</v>
      </c>
      <c r="AE666" s="11">
        <v>0</v>
      </c>
      <c r="AF666" s="11">
        <v>0</v>
      </c>
    </row>
    <row r="667" spans="1:32">
      <c r="A667" s="44"/>
      <c r="B667" s="6">
        <v>2009</v>
      </c>
      <c r="C667" s="13">
        <v>2519.9284118746382</v>
      </c>
      <c r="D667" s="13">
        <v>15753.509937988418</v>
      </c>
      <c r="E667" s="13">
        <v>1494.0001115212531</v>
      </c>
      <c r="F667" s="12">
        <f t="shared" si="61"/>
        <v>19767.43846138431</v>
      </c>
      <c r="G667" s="10">
        <v>46239273</v>
      </c>
      <c r="H667" s="8">
        <f t="shared" si="62"/>
        <v>427.5032278596662</v>
      </c>
      <c r="K667" s="12">
        <f t="shared" si="63"/>
        <v>2519.9284118746382</v>
      </c>
      <c r="L667" s="17">
        <v>163671</v>
      </c>
      <c r="M667" s="13">
        <v>29501.113082709366</v>
      </c>
      <c r="N667" s="17">
        <v>456987</v>
      </c>
      <c r="O667" s="13">
        <v>4819.7908006908137</v>
      </c>
      <c r="P667" s="17">
        <v>988963</v>
      </c>
      <c r="Q667" s="13">
        <v>2485.8805947866772</v>
      </c>
      <c r="R667" s="17">
        <v>609435</v>
      </c>
      <c r="S667" s="13">
        <v>1191.3591070061989</v>
      </c>
      <c r="T667" s="17">
        <v>285802</v>
      </c>
      <c r="U667" s="13">
        <v>8341.7322948664951</v>
      </c>
      <c r="V667" s="13">
        <f t="shared" si="60"/>
        <v>12599.642059373191</v>
      </c>
      <c r="W667" s="12">
        <f t="shared" si="64"/>
        <v>15753.509937988418</v>
      </c>
      <c r="X667" s="17">
        <v>456987</v>
      </c>
      <c r="Y667" s="13">
        <v>12367.185874355957</v>
      </c>
      <c r="Z667" s="17">
        <v>988963</v>
      </c>
      <c r="AA667" s="13">
        <v>5063.8576273870985</v>
      </c>
      <c r="AB667" s="17">
        <v>781069</v>
      </c>
      <c r="AC667" s="13">
        <v>6521.7015859936637</v>
      </c>
      <c r="AD667" s="12">
        <f t="shared" si="65"/>
        <v>1494.0001115212531</v>
      </c>
      <c r="AE667" s="11">
        <v>1494.0001115212531</v>
      </c>
      <c r="AF667" s="11">
        <v>0</v>
      </c>
    </row>
    <row r="668" spans="1:32">
      <c r="A668" s="44"/>
      <c r="B668" s="6">
        <v>2010</v>
      </c>
      <c r="C668" s="13">
        <v>2405.6870092702129</v>
      </c>
      <c r="D668" s="13">
        <v>16520.934616902086</v>
      </c>
      <c r="E668" s="13">
        <v>990.97275805774314</v>
      </c>
      <c r="F668" s="12">
        <f t="shared" si="61"/>
        <v>19917.59438423004</v>
      </c>
      <c r="G668" s="10">
        <v>46486619</v>
      </c>
      <c r="H668" s="8">
        <f t="shared" si="62"/>
        <v>428.4586578393675</v>
      </c>
      <c r="K668" s="12">
        <f t="shared" si="63"/>
        <v>2405.6870092702129</v>
      </c>
      <c r="L668" s="17">
        <v>160718</v>
      </c>
      <c r="M668" s="13">
        <v>29501.113082709366</v>
      </c>
      <c r="N668" s="17">
        <v>456352</v>
      </c>
      <c r="O668" s="13">
        <v>4819.7908006908137</v>
      </c>
      <c r="P668" s="17">
        <v>936110</v>
      </c>
      <c r="Q668" s="13">
        <v>2485.8805947866772</v>
      </c>
      <c r="R668" s="17">
        <v>600977</v>
      </c>
      <c r="S668" s="13">
        <v>1191.3591070061989</v>
      </c>
      <c r="T668" s="17">
        <v>245095</v>
      </c>
      <c r="U668" s="13">
        <v>8341.7322948664951</v>
      </c>
      <c r="V668" s="13">
        <f t="shared" si="60"/>
        <v>12028.435046351064</v>
      </c>
      <c r="W668" s="12">
        <f t="shared" si="64"/>
        <v>16520.934616902086</v>
      </c>
      <c r="X668" s="17">
        <v>456352</v>
      </c>
      <c r="Y668" s="13">
        <v>12367.185874355957</v>
      </c>
      <c r="Z668" s="17">
        <v>936110</v>
      </c>
      <c r="AA668" s="13">
        <v>5063.8576273870985</v>
      </c>
      <c r="AB668" s="17">
        <v>940984</v>
      </c>
      <c r="AC668" s="13">
        <v>6521.7015859936637</v>
      </c>
      <c r="AD668" s="12">
        <f t="shared" si="65"/>
        <v>990.97275805774325</v>
      </c>
      <c r="AE668" s="11">
        <v>1030.8955638881805</v>
      </c>
      <c r="AF668" s="11">
        <v>39.922805830437284</v>
      </c>
    </row>
    <row r="669" spans="1:32">
      <c r="A669" s="44"/>
      <c r="B669" s="6">
        <v>2011</v>
      </c>
      <c r="C669" s="13">
        <v>2475.0901487514898</v>
      </c>
      <c r="D669" s="13">
        <v>15793.833044699206</v>
      </c>
      <c r="E669" s="13">
        <v>857.00956516005351</v>
      </c>
      <c r="F669" s="12">
        <f t="shared" si="61"/>
        <v>19125.93275861075</v>
      </c>
      <c r="G669" s="10">
        <v>46667174</v>
      </c>
      <c r="H669" s="8">
        <f t="shared" si="62"/>
        <v>409.8369607427</v>
      </c>
      <c r="K669" s="12">
        <f t="shared" si="63"/>
        <v>2475.0901487514898</v>
      </c>
      <c r="L669" s="17">
        <v>164376</v>
      </c>
      <c r="M669" s="13">
        <v>29501.113082709366</v>
      </c>
      <c r="N669" s="17">
        <v>447418</v>
      </c>
      <c r="O669" s="13">
        <v>4819.7908006908137</v>
      </c>
      <c r="P669" s="17">
        <v>935774</v>
      </c>
      <c r="Q669" s="13">
        <v>2485.8805947866772</v>
      </c>
      <c r="R669" s="17">
        <v>581416</v>
      </c>
      <c r="S669" s="13">
        <v>1191.3591070061989</v>
      </c>
      <c r="T669" s="17">
        <v>281814</v>
      </c>
      <c r="U669" s="13">
        <v>8341.7322948664951</v>
      </c>
      <c r="V669" s="13">
        <f t="shared" si="60"/>
        <v>12375.450743757448</v>
      </c>
      <c r="W669" s="12">
        <f t="shared" si="64"/>
        <v>15793.833044699206</v>
      </c>
      <c r="X669" s="17">
        <v>447418</v>
      </c>
      <c r="Y669" s="13">
        <v>12367.185874355957</v>
      </c>
      <c r="Z669" s="17">
        <v>935774</v>
      </c>
      <c r="AA669" s="13">
        <v>5063.8576273870985</v>
      </c>
      <c r="AB669" s="17">
        <v>846697</v>
      </c>
      <c r="AC669" s="13">
        <v>6521.7015859936637</v>
      </c>
      <c r="AD669" s="12">
        <f t="shared" si="65"/>
        <v>857.00956516005363</v>
      </c>
      <c r="AE669" s="11">
        <v>1375.1188674928396</v>
      </c>
      <c r="AF669" s="11">
        <v>518.109302332786</v>
      </c>
    </row>
    <row r="670" spans="1:32">
      <c r="A670" s="44"/>
      <c r="B670" s="6">
        <v>2012</v>
      </c>
      <c r="C670" s="13">
        <v>2326.4494417383848</v>
      </c>
      <c r="D670" s="13">
        <v>15457.533971790628</v>
      </c>
      <c r="E670" s="13">
        <v>105.57364208493414</v>
      </c>
      <c r="F670" s="12">
        <f t="shared" si="61"/>
        <v>17889.55705561395</v>
      </c>
      <c r="G670" s="10">
        <v>46818219</v>
      </c>
      <c r="H670" s="8">
        <f t="shared" si="62"/>
        <v>382.10674044678956</v>
      </c>
      <c r="K670" s="12">
        <f t="shared" si="63"/>
        <v>2326.4494417383848</v>
      </c>
      <c r="L670" s="17">
        <v>144336</v>
      </c>
      <c r="M670" s="13">
        <v>29501.113082709366</v>
      </c>
      <c r="N670" s="17">
        <v>444134</v>
      </c>
      <c r="O670" s="13">
        <v>4819.7908006908137</v>
      </c>
      <c r="P670" s="17">
        <v>881616</v>
      </c>
      <c r="Q670" s="13">
        <v>2485.8805947866772</v>
      </c>
      <c r="R670" s="17">
        <v>557260</v>
      </c>
      <c r="S670" s="13">
        <v>1191.3591070061989</v>
      </c>
      <c r="T670" s="17">
        <v>285079</v>
      </c>
      <c r="U670" s="13">
        <v>8341.7322948664951</v>
      </c>
      <c r="V670" s="13">
        <f t="shared" si="60"/>
        <v>11632.247208691924</v>
      </c>
      <c r="W670" s="12">
        <f t="shared" si="64"/>
        <v>15457.533971790628</v>
      </c>
      <c r="X670" s="17">
        <v>444134</v>
      </c>
      <c r="Y670" s="13">
        <v>12367.185874355957</v>
      </c>
      <c r="Z670" s="17">
        <v>881616</v>
      </c>
      <c r="AA670" s="13">
        <v>5063.8576273870985</v>
      </c>
      <c r="AB670" s="17">
        <v>843410</v>
      </c>
      <c r="AC670" s="13">
        <v>6521.7015859936637</v>
      </c>
      <c r="AD670" s="12">
        <f t="shared" si="65"/>
        <v>105.57364208493419</v>
      </c>
      <c r="AE670" s="11">
        <v>307.84919162581639</v>
      </c>
      <c r="AF670" s="11">
        <v>202.2755495408822</v>
      </c>
    </row>
    <row r="671" spans="1:32">
      <c r="A671" s="44"/>
      <c r="B671" s="6">
        <v>2013</v>
      </c>
      <c r="C671" s="13">
        <v>2301.5796386807274</v>
      </c>
      <c r="D671" s="13">
        <v>15918.300906583621</v>
      </c>
      <c r="E671" s="13">
        <v>18.630642720870728</v>
      </c>
      <c r="F671" s="12">
        <f t="shared" si="61"/>
        <v>18238.511187985219</v>
      </c>
      <c r="G671" s="10">
        <v>46727890</v>
      </c>
      <c r="H671" s="8">
        <f t="shared" si="62"/>
        <v>390.31317673417777</v>
      </c>
      <c r="K671" s="12">
        <f t="shared" si="63"/>
        <v>2301.5796386807274</v>
      </c>
      <c r="L671" s="17">
        <v>163896</v>
      </c>
      <c r="M671" s="13">
        <v>29501.113082709366</v>
      </c>
      <c r="N671" s="17">
        <v>447318</v>
      </c>
      <c r="O671" s="13">
        <v>4819.7908006908137</v>
      </c>
      <c r="P671" s="17">
        <v>812735</v>
      </c>
      <c r="Q671" s="13">
        <v>2485.8805947866772</v>
      </c>
      <c r="R671" s="17">
        <v>540568</v>
      </c>
      <c r="S671" s="13">
        <v>1191.3591070061989</v>
      </c>
      <c r="T671" s="17">
        <v>222068</v>
      </c>
      <c r="U671" s="13">
        <v>8341.7322948664951</v>
      </c>
      <c r="V671" s="13">
        <f t="shared" si="60"/>
        <v>11507.898193403636</v>
      </c>
      <c r="W671" s="12">
        <f t="shared" si="64"/>
        <v>15918.300906583621</v>
      </c>
      <c r="X671" s="17">
        <v>447318</v>
      </c>
      <c r="Y671" s="13">
        <v>12367.185874355957</v>
      </c>
      <c r="Z671" s="17">
        <v>812735</v>
      </c>
      <c r="AA671" s="13">
        <v>5063.8576273870985</v>
      </c>
      <c r="AB671" s="17">
        <v>961507</v>
      </c>
      <c r="AC671" s="13">
        <v>6521.7015859936637</v>
      </c>
      <c r="AD671" s="12">
        <f t="shared" si="65"/>
        <v>18.630642720870728</v>
      </c>
      <c r="AE671" s="11">
        <v>18.630642720870728</v>
      </c>
      <c r="AF671" s="11">
        <v>0</v>
      </c>
    </row>
    <row r="672" spans="1:32">
      <c r="A672" s="44"/>
      <c r="B672" s="6">
        <v>2014</v>
      </c>
      <c r="C672" s="13">
        <v>2217.9947993270339</v>
      </c>
      <c r="D672" s="13">
        <v>16974.925911476246</v>
      </c>
      <c r="E672" s="13">
        <v>0</v>
      </c>
      <c r="F672" s="12">
        <f t="shared" si="61"/>
        <v>19192.920710803279</v>
      </c>
      <c r="G672" s="10">
        <v>46512199</v>
      </c>
      <c r="H672" s="8">
        <f t="shared" si="62"/>
        <v>412.64272864852677</v>
      </c>
      <c r="K672" s="12">
        <f t="shared" si="63"/>
        <v>2217.9947993270339</v>
      </c>
      <c r="L672" s="17">
        <v>142440</v>
      </c>
      <c r="M672" s="13">
        <v>29501.113082709366</v>
      </c>
      <c r="N672" s="17">
        <v>466390</v>
      </c>
      <c r="O672" s="13">
        <v>4819.7908006908137</v>
      </c>
      <c r="P672" s="17">
        <v>794012</v>
      </c>
      <c r="Q672" s="13">
        <v>2485.8805947866772</v>
      </c>
      <c r="R672" s="17">
        <v>537593</v>
      </c>
      <c r="S672" s="13">
        <v>1191.3591070061989</v>
      </c>
      <c r="T672" s="17">
        <v>242833</v>
      </c>
      <c r="U672" s="13">
        <v>8341.7322948664951</v>
      </c>
      <c r="V672" s="13">
        <f t="shared" si="60"/>
        <v>11089.973996635168</v>
      </c>
      <c r="W672" s="12">
        <f t="shared" si="64"/>
        <v>16974.925911476246</v>
      </c>
      <c r="X672" s="17">
        <v>466390</v>
      </c>
      <c r="Y672" s="13">
        <v>12367.185874355957</v>
      </c>
      <c r="Z672" s="17">
        <v>794012</v>
      </c>
      <c r="AA672" s="13">
        <v>5063.8576273870985</v>
      </c>
      <c r="AB672" s="17">
        <v>1101895</v>
      </c>
      <c r="AC672" s="13">
        <v>6521.7015859936637</v>
      </c>
      <c r="AD672" s="12">
        <f t="shared" si="65"/>
        <v>0</v>
      </c>
      <c r="AE672" s="11">
        <v>0</v>
      </c>
      <c r="AF672" s="11">
        <v>0</v>
      </c>
    </row>
    <row r="673" spans="1:32">
      <c r="A673" s="44"/>
      <c r="B673" s="6">
        <v>2015</v>
      </c>
      <c r="C673" s="13">
        <v>2326.8929672074114</v>
      </c>
      <c r="D673" s="13">
        <v>16897.821144825764</v>
      </c>
      <c r="E673" s="13">
        <v>101.1377747704411</v>
      </c>
      <c r="F673" s="12">
        <f t="shared" si="61"/>
        <v>19325.851886803619</v>
      </c>
      <c r="G673" s="10">
        <v>46449565</v>
      </c>
      <c r="H673" s="8">
        <f t="shared" si="62"/>
        <v>416.0609875852146</v>
      </c>
      <c r="K673" s="12">
        <f t="shared" si="63"/>
        <v>2326.8929672074114</v>
      </c>
      <c r="L673" s="17">
        <v>153194</v>
      </c>
      <c r="M673" s="13">
        <v>29501.113082709366</v>
      </c>
      <c r="N673" s="17">
        <v>470503</v>
      </c>
      <c r="O673" s="13">
        <v>4819.7908006908137</v>
      </c>
      <c r="P673" s="17">
        <v>812261</v>
      </c>
      <c r="Q673" s="13">
        <v>2485.8805947866772</v>
      </c>
      <c r="R673" s="17">
        <v>550288</v>
      </c>
      <c r="S673" s="13">
        <v>1191.3591070061989</v>
      </c>
      <c r="T673" s="17">
        <v>260446</v>
      </c>
      <c r="U673" s="13">
        <v>8341.7322948664951</v>
      </c>
      <c r="V673" s="13">
        <f t="shared" si="60"/>
        <v>11634.464836037056</v>
      </c>
      <c r="W673" s="12">
        <f t="shared" si="64"/>
        <v>16897.821144825764</v>
      </c>
      <c r="X673" s="17">
        <v>470503</v>
      </c>
      <c r="Y673" s="13">
        <v>12367.185874355957</v>
      </c>
      <c r="Z673" s="17">
        <v>812261</v>
      </c>
      <c r="AA673" s="13">
        <v>5063.8576273870985</v>
      </c>
      <c r="AB673" s="17">
        <v>1068103</v>
      </c>
      <c r="AC673" s="13">
        <v>6521.7015859936637</v>
      </c>
      <c r="AD673" s="12">
        <f t="shared" si="65"/>
        <v>101.13777477044113</v>
      </c>
      <c r="AE673" s="11">
        <v>165.90143756203938</v>
      </c>
      <c r="AF673" s="11">
        <v>64.76366279159825</v>
      </c>
    </row>
    <row r="674" spans="1:32">
      <c r="A674" s="44"/>
      <c r="B674" s="6">
        <v>2016</v>
      </c>
      <c r="C674" s="13">
        <v>2115.273926476209</v>
      </c>
      <c r="D674" s="13">
        <v>16088.035326251133</v>
      </c>
      <c r="E674" s="13">
        <v>341.56178321596343</v>
      </c>
      <c r="F674" s="12">
        <f t="shared" si="61"/>
        <v>18544.871035943303</v>
      </c>
      <c r="G674" s="10">
        <v>46440099</v>
      </c>
      <c r="H674" s="8">
        <f t="shared" si="62"/>
        <v>399.32884372066695</v>
      </c>
      <c r="K674" s="12">
        <f t="shared" si="63"/>
        <v>2115.273926476209</v>
      </c>
      <c r="L674" s="17">
        <v>133814</v>
      </c>
      <c r="M674" s="13">
        <v>29501.113082709366</v>
      </c>
      <c r="N674" s="17">
        <v>470989</v>
      </c>
      <c r="O674" s="13">
        <v>4819.7908006908137</v>
      </c>
      <c r="P674" s="17">
        <v>761851</v>
      </c>
      <c r="Q674" s="13">
        <v>2485.8805947866772</v>
      </c>
      <c r="R674" s="17">
        <v>548844</v>
      </c>
      <c r="S674" s="13">
        <v>1191.3591070061989</v>
      </c>
      <c r="T674" s="17">
        <v>217089</v>
      </c>
      <c r="U674" s="13">
        <v>8341.7322948664951</v>
      </c>
      <c r="V674" s="13">
        <f t="shared" si="60"/>
        <v>10576.369632381044</v>
      </c>
      <c r="W674" s="12">
        <f t="shared" si="64"/>
        <v>16088.035326251133</v>
      </c>
      <c r="X674" s="17">
        <v>470989</v>
      </c>
      <c r="Y674" s="13">
        <v>12367.185874355957</v>
      </c>
      <c r="Z674" s="17">
        <v>761851</v>
      </c>
      <c r="AA674" s="13">
        <v>5063.8576273870985</v>
      </c>
      <c r="AB674" s="17">
        <v>982155</v>
      </c>
      <c r="AC674" s="13">
        <v>6521.7015859936637</v>
      </c>
      <c r="AD674" s="12">
        <f t="shared" si="65"/>
        <v>341.56178321596343</v>
      </c>
      <c r="AE674" s="11">
        <v>341.56178321596343</v>
      </c>
      <c r="AF674" s="11">
        <v>0</v>
      </c>
    </row>
    <row r="675" spans="1:32">
      <c r="A675" s="44"/>
      <c r="B675" s="6">
        <v>2017</v>
      </c>
      <c r="C675" s="13">
        <v>2135.5859809419435</v>
      </c>
      <c r="D675" s="13">
        <v>16842.616326067669</v>
      </c>
      <c r="E675" s="13">
        <v>270.58790618407488</v>
      </c>
      <c r="F675" s="12">
        <f t="shared" si="61"/>
        <v>19248.790213193686</v>
      </c>
      <c r="G675" s="10">
        <v>46528024</v>
      </c>
      <c r="H675" s="8">
        <f t="shared" si="62"/>
        <v>413.70315260312117</v>
      </c>
      <c r="K675" s="12">
        <f t="shared" si="63"/>
        <v>2135.5859809419435</v>
      </c>
      <c r="L675" s="17">
        <v>133599</v>
      </c>
      <c r="M675" s="13">
        <v>29501.113082709366</v>
      </c>
      <c r="N675" s="17">
        <v>487621</v>
      </c>
      <c r="O675" s="13">
        <v>4819.7908006908137</v>
      </c>
      <c r="P675" s="17">
        <v>754373</v>
      </c>
      <c r="Q675" s="13">
        <v>2485.8805947866772</v>
      </c>
      <c r="R675" s="17">
        <v>564878</v>
      </c>
      <c r="S675" s="13">
        <v>1191.3591070061989</v>
      </c>
      <c r="T675" s="17">
        <v>220353</v>
      </c>
      <c r="U675" s="13">
        <v>8341.7322948664951</v>
      </c>
      <c r="V675" s="13">
        <f t="shared" si="60"/>
        <v>10677.929904709717</v>
      </c>
      <c r="W675" s="12">
        <f t="shared" si="64"/>
        <v>16842.616326067669</v>
      </c>
      <c r="X675" s="17">
        <v>487621</v>
      </c>
      <c r="Y675" s="13">
        <v>12367.185874355957</v>
      </c>
      <c r="Z675" s="17">
        <v>754373</v>
      </c>
      <c r="AA675" s="13">
        <v>5063.8576273870985</v>
      </c>
      <c r="AB675" s="17">
        <v>1072125</v>
      </c>
      <c r="AC675" s="13">
        <v>6521.7015859936637</v>
      </c>
      <c r="AD675" s="12">
        <f t="shared" si="65"/>
        <v>270.58790618407488</v>
      </c>
      <c r="AE675" s="11">
        <v>350.43351784494945</v>
      </c>
      <c r="AF675" s="11">
        <v>79.845611660874567</v>
      </c>
    </row>
    <row r="676" spans="1:32">
      <c r="A676" s="44"/>
      <c r="B676" s="6">
        <v>2018</v>
      </c>
      <c r="C676" s="13">
        <v>2182.073380801347</v>
      </c>
      <c r="D676" s="13">
        <v>16480.167791046995</v>
      </c>
      <c r="E676" s="13">
        <v>1822.2542927937372</v>
      </c>
      <c r="F676" s="12">
        <f t="shared" si="61"/>
        <v>20484.495464642077</v>
      </c>
      <c r="G676" s="10">
        <v>46658447</v>
      </c>
      <c r="H676" s="8">
        <f t="shared" si="62"/>
        <v>439.0308032464535</v>
      </c>
      <c r="K676" s="12">
        <f t="shared" si="63"/>
        <v>2182.073380801347</v>
      </c>
      <c r="L676" s="17">
        <v>148796</v>
      </c>
      <c r="M676" s="13">
        <v>29501.113082709366</v>
      </c>
      <c r="N676" s="17">
        <v>483942</v>
      </c>
      <c r="O676" s="13">
        <v>4819.7908006908137</v>
      </c>
      <c r="P676" s="17">
        <v>741535</v>
      </c>
      <c r="Q676" s="13">
        <v>2485.8805947866772</v>
      </c>
      <c r="R676" s="17">
        <v>575252</v>
      </c>
      <c r="S676" s="13">
        <v>1191.3591070061989</v>
      </c>
      <c r="T676" s="17">
        <v>198942</v>
      </c>
      <c r="U676" s="13">
        <v>8341.7322948664951</v>
      </c>
      <c r="V676" s="13">
        <f t="shared" si="60"/>
        <v>10910.366904006734</v>
      </c>
      <c r="W676" s="12">
        <f t="shared" si="64"/>
        <v>16480.167791046995</v>
      </c>
      <c r="X676" s="17">
        <v>483942</v>
      </c>
      <c r="Y676" s="13">
        <v>12367.185874355957</v>
      </c>
      <c r="Z676" s="17">
        <v>741535</v>
      </c>
      <c r="AA676" s="13">
        <v>5063.8576273870985</v>
      </c>
      <c r="AB676" s="17">
        <v>1033494</v>
      </c>
      <c r="AC676" s="13">
        <v>6521.7015859936637</v>
      </c>
      <c r="AD676" s="12">
        <f t="shared" si="65"/>
        <v>1822.2542927937372</v>
      </c>
      <c r="AE676" s="11">
        <v>1822.2542927937372</v>
      </c>
      <c r="AF676" s="11">
        <v>0</v>
      </c>
    </row>
    <row r="677" spans="1:32">
      <c r="A677" s="44"/>
      <c r="B677" s="6">
        <v>2019</v>
      </c>
      <c r="C677" s="13">
        <v>1947.9549631515126</v>
      </c>
      <c r="D677" s="13">
        <v>15942.441405971051</v>
      </c>
      <c r="E677" s="13">
        <v>3718.1439830080585</v>
      </c>
      <c r="F677" s="12">
        <f t="shared" si="61"/>
        <v>21608.540352130622</v>
      </c>
      <c r="G677" s="10">
        <v>46937060</v>
      </c>
      <c r="H677" s="8">
        <f t="shared" si="62"/>
        <v>460.37268529666369</v>
      </c>
      <c r="K677" s="12">
        <f t="shared" si="63"/>
        <v>1947.9549631515126</v>
      </c>
      <c r="L677" s="17">
        <v>129891</v>
      </c>
      <c r="M677" s="13">
        <v>29501.113082709366</v>
      </c>
      <c r="N677" s="17">
        <v>477700</v>
      </c>
      <c r="O677" s="13">
        <v>4819.7908006908137</v>
      </c>
      <c r="P677" s="17">
        <v>679237</v>
      </c>
      <c r="Q677" s="13">
        <v>2485.8805947866772</v>
      </c>
      <c r="R677" s="17">
        <v>550500</v>
      </c>
      <c r="S677" s="13">
        <v>1191.3591070061989</v>
      </c>
      <c r="T677" s="17">
        <v>151178</v>
      </c>
      <c r="U677" s="13">
        <v>8341.7322948664951</v>
      </c>
      <c r="V677" s="13">
        <f t="shared" si="60"/>
        <v>9739.7748157575625</v>
      </c>
      <c r="W677" s="12">
        <f t="shared" si="64"/>
        <v>15942.441405971051</v>
      </c>
      <c r="X677" s="17">
        <v>477700</v>
      </c>
      <c r="Y677" s="13">
        <v>12367.185874355957</v>
      </c>
      <c r="Z677" s="17">
        <v>679237</v>
      </c>
      <c r="AA677" s="13">
        <v>5063.8576273870985</v>
      </c>
      <c r="AB677" s="17">
        <v>1011251</v>
      </c>
      <c r="AC677" s="13">
        <v>6521.7015859936637</v>
      </c>
      <c r="AD677" s="12">
        <f t="shared" si="65"/>
        <v>3718.143983008059</v>
      </c>
      <c r="AE677" s="11">
        <v>4135.1155105704038</v>
      </c>
      <c r="AF677" s="11">
        <v>416.97152756234493</v>
      </c>
    </row>
    <row r="678" spans="1:32">
      <c r="A678" s="44"/>
      <c r="B678" s="6">
        <v>2020</v>
      </c>
      <c r="C678" s="13">
        <v>1907.5666858628936</v>
      </c>
      <c r="D678" s="13">
        <v>16010.505263588024</v>
      </c>
      <c r="E678" s="13">
        <v>2024.5298423346196</v>
      </c>
      <c r="F678" s="12">
        <f t="shared" si="61"/>
        <v>19942.601791785539</v>
      </c>
      <c r="G678" s="10">
        <v>47332614</v>
      </c>
      <c r="H678" s="8">
        <f t="shared" si="62"/>
        <v>421.32897607948593</v>
      </c>
      <c r="K678" s="12">
        <f t="shared" si="63"/>
        <v>1907.5666858628936</v>
      </c>
      <c r="L678" s="17">
        <v>133355</v>
      </c>
      <c r="M678" s="13">
        <v>29501.113082709366</v>
      </c>
      <c r="N678" s="17">
        <v>490574</v>
      </c>
      <c r="O678" s="13">
        <v>4819.7908006908137</v>
      </c>
      <c r="P678" s="17">
        <v>599356</v>
      </c>
      <c r="Q678" s="13">
        <v>2485.8805947866772</v>
      </c>
      <c r="R678" s="17">
        <v>574819</v>
      </c>
      <c r="S678" s="13">
        <v>1191.3591070061989</v>
      </c>
      <c r="T678" s="17">
        <v>127612</v>
      </c>
      <c r="U678" s="13">
        <v>8341.7322948664951</v>
      </c>
      <c r="V678" s="13">
        <f t="shared" si="60"/>
        <v>9537.8334293144671</v>
      </c>
      <c r="W678" s="12">
        <f t="shared" si="64"/>
        <v>16010.505263588024</v>
      </c>
      <c r="X678" s="17">
        <v>490574</v>
      </c>
      <c r="Y678" s="13">
        <v>12367.185874355957</v>
      </c>
      <c r="Z678" s="17">
        <v>599356</v>
      </c>
      <c r="AA678" s="13">
        <v>5063.8576273870985</v>
      </c>
      <c r="AB678" s="17">
        <v>1059299</v>
      </c>
      <c r="AC678" s="13">
        <v>6521.7015859936637</v>
      </c>
      <c r="AD678" s="12">
        <f t="shared" si="65"/>
        <v>2024.5298423346196</v>
      </c>
      <c r="AE678" s="11">
        <v>2024.5298423346196</v>
      </c>
      <c r="AF678" s="11">
        <v>0</v>
      </c>
    </row>
    <row r="679" spans="1:32">
      <c r="A679" s="44" t="s">
        <v>46</v>
      </c>
      <c r="B679" s="6">
        <v>1995</v>
      </c>
      <c r="C679" s="13">
        <v>408.81444388397028</v>
      </c>
      <c r="D679" s="13">
        <v>3297.2470709190839</v>
      </c>
      <c r="E679" s="13">
        <v>0</v>
      </c>
      <c r="F679" s="12">
        <f t="shared" si="61"/>
        <v>3706.0615148030543</v>
      </c>
      <c r="G679" s="10">
        <v>8816381</v>
      </c>
      <c r="H679" s="8">
        <f t="shared" si="62"/>
        <v>420.36086176437408</v>
      </c>
      <c r="K679" s="12">
        <f t="shared" si="63"/>
        <v>408.81444388397028</v>
      </c>
      <c r="L679" s="17">
        <v>42248</v>
      </c>
      <c r="M679" s="13">
        <v>9065.2866754539609</v>
      </c>
      <c r="N679" s="17">
        <v>61135</v>
      </c>
      <c r="O679" s="13">
        <v>4763.9006508763168</v>
      </c>
      <c r="P679" s="17">
        <v>257900</v>
      </c>
      <c r="Q679" s="13">
        <v>2605.499061482516</v>
      </c>
      <c r="R679" s="17">
        <v>277463</v>
      </c>
      <c r="S679" s="13">
        <v>945.19014656420825</v>
      </c>
      <c r="T679" s="17">
        <v>70518</v>
      </c>
      <c r="U679" s="13">
        <v>6177.5350984353327</v>
      </c>
      <c r="V679" s="13">
        <f t="shared" si="60"/>
        <v>2044.0722194198513</v>
      </c>
      <c r="W679" s="12">
        <f t="shared" si="64"/>
        <v>3297.2470709190839</v>
      </c>
      <c r="X679" s="17">
        <v>61135</v>
      </c>
      <c r="Y679" s="13">
        <v>12367.185874355957</v>
      </c>
      <c r="Z679" s="17">
        <v>257900</v>
      </c>
      <c r="AA679" s="13">
        <v>5063.8576273870985</v>
      </c>
      <c r="AB679" s="17">
        <v>189400</v>
      </c>
      <c r="AC679" s="13">
        <v>6521.7015859936637</v>
      </c>
      <c r="AD679" s="12">
        <f t="shared" si="65"/>
        <v>0</v>
      </c>
      <c r="AE679" s="11">
        <v>0</v>
      </c>
      <c r="AF679" s="11">
        <v>0</v>
      </c>
    </row>
    <row r="680" spans="1:32">
      <c r="A680" s="44"/>
      <c r="B680" s="6">
        <v>1996</v>
      </c>
      <c r="C680" s="13">
        <v>402.30517787839926</v>
      </c>
      <c r="D680" s="13">
        <v>3272.8034131187414</v>
      </c>
      <c r="E680" s="13">
        <v>0</v>
      </c>
      <c r="F680" s="12">
        <f t="shared" si="61"/>
        <v>3675.1085909971407</v>
      </c>
      <c r="G680" s="10">
        <v>8837496</v>
      </c>
      <c r="H680" s="8">
        <f t="shared" si="62"/>
        <v>415.85405990533297</v>
      </c>
      <c r="K680" s="12">
        <f t="shared" si="63"/>
        <v>402.30517787839926</v>
      </c>
      <c r="L680" s="17">
        <v>41911</v>
      </c>
      <c r="M680" s="13">
        <v>9065.2866754539609</v>
      </c>
      <c r="N680" s="17">
        <v>61223</v>
      </c>
      <c r="O680" s="13">
        <v>4763.9006508763168</v>
      </c>
      <c r="P680" s="17">
        <v>252858</v>
      </c>
      <c r="Q680" s="13">
        <v>2605.499061482516</v>
      </c>
      <c r="R680" s="17">
        <v>271834</v>
      </c>
      <c r="S680" s="13">
        <v>945.19014656420825</v>
      </c>
      <c r="T680" s="17">
        <v>68664</v>
      </c>
      <c r="U680" s="13">
        <v>6177.5350984353327</v>
      </c>
      <c r="V680" s="13">
        <f t="shared" si="60"/>
        <v>2011.5258893919963</v>
      </c>
      <c r="W680" s="12">
        <f t="shared" si="64"/>
        <v>3272.8034131187414</v>
      </c>
      <c r="X680" s="17">
        <v>61223</v>
      </c>
      <c r="Y680" s="13">
        <v>12367.185874355957</v>
      </c>
      <c r="Z680" s="17">
        <v>252858</v>
      </c>
      <c r="AA680" s="13">
        <v>5063.8576273870985</v>
      </c>
      <c r="AB680" s="17">
        <v>189400</v>
      </c>
      <c r="AC680" s="13">
        <v>6521.7015859936637</v>
      </c>
      <c r="AD680" s="12">
        <f t="shared" si="65"/>
        <v>0</v>
      </c>
      <c r="AE680" s="11">
        <v>0</v>
      </c>
      <c r="AF680" s="11">
        <v>0</v>
      </c>
    </row>
    <row r="681" spans="1:32">
      <c r="A681" s="44"/>
      <c r="B681" s="6">
        <v>1997</v>
      </c>
      <c r="C681" s="13">
        <v>377.05992656261554</v>
      </c>
      <c r="D681" s="13">
        <v>3230.861714311156</v>
      </c>
      <c r="E681" s="13">
        <v>4.7063078784743171</v>
      </c>
      <c r="F681" s="12">
        <f t="shared" si="61"/>
        <v>3612.6279487522461</v>
      </c>
      <c r="G681" s="10">
        <v>8844499</v>
      </c>
      <c r="H681" s="8">
        <f t="shared" si="62"/>
        <v>408.46043950621129</v>
      </c>
      <c r="K681" s="12">
        <f t="shared" si="63"/>
        <v>377.05992656261554</v>
      </c>
      <c r="L681" s="17">
        <v>38640</v>
      </c>
      <c r="M681" s="13">
        <v>9065.2866754539609</v>
      </c>
      <c r="N681" s="17">
        <v>62488</v>
      </c>
      <c r="O681" s="13">
        <v>4763.9006508763168</v>
      </c>
      <c r="P681" s="17">
        <v>241486</v>
      </c>
      <c r="Q681" s="13">
        <v>2605.499061482516</v>
      </c>
      <c r="R681" s="17">
        <v>252428</v>
      </c>
      <c r="S681" s="13">
        <v>945.19014656420825</v>
      </c>
      <c r="T681" s="17">
        <v>59821</v>
      </c>
      <c r="U681" s="13">
        <v>6177.5350984353327</v>
      </c>
      <c r="V681" s="13">
        <f t="shared" si="60"/>
        <v>1885.2996328130776</v>
      </c>
      <c r="W681" s="12">
        <f t="shared" si="64"/>
        <v>3230.861714311156</v>
      </c>
      <c r="X681" s="17">
        <v>62488</v>
      </c>
      <c r="Y681" s="13">
        <v>12367.185874355957</v>
      </c>
      <c r="Z681" s="17">
        <v>241486</v>
      </c>
      <c r="AA681" s="13">
        <v>5063.8576273870985</v>
      </c>
      <c r="AB681" s="17">
        <v>189400</v>
      </c>
      <c r="AC681" s="13">
        <v>6521.7015859936637</v>
      </c>
      <c r="AD681" s="12">
        <f t="shared" si="65"/>
        <v>4.7063078784743171</v>
      </c>
      <c r="AE681" s="11">
        <v>4.7063078784743171</v>
      </c>
      <c r="AF681" s="11">
        <v>0</v>
      </c>
    </row>
    <row r="682" spans="1:32">
      <c r="A682" s="44"/>
      <c r="B682" s="6">
        <v>1998</v>
      </c>
      <c r="C682" s="13">
        <v>360.92857386981848</v>
      </c>
      <c r="D682" s="13">
        <v>3174.0368534144554</v>
      </c>
      <c r="E682" s="13">
        <v>0</v>
      </c>
      <c r="F682" s="12">
        <f t="shared" si="61"/>
        <v>3534.965427284274</v>
      </c>
      <c r="G682" s="10">
        <v>8847625</v>
      </c>
      <c r="H682" s="8">
        <f t="shared" si="62"/>
        <v>399.53834246865955</v>
      </c>
      <c r="K682" s="12">
        <f t="shared" si="63"/>
        <v>360.92857386981848</v>
      </c>
      <c r="L682" s="17">
        <v>36335</v>
      </c>
      <c r="M682" s="13">
        <v>9065.2866754539609</v>
      </c>
      <c r="N682" s="17">
        <v>61876</v>
      </c>
      <c r="O682" s="13">
        <v>4763.9006508763168</v>
      </c>
      <c r="P682" s="17">
        <v>231759</v>
      </c>
      <c r="Q682" s="13">
        <v>2605.499061482516</v>
      </c>
      <c r="R682" s="17">
        <v>241092</v>
      </c>
      <c r="S682" s="13">
        <v>945.19014656420825</v>
      </c>
      <c r="T682" s="17">
        <v>56456</v>
      </c>
      <c r="U682" s="13">
        <v>6177.5350984353327</v>
      </c>
      <c r="V682" s="13">
        <f t="shared" si="60"/>
        <v>1804.6428693490923</v>
      </c>
      <c r="W682" s="12">
        <f t="shared" si="64"/>
        <v>3174.0368534144554</v>
      </c>
      <c r="X682" s="17">
        <v>61876</v>
      </c>
      <c r="Y682" s="13">
        <v>12367.185874355957</v>
      </c>
      <c r="Z682" s="17">
        <v>231759</v>
      </c>
      <c r="AA682" s="13">
        <v>5063.8576273870985</v>
      </c>
      <c r="AB682" s="17">
        <v>189400</v>
      </c>
      <c r="AC682" s="13">
        <v>6521.7015859936637</v>
      </c>
      <c r="AD682" s="12">
        <f t="shared" si="65"/>
        <v>0</v>
      </c>
      <c r="AE682" s="11">
        <v>0</v>
      </c>
      <c r="AF682" s="11">
        <v>0</v>
      </c>
    </row>
    <row r="683" spans="1:32">
      <c r="A683" s="44"/>
      <c r="B683" s="6">
        <v>1999</v>
      </c>
      <c r="C683" s="13">
        <v>338.28439665507199</v>
      </c>
      <c r="D683" s="13">
        <v>3121.6016639423883</v>
      </c>
      <c r="E683" s="13">
        <v>48.945601936132896</v>
      </c>
      <c r="F683" s="12">
        <f t="shared" si="61"/>
        <v>3508.8316625335933</v>
      </c>
      <c r="G683" s="10">
        <v>8854322</v>
      </c>
      <c r="H683" s="8">
        <f t="shared" si="62"/>
        <v>396.28462377284148</v>
      </c>
      <c r="K683" s="12">
        <f t="shared" si="63"/>
        <v>338.28439665507199</v>
      </c>
      <c r="L683" s="17">
        <v>34113</v>
      </c>
      <c r="M683" s="13">
        <v>9065.2866754539609</v>
      </c>
      <c r="N683" s="17">
        <v>60366</v>
      </c>
      <c r="O683" s="13">
        <v>4763.9006508763168</v>
      </c>
      <c r="P683" s="17">
        <v>225092</v>
      </c>
      <c r="Q683" s="13">
        <v>2605.499061482516</v>
      </c>
      <c r="R683" s="17">
        <v>232473</v>
      </c>
      <c r="S683" s="13">
        <v>945.19014656420825</v>
      </c>
      <c r="T683" s="17">
        <v>46684</v>
      </c>
      <c r="U683" s="13">
        <v>6177.5350984353327</v>
      </c>
      <c r="V683" s="13">
        <f t="shared" si="60"/>
        <v>1691.4219832753597</v>
      </c>
      <c r="W683" s="12">
        <f t="shared" si="64"/>
        <v>3121.6016639423883</v>
      </c>
      <c r="X683" s="17">
        <v>60366</v>
      </c>
      <c r="Y683" s="13">
        <v>12367.185874355957</v>
      </c>
      <c r="Z683" s="17">
        <v>225092</v>
      </c>
      <c r="AA683" s="13">
        <v>5063.8576273870985</v>
      </c>
      <c r="AB683" s="17">
        <v>189400</v>
      </c>
      <c r="AC683" s="13">
        <v>6521.7015859936637</v>
      </c>
      <c r="AD683" s="12">
        <f t="shared" si="65"/>
        <v>48.945601936132903</v>
      </c>
      <c r="AE683" s="11">
        <v>194.84114616883673</v>
      </c>
      <c r="AF683" s="11">
        <v>145.89554423270383</v>
      </c>
    </row>
    <row r="684" spans="1:32">
      <c r="A684" s="44"/>
      <c r="B684" s="6">
        <v>2000</v>
      </c>
      <c r="C684" s="13">
        <v>330.00765069162054</v>
      </c>
      <c r="D684" s="13">
        <v>3098.3900373713855</v>
      </c>
      <c r="E684" s="13">
        <v>3.7650463027794534</v>
      </c>
      <c r="F684" s="12">
        <f t="shared" si="61"/>
        <v>3432.1627343657856</v>
      </c>
      <c r="G684" s="10">
        <v>8861426</v>
      </c>
      <c r="H684" s="8">
        <f t="shared" si="62"/>
        <v>387.31494619102904</v>
      </c>
      <c r="K684" s="12">
        <f t="shared" si="63"/>
        <v>330.00765069162054</v>
      </c>
      <c r="L684" s="17">
        <v>33610</v>
      </c>
      <c r="M684" s="13">
        <v>9065.2866754539609</v>
      </c>
      <c r="N684" s="17">
        <v>59661</v>
      </c>
      <c r="O684" s="13">
        <v>4763.9006508763168</v>
      </c>
      <c r="P684" s="17">
        <v>222230</v>
      </c>
      <c r="Q684" s="13">
        <v>2605.499061482516</v>
      </c>
      <c r="R684" s="17">
        <v>222152</v>
      </c>
      <c r="S684" s="13">
        <v>945.19014656420825</v>
      </c>
      <c r="T684" s="17">
        <v>44053</v>
      </c>
      <c r="U684" s="13">
        <v>6177.5350984353327</v>
      </c>
      <c r="V684" s="13">
        <f t="shared" si="60"/>
        <v>1650.0382534581026</v>
      </c>
      <c r="W684" s="12">
        <f t="shared" si="64"/>
        <v>3098.3900373713855</v>
      </c>
      <c r="X684" s="17">
        <v>59661</v>
      </c>
      <c r="Y684" s="13">
        <v>12367.185874355957</v>
      </c>
      <c r="Z684" s="17">
        <v>222230</v>
      </c>
      <c r="AA684" s="13">
        <v>5063.8576273870985</v>
      </c>
      <c r="AB684" s="17">
        <v>189400</v>
      </c>
      <c r="AC684" s="13">
        <v>6521.7015859936637</v>
      </c>
      <c r="AD684" s="12">
        <f t="shared" si="65"/>
        <v>3.7650463027794538</v>
      </c>
      <c r="AE684" s="11">
        <v>10.353877332643497</v>
      </c>
      <c r="AF684" s="11">
        <v>6.5888310298640436</v>
      </c>
    </row>
    <row r="685" spans="1:32">
      <c r="A685" s="44"/>
      <c r="B685" s="6">
        <v>2001</v>
      </c>
      <c r="C685" s="13">
        <v>316.96426006103059</v>
      </c>
      <c r="D685" s="13">
        <v>3089.645109799982</v>
      </c>
      <c r="E685" s="13">
        <v>0</v>
      </c>
      <c r="F685" s="12">
        <f t="shared" si="61"/>
        <v>3406.6093698610125</v>
      </c>
      <c r="G685" s="10">
        <v>8882792</v>
      </c>
      <c r="H685" s="8">
        <f t="shared" si="62"/>
        <v>383.50660128718681</v>
      </c>
      <c r="K685" s="12">
        <f t="shared" si="63"/>
        <v>316.96426006103059</v>
      </c>
      <c r="L685" s="17">
        <v>32506</v>
      </c>
      <c r="M685" s="13">
        <v>9065.2866754539609</v>
      </c>
      <c r="N685" s="17">
        <v>59109</v>
      </c>
      <c r="O685" s="13">
        <v>4763.9006508763168</v>
      </c>
      <c r="P685" s="17">
        <v>212192</v>
      </c>
      <c r="Q685" s="13">
        <v>2605.499061482516</v>
      </c>
      <c r="R685" s="17">
        <v>212390</v>
      </c>
      <c r="S685" s="13">
        <v>945.19014656420825</v>
      </c>
      <c r="T685" s="17">
        <v>41269</v>
      </c>
      <c r="U685" s="13">
        <v>6177.5350984353327</v>
      </c>
      <c r="V685" s="13">
        <f t="shared" ref="V685:V704" si="66">((L685*M685)+(N685*O685)+(P685*Q685)+(R685*S685)+(T685*U685))/1000000</f>
        <v>1584.8213003051528</v>
      </c>
      <c r="W685" s="12">
        <f t="shared" si="64"/>
        <v>3089.645109799982</v>
      </c>
      <c r="X685" s="17">
        <v>59109</v>
      </c>
      <c r="Y685" s="13">
        <v>12367.185874355957</v>
      </c>
      <c r="Z685" s="17">
        <v>212192</v>
      </c>
      <c r="AA685" s="13">
        <v>5063.8576273870985</v>
      </c>
      <c r="AB685" s="17">
        <v>196900</v>
      </c>
      <c r="AC685" s="13">
        <v>6521.7015859936637</v>
      </c>
      <c r="AD685" s="12">
        <f t="shared" si="65"/>
        <v>0</v>
      </c>
      <c r="AE685" s="11">
        <v>0</v>
      </c>
      <c r="AF685" s="11">
        <v>0</v>
      </c>
    </row>
    <row r="686" spans="1:32">
      <c r="A686" s="44"/>
      <c r="B686" s="6">
        <v>2002</v>
      </c>
      <c r="C686" s="13">
        <v>310.22697956280808</v>
      </c>
      <c r="D686" s="13">
        <v>2965.5460265883021</v>
      </c>
      <c r="E686" s="13">
        <v>0.94126157569486335</v>
      </c>
      <c r="F686" s="12">
        <f t="shared" si="61"/>
        <v>3276.7142677268052</v>
      </c>
      <c r="G686" s="10">
        <v>8909128</v>
      </c>
      <c r="H686" s="8">
        <f t="shared" si="62"/>
        <v>367.79292740286201</v>
      </c>
      <c r="K686" s="12">
        <f t="shared" si="63"/>
        <v>310.22697956280808</v>
      </c>
      <c r="L686" s="17">
        <v>31702</v>
      </c>
      <c r="M686" s="13">
        <v>9065.2866754539609</v>
      </c>
      <c r="N686" s="17">
        <v>58604</v>
      </c>
      <c r="O686" s="13">
        <v>4763.9006508763168</v>
      </c>
      <c r="P686" s="17">
        <v>204502</v>
      </c>
      <c r="Q686" s="13">
        <v>2605.499061482516</v>
      </c>
      <c r="R686" s="17">
        <v>207793</v>
      </c>
      <c r="S686" s="13">
        <v>945.19014656420825</v>
      </c>
      <c r="T686" s="17">
        <v>41332</v>
      </c>
      <c r="U686" s="13">
        <v>6177.5350984353327</v>
      </c>
      <c r="V686" s="13">
        <f t="shared" si="66"/>
        <v>1551.1348978140402</v>
      </c>
      <c r="W686" s="12">
        <f t="shared" si="64"/>
        <v>2965.5460265883021</v>
      </c>
      <c r="X686" s="17">
        <v>58604</v>
      </c>
      <c r="Y686" s="13">
        <v>12367.185874355957</v>
      </c>
      <c r="Z686" s="17">
        <v>204502</v>
      </c>
      <c r="AA686" s="13">
        <v>5063.8576273870985</v>
      </c>
      <c r="AB686" s="17">
        <v>184800</v>
      </c>
      <c r="AC686" s="13">
        <v>6521.7015859936637</v>
      </c>
      <c r="AD686" s="12">
        <f t="shared" si="65"/>
        <v>0.94126157569486335</v>
      </c>
      <c r="AE686" s="11">
        <v>0.94126157569486335</v>
      </c>
      <c r="AF686" s="11">
        <v>0</v>
      </c>
    </row>
    <row r="687" spans="1:32">
      <c r="A687" s="44"/>
      <c r="B687" s="6">
        <v>2003</v>
      </c>
      <c r="C687" s="13">
        <v>308.65628700750739</v>
      </c>
      <c r="D687" s="13">
        <v>2914.1400009115468</v>
      </c>
      <c r="E687" s="13">
        <v>0</v>
      </c>
      <c r="F687" s="12">
        <f t="shared" si="61"/>
        <v>3222.7962879190541</v>
      </c>
      <c r="G687" s="10">
        <v>8940788</v>
      </c>
      <c r="H687" s="8">
        <f t="shared" si="62"/>
        <v>360.45998271282735</v>
      </c>
      <c r="K687" s="12">
        <f t="shared" si="63"/>
        <v>308.65628700750739</v>
      </c>
      <c r="L687" s="17">
        <v>32180</v>
      </c>
      <c r="M687" s="13">
        <v>9065.2866754539609</v>
      </c>
      <c r="N687" s="17">
        <v>58612</v>
      </c>
      <c r="O687" s="13">
        <v>4763.9006508763168</v>
      </c>
      <c r="P687" s="17">
        <v>200384</v>
      </c>
      <c r="Q687" s="13">
        <v>2605.499061482516</v>
      </c>
      <c r="R687" s="17">
        <v>207956</v>
      </c>
      <c r="S687" s="13">
        <v>945.19014656420825</v>
      </c>
      <c r="T687" s="17">
        <v>41065</v>
      </c>
      <c r="U687" s="13">
        <v>6177.5350984353327</v>
      </c>
      <c r="V687" s="13">
        <f t="shared" si="66"/>
        <v>1543.2814350375368</v>
      </c>
      <c r="W687" s="12">
        <f t="shared" si="64"/>
        <v>2914.1400009115468</v>
      </c>
      <c r="X687" s="17">
        <v>58612</v>
      </c>
      <c r="Y687" s="13">
        <v>12367.185874355957</v>
      </c>
      <c r="Z687" s="17">
        <v>200384</v>
      </c>
      <c r="AA687" s="13">
        <v>5063.8576273870985</v>
      </c>
      <c r="AB687" s="17">
        <v>180100</v>
      </c>
      <c r="AC687" s="13">
        <v>6521.7015859936637</v>
      </c>
      <c r="AD687" s="12">
        <f t="shared" si="65"/>
        <v>0</v>
      </c>
      <c r="AE687" s="11">
        <v>0</v>
      </c>
      <c r="AF687" s="11">
        <v>0</v>
      </c>
    </row>
    <row r="688" spans="1:32">
      <c r="A688" s="44"/>
      <c r="B688" s="6">
        <v>2004</v>
      </c>
      <c r="C688" s="13">
        <v>298.2729429903037</v>
      </c>
      <c r="D688" s="13">
        <v>2877.0852135978939</v>
      </c>
      <c r="E688" s="13">
        <v>14.11892363542295</v>
      </c>
      <c r="F688" s="12">
        <f t="shared" si="61"/>
        <v>3189.4770802236208</v>
      </c>
      <c r="G688" s="10">
        <v>8975670</v>
      </c>
      <c r="H688" s="8">
        <f t="shared" si="62"/>
        <v>355.34696353850143</v>
      </c>
      <c r="K688" s="12">
        <f t="shared" si="63"/>
        <v>298.2729429903037</v>
      </c>
      <c r="L688" s="17">
        <v>30905</v>
      </c>
      <c r="M688" s="13">
        <v>9065.2866754539609</v>
      </c>
      <c r="N688" s="17">
        <v>58871</v>
      </c>
      <c r="O688" s="13">
        <v>4763.9006508763168</v>
      </c>
      <c r="P688" s="17">
        <v>196684</v>
      </c>
      <c r="Q688" s="13">
        <v>2605.499061482516</v>
      </c>
      <c r="R688" s="17">
        <v>205281</v>
      </c>
      <c r="S688" s="13">
        <v>945.19014656420825</v>
      </c>
      <c r="T688" s="17">
        <v>36302</v>
      </c>
      <c r="U688" s="13">
        <v>6177.5350984353327</v>
      </c>
      <c r="V688" s="13">
        <f t="shared" si="66"/>
        <v>1491.3647149515184</v>
      </c>
      <c r="W688" s="12">
        <f t="shared" si="64"/>
        <v>2877.0852135978939</v>
      </c>
      <c r="X688" s="17">
        <v>58871</v>
      </c>
      <c r="Y688" s="13">
        <v>12367.185874355957</v>
      </c>
      <c r="Z688" s="17">
        <v>196684</v>
      </c>
      <c r="AA688" s="13">
        <v>5063.8576273870985</v>
      </c>
      <c r="AB688" s="17">
        <v>176800</v>
      </c>
      <c r="AC688" s="13">
        <v>6521.7015859936637</v>
      </c>
      <c r="AD688" s="12">
        <f t="shared" si="65"/>
        <v>14.11892363542295</v>
      </c>
      <c r="AE688" s="11">
        <v>14.11892363542295</v>
      </c>
      <c r="AF688" s="11">
        <v>0</v>
      </c>
    </row>
    <row r="689" spans="1:32">
      <c r="A689" s="44"/>
      <c r="B689" s="6">
        <v>2005</v>
      </c>
      <c r="C689" s="13">
        <v>293.15219641370976</v>
      </c>
      <c r="D689" s="13">
        <v>2742.0519822021884</v>
      </c>
      <c r="E689" s="13">
        <v>1956.882815869621</v>
      </c>
      <c r="F689" s="12">
        <f t="shared" si="61"/>
        <v>4992.0869944855185</v>
      </c>
      <c r="G689" s="10">
        <v>9011392</v>
      </c>
      <c r="H689" s="8">
        <f t="shared" si="62"/>
        <v>553.97512332007295</v>
      </c>
      <c r="K689" s="12">
        <f t="shared" si="63"/>
        <v>293.15219641370976</v>
      </c>
      <c r="L689" s="17">
        <v>31323</v>
      </c>
      <c r="M689" s="13">
        <v>9065.2866754539609</v>
      </c>
      <c r="N689" s="17">
        <v>57405</v>
      </c>
      <c r="O689" s="13">
        <v>4763.9006508763168</v>
      </c>
      <c r="P689" s="17">
        <v>193303</v>
      </c>
      <c r="Q689" s="13">
        <v>2605.499061482516</v>
      </c>
      <c r="R689" s="17">
        <v>203794</v>
      </c>
      <c r="S689" s="13">
        <v>945.19014656420825</v>
      </c>
      <c r="T689" s="17">
        <v>34328</v>
      </c>
      <c r="U689" s="13">
        <v>6177.5350984353327</v>
      </c>
      <c r="V689" s="13">
        <f t="shared" si="66"/>
        <v>1465.7609820685486</v>
      </c>
      <c r="W689" s="12">
        <f t="shared" si="64"/>
        <v>2742.0519822021884</v>
      </c>
      <c r="X689" s="17">
        <v>57405</v>
      </c>
      <c r="Y689" s="13">
        <v>12367.185874355957</v>
      </c>
      <c r="Z689" s="17">
        <v>193303</v>
      </c>
      <c r="AA689" s="13">
        <v>5063.8576273870985</v>
      </c>
      <c r="AB689" s="17">
        <v>161500</v>
      </c>
      <c r="AC689" s="13">
        <v>6521.7015859936637</v>
      </c>
      <c r="AD689" s="12">
        <f t="shared" si="65"/>
        <v>1956.882815869621</v>
      </c>
      <c r="AE689" s="11">
        <v>2547.9950854059953</v>
      </c>
      <c r="AF689" s="11">
        <v>591.11226953637424</v>
      </c>
    </row>
    <row r="690" spans="1:32">
      <c r="A690" s="44"/>
      <c r="B690" s="6">
        <v>2006</v>
      </c>
      <c r="C690" s="13">
        <v>287.0950614624835</v>
      </c>
      <c r="D690" s="13">
        <v>2713.5954919664428</v>
      </c>
      <c r="E690" s="13">
        <v>0.94126157569486335</v>
      </c>
      <c r="F690" s="12">
        <f t="shared" si="61"/>
        <v>3001.6318150046213</v>
      </c>
      <c r="G690" s="10">
        <v>9047752</v>
      </c>
      <c r="H690" s="8">
        <f t="shared" si="62"/>
        <v>331.75443082487465</v>
      </c>
      <c r="K690" s="12">
        <f t="shared" si="63"/>
        <v>287.0950614624835</v>
      </c>
      <c r="L690" s="17">
        <v>29427</v>
      </c>
      <c r="M690" s="13">
        <v>9065.2866754539609</v>
      </c>
      <c r="N690" s="17">
        <v>56471</v>
      </c>
      <c r="O690" s="13">
        <v>4763.9006508763168</v>
      </c>
      <c r="P690" s="17">
        <v>191510</v>
      </c>
      <c r="Q690" s="13">
        <v>2605.499061482516</v>
      </c>
      <c r="R690" s="17">
        <v>198920</v>
      </c>
      <c r="S690" s="13">
        <v>945.19014656420825</v>
      </c>
      <c r="T690" s="17">
        <v>34430</v>
      </c>
      <c r="U690" s="13">
        <v>6177.5350984353327</v>
      </c>
      <c r="V690" s="13">
        <f t="shared" si="66"/>
        <v>1435.4753073124175</v>
      </c>
      <c r="W690" s="12">
        <f t="shared" si="64"/>
        <v>2713.5954919664428</v>
      </c>
      <c r="X690" s="17">
        <v>56471</v>
      </c>
      <c r="Y690" s="13">
        <v>12367.185874355957</v>
      </c>
      <c r="Z690" s="17">
        <v>191510</v>
      </c>
      <c r="AA690" s="13">
        <v>5063.8576273870985</v>
      </c>
      <c r="AB690" s="17">
        <v>160300</v>
      </c>
      <c r="AC690" s="13">
        <v>6521.7015859936637</v>
      </c>
      <c r="AD690" s="12">
        <f t="shared" si="65"/>
        <v>0.94126157569486335</v>
      </c>
      <c r="AE690" s="11">
        <v>0.94126157569486335</v>
      </c>
      <c r="AF690" s="11">
        <v>0</v>
      </c>
    </row>
    <row r="691" spans="1:32">
      <c r="A691" s="44"/>
      <c r="B691" s="6">
        <v>2007</v>
      </c>
      <c r="C691" s="13">
        <v>280.00271773594409</v>
      </c>
      <c r="D691" s="13">
        <v>2727.4641017960266</v>
      </c>
      <c r="E691" s="13">
        <v>0</v>
      </c>
      <c r="F691" s="12">
        <f t="shared" si="61"/>
        <v>3007.4668195319709</v>
      </c>
      <c r="G691" s="10">
        <v>9113257</v>
      </c>
      <c r="H691" s="8">
        <f t="shared" si="62"/>
        <v>330.01009622925932</v>
      </c>
      <c r="K691" s="12">
        <f t="shared" si="63"/>
        <v>280.00271773594409</v>
      </c>
      <c r="L691" s="17">
        <v>29017</v>
      </c>
      <c r="M691" s="13">
        <v>9065.2866754539609</v>
      </c>
      <c r="N691" s="17">
        <v>56132</v>
      </c>
      <c r="O691" s="13">
        <v>4763.9006508763168</v>
      </c>
      <c r="P691" s="17">
        <v>186319</v>
      </c>
      <c r="Q691" s="13">
        <v>2605.499061482516</v>
      </c>
      <c r="R691" s="17">
        <v>204149</v>
      </c>
      <c r="S691" s="13">
        <v>945.19014656420825</v>
      </c>
      <c r="T691" s="17">
        <v>30942</v>
      </c>
      <c r="U691" s="13">
        <v>6177.5350984353327</v>
      </c>
      <c r="V691" s="13">
        <f t="shared" si="66"/>
        <v>1400.0135886797204</v>
      </c>
      <c r="W691" s="12">
        <f t="shared" si="64"/>
        <v>2727.4641017960266</v>
      </c>
      <c r="X691" s="17">
        <v>56132</v>
      </c>
      <c r="Y691" s="13">
        <v>12367.185874355957</v>
      </c>
      <c r="Z691" s="17">
        <v>186319</v>
      </c>
      <c r="AA691" s="13">
        <v>5063.8576273870985</v>
      </c>
      <c r="AB691" s="17">
        <v>167100</v>
      </c>
      <c r="AC691" s="13">
        <v>6521.7015859936637</v>
      </c>
      <c r="AD691" s="12">
        <f t="shared" si="65"/>
        <v>0</v>
      </c>
      <c r="AE691" s="11">
        <v>0</v>
      </c>
      <c r="AF691" s="11">
        <v>0</v>
      </c>
    </row>
    <row r="692" spans="1:32">
      <c r="A692" s="44"/>
      <c r="B692" s="6">
        <v>2008</v>
      </c>
      <c r="C692" s="13">
        <v>269.2331998591626</v>
      </c>
      <c r="D692" s="13">
        <v>2819.5063295332966</v>
      </c>
      <c r="E692" s="13">
        <v>0</v>
      </c>
      <c r="F692" s="12">
        <f t="shared" si="61"/>
        <v>3088.7395293924592</v>
      </c>
      <c r="G692" s="10">
        <v>9182927</v>
      </c>
      <c r="H692" s="8">
        <f t="shared" si="62"/>
        <v>336.35675524726042</v>
      </c>
      <c r="K692" s="12">
        <f t="shared" si="63"/>
        <v>269.2331998591626</v>
      </c>
      <c r="L692" s="17">
        <v>27591</v>
      </c>
      <c r="M692" s="13">
        <v>9065.2866754539609</v>
      </c>
      <c r="N692" s="17">
        <v>56596</v>
      </c>
      <c r="O692" s="13">
        <v>4763.9006508763168</v>
      </c>
      <c r="P692" s="17">
        <v>178377</v>
      </c>
      <c r="Q692" s="13">
        <v>2605.499061482516</v>
      </c>
      <c r="R692" s="17">
        <v>195344</v>
      </c>
      <c r="S692" s="13">
        <v>945.19014656420825</v>
      </c>
      <c r="T692" s="17">
        <v>28657</v>
      </c>
      <c r="U692" s="13">
        <v>6177.5350984353327</v>
      </c>
      <c r="V692" s="13">
        <f t="shared" si="66"/>
        <v>1346.165999295813</v>
      </c>
      <c r="W692" s="12">
        <f t="shared" si="64"/>
        <v>2819.5063295332966</v>
      </c>
      <c r="X692" s="17">
        <v>56596</v>
      </c>
      <c r="Y692" s="13">
        <v>12367.185874355957</v>
      </c>
      <c r="Z692" s="17">
        <v>178377</v>
      </c>
      <c r="AA692" s="13">
        <v>5063.8576273870985</v>
      </c>
      <c r="AB692" s="17">
        <v>186500</v>
      </c>
      <c r="AC692" s="13">
        <v>6521.7015859936637</v>
      </c>
      <c r="AD692" s="12">
        <f t="shared" si="65"/>
        <v>0</v>
      </c>
      <c r="AE692" s="11">
        <v>0</v>
      </c>
      <c r="AF692" s="11">
        <v>0</v>
      </c>
    </row>
    <row r="693" spans="1:32">
      <c r="A693" s="44"/>
      <c r="B693" s="6">
        <v>2009</v>
      </c>
      <c r="C693" s="13">
        <v>250.72986604721359</v>
      </c>
      <c r="D693" s="13">
        <v>2429.1100911188505</v>
      </c>
      <c r="E693" s="13">
        <v>0</v>
      </c>
      <c r="F693" s="12">
        <f t="shared" si="61"/>
        <v>2679.8399571660639</v>
      </c>
      <c r="G693" s="10">
        <v>9256347</v>
      </c>
      <c r="H693" s="8">
        <f t="shared" si="62"/>
        <v>289.51377440431565</v>
      </c>
      <c r="K693" s="12">
        <f t="shared" si="63"/>
        <v>250.72986604721359</v>
      </c>
      <c r="L693" s="17">
        <v>25963</v>
      </c>
      <c r="M693" s="13">
        <v>9065.2866754539609</v>
      </c>
      <c r="N693" s="17">
        <v>53784</v>
      </c>
      <c r="O693" s="13">
        <v>4763.9006508763168</v>
      </c>
      <c r="P693" s="17">
        <v>164946</v>
      </c>
      <c r="Q693" s="13">
        <v>2605.499061482516</v>
      </c>
      <c r="R693" s="17">
        <v>180142</v>
      </c>
      <c r="S693" s="13">
        <v>945.19014656420825</v>
      </c>
      <c r="T693" s="17">
        <v>26229</v>
      </c>
      <c r="U693" s="13">
        <v>6177.5350984353327</v>
      </c>
      <c r="V693" s="13">
        <f t="shared" si="66"/>
        <v>1253.649330236068</v>
      </c>
      <c r="W693" s="12">
        <f t="shared" si="64"/>
        <v>2429.1100911188505</v>
      </c>
      <c r="X693" s="17">
        <v>53784</v>
      </c>
      <c r="Y693" s="13">
        <v>12367.185874355957</v>
      </c>
      <c r="Z693" s="17">
        <v>164946</v>
      </c>
      <c r="AA693" s="13">
        <v>5063.8576273870985</v>
      </c>
      <c r="AB693" s="17">
        <v>142400</v>
      </c>
      <c r="AC693" s="13">
        <v>6521.7015859936637</v>
      </c>
      <c r="AD693" s="12">
        <f t="shared" si="65"/>
        <v>0</v>
      </c>
      <c r="AE693" s="11">
        <v>0</v>
      </c>
      <c r="AF693" s="11">
        <v>0</v>
      </c>
    </row>
    <row r="694" spans="1:32">
      <c r="A694" s="44"/>
      <c r="B694" s="6">
        <v>2010</v>
      </c>
      <c r="C694" s="13">
        <v>255.3845610651461</v>
      </c>
      <c r="D694" s="13">
        <v>2625.9206235366028</v>
      </c>
      <c r="E694" s="13">
        <v>0</v>
      </c>
      <c r="F694" s="12">
        <f t="shared" si="61"/>
        <v>2881.3051846017488</v>
      </c>
      <c r="G694" s="10">
        <v>9340682</v>
      </c>
      <c r="H694" s="8">
        <f t="shared" si="62"/>
        <v>308.46839498462202</v>
      </c>
      <c r="K694" s="12">
        <f t="shared" si="63"/>
        <v>255.3845610651461</v>
      </c>
      <c r="L694" s="17">
        <v>26111</v>
      </c>
      <c r="M694" s="13">
        <v>9065.2866754539609</v>
      </c>
      <c r="N694" s="17">
        <v>54326</v>
      </c>
      <c r="O694" s="13">
        <v>4763.9006508763168</v>
      </c>
      <c r="P694" s="17">
        <v>169518</v>
      </c>
      <c r="Q694" s="13">
        <v>2605.499061482516</v>
      </c>
      <c r="R694" s="17">
        <v>176730</v>
      </c>
      <c r="S694" s="13">
        <v>945.19014656420825</v>
      </c>
      <c r="T694" s="17">
        <v>27955</v>
      </c>
      <c r="U694" s="13">
        <v>6177.5350984353327</v>
      </c>
      <c r="V694" s="13">
        <f t="shared" si="66"/>
        <v>1276.9228053257305</v>
      </c>
      <c r="W694" s="12">
        <f t="shared" si="64"/>
        <v>2625.9206235366028</v>
      </c>
      <c r="X694" s="17">
        <v>54326</v>
      </c>
      <c r="Y694" s="13">
        <v>12367.185874355957</v>
      </c>
      <c r="Z694" s="17">
        <v>169518</v>
      </c>
      <c r="AA694" s="13">
        <v>5063.8576273870985</v>
      </c>
      <c r="AB694" s="17">
        <v>168000</v>
      </c>
      <c r="AC694" s="13">
        <v>6521.7015859936637</v>
      </c>
      <c r="AD694" s="12">
        <f t="shared" si="65"/>
        <v>0</v>
      </c>
      <c r="AE694" s="11">
        <v>0</v>
      </c>
      <c r="AF694" s="11">
        <v>0</v>
      </c>
    </row>
    <row r="695" spans="1:32">
      <c r="A695" s="44"/>
      <c r="B695" s="6">
        <v>2011</v>
      </c>
      <c r="C695" s="13">
        <v>247.17209680757966</v>
      </c>
      <c r="D695" s="13">
        <v>2602.6779865625622</v>
      </c>
      <c r="E695" s="13">
        <v>0</v>
      </c>
      <c r="F695" s="12">
        <f t="shared" si="61"/>
        <v>2849.8500833701419</v>
      </c>
      <c r="G695" s="10">
        <v>9415570</v>
      </c>
      <c r="H695" s="8">
        <f t="shared" si="62"/>
        <v>302.67419639704679</v>
      </c>
      <c r="K695" s="12">
        <f t="shared" si="63"/>
        <v>247.17209680757966</v>
      </c>
      <c r="L695" s="17">
        <v>25575</v>
      </c>
      <c r="M695" s="13">
        <v>9065.2866754539609</v>
      </c>
      <c r="N695" s="17">
        <v>53973</v>
      </c>
      <c r="O695" s="13">
        <v>4763.9006508763168</v>
      </c>
      <c r="P695" s="17">
        <v>163472</v>
      </c>
      <c r="Q695" s="13">
        <v>2605.499061482516</v>
      </c>
      <c r="R695" s="17">
        <v>174637</v>
      </c>
      <c r="S695" s="13">
        <v>945.19014656420825</v>
      </c>
      <c r="T695" s="17">
        <v>25237</v>
      </c>
      <c r="U695" s="13">
        <v>6177.5350984353327</v>
      </c>
      <c r="V695" s="13">
        <f t="shared" si="66"/>
        <v>1235.8604840378982</v>
      </c>
      <c r="W695" s="12">
        <f t="shared" si="64"/>
        <v>2602.6779865625622</v>
      </c>
      <c r="X695" s="17">
        <v>53973</v>
      </c>
      <c r="Y695" s="13">
        <v>12367.185874355957</v>
      </c>
      <c r="Z695" s="17">
        <v>163472</v>
      </c>
      <c r="AA695" s="13">
        <v>5063.8576273870985</v>
      </c>
      <c r="AB695" s="17">
        <v>169800</v>
      </c>
      <c r="AC695" s="13">
        <v>6521.7015859936637</v>
      </c>
      <c r="AD695" s="12">
        <f t="shared" si="65"/>
        <v>0</v>
      </c>
      <c r="AE695" s="11">
        <v>0</v>
      </c>
      <c r="AF695" s="11">
        <v>0</v>
      </c>
    </row>
    <row r="696" spans="1:32">
      <c r="A696" s="44"/>
      <c r="B696" s="6">
        <v>2012</v>
      </c>
      <c r="C696" s="13">
        <v>237.03890109835922</v>
      </c>
      <c r="D696" s="13">
        <v>2409.7546856630042</v>
      </c>
      <c r="E696" s="13">
        <v>0</v>
      </c>
      <c r="F696" s="12">
        <f t="shared" si="61"/>
        <v>2646.7935867613633</v>
      </c>
      <c r="G696" s="10">
        <v>9482855</v>
      </c>
      <c r="H696" s="8">
        <f t="shared" si="62"/>
        <v>279.11357779501674</v>
      </c>
      <c r="K696" s="12">
        <f t="shared" si="63"/>
        <v>237.03890109835922</v>
      </c>
      <c r="L696" s="17">
        <v>23959</v>
      </c>
      <c r="M696" s="13">
        <v>9065.2866754539609</v>
      </c>
      <c r="N696" s="17">
        <v>52836</v>
      </c>
      <c r="O696" s="13">
        <v>4763.9006508763168</v>
      </c>
      <c r="P696" s="17">
        <v>156098</v>
      </c>
      <c r="Q696" s="13">
        <v>2605.499061482516</v>
      </c>
      <c r="R696" s="17">
        <v>166936</v>
      </c>
      <c r="S696" s="13">
        <v>945.19014656420825</v>
      </c>
      <c r="T696" s="17">
        <v>24572</v>
      </c>
      <c r="U696" s="13">
        <v>6177.5350984353327</v>
      </c>
      <c r="V696" s="13">
        <f t="shared" si="66"/>
        <v>1185.194505491796</v>
      </c>
      <c r="W696" s="12">
        <f t="shared" si="64"/>
        <v>2409.7546856630042</v>
      </c>
      <c r="X696" s="17">
        <v>52836</v>
      </c>
      <c r="Y696" s="13">
        <v>12367.185874355957</v>
      </c>
      <c r="Z696" s="17">
        <v>156098</v>
      </c>
      <c r="AA696" s="13">
        <v>5063.8576273870985</v>
      </c>
      <c r="AB696" s="17">
        <v>148100</v>
      </c>
      <c r="AC696" s="13">
        <v>6521.7015859936637</v>
      </c>
      <c r="AD696" s="12">
        <f t="shared" si="65"/>
        <v>0</v>
      </c>
      <c r="AE696" s="11">
        <v>0</v>
      </c>
      <c r="AF696" s="11">
        <v>0</v>
      </c>
    </row>
    <row r="697" spans="1:32">
      <c r="A697" s="44"/>
      <c r="B697" s="6">
        <v>2013</v>
      </c>
      <c r="C697" s="13">
        <v>231.10894225221097</v>
      </c>
      <c r="D697" s="13">
        <v>2489.0057115561622</v>
      </c>
      <c r="E697" s="13">
        <v>52.710648238912349</v>
      </c>
      <c r="F697" s="12">
        <f t="shared" si="61"/>
        <v>2772.8253020472853</v>
      </c>
      <c r="G697" s="10">
        <v>9555893</v>
      </c>
      <c r="H697" s="8">
        <f t="shared" si="62"/>
        <v>290.16914505502365</v>
      </c>
      <c r="K697" s="12">
        <f t="shared" si="63"/>
        <v>231.10894225221097</v>
      </c>
      <c r="L697" s="17">
        <v>23367</v>
      </c>
      <c r="M697" s="13">
        <v>9065.2866754539609</v>
      </c>
      <c r="N697" s="17">
        <v>53767</v>
      </c>
      <c r="O697" s="13">
        <v>4763.9006508763168</v>
      </c>
      <c r="P697" s="17">
        <v>152732</v>
      </c>
      <c r="Q697" s="13">
        <v>2605.499061482516</v>
      </c>
      <c r="R697" s="17">
        <v>159628</v>
      </c>
      <c r="S697" s="13">
        <v>945.19014656420825</v>
      </c>
      <c r="T697" s="17">
        <v>22461</v>
      </c>
      <c r="U697" s="13">
        <v>6177.5350984353327</v>
      </c>
      <c r="V697" s="13">
        <f t="shared" si="66"/>
        <v>1155.5447112610548</v>
      </c>
      <c r="W697" s="12">
        <f t="shared" si="64"/>
        <v>2489.0057115561622</v>
      </c>
      <c r="X697" s="17">
        <v>53767</v>
      </c>
      <c r="Y697" s="13">
        <v>12367.185874355957</v>
      </c>
      <c r="Z697" s="17">
        <v>152732</v>
      </c>
      <c r="AA697" s="13">
        <v>5063.8576273870985</v>
      </c>
      <c r="AB697" s="17">
        <v>161100</v>
      </c>
      <c r="AC697" s="13">
        <v>6521.7015859936637</v>
      </c>
      <c r="AD697" s="12">
        <f t="shared" si="65"/>
        <v>52.710648238912349</v>
      </c>
      <c r="AE697" s="11">
        <v>105.4212964778247</v>
      </c>
      <c r="AF697" s="11">
        <v>52.710648238912349</v>
      </c>
    </row>
    <row r="698" spans="1:32">
      <c r="A698" s="44"/>
      <c r="B698" s="6">
        <v>2014</v>
      </c>
      <c r="C698" s="13">
        <v>220.14694903228875</v>
      </c>
      <c r="D698" s="13">
        <v>2608.569127620824</v>
      </c>
      <c r="E698" s="13">
        <v>165.66203732229596</v>
      </c>
      <c r="F698" s="12">
        <f t="shared" si="61"/>
        <v>2994.3781139754087</v>
      </c>
      <c r="G698" s="10">
        <v>9644864</v>
      </c>
      <c r="H698" s="8">
        <f t="shared" si="62"/>
        <v>310.46348750748678</v>
      </c>
      <c r="K698" s="12">
        <f t="shared" si="63"/>
        <v>220.14694903228875</v>
      </c>
      <c r="L698" s="17">
        <v>20201</v>
      </c>
      <c r="M698" s="13">
        <v>9065.2866754539609</v>
      </c>
      <c r="N698" s="17">
        <v>53684</v>
      </c>
      <c r="O698" s="13">
        <v>4763.9006508763168</v>
      </c>
      <c r="P698" s="17">
        <v>150788</v>
      </c>
      <c r="Q698" s="13">
        <v>2605.499061482516</v>
      </c>
      <c r="R698" s="17">
        <v>155814</v>
      </c>
      <c r="S698" s="13">
        <v>945.19014656420825</v>
      </c>
      <c r="T698" s="17">
        <v>19702</v>
      </c>
      <c r="U698" s="13">
        <v>6177.5350984353327</v>
      </c>
      <c r="V698" s="13">
        <f t="shared" si="66"/>
        <v>1100.7347451614437</v>
      </c>
      <c r="W698" s="12">
        <f t="shared" si="64"/>
        <v>2608.569127620824</v>
      </c>
      <c r="X698" s="17">
        <v>53684</v>
      </c>
      <c r="Y698" s="13">
        <v>12367.185874355957</v>
      </c>
      <c r="Z698" s="17">
        <v>150788</v>
      </c>
      <c r="AA698" s="13">
        <v>5063.8576273870985</v>
      </c>
      <c r="AB698" s="17">
        <v>181100</v>
      </c>
      <c r="AC698" s="13">
        <v>6521.7015859936637</v>
      </c>
      <c r="AD698" s="12">
        <f t="shared" si="65"/>
        <v>165.66203732229596</v>
      </c>
      <c r="AE698" s="11">
        <v>188.25231513897268</v>
      </c>
      <c r="AF698" s="11">
        <v>22.590277816676721</v>
      </c>
    </row>
    <row r="699" spans="1:32">
      <c r="A699" s="44"/>
      <c r="B699" s="6">
        <v>2015</v>
      </c>
      <c r="C699" s="13">
        <v>212.33887578090153</v>
      </c>
      <c r="D699" s="13">
        <v>2648.9505940414915</v>
      </c>
      <c r="E699" s="13">
        <v>16.001446786812679</v>
      </c>
      <c r="F699" s="12">
        <f t="shared" si="61"/>
        <v>2877.2909166092059</v>
      </c>
      <c r="G699" s="10">
        <v>9747355</v>
      </c>
      <c r="H699" s="8">
        <f t="shared" si="62"/>
        <v>295.18683956921706</v>
      </c>
      <c r="K699" s="12">
        <f t="shared" si="63"/>
        <v>212.33887578090153</v>
      </c>
      <c r="L699" s="17">
        <v>18873</v>
      </c>
      <c r="M699" s="13">
        <v>9065.2866754539609</v>
      </c>
      <c r="N699" s="17">
        <v>53751</v>
      </c>
      <c r="O699" s="13">
        <v>4763.9006508763168</v>
      </c>
      <c r="P699" s="17">
        <v>146879</v>
      </c>
      <c r="Q699" s="13">
        <v>2605.499061482516</v>
      </c>
      <c r="R699" s="17">
        <v>157174</v>
      </c>
      <c r="S699" s="13">
        <v>945.19014656420825</v>
      </c>
      <c r="T699" s="17">
        <v>16720</v>
      </c>
      <c r="U699" s="13">
        <v>6177.5350984353327</v>
      </c>
      <c r="V699" s="13">
        <f t="shared" si="66"/>
        <v>1061.6943789045076</v>
      </c>
      <c r="W699" s="12">
        <f t="shared" si="64"/>
        <v>2648.9505940414915</v>
      </c>
      <c r="X699" s="17">
        <v>53751</v>
      </c>
      <c r="Y699" s="13">
        <v>12367.185874355957</v>
      </c>
      <c r="Z699" s="17">
        <v>146879</v>
      </c>
      <c r="AA699" s="13">
        <v>5063.8576273870985</v>
      </c>
      <c r="AB699" s="17">
        <v>190200</v>
      </c>
      <c r="AC699" s="13">
        <v>6521.7015859936637</v>
      </c>
      <c r="AD699" s="12">
        <f t="shared" si="65"/>
        <v>16.001446786812679</v>
      </c>
      <c r="AE699" s="11">
        <v>16.001446786812679</v>
      </c>
      <c r="AF699" s="11">
        <v>0</v>
      </c>
    </row>
    <row r="700" spans="1:32">
      <c r="A700" s="44"/>
      <c r="B700" s="6">
        <v>2016</v>
      </c>
      <c r="C700" s="13">
        <v>209.55186985134424</v>
      </c>
      <c r="D700" s="13">
        <v>2591.3772069174174</v>
      </c>
      <c r="E700" s="13">
        <v>0</v>
      </c>
      <c r="F700" s="12">
        <f t="shared" si="61"/>
        <v>2800.9290767687617</v>
      </c>
      <c r="G700" s="10">
        <v>9851017</v>
      </c>
      <c r="H700" s="8">
        <f t="shared" si="62"/>
        <v>284.32892530474385</v>
      </c>
      <c r="K700" s="12">
        <f t="shared" si="63"/>
        <v>209.55186985134424</v>
      </c>
      <c r="L700" s="17">
        <v>19018</v>
      </c>
      <c r="M700" s="13">
        <v>9065.2866754539609</v>
      </c>
      <c r="N700" s="17">
        <v>52484</v>
      </c>
      <c r="O700" s="13">
        <v>4763.9006508763168</v>
      </c>
      <c r="P700" s="17">
        <v>144013</v>
      </c>
      <c r="Q700" s="13">
        <v>2605.499061482516</v>
      </c>
      <c r="R700" s="17">
        <v>150307</v>
      </c>
      <c r="S700" s="13">
        <v>945.19014656420825</v>
      </c>
      <c r="T700" s="17">
        <v>17488</v>
      </c>
      <c r="U700" s="13">
        <v>6177.5350984353327</v>
      </c>
      <c r="V700" s="13">
        <f t="shared" si="66"/>
        <v>1047.7593492567212</v>
      </c>
      <c r="W700" s="12">
        <f t="shared" si="64"/>
        <v>2591.3772069174174</v>
      </c>
      <c r="X700" s="17">
        <v>52484</v>
      </c>
      <c r="Y700" s="13">
        <v>12367.185874355957</v>
      </c>
      <c r="Z700" s="17">
        <v>144013</v>
      </c>
      <c r="AA700" s="13">
        <v>5063.8576273870985</v>
      </c>
      <c r="AB700" s="17">
        <v>186000</v>
      </c>
      <c r="AC700" s="13">
        <v>6521.7015859936637</v>
      </c>
      <c r="AD700" s="12">
        <f t="shared" si="65"/>
        <v>0</v>
      </c>
      <c r="AE700" s="11">
        <v>0</v>
      </c>
      <c r="AF700" s="11">
        <v>0</v>
      </c>
    </row>
    <row r="701" spans="1:32">
      <c r="A701" s="44"/>
      <c r="B701" s="6">
        <v>2017</v>
      </c>
      <c r="C701" s="13">
        <v>205.48249302266743</v>
      </c>
      <c r="D701" s="13">
        <v>2648.0410042744916</v>
      </c>
      <c r="E701" s="13">
        <v>0</v>
      </c>
      <c r="F701" s="12">
        <f t="shared" si="61"/>
        <v>2853.5234972971589</v>
      </c>
      <c r="G701" s="10">
        <v>9995153</v>
      </c>
      <c r="H701" s="8">
        <f t="shared" si="62"/>
        <v>285.4907270851341</v>
      </c>
      <c r="K701" s="12">
        <f t="shared" si="63"/>
        <v>205.48249302266743</v>
      </c>
      <c r="L701" s="17">
        <v>19340</v>
      </c>
      <c r="M701" s="13">
        <v>9065.2866754539609</v>
      </c>
      <c r="N701" s="17">
        <v>52697</v>
      </c>
      <c r="O701" s="13">
        <v>4763.9006508763168</v>
      </c>
      <c r="P701" s="17">
        <v>138584</v>
      </c>
      <c r="Q701" s="13">
        <v>2605.499061482516</v>
      </c>
      <c r="R701" s="17">
        <v>142891</v>
      </c>
      <c r="S701" s="13">
        <v>945.19014656420825</v>
      </c>
      <c r="T701" s="17">
        <v>16982</v>
      </c>
      <c r="U701" s="13">
        <v>6177.5350984353327</v>
      </c>
      <c r="V701" s="13">
        <f t="shared" si="66"/>
        <v>1027.412465113337</v>
      </c>
      <c r="W701" s="12">
        <f t="shared" si="64"/>
        <v>2648.0410042744916</v>
      </c>
      <c r="X701" s="17">
        <v>52697</v>
      </c>
      <c r="Y701" s="13">
        <v>12367.185874355957</v>
      </c>
      <c r="Z701" s="17">
        <v>138584</v>
      </c>
      <c r="AA701" s="13">
        <v>5063.8576273870985</v>
      </c>
      <c r="AB701" s="17">
        <v>198500</v>
      </c>
      <c r="AC701" s="13">
        <v>6521.7015859936637</v>
      </c>
      <c r="AD701" s="12">
        <f t="shared" si="65"/>
        <v>0</v>
      </c>
      <c r="AE701" s="11">
        <v>0</v>
      </c>
      <c r="AF701" s="11">
        <v>0</v>
      </c>
    </row>
    <row r="702" spans="1:32">
      <c r="A702" s="44"/>
      <c r="B702" s="6">
        <v>2018</v>
      </c>
      <c r="C702" s="13">
        <v>200.03728389699339</v>
      </c>
      <c r="D702" s="13">
        <v>2531.4235849797669</v>
      </c>
      <c r="E702" s="13">
        <v>89.419849691012018</v>
      </c>
      <c r="F702" s="12">
        <f t="shared" si="61"/>
        <v>2820.8807185677724</v>
      </c>
      <c r="G702" s="10">
        <v>10120242</v>
      </c>
      <c r="H702" s="8">
        <f t="shared" si="62"/>
        <v>278.73648857090302</v>
      </c>
      <c r="K702" s="12">
        <f t="shared" si="63"/>
        <v>200.03728389699339</v>
      </c>
      <c r="L702" s="17">
        <v>18306</v>
      </c>
      <c r="M702" s="13">
        <v>9065.2866754539609</v>
      </c>
      <c r="N702" s="17">
        <v>52524</v>
      </c>
      <c r="O702" s="13">
        <v>4763.9006508763168</v>
      </c>
      <c r="P702" s="17">
        <v>134394</v>
      </c>
      <c r="Q702" s="13">
        <v>2605.499061482516</v>
      </c>
      <c r="R702" s="17">
        <v>138569</v>
      </c>
      <c r="S702" s="13">
        <v>945.19014656420825</v>
      </c>
      <c r="T702" s="17">
        <v>16654</v>
      </c>
      <c r="U702" s="13">
        <v>6177.5350984353327</v>
      </c>
      <c r="V702" s="13">
        <f t="shared" si="66"/>
        <v>1000.1864194849669</v>
      </c>
      <c r="W702" s="12">
        <f t="shared" si="64"/>
        <v>2531.4235849797669</v>
      </c>
      <c r="X702" s="17">
        <v>52524</v>
      </c>
      <c r="Y702" s="13">
        <v>12367.185874355957</v>
      </c>
      <c r="Z702" s="17">
        <v>134394</v>
      </c>
      <c r="AA702" s="13">
        <v>5063.8576273870985</v>
      </c>
      <c r="AB702" s="17">
        <v>184200</v>
      </c>
      <c r="AC702" s="13">
        <v>6521.7015859936637</v>
      </c>
      <c r="AD702" s="12">
        <f t="shared" si="65"/>
        <v>89.419849691012018</v>
      </c>
      <c r="AE702" s="11">
        <v>89.419849691012018</v>
      </c>
      <c r="AF702" s="11">
        <v>0</v>
      </c>
    </row>
    <row r="703" spans="1:32">
      <c r="A703" s="44"/>
      <c r="B703" s="6">
        <v>2019</v>
      </c>
      <c r="C703" s="13">
        <v>192.23636989764731</v>
      </c>
      <c r="D703" s="13">
        <v>2467.6348177699233</v>
      </c>
      <c r="E703" s="13">
        <v>143.07175950561924</v>
      </c>
      <c r="F703" s="12">
        <f t="shared" si="61"/>
        <v>2802.9429471731901</v>
      </c>
      <c r="G703" s="10">
        <v>10230185</v>
      </c>
      <c r="H703" s="8">
        <f t="shared" si="62"/>
        <v>273.98751314596853</v>
      </c>
      <c r="K703" s="12">
        <f t="shared" si="63"/>
        <v>192.23636989764731</v>
      </c>
      <c r="L703" s="17">
        <v>17531</v>
      </c>
      <c r="M703" s="13">
        <v>9065.2866754539609</v>
      </c>
      <c r="N703" s="17">
        <v>51832</v>
      </c>
      <c r="O703" s="13">
        <v>4763.9006508763168</v>
      </c>
      <c r="P703" s="17">
        <v>125419</v>
      </c>
      <c r="Q703" s="13">
        <v>2605.499061482516</v>
      </c>
      <c r="R703" s="17">
        <v>139127</v>
      </c>
      <c r="S703" s="13">
        <v>945.19014656420825</v>
      </c>
      <c r="T703" s="17">
        <v>15711</v>
      </c>
      <c r="U703" s="13">
        <v>6177.5350984353327</v>
      </c>
      <c r="V703" s="13">
        <f t="shared" si="66"/>
        <v>961.18184948823648</v>
      </c>
      <c r="W703" s="12">
        <f t="shared" si="64"/>
        <v>2467.6348177699233</v>
      </c>
      <c r="X703" s="17">
        <v>51832</v>
      </c>
      <c r="Y703" s="13">
        <v>12367.185874355957</v>
      </c>
      <c r="Z703" s="17">
        <v>125419</v>
      </c>
      <c r="AA703" s="13">
        <v>5063.8576273870985</v>
      </c>
      <c r="AB703" s="17">
        <v>182700</v>
      </c>
      <c r="AC703" s="13">
        <v>6521.7015859936637</v>
      </c>
      <c r="AD703" s="12">
        <f t="shared" si="65"/>
        <v>143.07175950561924</v>
      </c>
      <c r="AE703" s="11">
        <v>143.07175950561924</v>
      </c>
      <c r="AF703" s="11">
        <v>0</v>
      </c>
    </row>
    <row r="704" spans="1:32">
      <c r="A704" s="44"/>
      <c r="B704" s="6">
        <v>2020</v>
      </c>
      <c r="C704" s="13">
        <v>184.95360273259905</v>
      </c>
      <c r="D704" s="13">
        <v>2637.2310016969222</v>
      </c>
      <c r="E704" s="13">
        <v>14.11892363542295</v>
      </c>
      <c r="F704" s="12">
        <f t="shared" si="61"/>
        <v>2836.3035280649442</v>
      </c>
      <c r="G704" s="10">
        <v>10327589</v>
      </c>
      <c r="H704" s="8">
        <f t="shared" si="62"/>
        <v>274.63365632239476</v>
      </c>
      <c r="K704" s="12">
        <f t="shared" si="63"/>
        <v>184.95360273259905</v>
      </c>
      <c r="L704" s="17">
        <v>16847</v>
      </c>
      <c r="M704" s="13">
        <v>9065.2866754539609</v>
      </c>
      <c r="N704" s="17">
        <v>51979</v>
      </c>
      <c r="O704" s="13">
        <v>4763.9006508763168</v>
      </c>
      <c r="P704" s="17">
        <v>116695</v>
      </c>
      <c r="Q704" s="13">
        <v>2605.499061482516</v>
      </c>
      <c r="R704" s="17">
        <v>137894</v>
      </c>
      <c r="S704" s="13">
        <v>945.19014656420825</v>
      </c>
      <c r="T704" s="17">
        <v>14575</v>
      </c>
      <c r="U704" s="13">
        <v>6177.5350984353327</v>
      </c>
      <c r="V704" s="13">
        <f t="shared" si="66"/>
        <v>924.76801366299514</v>
      </c>
      <c r="W704" s="12">
        <f t="shared" si="64"/>
        <v>2637.2310016969222</v>
      </c>
      <c r="X704" s="17">
        <v>51979</v>
      </c>
      <c r="Y704" s="13">
        <v>12367.185874355957</v>
      </c>
      <c r="Z704" s="17">
        <v>116695</v>
      </c>
      <c r="AA704" s="13">
        <v>5063.8576273870985</v>
      </c>
      <c r="AB704" s="17">
        <v>215200</v>
      </c>
      <c r="AC704" s="13">
        <v>6521.7015859936637</v>
      </c>
      <c r="AD704" s="12">
        <f t="shared" si="65"/>
        <v>14.118923635422952</v>
      </c>
      <c r="AE704" s="11">
        <v>64.005787147250714</v>
      </c>
      <c r="AF704" s="11">
        <v>49.886863511827762</v>
      </c>
    </row>
    <row r="705" spans="1:32">
      <c r="A705" s="44" t="s">
        <v>47</v>
      </c>
      <c r="B705" s="6">
        <v>1995</v>
      </c>
      <c r="C705" s="5">
        <f>C3+C29+C55+C81+C107+C133+C159+C185+C211+C237+C263+C289+C315+C341+C367+C393+C419+C445+C471+C497+C523+C549+C575+C601+C627+C653+C679</f>
        <v>92121.754384433225</v>
      </c>
      <c r="D705" s="5">
        <f t="shared" ref="D705:F705" si="67">D3+D29+D55+D81+D107+D133+D159+D185+D211+D237+D263+D289+D315+D341+D367+D393+D419+D445+D471+D497+D523+D549+D575+D601+D627+D653+D679</f>
        <v>186259.34277659177</v>
      </c>
      <c r="E705" s="5">
        <f t="shared" si="67"/>
        <v>5721.5115594383587</v>
      </c>
      <c r="F705" s="8">
        <f t="shared" si="67"/>
        <v>284102.60872046329</v>
      </c>
      <c r="G705" s="10">
        <v>425523138</v>
      </c>
      <c r="H705" s="8">
        <f t="shared" si="62"/>
        <v>667.65490134278741</v>
      </c>
      <c r="K705" s="8">
        <f t="shared" ref="K705:AF705" si="68">K3+K29+K55+K81+K107+K133+K159+K185+K211+K237+K263+K289+K315+K341+K367+K393+K419+K445+K471+K497+K523+K549+K575+K601+K627+K653+K679</f>
        <v>92121.754384433225</v>
      </c>
      <c r="L705" s="34">
        <f t="shared" si="68"/>
        <v>2333548</v>
      </c>
      <c r="M705" s="7">
        <f t="shared" si="68"/>
        <v>916070.60589268338</v>
      </c>
      <c r="N705" s="34">
        <f t="shared" si="68"/>
        <v>4114522</v>
      </c>
      <c r="O705" s="7">
        <f t="shared" si="68"/>
        <v>319608.16968629055</v>
      </c>
      <c r="P705" s="34">
        <f t="shared" si="68"/>
        <v>13087008</v>
      </c>
      <c r="Q705" s="7">
        <f t="shared" si="68"/>
        <v>155686.42729298753</v>
      </c>
      <c r="R705" s="34">
        <f t="shared" si="68"/>
        <v>12806915</v>
      </c>
      <c r="S705" s="7">
        <f t="shared" si="68"/>
        <v>47606.798027202203</v>
      </c>
      <c r="T705" s="34">
        <f t="shared" si="68"/>
        <v>14254030</v>
      </c>
      <c r="U705" s="7">
        <f t="shared" si="68"/>
        <v>372703.27130117512</v>
      </c>
      <c r="V705" s="7">
        <f t="shared" si="68"/>
        <v>460608.77192216617</v>
      </c>
      <c r="W705" s="12">
        <f t="shared" si="64"/>
        <v>186259.34277659174</v>
      </c>
      <c r="X705" s="34">
        <f t="shared" si="68"/>
        <v>4114522</v>
      </c>
      <c r="Y705" s="13">
        <v>12367.185874355957</v>
      </c>
      <c r="Z705" s="34">
        <f t="shared" si="68"/>
        <v>13087008</v>
      </c>
      <c r="AA705" s="13">
        <v>5063.8576273870985</v>
      </c>
      <c r="AB705" s="34">
        <f t="shared" si="68"/>
        <v>10595937</v>
      </c>
      <c r="AC705" s="13">
        <v>6521.7015859936637</v>
      </c>
      <c r="AD705" s="12">
        <f t="shared" si="65"/>
        <v>5721.5115594383587</v>
      </c>
      <c r="AE705" s="35">
        <f t="shared" si="68"/>
        <v>7112.3782873401778</v>
      </c>
      <c r="AF705" s="35">
        <f t="shared" si="68"/>
        <v>1390.8667279018191</v>
      </c>
    </row>
    <row r="706" spans="1:32">
      <c r="A706" s="44"/>
      <c r="B706" s="6">
        <v>1996</v>
      </c>
      <c r="C706" s="5">
        <f t="shared" ref="C706:F706" si="69">C4+C30+C56+C82+C108+C134+C160+C186+C212+C238+C264+C290+C316+C342+C368+C394+C420+C446+C472+C498+C524+C550+C576+C602+C628+C654+C680</f>
        <v>89630.618017037632</v>
      </c>
      <c r="D706" s="5">
        <f t="shared" si="69"/>
        <v>186394.78530684678</v>
      </c>
      <c r="E706" s="5">
        <f t="shared" si="69"/>
        <v>2599.6576950209537</v>
      </c>
      <c r="F706" s="8">
        <f t="shared" si="69"/>
        <v>278625.06101890531</v>
      </c>
      <c r="G706" s="10">
        <v>426228136</v>
      </c>
      <c r="H706" s="8">
        <f t="shared" si="62"/>
        <v>653.69936305402723</v>
      </c>
      <c r="K706" s="8">
        <f t="shared" ref="K706:V706" si="70">K4+K30+K56+K82+K108+K134+K160+K186+K212+K238+K264+K290+K316+K342+K368+K394+K420+K446+K472+K498+K524+K550+K576+K602+K628+K654+K680</f>
        <v>89630.618017037632</v>
      </c>
      <c r="L706" s="34">
        <f t="shared" si="70"/>
        <v>2371990</v>
      </c>
      <c r="M706" s="7">
        <f t="shared" si="70"/>
        <v>916070.60589268338</v>
      </c>
      <c r="N706" s="34">
        <f t="shared" si="70"/>
        <v>4156972</v>
      </c>
      <c r="O706" s="7">
        <f t="shared" si="70"/>
        <v>319608.16968629055</v>
      </c>
      <c r="P706" s="34">
        <f t="shared" si="70"/>
        <v>12981444</v>
      </c>
      <c r="Q706" s="7">
        <f t="shared" si="70"/>
        <v>155686.42729298753</v>
      </c>
      <c r="R706" s="34">
        <f t="shared" si="70"/>
        <v>12637492</v>
      </c>
      <c r="S706" s="7">
        <f t="shared" si="70"/>
        <v>47606.798027202203</v>
      </c>
      <c r="T706" s="34">
        <f t="shared" si="70"/>
        <v>13422410</v>
      </c>
      <c r="U706" s="7">
        <f t="shared" si="70"/>
        <v>372703.27130117512</v>
      </c>
      <c r="V706" s="7">
        <f t="shared" si="70"/>
        <v>448153.0900851881</v>
      </c>
      <c r="W706" s="12">
        <f t="shared" si="64"/>
        <v>186394.78530684681</v>
      </c>
      <c r="X706" s="34">
        <f t="shared" ref="X706" si="71">X4+X30+X56+X82+X108+X134+X160+X186+X212+X238+X264+X290+X316+X342+X368+X394+X420+X446+X472+X498+X524+X550+X576+X602+X628+X654+X680</f>
        <v>4156972</v>
      </c>
      <c r="Y706" s="13">
        <v>12367.185874355957</v>
      </c>
      <c r="Z706" s="34">
        <f t="shared" ref="Z706" si="72">Z4+Z30+Z56+Z82+Z108+Z134+Z160+Z186+Z212+Z238+Z264+Z290+Z316+Z342+Z368+Z394+Z420+Z446+Z472+Z498+Z524+Z550+Z576+Z602+Z628+Z654+Z680</f>
        <v>12981444</v>
      </c>
      <c r="AA706" s="13">
        <v>5063.8576273870985</v>
      </c>
      <c r="AB706" s="34">
        <f t="shared" ref="AB706" si="73">AB4+AB30+AB56+AB82+AB108+AB134+AB160+AB186+AB212+AB238+AB264+AB290+AB316+AB342+AB368+AB394+AB420+AB446+AB472+AB498+AB524+AB550+AB576+AB602+AB628+AB654+AB680</f>
        <v>10618173</v>
      </c>
      <c r="AC706" s="13">
        <v>6521.7015859936637</v>
      </c>
      <c r="AD706" s="12">
        <f t="shared" si="65"/>
        <v>2599.6576950209537</v>
      </c>
      <c r="AE706" s="35">
        <f t="shared" ref="AE706:AF706" si="74">AE4+AE30+AE56+AE82+AE108+AE134+AE160+AE186+AE212+AE238+AE264+AE290+AE316+AE342+AE368+AE394+AE420+AE446+AE472+AE498+AE524+AE550+AE576+AE602+AE628+AE654+AE680</f>
        <v>3436.0269489574184</v>
      </c>
      <c r="AF706" s="35">
        <f t="shared" si="74"/>
        <v>836.36925393646482</v>
      </c>
    </row>
    <row r="707" spans="1:32">
      <c r="A707" s="44"/>
      <c r="B707" s="6">
        <v>1997</v>
      </c>
      <c r="C707" s="5">
        <f t="shared" ref="C707:F707" si="75">C5+C31+C57+C83+C109+C135+C161+C187+C213+C239+C265+C291+C317+C343+C369+C395+C421+C447+C473+C499+C525+C551+C577+C603+C629+C655+C681</f>
        <v>83969.562181515183</v>
      </c>
      <c r="D707" s="5">
        <f t="shared" si="75"/>
        <v>183855.11261817976</v>
      </c>
      <c r="E707" s="5">
        <f t="shared" si="75"/>
        <v>17461.722765196097</v>
      </c>
      <c r="F707" s="8">
        <f t="shared" si="75"/>
        <v>285286.39756489109</v>
      </c>
      <c r="G707" s="10">
        <v>426883859</v>
      </c>
      <c r="H707" s="8">
        <f t="shared" si="62"/>
        <v>668.29979993432153</v>
      </c>
      <c r="K707" s="8">
        <f t="shared" ref="K707:V707" si="76">K5+K31+K57+K83+K109+K135+K161+K187+K213+K239+K265+K291+K317+K343+K369+K395+K421+K447+K473+K499+K525+K551+K577+K603+K629+K655+K681</f>
        <v>83969.562181515183</v>
      </c>
      <c r="L707" s="34">
        <f t="shared" si="76"/>
        <v>2244196</v>
      </c>
      <c r="M707" s="7">
        <f t="shared" si="76"/>
        <v>916070.60589268338</v>
      </c>
      <c r="N707" s="34">
        <f t="shared" si="76"/>
        <v>4131941</v>
      </c>
      <c r="O707" s="7">
        <f t="shared" si="76"/>
        <v>319608.16968629055</v>
      </c>
      <c r="P707" s="34">
        <f t="shared" si="76"/>
        <v>12547611</v>
      </c>
      <c r="Q707" s="7">
        <f t="shared" si="76"/>
        <v>155686.42729298753</v>
      </c>
      <c r="R707" s="34">
        <f t="shared" si="76"/>
        <v>12209611</v>
      </c>
      <c r="S707" s="7">
        <f t="shared" si="76"/>
        <v>47606.798027202203</v>
      </c>
      <c r="T707" s="34">
        <f t="shared" si="76"/>
        <v>12423160</v>
      </c>
      <c r="U707" s="7">
        <f t="shared" si="76"/>
        <v>372703.27130117512</v>
      </c>
      <c r="V707" s="7">
        <f t="shared" si="76"/>
        <v>419847.810907576</v>
      </c>
      <c r="W707" s="12">
        <f t="shared" si="64"/>
        <v>183855.11261817979</v>
      </c>
      <c r="X707" s="34">
        <f t="shared" ref="X707" si="77">X5+X31+X57+X83+X109+X135+X161+X187+X213+X239+X265+X291+X317+X343+X369+X395+X421+X447+X473+X499+X525+X551+X577+X603+X629+X655+X681</f>
        <v>4131941</v>
      </c>
      <c r="Y707" s="13">
        <v>12367.185874355957</v>
      </c>
      <c r="Z707" s="34">
        <f t="shared" ref="Z707" si="78">Z5+Z31+Z57+Z83+Z109+Z135+Z161+Z187+Z213+Z239+Z265+Z291+Z317+Z343+Z369+Z395+Z421+Z447+Z473+Z499+Z525+Z551+Z577+Z603+Z629+Z655+Z681</f>
        <v>12547611</v>
      </c>
      <c r="AA707" s="13">
        <v>5063.8576273870985</v>
      </c>
      <c r="AB707" s="34">
        <f t="shared" ref="AB707" si="79">AB5+AB31+AB57+AB83+AB109+AB135+AB161+AB187+AB213+AB239+AB265+AB291+AB317+AB343+AB369+AB395+AB421+AB447+AB473+AB499+AB525+AB551+AB577+AB603+AB629+AB655+AB681</f>
        <v>10613076</v>
      </c>
      <c r="AC707" s="13">
        <v>6521.7015859936637</v>
      </c>
      <c r="AD707" s="12">
        <f t="shared" si="65"/>
        <v>17461.722765196093</v>
      </c>
      <c r="AE707" s="35">
        <f t="shared" ref="AE707:AF707" si="80">AE5+AE31+AE57+AE83+AE109+AE135+AE161+AE187+AE213+AE239+AE265+AE291+AE317+AE343+AE369+AE395+AE421+AE447+AE473+AE499+AE525+AE551+AE577+AE603+AE629+AE655+AE681</f>
        <v>19193.885443231273</v>
      </c>
      <c r="AF707" s="35">
        <f t="shared" si="80"/>
        <v>1732.1626780351789</v>
      </c>
    </row>
    <row r="708" spans="1:32">
      <c r="A708" s="44"/>
      <c r="B708" s="6">
        <v>1998</v>
      </c>
      <c r="C708" s="5">
        <f t="shared" ref="C708:F708" si="81">C6+C32+C58+C84+C110+C136+C162+C188+C214+C240+C266+C292+C318+C344+C370+C396+C422+C448+C474+C500+C526+C552+C578+C604+C630+C656+C682</f>
        <v>78125.537405772819</v>
      </c>
      <c r="D708" s="5">
        <f t="shared" si="81"/>
        <v>182340.14289448384</v>
      </c>
      <c r="E708" s="5">
        <f t="shared" si="81"/>
        <v>3366.7263723055712</v>
      </c>
      <c r="F708" s="8">
        <f t="shared" si="81"/>
        <v>263832.40667256212</v>
      </c>
      <c r="G708" s="10">
        <v>427482962</v>
      </c>
      <c r="H708" s="8">
        <f t="shared" si="62"/>
        <v>617.17642602224248</v>
      </c>
      <c r="K708" s="8">
        <f t="shared" ref="K708:V708" si="82">K6+K32+K58+K84+K110+K136+K162+K188+K214+K240+K266+K292+K318+K344+K370+K396+K422+K448+K474+K500+K526+K552+K578+K604+K630+K656+K682</f>
        <v>78125.537405772819</v>
      </c>
      <c r="L708" s="34">
        <f t="shared" si="82"/>
        <v>2134807</v>
      </c>
      <c r="M708" s="7">
        <f t="shared" si="82"/>
        <v>916070.60589268338</v>
      </c>
      <c r="N708" s="34">
        <f t="shared" si="82"/>
        <v>4139639</v>
      </c>
      <c r="O708" s="7">
        <f t="shared" si="82"/>
        <v>319608.16968629055</v>
      </c>
      <c r="P708" s="34">
        <f t="shared" si="82"/>
        <v>12247735</v>
      </c>
      <c r="Q708" s="7">
        <f t="shared" si="82"/>
        <v>155686.42729298753</v>
      </c>
      <c r="R708" s="34">
        <f t="shared" si="82"/>
        <v>11847408</v>
      </c>
      <c r="S708" s="7">
        <f t="shared" si="82"/>
        <v>47606.798027202203</v>
      </c>
      <c r="T708" s="34">
        <f t="shared" si="82"/>
        <v>11150204</v>
      </c>
      <c r="U708" s="7">
        <f t="shared" si="82"/>
        <v>372703.27130117512</v>
      </c>
      <c r="V708" s="7">
        <f t="shared" si="82"/>
        <v>390627.68702886393</v>
      </c>
      <c r="W708" s="12">
        <f t="shared" ref="W708:W730" si="83">(X708*Y708+Z708*AA708+AB708*AC708)/1000000</f>
        <v>182340.14289448387</v>
      </c>
      <c r="X708" s="34">
        <f t="shared" ref="X708" si="84">X6+X32+X58+X84+X110+X136+X162+X188+X214+X240+X266+X292+X318+X344+X370+X396+X422+X448+X474+X500+X526+X552+X578+X604+X630+X656+X682</f>
        <v>4139639</v>
      </c>
      <c r="Y708" s="13">
        <v>12367.185874355957</v>
      </c>
      <c r="Z708" s="34">
        <f t="shared" ref="Z708" si="85">Z6+Z32+Z58+Z84+Z110+Z136+Z162+Z188+Z214+Z240+Z266+Z292+Z318+Z344+Z370+Z396+Z422+Z448+Z474+Z500+Z526+Z552+Z578+Z604+Z630+Z656+Z682</f>
        <v>12247735</v>
      </c>
      <c r="AA708" s="13">
        <v>5063.8576273870985</v>
      </c>
      <c r="AB708" s="34">
        <f t="shared" ref="AB708" si="86">AB6+AB32+AB58+AB84+AB110+AB136+AB162+AB188+AB214+AB240+AB266+AB292+AB318+AB344+AB370+AB396+AB422+AB448+AB474+AB500+AB526+AB552+AB578+AB604+AB630+AB656+AB682</f>
        <v>10599024</v>
      </c>
      <c r="AC708" s="13">
        <v>6521.7015859936637</v>
      </c>
      <c r="AD708" s="12">
        <f t="shared" ref="AD708:AD730" si="87">AE708-AF708</f>
        <v>3366.7263723055721</v>
      </c>
      <c r="AE708" s="35">
        <f t="shared" ref="AE708:AF708" si="88">AE6+AE32+AE58+AE84+AE110+AE136+AE162+AE188+AE214+AE240+AE266+AE292+AE318+AE344+AE370+AE396+AE422+AE448+AE474+AE500+AE526+AE552+AE578+AE604+AE630+AE656+AE682</f>
        <v>4073.1509401533713</v>
      </c>
      <c r="AF708" s="35">
        <f t="shared" si="88"/>
        <v>706.42456784779904</v>
      </c>
    </row>
    <row r="709" spans="1:32">
      <c r="A709" s="44"/>
      <c r="B709" s="6">
        <v>1999</v>
      </c>
      <c r="C709" s="5">
        <f t="shared" ref="C709:F709" si="89">C7+C33+C59+C85+C111+C137+C163+C189+C215+C241+C267+C293+C319+C345+C371+C397+C423+C449+C475+C501+C527+C553+C579+C605+C631+C657+C683</f>
        <v>72654.583150997903</v>
      </c>
      <c r="D709" s="5">
        <f t="shared" si="89"/>
        <v>179944.25408539973</v>
      </c>
      <c r="E709" s="5">
        <f t="shared" si="89"/>
        <v>22440.573534159201</v>
      </c>
      <c r="F709" s="8">
        <f t="shared" si="89"/>
        <v>275039.41077055677</v>
      </c>
      <c r="G709" s="10">
        <v>427998269</v>
      </c>
      <c r="H709" s="8">
        <f t="shared" si="62"/>
        <v>642.61804472521533</v>
      </c>
      <c r="K709" s="8">
        <f t="shared" ref="K709:V709" si="90">K7+K33+K59+K85+K111+K137+K163+K189+K215+K241+K267+K293+K319+K345+K371+K397+K423+K449+K475+K501+K527+K553+K579+K605+K631+K657+K683</f>
        <v>72654.583150997903</v>
      </c>
      <c r="L709" s="34">
        <f t="shared" si="90"/>
        <v>2048603</v>
      </c>
      <c r="M709" s="7">
        <f t="shared" si="90"/>
        <v>916070.60589268338</v>
      </c>
      <c r="N709" s="34">
        <f t="shared" si="90"/>
        <v>4102096</v>
      </c>
      <c r="O709" s="7">
        <f t="shared" si="90"/>
        <v>319608.16968629055</v>
      </c>
      <c r="P709" s="34">
        <f t="shared" si="90"/>
        <v>11881163</v>
      </c>
      <c r="Q709" s="7">
        <f t="shared" si="90"/>
        <v>155686.42729298753</v>
      </c>
      <c r="R709" s="34">
        <f t="shared" si="90"/>
        <v>11345202</v>
      </c>
      <c r="S709" s="7">
        <f t="shared" si="90"/>
        <v>47606.798027202203</v>
      </c>
      <c r="T709" s="34">
        <f t="shared" si="90"/>
        <v>9876361</v>
      </c>
      <c r="U709" s="7">
        <f t="shared" si="90"/>
        <v>372703.27130117512</v>
      </c>
      <c r="V709" s="7">
        <f t="shared" si="90"/>
        <v>363272.91575498949</v>
      </c>
      <c r="W709" s="12">
        <f t="shared" si="83"/>
        <v>179944.25408539971</v>
      </c>
      <c r="X709" s="34">
        <f t="shared" ref="X709" si="91">X7+X33+X59+X85+X111+X137+X163+X189+X215+X241+X267+X293+X319+X345+X371+X397+X423+X449+X475+X501+X527+X553+X579+X605+X631+X657+X683</f>
        <v>4102096</v>
      </c>
      <c r="Y709" s="13">
        <v>12367.185874355957</v>
      </c>
      <c r="Z709" s="34">
        <f t="shared" ref="Z709" si="92">Z7+Z33+Z59+Z85+Z111+Z137+Z163+Z189+Z215+Z241+Z267+Z293+Z319+Z345+Z371+Z397+Z423+Z449+Z475+Z501+Z527+Z553+Z579+Z605+Z631+Z657+Z683</f>
        <v>11881163</v>
      </c>
      <c r="AA709" s="13">
        <v>5063.8576273870985</v>
      </c>
      <c r="AB709" s="34">
        <f t="shared" ref="AB709" si="93">AB7+AB33+AB59+AB85+AB111+AB137+AB163+AB189+AB215+AB241+AB267+AB293+AB319+AB345+AB371+AB397+AB423+AB449+AB475+AB501+AB527+AB553+AB579+AB605+AB631+AB657+AB683</f>
        <v>10587475</v>
      </c>
      <c r="AC709" s="13">
        <v>6521.7015859936637</v>
      </c>
      <c r="AD709" s="12">
        <f t="shared" si="87"/>
        <v>22440.573534159201</v>
      </c>
      <c r="AE709" s="35">
        <f t="shared" ref="AE709:AF709" si="94">AE7+AE33+AE59+AE85+AE111+AE137+AE163+AE189+AE215+AE241+AE267+AE293+AE319+AE345+AE371+AE397+AE423+AE449+AE475+AE501+AE527+AE553+AE579+AE605+AE631+AE657+AE683</f>
        <v>36017.510331470665</v>
      </c>
      <c r="AF709" s="35">
        <f t="shared" si="94"/>
        <v>13576.936797311466</v>
      </c>
    </row>
    <row r="710" spans="1:32">
      <c r="A710" s="44"/>
      <c r="B710" s="6">
        <v>2000</v>
      </c>
      <c r="C710" s="5">
        <f t="shared" ref="C710:F710" si="95">C8+C34+C60+C86+C112+C138+C164+C190+C216+C242+C268+C294+C320+C346+C372+C398+C424+C450+C476+C502+C528+C554+C580+C606+C632+C658+C684</f>
        <v>67533.43229709554</v>
      </c>
      <c r="D710" s="5">
        <f t="shared" si="95"/>
        <v>177428.78302779087</v>
      </c>
      <c r="E710" s="5">
        <f t="shared" si="95"/>
        <v>17181.54083951861</v>
      </c>
      <c r="F710" s="8">
        <f t="shared" si="95"/>
        <v>262143.75616440494</v>
      </c>
      <c r="G710" s="10">
        <v>428473834</v>
      </c>
      <c r="H710" s="8">
        <f t="shared" si="62"/>
        <v>611.80808572876572</v>
      </c>
      <c r="K710" s="8">
        <f t="shared" ref="K710:V710" si="96">K8+K34+K60+K86+K112+K138+K164+K190+K216+K242+K268+K294+K320+K346+K372+K398+K424+K450+K476+K502+K528+K554+K580+K606+K632+K658+K684</f>
        <v>67533.43229709554</v>
      </c>
      <c r="L710" s="34">
        <f t="shared" si="96"/>
        <v>1939906</v>
      </c>
      <c r="M710" s="7">
        <f t="shared" si="96"/>
        <v>916070.60589268338</v>
      </c>
      <c r="N710" s="34">
        <f t="shared" si="96"/>
        <v>4039516</v>
      </c>
      <c r="O710" s="7">
        <f t="shared" si="96"/>
        <v>319608.16968629055</v>
      </c>
      <c r="P710" s="34">
        <f t="shared" si="96"/>
        <v>11512784</v>
      </c>
      <c r="Q710" s="7">
        <f t="shared" si="96"/>
        <v>155686.42729298753</v>
      </c>
      <c r="R710" s="34">
        <f t="shared" si="96"/>
        <v>10746631</v>
      </c>
      <c r="S710" s="7">
        <f t="shared" si="96"/>
        <v>47606.798027202203</v>
      </c>
      <c r="T710" s="34">
        <f t="shared" si="96"/>
        <v>8879091</v>
      </c>
      <c r="U710" s="7">
        <f t="shared" si="96"/>
        <v>372703.27130117512</v>
      </c>
      <c r="V710" s="7">
        <f t="shared" si="96"/>
        <v>337667.16148547764</v>
      </c>
      <c r="W710" s="12">
        <f t="shared" si="83"/>
        <v>177428.78302779084</v>
      </c>
      <c r="X710" s="34">
        <f t="shared" ref="X710" si="97">X8+X34+X60+X86+X112+X138+X164+X190+X216+X242+X268+X294+X320+X346+X372+X398+X424+X450+X476+X502+X528+X554+X580+X606+X632+X658+X684</f>
        <v>4039516</v>
      </c>
      <c r="Y710" s="13">
        <v>12367.185874355957</v>
      </c>
      <c r="Z710" s="34">
        <f t="shared" ref="Z710" si="98">Z8+Z34+Z60+Z86+Z112+Z138+Z164+Z190+Z216+Z242+Z268+Z294+Z320+Z346+Z372+Z398+Z424+Z450+Z476+Z502+Z528+Z554+Z580+Z606+Z632+Z658+Z684</f>
        <v>11512784</v>
      </c>
      <c r="AA710" s="13">
        <v>5063.8576273870985</v>
      </c>
      <c r="AB710" s="34">
        <f t="shared" ref="AB710" si="99">AB8+AB34+AB60+AB86+AB112+AB138+AB164+AB190+AB216+AB242+AB268+AB294+AB320+AB346+AB372+AB398+AB424+AB450+AB476+AB502+AB528+AB554+AB580+AB606+AB632+AB658+AB684</f>
        <v>10606471</v>
      </c>
      <c r="AC710" s="13">
        <v>6521.7015859936637</v>
      </c>
      <c r="AD710" s="12">
        <f t="shared" si="87"/>
        <v>17181.540839518606</v>
      </c>
      <c r="AE710" s="35">
        <f t="shared" ref="AE710:AF710" si="100">AE8+AE34+AE60+AE86+AE112+AE138+AE164+AE190+AE216+AE242+AE268+AE294+AE320+AE346+AE372+AE398+AE424+AE450+AE476+AE502+AE528+AE554+AE580+AE606+AE632+AE658+AE684</f>
        <v>18698.601804161779</v>
      </c>
      <c r="AF710" s="35">
        <f t="shared" si="100"/>
        <v>1517.0609646431726</v>
      </c>
    </row>
    <row r="711" spans="1:32">
      <c r="A711" s="44"/>
      <c r="B711" s="6">
        <v>2001</v>
      </c>
      <c r="C711" s="5">
        <f t="shared" ref="C711:F711" si="101">C9+C35+C61+C87+C113+C139+C165+C191+C217+C243+C269+C295+C321+C347+C373+C399+C425+C451+C477+C503+C529+C555+C581+C607+C633+C659+C685</f>
        <v>65619.149100821669</v>
      </c>
      <c r="D711" s="5">
        <f t="shared" si="101"/>
        <v>174332.95827161681</v>
      </c>
      <c r="E711" s="5">
        <f t="shared" si="101"/>
        <v>3204.4260944559019</v>
      </c>
      <c r="F711" s="8">
        <f t="shared" si="101"/>
        <v>243156.53346689435</v>
      </c>
      <c r="G711" s="10">
        <v>429240746</v>
      </c>
      <c r="H711" s="8">
        <f t="shared" si="62"/>
        <v>566.48054904576634</v>
      </c>
      <c r="K711" s="8">
        <f t="shared" ref="K711:V711" si="102">K9+K35+K61+K87+K113+K139+K165+K191+K217+K243+K269+K295+K321+K347+K373+K399+K425+K451+K477+K503+K529+K555+K581+K607+K633+K659+K685</f>
        <v>65619.149100821669</v>
      </c>
      <c r="L711" s="34">
        <f t="shared" si="102"/>
        <v>1912350</v>
      </c>
      <c r="M711" s="7">
        <f t="shared" si="102"/>
        <v>916070.60589268338</v>
      </c>
      <c r="N711" s="34">
        <f t="shared" si="102"/>
        <v>4005938</v>
      </c>
      <c r="O711" s="7">
        <f t="shared" si="102"/>
        <v>319608.16968629055</v>
      </c>
      <c r="P711" s="34">
        <f t="shared" si="102"/>
        <v>11348733</v>
      </c>
      <c r="Q711" s="7">
        <f t="shared" si="102"/>
        <v>155686.42729298753</v>
      </c>
      <c r="R711" s="34">
        <f t="shared" si="102"/>
        <v>10339511</v>
      </c>
      <c r="S711" s="7">
        <f t="shared" si="102"/>
        <v>47606.798027202203</v>
      </c>
      <c r="T711" s="34">
        <f t="shared" si="102"/>
        <v>8465090</v>
      </c>
      <c r="U711" s="7">
        <f t="shared" si="102"/>
        <v>372703.27130117512</v>
      </c>
      <c r="V711" s="7">
        <f t="shared" si="102"/>
        <v>328095.74550410826</v>
      </c>
      <c r="W711" s="12">
        <f t="shared" si="83"/>
        <v>174332.95827161681</v>
      </c>
      <c r="X711" s="34">
        <f t="shared" ref="X711" si="103">X9+X35+X61+X87+X113+X139+X165+X191+X217+X243+X269+X295+X321+X347+X373+X399+X425+X451+X477+X503+X529+X555+X581+X607+X633+X659+X685</f>
        <v>4005938</v>
      </c>
      <c r="Y711" s="13">
        <v>12367.185874355957</v>
      </c>
      <c r="Z711" s="34">
        <f t="shared" ref="Z711" si="104">Z9+Z35+Z61+Z87+Z113+Z139+Z165+Z191+Z217+Z243+Z269+Z295+Z321+Z347+Z373+Z399+Z425+Z451+Z477+Z503+Z529+Z555+Z581+Z607+Z633+Z659+Z685</f>
        <v>11348733</v>
      </c>
      <c r="AA711" s="13">
        <v>5063.8576273870985</v>
      </c>
      <c r="AB711" s="34">
        <f t="shared" ref="AB711" si="105">AB9+AB35+AB61+AB87+AB113+AB139+AB165+AB191+AB217+AB243+AB269+AB295+AB321+AB347+AB373+AB399+AB425+AB451+AB477+AB503+AB529+AB555+AB581+AB607+AB633+AB659+AB685</f>
        <v>10322829</v>
      </c>
      <c r="AC711" s="13">
        <v>6521.7015859936637</v>
      </c>
      <c r="AD711" s="12">
        <f t="shared" si="87"/>
        <v>3204.4260944559019</v>
      </c>
      <c r="AE711" s="35">
        <f t="shared" ref="AE711:AF711" si="106">AE9+AE35+AE61+AE87+AE113+AE139+AE165+AE191+AE217+AE243+AE269+AE295+AE321+AE347+AE373+AE399+AE425+AE451+AE477+AE503+AE529+AE555+AE581+AE607+AE633+AE659+AE685</f>
        <v>3994.438635909592</v>
      </c>
      <c r="AF711" s="35">
        <f t="shared" si="106"/>
        <v>790.01254145369012</v>
      </c>
    </row>
    <row r="712" spans="1:32">
      <c r="A712" s="44"/>
      <c r="B712" s="6">
        <v>2002</v>
      </c>
      <c r="C712" s="5">
        <f t="shared" ref="C712:F712" si="107">C10+C36+C62+C88+C114+C140+C166+C192+C218+C244+C270+C296+C322+C348+C374+C400+C426+C452+C478+C504+C530+C556+C582+C608+C634+C660+C686</f>
        <v>62974.312043706799</v>
      </c>
      <c r="D712" s="5">
        <f t="shared" si="107"/>
        <v>170024.86417985315</v>
      </c>
      <c r="E712" s="5">
        <f t="shared" si="107"/>
        <v>29734.059168110005</v>
      </c>
      <c r="F712" s="8">
        <f t="shared" si="107"/>
        <v>262733.23539166996</v>
      </c>
      <c r="G712" s="10">
        <v>429723142</v>
      </c>
      <c r="H712" s="8">
        <f t="shared" si="62"/>
        <v>611.40117837002595</v>
      </c>
      <c r="K712" s="8">
        <f t="shared" ref="K712:V712" si="108">K10+K36+K62+K88+K114+K140+K166+K192+K218+K244+K270+K296+K322+K348+K374+K400+K426+K452+K478+K504+K530+K556+K582+K608+K634+K660+K686</f>
        <v>62974.312043706799</v>
      </c>
      <c r="L712" s="34">
        <f t="shared" si="108"/>
        <v>1838984</v>
      </c>
      <c r="M712" s="7">
        <f t="shared" si="108"/>
        <v>916070.60589268338</v>
      </c>
      <c r="N712" s="34">
        <f t="shared" si="108"/>
        <v>3945403</v>
      </c>
      <c r="O712" s="7">
        <f t="shared" si="108"/>
        <v>319608.16968629055</v>
      </c>
      <c r="P712" s="34">
        <f t="shared" si="108"/>
        <v>11138146</v>
      </c>
      <c r="Q712" s="7">
        <f t="shared" si="108"/>
        <v>155686.42729298753</v>
      </c>
      <c r="R712" s="34">
        <f t="shared" si="108"/>
        <v>9955357</v>
      </c>
      <c r="S712" s="7">
        <f t="shared" si="108"/>
        <v>47606.798027202203</v>
      </c>
      <c r="T712" s="34">
        <f t="shared" si="108"/>
        <v>8067242</v>
      </c>
      <c r="U712" s="7">
        <f t="shared" si="108"/>
        <v>372703.27130117512</v>
      </c>
      <c r="V712" s="7">
        <f t="shared" si="108"/>
        <v>314871.56021853397</v>
      </c>
      <c r="W712" s="12">
        <f t="shared" si="83"/>
        <v>170024.86417985315</v>
      </c>
      <c r="X712" s="34">
        <f t="shared" ref="X712" si="109">X10+X36+X62+X88+X114+X140+X166+X192+X218+X244+X270+X296+X322+X348+X374+X400+X426+X452+X478+X504+X530+X556+X582+X608+X634+X660+X686</f>
        <v>3945403</v>
      </c>
      <c r="Y712" s="13">
        <v>12367.185874355957</v>
      </c>
      <c r="Z712" s="34">
        <f t="shared" ref="Z712" si="110">Z10+Z36+Z62+Z88+Z114+Z140+Z166+Z192+Z218+Z244+Z270+Z296+Z322+Z348+Z374+Z400+Z426+Z452+Z478+Z504+Z530+Z556+Z582+Z608+Z634+Z660+Z686</f>
        <v>11138146</v>
      </c>
      <c r="AA712" s="13">
        <v>5063.8576273870985</v>
      </c>
      <c r="AB712" s="34">
        <f t="shared" ref="AB712" si="111">AB10+AB36+AB62+AB88+AB114+AB140+AB166+AB192+AB218+AB244+AB270+AB296+AB322+AB348+AB374+AB400+AB426+AB452+AB478+AB504+AB530+AB556+AB582+AB608+AB634+AB660+AB686</f>
        <v>9940557</v>
      </c>
      <c r="AC712" s="13">
        <v>6521.7015859936637</v>
      </c>
      <c r="AD712" s="12">
        <f t="shared" si="87"/>
        <v>29734.059168109998</v>
      </c>
      <c r="AE712" s="35">
        <f t="shared" ref="AE712:AF712" si="112">AE10+AE36+AE62+AE88+AE114+AE140+AE166+AE192+AE218+AE244+AE270+AE296+AE322+AE348+AE374+AE400+AE426+AE452+AE478+AE504+AE530+AE556+AE582+AE608+AE634+AE660+AE686</f>
        <v>37452.659258255066</v>
      </c>
      <c r="AF712" s="35">
        <f t="shared" si="112"/>
        <v>7718.6000901450689</v>
      </c>
    </row>
    <row r="713" spans="1:32">
      <c r="A713" s="44"/>
      <c r="B713" s="6">
        <v>2003</v>
      </c>
      <c r="C713" s="5">
        <f t="shared" ref="C713:F713" si="113">C11+C37+C63+C89+C115+C141+C167+C193+C219+C245+C271+C297+C323+C349+C375+C401+C427+C453+C479+C505+C531+C557+C583+C609+C635+C661+C687</f>
        <v>62068.260340425724</v>
      </c>
      <c r="D713" s="5">
        <f t="shared" si="113"/>
        <v>168935.70377807179</v>
      </c>
      <c r="E713" s="5">
        <f t="shared" si="113"/>
        <v>20786.608896514063</v>
      </c>
      <c r="F713" s="8">
        <f t="shared" si="113"/>
        <v>251790.57301501161</v>
      </c>
      <c r="G713" s="10">
        <v>431190184</v>
      </c>
      <c r="H713" s="8">
        <f t="shared" si="62"/>
        <v>583.94319341697178</v>
      </c>
      <c r="K713" s="8">
        <f t="shared" ref="K713:V713" si="114">K11+K37+K63+K89+K115+K141+K167+K193+K219+K245+K271+K297+K323+K349+K375+K401+K427+K453+K479+K505+K531+K557+K583+K609+K635+K661+K687</f>
        <v>62068.260340425724</v>
      </c>
      <c r="L713" s="34">
        <f t="shared" si="114"/>
        <v>1884516</v>
      </c>
      <c r="M713" s="7">
        <f t="shared" si="114"/>
        <v>916070.60589268338</v>
      </c>
      <c r="N713" s="34">
        <f t="shared" si="114"/>
        <v>3908170</v>
      </c>
      <c r="O713" s="7">
        <f t="shared" si="114"/>
        <v>319608.16968629055</v>
      </c>
      <c r="P713" s="34">
        <f t="shared" si="114"/>
        <v>11060021</v>
      </c>
      <c r="Q713" s="7">
        <f t="shared" si="114"/>
        <v>155686.42729298753</v>
      </c>
      <c r="R713" s="34">
        <f t="shared" si="114"/>
        <v>9721819</v>
      </c>
      <c r="S713" s="7">
        <f t="shared" si="114"/>
        <v>47606.798027202203</v>
      </c>
      <c r="T713" s="34">
        <f t="shared" si="114"/>
        <v>7656619</v>
      </c>
      <c r="U713" s="7">
        <f t="shared" si="114"/>
        <v>372703.27130117512</v>
      </c>
      <c r="V713" s="7">
        <f t="shared" si="114"/>
        <v>310341.30170212855</v>
      </c>
      <c r="W713" s="12">
        <f t="shared" si="83"/>
        <v>168935.70377807177</v>
      </c>
      <c r="X713" s="34">
        <f t="shared" ref="X713" si="115">X11+X37+X63+X89+X115+X141+X167+X193+X219+X245+X271+X297+X323+X349+X375+X401+X427+X453+X479+X505+X531+X557+X583+X609+X635+X661+X687</f>
        <v>3908170</v>
      </c>
      <c r="Y713" s="13">
        <v>12367.185874355957</v>
      </c>
      <c r="Z713" s="34">
        <f t="shared" ref="Z713" si="116">Z11+Z37+Z63+Z89+Z115+Z141+Z167+Z193+Z219+Z245+Z271+Z297+Z323+Z349+Z375+Z401+Z427+Z453+Z479+Z505+Z531+Z557+Z583+Z609+Z635+Z661+Z687</f>
        <v>11060021</v>
      </c>
      <c r="AA713" s="13">
        <v>5063.8576273870985</v>
      </c>
      <c r="AB713" s="34">
        <f t="shared" ref="AB713" si="117">AB11+AB37+AB63+AB89+AB115+AB141+AB167+AB193+AB219+AB245+AB271+AB297+AB323+AB349+AB375+AB401+AB427+AB453+AB479+AB505+AB531+AB557+AB583+AB609+AB635+AB661+AB687</f>
        <v>9904818</v>
      </c>
      <c r="AC713" s="13">
        <v>6521.7015859936637</v>
      </c>
      <c r="AD713" s="12">
        <f t="shared" si="87"/>
        <v>20786.608896514063</v>
      </c>
      <c r="AE713" s="35">
        <f t="shared" ref="AE713:AF713" si="118">AE11+AE37+AE63+AE89+AE115+AE141+AE167+AE193+AE219+AE245+AE271+AE297+AE323+AE349+AE375+AE401+AE427+AE453+AE479+AE505+AE531+AE557+AE583+AE609+AE635+AE661+AE687</f>
        <v>23472.763867228503</v>
      </c>
      <c r="AF713" s="35">
        <f t="shared" si="118"/>
        <v>2686.15497071444</v>
      </c>
    </row>
    <row r="714" spans="1:32">
      <c r="A714" s="44"/>
      <c r="B714" s="6">
        <v>2004</v>
      </c>
      <c r="C714" s="5">
        <f t="shared" ref="C714:F714" si="119">C12+C38+C64+C90+C116+C142+C168+C194+C220+C246+C272+C298+C324+C350+C376+C402+C428+C454+C480+C506+C532+C558+C584+C610+C636+C662+C688</f>
        <v>60279.223504060865</v>
      </c>
      <c r="D714" s="5">
        <f t="shared" si="119"/>
        <v>167956.70436964312</v>
      </c>
      <c r="E714" s="5">
        <f t="shared" si="119"/>
        <v>3278.8397082391434</v>
      </c>
      <c r="F714" s="8">
        <f t="shared" si="119"/>
        <v>231514.76758194307</v>
      </c>
      <c r="G714" s="10">
        <v>432762039</v>
      </c>
      <c r="H714" s="8">
        <f t="shared" si="62"/>
        <v>534.9701376694527</v>
      </c>
      <c r="K714" s="8">
        <f t="shared" ref="K714:V714" si="120">K12+K38+K64+K90+K116+K142+K168+K194+K220+K246+K272+K298+K324+K350+K376+K402+K428+K454+K480+K506+K532+K558+K584+K610+K636+K662+K688</f>
        <v>60279.223504060865</v>
      </c>
      <c r="L714" s="34">
        <f t="shared" si="120"/>
        <v>1846133</v>
      </c>
      <c r="M714" s="7">
        <f t="shared" si="120"/>
        <v>916070.60589268338</v>
      </c>
      <c r="N714" s="34">
        <f t="shared" si="120"/>
        <v>3841098</v>
      </c>
      <c r="O714" s="7">
        <f t="shared" si="120"/>
        <v>319608.16968629055</v>
      </c>
      <c r="P714" s="34">
        <f t="shared" si="120"/>
        <v>10924637</v>
      </c>
      <c r="Q714" s="7">
        <f t="shared" si="120"/>
        <v>155686.42729298753</v>
      </c>
      <c r="R714" s="34">
        <f t="shared" si="120"/>
        <v>9462381</v>
      </c>
      <c r="S714" s="7">
        <f t="shared" si="120"/>
        <v>47606.798027202203</v>
      </c>
      <c r="T714" s="34">
        <f t="shared" si="120"/>
        <v>7313460</v>
      </c>
      <c r="U714" s="7">
        <f t="shared" si="120"/>
        <v>372703.27130117512</v>
      </c>
      <c r="V714" s="7">
        <f t="shared" si="120"/>
        <v>301396.11752030434</v>
      </c>
      <c r="W714" s="12">
        <f t="shared" si="83"/>
        <v>167956.70436964315</v>
      </c>
      <c r="X714" s="34">
        <f t="shared" ref="X714" si="121">X12+X38+X64+X90+X116+X142+X168+X194+X220+X246+X272+X298+X324+X350+X376+X402+X428+X454+X480+X506+X532+X558+X584+X610+X636+X662+X688</f>
        <v>3841098</v>
      </c>
      <c r="Y714" s="13">
        <v>12367.185874355957</v>
      </c>
      <c r="Z714" s="34">
        <f t="shared" ref="Z714" si="122">Z12+Z38+Z64+Z90+Z116+Z142+Z168+Z194+Z220+Z246+Z272+Z298+Z324+Z350+Z376+Z402+Z428+Z454+Z480+Z506+Z532+Z558+Z584+Z610+Z636+Z662+Z688</f>
        <v>10924637</v>
      </c>
      <c r="AA714" s="13">
        <v>5063.8576273870985</v>
      </c>
      <c r="AB714" s="34">
        <f t="shared" ref="AB714" si="123">AB12+AB38+AB64+AB90+AB116+AB142+AB168+AB194+AB220+AB246+AB272+AB298+AB324+AB350+AB376+AB402+AB428+AB454+AB480+AB506+AB532+AB558+AB584+AB610+AB636+AB662+AB688</f>
        <v>9987014</v>
      </c>
      <c r="AC714" s="13">
        <v>6521.7015859936637</v>
      </c>
      <c r="AD714" s="12">
        <f t="shared" si="87"/>
        <v>3278.839708239143</v>
      </c>
      <c r="AE714" s="35">
        <f t="shared" ref="AE714:AF714" si="124">AE12+AE38+AE64+AE90+AE116+AE142+AE168+AE194+AE220+AE246+AE272+AE298+AE324+AE350+AE376+AE402+AE428+AE454+AE480+AE506+AE532+AE558+AE584+AE610+AE636+AE662+AE688</f>
        <v>4082.710986210694</v>
      </c>
      <c r="AF714" s="35">
        <f t="shared" si="124"/>
        <v>803.87127797155131</v>
      </c>
    </row>
    <row r="715" spans="1:32">
      <c r="A715" s="44"/>
      <c r="B715" s="6">
        <v>2005</v>
      </c>
      <c r="C715" s="5">
        <f t="shared" ref="C715:F715" si="125">C13+C39+C65+C91+C117+C143+C169+C195+C221+C247+C273+C299+C325+C351+C377+C403+C429+C455+C481+C507+C533+C559+C585+C611+C637+C663+C689</f>
        <v>59100.731912648451</v>
      </c>
      <c r="D715" s="5">
        <f t="shared" si="125"/>
        <v>164726.1483161645</v>
      </c>
      <c r="E715" s="5">
        <f t="shared" si="125"/>
        <v>14652.971515710035</v>
      </c>
      <c r="F715" s="8">
        <f t="shared" si="125"/>
        <v>238479.85174452304</v>
      </c>
      <c r="G715" s="10">
        <v>434416272</v>
      </c>
      <c r="H715" s="8">
        <f t="shared" si="62"/>
        <v>548.96620388225938</v>
      </c>
      <c r="K715" s="8">
        <f t="shared" ref="K715:V715" si="126">K13+K39+K65+K91+K117+K143+K169+K195+K221+K247+K273+K299+K325+K351+K377+K403+K429+K455+K481+K507+K533+K559+K585+K611+K637+K663+K689</f>
        <v>59100.731912648451</v>
      </c>
      <c r="L715" s="34">
        <f t="shared" si="126"/>
        <v>1843812</v>
      </c>
      <c r="M715" s="7">
        <f t="shared" si="126"/>
        <v>916070.60589268338</v>
      </c>
      <c r="N715" s="34">
        <f t="shared" si="126"/>
        <v>3798727</v>
      </c>
      <c r="O715" s="7">
        <f t="shared" si="126"/>
        <v>319608.16968629055</v>
      </c>
      <c r="P715" s="34">
        <f t="shared" si="126"/>
        <v>10721195</v>
      </c>
      <c r="Q715" s="7">
        <f t="shared" si="126"/>
        <v>155686.42729298753</v>
      </c>
      <c r="R715" s="34">
        <f t="shared" si="126"/>
        <v>9266609</v>
      </c>
      <c r="S715" s="7">
        <f t="shared" si="126"/>
        <v>47606.798027202203</v>
      </c>
      <c r="T715" s="34">
        <f t="shared" si="126"/>
        <v>7014548</v>
      </c>
      <c r="U715" s="7">
        <f t="shared" si="126"/>
        <v>372703.27130117512</v>
      </c>
      <c r="V715" s="7">
        <f t="shared" si="126"/>
        <v>295503.65956324228</v>
      </c>
      <c r="W715" s="12">
        <f t="shared" si="83"/>
        <v>164726.14831616456</v>
      </c>
      <c r="X715" s="34">
        <f t="shared" ref="X715" si="127">X13+X39+X65+X91+X117+X143+X169+X195+X221+X247+X273+X299+X325+X351+X377+X403+X429+X455+X481+X507+X533+X559+X585+X611+X637+X663+X689</f>
        <v>3798727</v>
      </c>
      <c r="Y715" s="13">
        <v>12367.185874355957</v>
      </c>
      <c r="Z715" s="34">
        <f t="shared" ref="Z715" si="128">Z13+Z39+Z65+Z91+Z117+Z143+Z169+Z195+Z221+Z247+Z273+Z299+Z325+Z351+Z377+Z403+Z429+Z455+Z481+Z507+Z533+Z559+Z585+Z611+Z637+Z663+Z689</f>
        <v>10721195</v>
      </c>
      <c r="AA715" s="13">
        <v>5063.8576273870985</v>
      </c>
      <c r="AB715" s="34">
        <f t="shared" ref="AB715" si="129">AB13+AB39+AB65+AB91+AB117+AB143+AB169+AB195+AB221+AB247+AB273+AB299+AB325+AB351+AB377+AB403+AB429+AB455+AB481+AB507+AB533+AB559+AB585+AB611+AB637+AB663+AB689</f>
        <v>9729973</v>
      </c>
      <c r="AC715" s="13">
        <v>6521.7015859936637</v>
      </c>
      <c r="AD715" s="12">
        <f t="shared" si="87"/>
        <v>14652.971515710033</v>
      </c>
      <c r="AE715" s="35">
        <f t="shared" ref="AE715:AF715" si="130">AE13+AE39+AE65+AE91+AE117+AE143+AE169+AE195+AE221+AE247+AE273+AE299+AE325+AE351+AE377+AE403+AE429+AE455+AE481+AE507+AE533+AE559+AE585+AE611+AE637+AE663+AE689</f>
        <v>16619.925206345833</v>
      </c>
      <c r="AF715" s="35">
        <f t="shared" si="130"/>
        <v>1966.9536906358007</v>
      </c>
    </row>
    <row r="716" spans="1:32">
      <c r="A716" s="44"/>
      <c r="B716" s="6">
        <v>2006</v>
      </c>
      <c r="C716" s="5">
        <f t="shared" ref="C716:F716" si="131">C14+C40+C66+C92+C118+C144+C170+C196+C222+C248+C274+C300+C326+C352+C378+C404+C430+C456+C482+C508+C534+C560+C586+C612+C638+C664+C690</f>
        <v>58270.334565715515</v>
      </c>
      <c r="D716" s="5">
        <f t="shared" si="131"/>
        <v>162984.92759176594</v>
      </c>
      <c r="E716" s="5">
        <f t="shared" si="131"/>
        <v>2170.7689825098996</v>
      </c>
      <c r="F716" s="8">
        <f t="shared" si="131"/>
        <v>223426.0311399913</v>
      </c>
      <c r="G716" s="10">
        <v>435816236</v>
      </c>
      <c r="H716" s="8">
        <f t="shared" si="62"/>
        <v>512.66110044599463</v>
      </c>
      <c r="K716" s="8">
        <f t="shared" ref="K716:V716" si="132">K14+K40+K66+K92+K118+K144+K170+K196+K222+K248+K274+K300+K326+K352+K378+K404+K430+K456+K482+K508+K534+K560+K586+K612+K638+K664+K690</f>
        <v>58270.334565715515</v>
      </c>
      <c r="L716" s="34">
        <f t="shared" si="132"/>
        <v>1827297</v>
      </c>
      <c r="M716" s="7">
        <f t="shared" si="132"/>
        <v>916070.60589268338</v>
      </c>
      <c r="N716" s="34">
        <f t="shared" si="132"/>
        <v>3762428</v>
      </c>
      <c r="O716" s="7">
        <f t="shared" si="132"/>
        <v>319608.16968629055</v>
      </c>
      <c r="P716" s="34">
        <f t="shared" si="132"/>
        <v>10484306</v>
      </c>
      <c r="Q716" s="7">
        <f t="shared" si="132"/>
        <v>155686.42729298753</v>
      </c>
      <c r="R716" s="34">
        <f t="shared" si="132"/>
        <v>9073995</v>
      </c>
      <c r="S716" s="7">
        <f t="shared" si="132"/>
        <v>47606.798027202203</v>
      </c>
      <c r="T716" s="34">
        <f t="shared" si="132"/>
        <v>6820359</v>
      </c>
      <c r="U716" s="7">
        <f t="shared" si="132"/>
        <v>372703.27130117512</v>
      </c>
      <c r="V716" s="7">
        <f t="shared" si="132"/>
        <v>291351.67282857746</v>
      </c>
      <c r="W716" s="12">
        <f t="shared" si="83"/>
        <v>162984.92759176594</v>
      </c>
      <c r="X716" s="34">
        <f t="shared" ref="X716" si="133">X14+X40+X66+X92+X118+X144+X170+X196+X222+X248+X274+X300+X326+X352+X378+X404+X430+X456+X482+X508+X534+X560+X586+X612+X638+X664+X690</f>
        <v>3762428</v>
      </c>
      <c r="Y716" s="13">
        <v>12367.185874355957</v>
      </c>
      <c r="Z716" s="34">
        <f t="shared" ref="Z716" si="134">Z14+Z40+Z66+Z92+Z118+Z144+Z170+Z196+Z222+Z248+Z274+Z300+Z326+Z352+Z378+Z404+Z430+Z456+Z482+Z508+Z534+Z560+Z586+Z612+Z638+Z664+Z690</f>
        <v>10484306</v>
      </c>
      <c r="AA716" s="13">
        <v>5063.8576273870985</v>
      </c>
      <c r="AB716" s="34">
        <f t="shared" ref="AB716" si="135">AB14+AB40+AB66+AB92+AB118+AB144+AB170+AB196+AB222+AB248+AB274+AB300+AB326+AB352+AB378+AB404+AB430+AB456+AB482+AB508+AB534+AB560+AB586+AB612+AB638+AB664+AB690</f>
        <v>9715754</v>
      </c>
      <c r="AC716" s="13">
        <v>6521.7015859936637</v>
      </c>
      <c r="AD716" s="12">
        <f t="shared" si="87"/>
        <v>2170.7689825098996</v>
      </c>
      <c r="AE716" s="35">
        <f t="shared" ref="AE716:AF716" si="136">AE14+AE40+AE66+AE92+AE118+AE144+AE170+AE196+AE222+AE248+AE274+AE300+AE326+AE352+AE378+AE404+AE430+AE456+AE482+AE508+AE534+AE560+AE586+AE612+AE638+AE664+AE690</f>
        <v>3260.5103396376294</v>
      </c>
      <c r="AF716" s="35">
        <f t="shared" si="136"/>
        <v>1089.7413571277298</v>
      </c>
    </row>
    <row r="717" spans="1:32">
      <c r="A717" s="44"/>
      <c r="B717" s="6">
        <v>2007</v>
      </c>
      <c r="C717" s="5">
        <f t="shared" ref="C717:F717" si="137">C15+C41+C67+C93+C119+C145+C171+C197+C223+C249+C275+C301+C327+C353+C379+C405+C431+C457+C483+C509+C535+C561+C587+C613+C639+C665+C691</f>
        <v>56558.468507182915</v>
      </c>
      <c r="D717" s="5">
        <f t="shared" si="137"/>
        <v>161455.83010941374</v>
      </c>
      <c r="E717" s="5">
        <f t="shared" si="137"/>
        <v>4918.5259691169358</v>
      </c>
      <c r="F717" s="8">
        <f t="shared" si="137"/>
        <v>222932.82458571362</v>
      </c>
      <c r="G717" s="10">
        <v>437227496</v>
      </c>
      <c r="H717" s="8">
        <f t="shared" si="62"/>
        <v>509.87832793048688</v>
      </c>
      <c r="K717" s="8">
        <f t="shared" ref="K717:V717" si="138">K15+K41+K67+K93+K119+K145+K171+K197+K223+K249+K275+K301+K327+K353+K379+K405+K431+K457+K483+K509+K535+K561+K587+K613+K639+K665+K691</f>
        <v>56558.468507182915</v>
      </c>
      <c r="L717" s="34">
        <f t="shared" si="138"/>
        <v>1800484</v>
      </c>
      <c r="M717" s="7">
        <f t="shared" si="138"/>
        <v>916070.60589268338</v>
      </c>
      <c r="N717" s="34">
        <f t="shared" si="138"/>
        <v>3775887</v>
      </c>
      <c r="O717" s="7">
        <f t="shared" si="138"/>
        <v>319608.16968629055</v>
      </c>
      <c r="P717" s="34">
        <f t="shared" si="138"/>
        <v>10191471</v>
      </c>
      <c r="Q717" s="7">
        <f t="shared" si="138"/>
        <v>155686.42729298753</v>
      </c>
      <c r="R717" s="34">
        <f t="shared" si="138"/>
        <v>8724027</v>
      </c>
      <c r="S717" s="7">
        <f t="shared" si="138"/>
        <v>47606.798027202203</v>
      </c>
      <c r="T717" s="34">
        <f t="shared" si="138"/>
        <v>6526240</v>
      </c>
      <c r="U717" s="7">
        <f t="shared" si="138"/>
        <v>372703.27130117512</v>
      </c>
      <c r="V717" s="7">
        <f t="shared" si="138"/>
        <v>282792.34253591462</v>
      </c>
      <c r="W717" s="12">
        <f t="shared" si="83"/>
        <v>161455.83010941377</v>
      </c>
      <c r="X717" s="34">
        <f t="shared" ref="X717" si="139">X15+X41+X67+X93+X119+X145+X171+X197+X223+X249+X275+X301+X327+X353+X379+X405+X431+X457+X483+X509+X535+X561+X587+X613+X639+X665+X691</f>
        <v>3775887</v>
      </c>
      <c r="Y717" s="13">
        <v>12367.185874355957</v>
      </c>
      <c r="Z717" s="34">
        <f t="shared" ref="Z717" si="140">Z15+Z41+Z67+Z93+Z119+Z145+Z171+Z197+Z223+Z249+Z275+Z301+Z327+Z353+Z379+Z405+Z431+Z457+Z483+Z509+Z535+Z561+Z587+Z613+Z639+Z665+Z691</f>
        <v>10191471</v>
      </c>
      <c r="AA717" s="13">
        <v>5063.8576273870985</v>
      </c>
      <c r="AB717" s="34">
        <f t="shared" ref="AB717" si="141">AB15+AB41+AB67+AB93+AB119+AB145+AB171+AB197+AB223+AB249+AB275+AB301+AB327+AB353+AB379+AB405+AB431+AB457+AB483+AB509+AB535+AB561+AB587+AB613+AB639+AB665+AB691</f>
        <v>9683144</v>
      </c>
      <c r="AC717" s="13">
        <v>6521.7015859936637</v>
      </c>
      <c r="AD717" s="12">
        <f t="shared" si="87"/>
        <v>4918.5259691169349</v>
      </c>
      <c r="AE717" s="35">
        <f t="shared" ref="AE717:AF717" si="142">AE15+AE41+AE67+AE93+AE119+AE145+AE171+AE197+AE223+AE249+AE275+AE301+AE327+AE353+AE379+AE405+AE431+AE457+AE483+AE509+AE535+AE561+AE587+AE613+AE639+AE665+AE691</f>
        <v>9108.3517496609838</v>
      </c>
      <c r="AF717" s="35">
        <f t="shared" si="142"/>
        <v>4189.8257805440489</v>
      </c>
    </row>
    <row r="718" spans="1:32">
      <c r="A718" s="44"/>
      <c r="B718" s="6">
        <v>2008</v>
      </c>
      <c r="C718" s="5">
        <f t="shared" ref="C718:F718" si="143">C16+C42+C68+C94+C120+C146+C172+C198+C224+C250+C276+C302+C328+C354+C380+C406+C432+C458+C484+C510+C536+C562+C588+C614+C640+C666+C692</f>
        <v>52295.447782262767</v>
      </c>
      <c r="D718" s="5">
        <f t="shared" si="143"/>
        <v>158306.46035314893</v>
      </c>
      <c r="E718" s="5">
        <f t="shared" si="143"/>
        <v>3922.3103323088249</v>
      </c>
      <c r="F718" s="8">
        <f t="shared" si="143"/>
        <v>214524.21846772058</v>
      </c>
      <c r="G718" s="10">
        <v>438725386</v>
      </c>
      <c r="H718" s="8">
        <f t="shared" si="62"/>
        <v>488.97151911724706</v>
      </c>
      <c r="K718" s="8">
        <f t="shared" ref="K718:V718" si="144">K16+K42+K68+K94+K120+K146+K172+K198+K224+K250+K276+K302+K328+K354+K380+K406+K432+K458+K484+K510+K536+K562+K588+K614+K640+K666+K692</f>
        <v>52295.447782262767</v>
      </c>
      <c r="L718" s="34">
        <f t="shared" si="144"/>
        <v>1788972</v>
      </c>
      <c r="M718" s="7">
        <f t="shared" si="144"/>
        <v>916070.60589268338</v>
      </c>
      <c r="N718" s="34">
        <f t="shared" si="144"/>
        <v>3688286</v>
      </c>
      <c r="O718" s="7">
        <f t="shared" si="144"/>
        <v>319608.16968629055</v>
      </c>
      <c r="P718" s="34">
        <f t="shared" si="144"/>
        <v>9537568</v>
      </c>
      <c r="Q718" s="7">
        <f t="shared" si="144"/>
        <v>155686.42729298753</v>
      </c>
      <c r="R718" s="34">
        <f t="shared" si="144"/>
        <v>8463985</v>
      </c>
      <c r="S718" s="7">
        <f t="shared" si="144"/>
        <v>47606.798027202203</v>
      </c>
      <c r="T718" s="34">
        <f t="shared" si="144"/>
        <v>4927979</v>
      </c>
      <c r="U718" s="7">
        <f t="shared" si="144"/>
        <v>372703.27130117512</v>
      </c>
      <c r="V718" s="7">
        <f t="shared" si="144"/>
        <v>261477.23891131385</v>
      </c>
      <c r="W718" s="12">
        <f t="shared" si="83"/>
        <v>158306.46035314896</v>
      </c>
      <c r="X718" s="34">
        <f t="shared" ref="X718" si="145">X16+X42+X68+X94+X120+X146+X172+X198+X224+X250+X276+X302+X328+X354+X380+X406+X432+X458+X484+X510+X536+X562+X588+X614+X640+X666+X692</f>
        <v>3688286</v>
      </c>
      <c r="Y718" s="13">
        <v>12367.185874355957</v>
      </c>
      <c r="Z718" s="34">
        <f t="shared" ref="Z718" si="146">Z16+Z42+Z68+Z94+Z120+Z146+Z172+Z198+Z224+Z250+Z276+Z302+Z328+Z354+Z380+Z406+Z432+Z458+Z484+Z510+Z536+Z562+Z588+Z614+Z640+Z666+Z692</f>
        <v>9537568</v>
      </c>
      <c r="AA718" s="13">
        <v>5063.8576273870985</v>
      </c>
      <c r="AB718" s="34">
        <f t="shared" ref="AB718" si="147">AB16+AB42+AB68+AB94+AB120+AB146+AB172+AB198+AB224+AB250+AB276+AB302+AB328+AB354+AB380+AB406+AB432+AB458+AB484+AB510+AB536+AB562+AB588+AB614+AB640+AB666+AB692</f>
        <v>9874088</v>
      </c>
      <c r="AC718" s="13">
        <v>6521.7015859936637</v>
      </c>
      <c r="AD718" s="12">
        <f t="shared" si="87"/>
        <v>3922.3103323088249</v>
      </c>
      <c r="AE718" s="35">
        <f t="shared" ref="AE718:AF718" si="148">AE16+AE42+AE68+AE94+AE120+AE146+AE172+AE198+AE224+AE250+AE276+AE302+AE328+AE354+AE380+AE406+AE432+AE458+AE484+AE510+AE536+AE562+AE588+AE614+AE640+AE666+AE692</f>
        <v>4688.4587009590823</v>
      </c>
      <c r="AF718" s="35">
        <f t="shared" si="148"/>
        <v>766.14836865025745</v>
      </c>
    </row>
    <row r="719" spans="1:32">
      <c r="A719" s="44"/>
      <c r="B719" s="6">
        <v>2009</v>
      </c>
      <c r="C719" s="5">
        <f t="shared" ref="C719:F719" si="149">C17+C43+C69+C95+C121+C147+C173+C199+C225+C251+C277+C303+C329+C355+C381+C407+C433+C459+C485+C511+C537+C563+C589+C615+C641+C667+C693</f>
        <v>48401.849874528307</v>
      </c>
      <c r="D719" s="5">
        <f t="shared" si="149"/>
        <v>149676.90901553453</v>
      </c>
      <c r="E719" s="5">
        <f t="shared" si="149"/>
        <v>14990.506610480172</v>
      </c>
      <c r="F719" s="8">
        <f t="shared" si="149"/>
        <v>213069.265500543</v>
      </c>
      <c r="G719" s="10">
        <v>440047892</v>
      </c>
      <c r="H719" s="8">
        <f t="shared" si="62"/>
        <v>484.19562818981302</v>
      </c>
      <c r="K719" s="8">
        <f t="shared" ref="K719:V719" si="150">K17+K43+K69+K95+K121+K147+K173+K199+K225+K251+K277+K303+K329+K355+K381+K407+K433+K459+K485+K511+K537+K563+K589+K615+K641+K667+K693</f>
        <v>48401.849874528307</v>
      </c>
      <c r="L719" s="34">
        <f t="shared" si="150"/>
        <v>1736513</v>
      </c>
      <c r="M719" s="7">
        <f t="shared" si="150"/>
        <v>916070.60589268338</v>
      </c>
      <c r="N719" s="34">
        <f t="shared" si="150"/>
        <v>3612367</v>
      </c>
      <c r="O719" s="7">
        <f t="shared" si="150"/>
        <v>319608.16968629055</v>
      </c>
      <c r="P719" s="34">
        <f t="shared" si="150"/>
        <v>8830578</v>
      </c>
      <c r="Q719" s="7">
        <f t="shared" si="150"/>
        <v>155686.42729298753</v>
      </c>
      <c r="R719" s="34">
        <f t="shared" si="150"/>
        <v>7945927</v>
      </c>
      <c r="S719" s="7">
        <f t="shared" si="150"/>
        <v>47606.798027202203</v>
      </c>
      <c r="T719" s="34">
        <f t="shared" si="150"/>
        <v>4107357</v>
      </c>
      <c r="U719" s="7">
        <f t="shared" si="150"/>
        <v>372703.27130117512</v>
      </c>
      <c r="V719" s="7">
        <f t="shared" si="150"/>
        <v>242009.24937264156</v>
      </c>
      <c r="W719" s="12">
        <f t="shared" si="83"/>
        <v>149676.90901553453</v>
      </c>
      <c r="X719" s="34">
        <f t="shared" ref="X719" si="151">X17+X43+X69+X95+X121+X147+X173+X199+X225+X251+X277+X303+X329+X355+X381+X407+X433+X459+X485+X511+X537+X563+X589+X615+X641+X667+X693</f>
        <v>3612367</v>
      </c>
      <c r="Y719" s="13">
        <v>12367.185874355957</v>
      </c>
      <c r="Z719" s="34">
        <f t="shared" ref="Z719" si="152">Z17+Z43+Z69+Z95+Z121+Z147+Z173+Z199+Z225+Z251+Z277+Z303+Z329+Z355+Z381+Z407+Z433+Z459+Z485+Z511+Z537+Z563+Z589+Z615+Z641+Z667+Z693</f>
        <v>8830578</v>
      </c>
      <c r="AA719" s="13">
        <v>5063.8576273870985</v>
      </c>
      <c r="AB719" s="34">
        <f t="shared" ref="AB719" si="153">AB17+AB43+AB69+AB95+AB121+AB147+AB173+AB199+AB225+AB251+AB277+AB303+AB329+AB355+AB381+AB407+AB433+AB459+AB485+AB511+AB537+AB563+AB589+AB615+AB641+AB667+AB693</f>
        <v>9243800</v>
      </c>
      <c r="AC719" s="13">
        <v>6521.7015859936637</v>
      </c>
      <c r="AD719" s="12">
        <f t="shared" si="87"/>
        <v>14990.506610480172</v>
      </c>
      <c r="AE719" s="35">
        <f t="shared" ref="AE719:AF719" si="154">AE17+AE43+AE69+AE95+AE121+AE147+AE173+AE199+AE225+AE251+AE277+AE303+AE329+AE355+AE381+AE407+AE433+AE459+AE485+AE511+AE537+AE563+AE589+AE615+AE641+AE667+AE693</f>
        <v>16335.335608613608</v>
      </c>
      <c r="AF719" s="35">
        <f t="shared" si="154"/>
        <v>1344.828998133436</v>
      </c>
    </row>
    <row r="720" spans="1:32">
      <c r="A720" s="44"/>
      <c r="B720" s="6">
        <v>2010</v>
      </c>
      <c r="C720" s="5">
        <f t="shared" ref="C720:F720" si="155">C18+C44+C70+C96+C122+C148+C174+C200+C226+C252+C278+C304+C330+C356+C382+C408+C434+C460+C486+C512+C538+C564+C590+C616+C642+C668+C694</f>
        <v>47698.463153016128</v>
      </c>
      <c r="D720" s="5">
        <f t="shared" si="155"/>
        <v>149016.39191148782</v>
      </c>
      <c r="E720" s="5">
        <f t="shared" si="155"/>
        <v>15668.014154585608</v>
      </c>
      <c r="F720" s="8">
        <f t="shared" si="155"/>
        <v>212382.86921908954</v>
      </c>
      <c r="G720" s="10">
        <v>440660421</v>
      </c>
      <c r="H720" s="8">
        <f t="shared" si="62"/>
        <v>481.96493058560742</v>
      </c>
      <c r="K720" s="8">
        <f t="shared" ref="K720:V720" si="156">K18+K44+K70+K96+K122+K148+K174+K200+K226+K252+K278+K304+K330+K356+K382+K408+K434+K460+K486+K512+K538+K564+K590+K616+K642+K668+K694</f>
        <v>47698.463153016128</v>
      </c>
      <c r="L720" s="34">
        <f t="shared" si="156"/>
        <v>1785979</v>
      </c>
      <c r="M720" s="7">
        <f t="shared" si="156"/>
        <v>916070.60589268338</v>
      </c>
      <c r="N720" s="34">
        <f t="shared" si="156"/>
        <v>3566061</v>
      </c>
      <c r="O720" s="7">
        <f t="shared" si="156"/>
        <v>319608.16968629055</v>
      </c>
      <c r="P720" s="34">
        <f t="shared" si="156"/>
        <v>8626622</v>
      </c>
      <c r="Q720" s="7">
        <f t="shared" si="156"/>
        <v>155686.42729298753</v>
      </c>
      <c r="R720" s="34">
        <f t="shared" si="156"/>
        <v>7928122</v>
      </c>
      <c r="S720" s="7">
        <f t="shared" si="156"/>
        <v>47606.798027202203</v>
      </c>
      <c r="T720" s="34">
        <f t="shared" si="156"/>
        <v>3640633</v>
      </c>
      <c r="U720" s="7">
        <f t="shared" si="156"/>
        <v>372703.27130117512</v>
      </c>
      <c r="V720" s="7">
        <f t="shared" si="156"/>
        <v>238492.31576508054</v>
      </c>
      <c r="W720" s="12">
        <f t="shared" si="83"/>
        <v>149016.39191148779</v>
      </c>
      <c r="X720" s="34">
        <f t="shared" ref="X720" si="157">X18+X44+X70+X96+X122+X148+X174+X200+X226+X252+X278+X304+X330+X356+X382+X408+X434+X460+X486+X512+X538+X564+X590+X616+X642+X668+X694</f>
        <v>3566061</v>
      </c>
      <c r="Y720" s="13">
        <v>12367.185874355957</v>
      </c>
      <c r="Z720" s="34">
        <f t="shared" ref="Z720" si="158">Z18+Z44+Z70+Z96+Z122+Z148+Z174+Z200+Z226+Z252+Z278+Z304+Z330+Z356+Z382+Z408+Z434+Z460+Z486+Z512+Z538+Z564+Z590+Z616+Z642+Z668+Z694</f>
        <v>8626622</v>
      </c>
      <c r="AA720" s="13">
        <v>5063.8576273870985</v>
      </c>
      <c r="AB720" s="34">
        <f t="shared" ref="AB720" si="159">AB18+AB44+AB70+AB96+AB122+AB148+AB174+AB200+AB226+AB252+AB278+AB304+AB330+AB356+AB382+AB408+AB434+AB460+AB486+AB512+AB538+AB564+AB590+AB616+AB642+AB668+AB694</f>
        <v>9388695</v>
      </c>
      <c r="AC720" s="13">
        <v>6521.7015859936637</v>
      </c>
      <c r="AD720" s="12">
        <f t="shared" si="87"/>
        <v>15668.01415458561</v>
      </c>
      <c r="AE720" s="35">
        <f t="shared" ref="AE720:AF720" si="160">AE18+AE44+AE70+AE96+AE122+AE148+AE174+AE200+AE226+AE252+AE278+AE304+AE330+AE356+AE382+AE408+AE434+AE460+AE486+AE512+AE538+AE564+AE590+AE616+AE642+AE668+AE694</f>
        <v>18378.483904791443</v>
      </c>
      <c r="AF720" s="35">
        <f t="shared" si="160"/>
        <v>2710.4697502058334</v>
      </c>
    </row>
    <row r="721" spans="1:32">
      <c r="A721" s="44"/>
      <c r="B721" s="6">
        <v>2011</v>
      </c>
      <c r="C721" s="5">
        <f t="shared" ref="C721:F721" si="161">C19+C45+C71+C97+C123+C149+C175+C201+C227+C253+C279+C305+C331+C357+C383+C409+C435+C461+C487+C513+C539+C565+C591+C617+C643+C669+C695</f>
        <v>45787.870029690537</v>
      </c>
      <c r="D721" s="5">
        <f t="shared" si="161"/>
        <v>149629.18890051334</v>
      </c>
      <c r="E721" s="5">
        <f t="shared" si="161"/>
        <v>3754.682730638277</v>
      </c>
      <c r="F721" s="8">
        <f t="shared" si="161"/>
        <v>199171.74166084215</v>
      </c>
      <c r="G721" s="10">
        <v>439942305</v>
      </c>
      <c r="H721" s="8">
        <f t="shared" si="62"/>
        <v>452.72241245551993</v>
      </c>
      <c r="K721" s="8">
        <f t="shared" ref="K721:V721" si="162">K19+K45+K71+K97+K123+K149+K175+K201+K227+K253+K279+K305+K331+K357+K383+K409+K435+K461+K487+K513+K539+K565+K591+K617+K643+K669+K695</f>
        <v>45787.870029690537</v>
      </c>
      <c r="L721" s="34">
        <f t="shared" si="162"/>
        <v>1647897</v>
      </c>
      <c r="M721" s="7">
        <f t="shared" si="162"/>
        <v>916070.60589268338</v>
      </c>
      <c r="N721" s="34">
        <f t="shared" si="162"/>
        <v>3546267</v>
      </c>
      <c r="O721" s="7">
        <f t="shared" si="162"/>
        <v>319608.16968629055</v>
      </c>
      <c r="P721" s="34">
        <f t="shared" si="162"/>
        <v>8345938</v>
      </c>
      <c r="Q721" s="7">
        <f t="shared" si="162"/>
        <v>155686.42729298753</v>
      </c>
      <c r="R721" s="34">
        <f t="shared" si="162"/>
        <v>7509722</v>
      </c>
      <c r="S721" s="7">
        <f t="shared" si="162"/>
        <v>47606.798027202203</v>
      </c>
      <c r="T721" s="34">
        <f t="shared" si="162"/>
        <v>3727748</v>
      </c>
      <c r="U721" s="7">
        <f t="shared" si="162"/>
        <v>372703.27130117512</v>
      </c>
      <c r="V721" s="7">
        <f t="shared" si="162"/>
        <v>228939.35014845265</v>
      </c>
      <c r="W721" s="12">
        <f t="shared" si="83"/>
        <v>149629.18890051331</v>
      </c>
      <c r="X721" s="34">
        <f t="shared" ref="X721" si="163">X19+X45+X71+X97+X123+X149+X175+X201+X227+X253+X279+X305+X331+X357+X383+X409+X435+X461+X487+X513+X539+X565+X591+X617+X643+X669+X695</f>
        <v>3546267</v>
      </c>
      <c r="Y721" s="13">
        <v>12367.185874355957</v>
      </c>
      <c r="Z721" s="34">
        <f t="shared" ref="Z721" si="164">Z19+Z45+Z71+Z97+Z123+Z149+Z175+Z201+Z227+Z253+Z279+Z305+Z331+Z357+Z383+Z409+Z435+Z461+Z487+Z513+Z539+Z565+Z591+Z617+Z643+Z669+Z695</f>
        <v>8345938</v>
      </c>
      <c r="AA721" s="13">
        <v>5063.8576273870985</v>
      </c>
      <c r="AB721" s="34">
        <f t="shared" ref="AB721" si="165">AB19+AB45+AB71+AB97+AB123+AB149+AB175+AB201+AB227+AB253+AB279+AB305+AB331+AB357+AB383+AB409+AB435+AB461+AB487+AB513+AB539+AB565+AB591+AB617+AB643+AB669+AB695</f>
        <v>9738134</v>
      </c>
      <c r="AC721" s="13">
        <v>6521.7015859936637</v>
      </c>
      <c r="AD721" s="12">
        <f t="shared" si="87"/>
        <v>3754.6827306382775</v>
      </c>
      <c r="AE721" s="35">
        <f t="shared" ref="AE721:AF721" si="166">AE19+AE45+AE71+AE97+AE123+AE149+AE175+AE201+AE227+AE253+AE279+AE305+AE331+AE357+AE383+AE409+AE435+AE461+AE487+AE513+AE539+AE565+AE591+AE617+AE643+AE669+AE695</f>
        <v>7239.1633453296108</v>
      </c>
      <c r="AF721" s="35">
        <f t="shared" si="166"/>
        <v>3484.4806146913334</v>
      </c>
    </row>
    <row r="722" spans="1:32">
      <c r="A722" s="44"/>
      <c r="B722" s="6">
        <v>2012</v>
      </c>
      <c r="C722" s="5">
        <f t="shared" ref="C722:F722" si="167">C20+C46+C72+C98+C124+C150+C176+C202+C228+C254+C280+C306+C332+C358+C384+C410+C436+C462+C488+C514+C540+C566+C592+C618+C644+C670+C696</f>
        <v>44192.291915875845</v>
      </c>
      <c r="D722" s="5">
        <f t="shared" si="167"/>
        <v>146360.1185741463</v>
      </c>
      <c r="E722" s="5">
        <f t="shared" si="167"/>
        <v>15605.067157581407</v>
      </c>
      <c r="F722" s="8">
        <f t="shared" si="167"/>
        <v>206157.47764760361</v>
      </c>
      <c r="G722" s="10">
        <v>440552661</v>
      </c>
      <c r="H722" s="8">
        <f t="shared" si="62"/>
        <v>467.95195194066389</v>
      </c>
      <c r="K722" s="8">
        <f t="shared" ref="K722:V722" si="168">K20+K46+K72+K98+K124+K150+K176+K202+K228+K254+K280+K306+K332+K358+K384+K410+K436+K462+K488+K514+K540+K566+K592+K618+K644+K670+K696</f>
        <v>44192.291915875845</v>
      </c>
      <c r="L722" s="34">
        <f t="shared" si="168"/>
        <v>1649587</v>
      </c>
      <c r="M722" s="7">
        <f t="shared" si="168"/>
        <v>916070.60589268338</v>
      </c>
      <c r="N722" s="34">
        <f t="shared" si="168"/>
        <v>3533987</v>
      </c>
      <c r="O722" s="7">
        <f t="shared" si="168"/>
        <v>319608.16968629055</v>
      </c>
      <c r="P722" s="34">
        <f t="shared" si="168"/>
        <v>7988184</v>
      </c>
      <c r="Q722" s="7">
        <f t="shared" si="168"/>
        <v>155686.42729298753</v>
      </c>
      <c r="R722" s="34">
        <f t="shared" si="168"/>
        <v>7345949</v>
      </c>
      <c r="S722" s="7">
        <f t="shared" si="168"/>
        <v>47606.798027202203</v>
      </c>
      <c r="T722" s="34">
        <f t="shared" si="168"/>
        <v>3152621</v>
      </c>
      <c r="U722" s="7">
        <f t="shared" si="168"/>
        <v>372703.27130117512</v>
      </c>
      <c r="V722" s="7">
        <f t="shared" si="168"/>
        <v>220961.45957937921</v>
      </c>
      <c r="W722" s="12">
        <f t="shared" si="83"/>
        <v>146360.11857414633</v>
      </c>
      <c r="X722" s="34">
        <f t="shared" ref="X722" si="169">X20+X46+X72+X98+X124+X150+X176+X202+X228+X254+X280+X306+X332+X358+X384+X410+X436+X462+X488+X514+X540+X566+X592+X618+X644+X670+X696</f>
        <v>3533987</v>
      </c>
      <c r="Y722" s="13">
        <v>12367.185874355957</v>
      </c>
      <c r="Z722" s="34">
        <f t="shared" ref="Z722" si="170">Z20+Z46+Z72+Z98+Z124+Z150+Z176+Z202+Z228+Z254+Z280+Z306+Z332+Z358+Z384+Z410+Z436+Z462+Z488+Z514+Z540+Z566+Z592+Z618+Z644+Z670+Z696</f>
        <v>7988184</v>
      </c>
      <c r="AA722" s="13">
        <v>5063.8576273870985</v>
      </c>
      <c r="AB722" s="34">
        <f t="shared" ref="AB722" si="171">AB20+AB46+AB72+AB98+AB124+AB150+AB176+AB202+AB228+AB254+AB280+AB306+AB332+AB358+AB384+AB410+AB436+AB462+AB488+AB514+AB540+AB566+AB592+AB618+AB644+AB670+AB696</f>
        <v>9537943</v>
      </c>
      <c r="AC722" s="13">
        <v>6521.7015859936637</v>
      </c>
      <c r="AD722" s="12">
        <f t="shared" si="87"/>
        <v>15605.06715758141</v>
      </c>
      <c r="AE722" s="35">
        <f t="shared" ref="AE722:AF722" si="172">AE20+AE46+AE72+AE98+AE124+AE150+AE176+AE202+AE228+AE254+AE280+AE306+AE332+AE358+AE384+AE410+AE436+AE462+AE488+AE514+AE540+AE566+AE592+AE618+AE644+AE670+AE696</f>
        <v>17490.059434044044</v>
      </c>
      <c r="AF722" s="35">
        <f t="shared" si="172"/>
        <v>1884.992276462634</v>
      </c>
    </row>
    <row r="723" spans="1:32">
      <c r="A723" s="44"/>
      <c r="B723" s="6">
        <v>2013</v>
      </c>
      <c r="C723" s="5">
        <f t="shared" ref="C723:F723" si="173">C21+C47+C73+C99+C125+C151+C177+C203+C229+C255+C281+C307+C333+C359+C385+C411+C437+C463+C489+C515+C541+C567+C593+C619+C645+C671+C697</f>
        <v>42384.054713984297</v>
      </c>
      <c r="D723" s="5">
        <f t="shared" si="173"/>
        <v>146456.62261638776</v>
      </c>
      <c r="E723" s="5">
        <f t="shared" si="173"/>
        <v>9245.7119575814086</v>
      </c>
      <c r="F723" s="8">
        <f t="shared" si="173"/>
        <v>198086.3892879535</v>
      </c>
      <c r="G723" s="10">
        <v>441257711</v>
      </c>
      <c r="H723" s="8">
        <f t="shared" si="62"/>
        <v>448.91315063716473</v>
      </c>
      <c r="K723" s="8">
        <f t="shared" ref="K723:V723" si="174">K21+K47+K73+K99+K125+K151+K177+K203+K229+K255+K281+K307+K333+K359+K385+K411+K437+K463+K489+K515+K541+K567+K593+K619+K645+K671+K697</f>
        <v>42384.054713984297</v>
      </c>
      <c r="L723" s="34">
        <f t="shared" si="174"/>
        <v>1633160</v>
      </c>
      <c r="M723" s="7">
        <f t="shared" si="174"/>
        <v>916070.60589268338</v>
      </c>
      <c r="N723" s="34">
        <f t="shared" si="174"/>
        <v>3514809</v>
      </c>
      <c r="O723" s="7">
        <f t="shared" si="174"/>
        <v>319608.16968629055</v>
      </c>
      <c r="P723" s="34">
        <f t="shared" si="174"/>
        <v>7664203</v>
      </c>
      <c r="Q723" s="7">
        <f t="shared" si="174"/>
        <v>155686.42729298753</v>
      </c>
      <c r="R723" s="34">
        <f t="shared" si="174"/>
        <v>7121265</v>
      </c>
      <c r="S723" s="7">
        <f t="shared" si="174"/>
        <v>47606.798027202203</v>
      </c>
      <c r="T723" s="34">
        <f t="shared" si="174"/>
        <v>2699066</v>
      </c>
      <c r="U723" s="7">
        <f t="shared" si="174"/>
        <v>372703.27130117512</v>
      </c>
      <c r="V723" s="7">
        <f t="shared" si="174"/>
        <v>211920.27356992144</v>
      </c>
      <c r="W723" s="12">
        <f t="shared" si="83"/>
        <v>146456.62261638776</v>
      </c>
      <c r="X723" s="34">
        <f t="shared" ref="X723" si="175">X21+X47+X73+X99+X125+X151+X177+X203+X229+X255+X281+X307+X333+X359+X385+X411+X437+X463+X489+X515+X541+X567+X593+X619+X645+X671+X697</f>
        <v>3514809</v>
      </c>
      <c r="Y723" s="13">
        <v>12367.185874355957</v>
      </c>
      <c r="Z723" s="34">
        <f t="shared" ref="Z723" si="176">Z21+Z47+Z73+Z99+Z125+Z151+Z177+Z203+Z229+Z255+Z281+Z307+Z333+Z359+Z385+Z411+Z437+Z463+Z489+Z515+Z541+Z567+Z593+Z619+Z645+Z671+Z697</f>
        <v>7664203</v>
      </c>
      <c r="AA723" s="13">
        <v>5063.8576273870985</v>
      </c>
      <c r="AB723" s="34">
        <f t="shared" ref="AB723" si="177">AB21+AB47+AB73+AB99+AB125+AB151+AB177+AB203+AB229+AB255+AB281+AB307+AB333+AB359+AB385+AB411+AB437+AB463+AB489+AB515+AB541+AB567+AB593+AB619+AB645+AB671+AB697</f>
        <v>9840667</v>
      </c>
      <c r="AC723" s="13">
        <v>6521.7015859936637</v>
      </c>
      <c r="AD723" s="12">
        <f t="shared" si="87"/>
        <v>9245.7119575814122</v>
      </c>
      <c r="AE723" s="35">
        <f t="shared" ref="AE723:AF723" si="178">AE21+AE47+AE73+AE99+AE125+AE151+AE177+AE203+AE229+AE255+AE281+AE307+AE333+AE359+AE385+AE411+AE437+AE463+AE489+AE515+AE541+AE567+AE593+AE619+AE645+AE671+AE697</f>
        <v>18411.713769042199</v>
      </c>
      <c r="AF723" s="35">
        <f t="shared" si="178"/>
        <v>9166.0018114607865</v>
      </c>
    </row>
    <row r="724" spans="1:32">
      <c r="A724" s="44"/>
      <c r="B724" s="6">
        <v>2014</v>
      </c>
      <c r="C724" s="5">
        <f t="shared" ref="C724:F724" si="179">C22+C48+C74+C100+C126+C152+C178+C204+C230+C256+C282+C308+C334+C360+C386+C412+C438+C464+C490+C516+C542+C568+C594+C620+C646+C672+C698</f>
        <v>39960.409821566544</v>
      </c>
      <c r="D724" s="5">
        <f t="shared" si="179"/>
        <v>146782.66364533867</v>
      </c>
      <c r="E724" s="5">
        <f t="shared" si="179"/>
        <v>6909.1160732640183</v>
      </c>
      <c r="F724" s="8">
        <f t="shared" si="179"/>
        <v>193652.18954016917</v>
      </c>
      <c r="G724" s="10">
        <v>442883888</v>
      </c>
      <c r="H724" s="8">
        <f t="shared" si="62"/>
        <v>437.25273099158028</v>
      </c>
      <c r="K724" s="8">
        <f t="shared" ref="K724:V724" si="180">K22+K48+K74+K100+K126+K152+K178+K204+K230+K256+K282+K308+K334+K360+K386+K412+K438+K464+K490+K516+K542+K568+K594+K620+K646+K672+K698</f>
        <v>39960.409821566544</v>
      </c>
      <c r="L724" s="34">
        <f t="shared" si="180"/>
        <v>1476943</v>
      </c>
      <c r="M724" s="7">
        <f t="shared" si="180"/>
        <v>916070.60589268338</v>
      </c>
      <c r="N724" s="34">
        <f t="shared" si="180"/>
        <v>3535121</v>
      </c>
      <c r="O724" s="7">
        <f t="shared" si="180"/>
        <v>319608.16968629055</v>
      </c>
      <c r="P724" s="34">
        <f t="shared" si="180"/>
        <v>7394855</v>
      </c>
      <c r="Q724" s="7">
        <f t="shared" si="180"/>
        <v>155686.42729298753</v>
      </c>
      <c r="R724" s="34">
        <f t="shared" si="180"/>
        <v>6872671</v>
      </c>
      <c r="S724" s="7">
        <f t="shared" si="180"/>
        <v>47606.798027202203</v>
      </c>
      <c r="T724" s="34">
        <f t="shared" si="180"/>
        <v>2495074</v>
      </c>
      <c r="U724" s="7">
        <f t="shared" si="180"/>
        <v>372703.27130117512</v>
      </c>
      <c r="V724" s="7">
        <f t="shared" si="180"/>
        <v>199802.04910783275</v>
      </c>
      <c r="W724" s="12">
        <f t="shared" si="83"/>
        <v>146782.66364533862</v>
      </c>
      <c r="X724" s="34">
        <f t="shared" ref="X724" si="181">X22+X48+X74+X100+X126+X152+X178+X204+X230+X256+X282+X308+X334+X360+X386+X412+X438+X464+X490+X516+X542+X568+X594+X620+X646+X672+X698</f>
        <v>3535121</v>
      </c>
      <c r="Y724" s="13">
        <v>12367.185874355957</v>
      </c>
      <c r="Z724" s="34">
        <f t="shared" ref="Z724" si="182">Z22+Z48+Z74+Z100+Z126+Z152+Z178+Z204+Z230+Z256+Z282+Z308+Z334+Z360+Z386+Z412+Z438+Z464+Z490+Z516+Z542+Z568+Z594+Z620+Z646+Z672+Z698</f>
        <v>7394855</v>
      </c>
      <c r="AA724" s="13">
        <v>5063.8576273870985</v>
      </c>
      <c r="AB724" s="34">
        <f t="shared" ref="AB724" si="183">AB22+AB48+AB74+AB100+AB126+AB152+AB178+AB204+AB230+AB256+AB282+AB308+AB334+AB360+AB386+AB412+AB438+AB464+AB490+AB516+AB542+AB568+AB594+AB620+AB646+AB672+AB698</f>
        <v>10061281</v>
      </c>
      <c r="AC724" s="13">
        <v>6521.7015859936637</v>
      </c>
      <c r="AD724" s="12">
        <f t="shared" si="87"/>
        <v>6909.1160732640174</v>
      </c>
      <c r="AE724" s="35">
        <f t="shared" ref="AE724:AF724" si="184">AE22+AE48+AE74+AE100+AE126+AE152+AE178+AE204+AE230+AE256+AE282+AE308+AE334+AE360+AE386+AE412+AE438+AE464+AE490+AE516+AE542+AE568+AE594+AE620+AE646+AE672+AE698</f>
        <v>11192.63205101212</v>
      </c>
      <c r="AF724" s="35">
        <f t="shared" si="184"/>
        <v>4283.5159777481031</v>
      </c>
    </row>
    <row r="725" spans="1:32">
      <c r="A725" s="44"/>
      <c r="B725" s="6">
        <v>2015</v>
      </c>
      <c r="C725" s="5">
        <f t="shared" ref="C725:F725" si="185">C23+C49+C75+C101+C127+C153+C179+C205+C231+C257+C283+C309+C335+C361+C387+C413+C439+C465+C491+C517+C543+C569+C595+C621+C647+C673+C699</f>
        <v>39674.119624126084</v>
      </c>
      <c r="D725" s="5">
        <f t="shared" si="185"/>
        <v>148443.722858858</v>
      </c>
      <c r="E725" s="5">
        <f t="shared" si="185"/>
        <v>7673.8970189569982</v>
      </c>
      <c r="F725" s="8">
        <f t="shared" si="185"/>
        <v>195791.73950194105</v>
      </c>
      <c r="G725" s="10">
        <v>443666812</v>
      </c>
      <c r="H725" s="8">
        <f t="shared" si="62"/>
        <v>441.30355078698346</v>
      </c>
      <c r="K725" s="8">
        <f t="shared" ref="K725:V725" si="186">K23+K49+K75+K101+K127+K153+K179+K205+K231+K257+K283+K309+K335+K361+K387+K413+K439+K465+K491+K517+K543+K569+K595+K621+K647+K673+K699</f>
        <v>39674.119624126084</v>
      </c>
      <c r="L725" s="34">
        <f t="shared" si="186"/>
        <v>1479549</v>
      </c>
      <c r="M725" s="7">
        <f t="shared" si="186"/>
        <v>916070.60589268338</v>
      </c>
      <c r="N725" s="34">
        <f t="shared" si="186"/>
        <v>3564868</v>
      </c>
      <c r="O725" s="7">
        <f t="shared" si="186"/>
        <v>319608.16968629055</v>
      </c>
      <c r="P725" s="34">
        <f t="shared" si="186"/>
        <v>7278317</v>
      </c>
      <c r="Q725" s="7">
        <f t="shared" si="186"/>
        <v>155686.42729298753</v>
      </c>
      <c r="R725" s="34">
        <f t="shared" si="186"/>
        <v>6822675</v>
      </c>
      <c r="S725" s="7">
        <f t="shared" si="186"/>
        <v>47606.798027202203</v>
      </c>
      <c r="T725" s="34">
        <f t="shared" si="186"/>
        <v>2423842</v>
      </c>
      <c r="U725" s="7">
        <f t="shared" si="186"/>
        <v>372703.27130117512</v>
      </c>
      <c r="V725" s="7">
        <f t="shared" si="186"/>
        <v>198370.59812063046</v>
      </c>
      <c r="W725" s="12">
        <f t="shared" si="83"/>
        <v>148443.722858858</v>
      </c>
      <c r="X725" s="34">
        <f t="shared" ref="X725" si="187">X23+X49+X75+X101+X127+X153+X179+X205+X231+X257+X283+X309+X335+X361+X387+X413+X439+X465+X491+X517+X543+X569+X595+X621+X647+X673+X699</f>
        <v>3564868</v>
      </c>
      <c r="Y725" s="13">
        <v>12367.185874355957</v>
      </c>
      <c r="Z725" s="34">
        <f t="shared" ref="Z725" si="188">Z23+Z49+Z75+Z101+Z127+Z153+Z179+Z205+Z231+Z257+Z283+Z309+Z335+Z361+Z387+Z413+Z439+Z465+Z491+Z517+Z543+Z569+Z595+Z621+Z647+Z673+Z699</f>
        <v>7278317</v>
      </c>
      <c r="AA725" s="13">
        <v>5063.8576273870985</v>
      </c>
      <c r="AB725" s="34">
        <f t="shared" ref="AB725" si="189">AB23+AB49+AB75+AB101+AB127+AB153+AB179+AB205+AB231+AB257+AB283+AB309+AB335+AB361+AB387+AB413+AB439+AB465+AB491+AB517+AB543+AB569+AB595+AB621+AB647+AB673+AB699</f>
        <v>10350056</v>
      </c>
      <c r="AC725" s="13">
        <v>6521.7015859936637</v>
      </c>
      <c r="AD725" s="12">
        <f t="shared" si="87"/>
        <v>7673.897018957</v>
      </c>
      <c r="AE725" s="35">
        <f t="shared" ref="AE725:AF725" si="190">AE23+AE49+AE75+AE101+AE127+AE153+AE179+AE205+AE231+AE257+AE283+AE309+AE335+AE361+AE387+AE413+AE439+AE465+AE491+AE517+AE543+AE569+AE595+AE621+AE647+AE673+AE699</f>
        <v>9457.7384484304002</v>
      </c>
      <c r="AF725" s="35">
        <f t="shared" si="190"/>
        <v>1783.8414294734002</v>
      </c>
    </row>
    <row r="726" spans="1:32">
      <c r="A726" s="44"/>
      <c r="B726" s="6">
        <v>2016</v>
      </c>
      <c r="C726" s="5">
        <f t="shared" ref="C726:F726" si="191">C24+C50+C76+C102+C128+C154+C180+C206+C232+C258+C284+C310+C336+C362+C388+C414+C440+C466+C492+C518+C544+C570+C596+C622+C648+C674+C700</f>
        <v>38106.908100008382</v>
      </c>
      <c r="D726" s="5">
        <f t="shared" si="191"/>
        <v>147050.04338074438</v>
      </c>
      <c r="E726" s="5">
        <f t="shared" si="191"/>
        <v>10990.45181673691</v>
      </c>
      <c r="F726" s="8">
        <f t="shared" si="191"/>
        <v>196147.40329748965</v>
      </c>
      <c r="G726" s="10">
        <v>444802830</v>
      </c>
      <c r="H726" s="8">
        <f t="shared" si="62"/>
        <v>440.97606864931515</v>
      </c>
      <c r="K726" s="8">
        <f t="shared" ref="K726:V726" si="192">K24+K50+K76+K102+K128+K154+K180+K206+K232+K258+K284+K310+K336+K362+K388+K414+K440+K466+K492+K518+K544+K570+K596+K622+K648+K674+K700</f>
        <v>38106.908100008382</v>
      </c>
      <c r="L726" s="34">
        <f t="shared" si="192"/>
        <v>1450574</v>
      </c>
      <c r="M726" s="7">
        <f t="shared" si="192"/>
        <v>916070.60589268338</v>
      </c>
      <c r="N726" s="34">
        <f t="shared" si="192"/>
        <v>3575645</v>
      </c>
      <c r="O726" s="7">
        <f t="shared" si="192"/>
        <v>319608.16968629055</v>
      </c>
      <c r="P726" s="34">
        <f t="shared" si="192"/>
        <v>7049766</v>
      </c>
      <c r="Q726" s="7">
        <f t="shared" si="192"/>
        <v>155686.42729298753</v>
      </c>
      <c r="R726" s="34">
        <f t="shared" si="192"/>
        <v>6764623</v>
      </c>
      <c r="S726" s="7">
        <f t="shared" si="192"/>
        <v>47606.798027202203</v>
      </c>
      <c r="T726" s="34">
        <f t="shared" si="192"/>
        <v>2032546</v>
      </c>
      <c r="U726" s="7">
        <f t="shared" si="192"/>
        <v>372703.27130117512</v>
      </c>
      <c r="V726" s="7">
        <f t="shared" si="192"/>
        <v>190534.54050004185</v>
      </c>
      <c r="W726" s="12">
        <f t="shared" si="83"/>
        <v>147050.04338074438</v>
      </c>
      <c r="X726" s="34">
        <f t="shared" ref="X726" si="193">X24+X50+X76+X102+X128+X154+X180+X206+X232+X258+X284+X310+X336+X362+X388+X414+X440+X466+X492+X518+X544+X570+X596+X622+X648+X674+X700</f>
        <v>3575645</v>
      </c>
      <c r="Y726" s="13">
        <v>12367.185874355957</v>
      </c>
      <c r="Z726" s="34">
        <f t="shared" ref="Z726" si="194">Z24+Z50+Z76+Z102+Z128+Z154+Z180+Z206+Z232+Z258+Z284+Z310+Z336+Z362+Z388+Z414+Z440+Z466+Z492+Z518+Z544+Z570+Z596+Z622+Z648+Z674+Z700</f>
        <v>7049766</v>
      </c>
      <c r="AA726" s="13">
        <v>5063.8576273870985</v>
      </c>
      <c r="AB726" s="34">
        <f t="shared" ref="AB726" si="195">AB24+AB50+AB76+AB102+AB128+AB154+AB180+AB206+AB232+AB258+AB284+AB310+AB336+AB362+AB388+AB414+AB440+AB466+AB492+AB518+AB544+AB570+AB596+AB622+AB648+AB674+AB700</f>
        <v>10293382</v>
      </c>
      <c r="AC726" s="13">
        <v>6521.7015859936637</v>
      </c>
      <c r="AD726" s="12">
        <f t="shared" si="87"/>
        <v>10990.45181673691</v>
      </c>
      <c r="AE726" s="35">
        <f t="shared" ref="AE726:AF726" si="196">AE24+AE50+AE76+AE102+AE128+AE154+AE180+AE206+AE232+AE258+AE284+AE310+AE336+AE362+AE388+AE414+AE440+AE466+AE492+AE518+AE544+AE570+AE596+AE622+AE648+AE674+AE700</f>
        <v>14655.802848973524</v>
      </c>
      <c r="AF726" s="35">
        <f t="shared" si="196"/>
        <v>3665.3510322366146</v>
      </c>
    </row>
    <row r="727" spans="1:32">
      <c r="A727" s="44"/>
      <c r="B727" s="6">
        <v>2017</v>
      </c>
      <c r="C727" s="5">
        <f t="shared" ref="C727:F727" si="197">C25+C51+C77+C103+C129+C155+C181+C207+C233+C259+C285+C311+C337+C363+C389+C415+C441+C467+C493+C519+C545+C571+C597+C623+C649+C675+C701</f>
        <v>37609.66588856429</v>
      </c>
      <c r="D727" s="5">
        <f t="shared" si="197"/>
        <v>148077.46336517076</v>
      </c>
      <c r="E727" s="5">
        <f t="shared" si="197"/>
        <v>23222.898760659486</v>
      </c>
      <c r="F727" s="8">
        <f t="shared" si="197"/>
        <v>208910.02801439454</v>
      </c>
      <c r="G727" s="10">
        <v>445534430</v>
      </c>
      <c r="H727" s="8">
        <f t="shared" si="62"/>
        <v>468.8976068906606</v>
      </c>
      <c r="K727" s="8">
        <f t="shared" ref="K727:V727" si="198">K25+K51+K77+K103+K129+K155+K181+K207+K233+K259+K285+K311+K337+K363+K389+K415+K441+K467+K493+K519+K545+K571+K597+K623+K649+K675+K701</f>
        <v>37609.66588856429</v>
      </c>
      <c r="L727" s="34">
        <f t="shared" si="198"/>
        <v>1432509</v>
      </c>
      <c r="M727" s="7">
        <f t="shared" si="198"/>
        <v>916070.60589268338</v>
      </c>
      <c r="N727" s="34">
        <f t="shared" si="198"/>
        <v>3590052</v>
      </c>
      <c r="O727" s="7">
        <f t="shared" si="198"/>
        <v>319608.16968629055</v>
      </c>
      <c r="P727" s="34">
        <f t="shared" si="198"/>
        <v>6906043</v>
      </c>
      <c r="Q727" s="7">
        <f t="shared" si="198"/>
        <v>155686.42729298753</v>
      </c>
      <c r="R727" s="34">
        <f t="shared" si="198"/>
        <v>6817912</v>
      </c>
      <c r="S727" s="7">
        <f t="shared" si="198"/>
        <v>47606.798027202203</v>
      </c>
      <c r="T727" s="34">
        <f t="shared" si="198"/>
        <v>1988379</v>
      </c>
      <c r="U727" s="7">
        <f t="shared" si="198"/>
        <v>372703.27130117512</v>
      </c>
      <c r="V727" s="7">
        <f t="shared" si="198"/>
        <v>188048.32944282144</v>
      </c>
      <c r="W727" s="12">
        <f t="shared" si="83"/>
        <v>148077.46336517076</v>
      </c>
      <c r="X727" s="34">
        <f t="shared" ref="X727" si="199">X25+X51+X77+X103+X129+X155+X181+X207+X233+X259+X285+X311+X337+X363+X389+X415+X441+X467+X493+X519+X545+X571+X597+X623+X649+X675+X701</f>
        <v>3590052</v>
      </c>
      <c r="Y727" s="13">
        <v>12367.185874355957</v>
      </c>
      <c r="Z727" s="34">
        <f t="shared" ref="Z727" si="200">Z25+Z51+Z77+Z103+Z129+Z155+Z181+Z207+Z233+Z259+Z285+Z311+Z337+Z363+Z389+Z415+Z441+Z467+Z493+Z519+Z545+Z571+Z597+Z623+Z649+Z675+Z701</f>
        <v>6906043</v>
      </c>
      <c r="AA727" s="13">
        <v>5063.8576273870985</v>
      </c>
      <c r="AB727" s="34">
        <f t="shared" ref="AB727" si="201">AB25+AB51+AB77+AB103+AB129+AB155+AB181+AB207+AB233+AB259+AB285+AB311+AB337+AB363+AB389+AB415+AB441+AB467+AB493+AB519+AB545+AB571+AB597+AB623+AB649+AB675+AB701</f>
        <v>10535196</v>
      </c>
      <c r="AC727" s="13">
        <v>6521.7015859936637</v>
      </c>
      <c r="AD727" s="12">
        <f t="shared" si="87"/>
        <v>23222.898760659489</v>
      </c>
      <c r="AE727" s="35">
        <f t="shared" ref="AE727:AF727" si="202">AE25+AE51+AE77+AE103+AE129+AE155+AE181+AE207+AE233+AE259+AE285+AE311+AE337+AE363+AE389+AE415+AE441+AE467+AE493+AE519+AE545+AE571+AE597+AE623+AE649+AE675+AE701</f>
        <v>26592.888708295162</v>
      </c>
      <c r="AF727" s="35">
        <f t="shared" si="202"/>
        <v>3369.9899476356736</v>
      </c>
    </row>
    <row r="728" spans="1:32">
      <c r="A728" s="44"/>
      <c r="B728" s="6">
        <v>2018</v>
      </c>
      <c r="C728" s="5">
        <f t="shared" ref="C728:F728" si="203">C26+C52+C78+C104+C130+C156+C182+C208+C234+C260+C286+C312+C338+C364+C390+C416+C442+C468+C494+C520+C546+C572+C598+C624+C650+C676+C702</f>
        <v>37062.267322746346</v>
      </c>
      <c r="D728" s="5">
        <f t="shared" si="203"/>
        <v>144954.56537273605</v>
      </c>
      <c r="E728" s="5">
        <f t="shared" si="203"/>
        <v>17558.543834805048</v>
      </c>
      <c r="F728" s="8">
        <f t="shared" si="203"/>
        <v>199575.3765302875</v>
      </c>
      <c r="G728" s="10">
        <v>446208557</v>
      </c>
      <c r="H728" s="8">
        <f t="shared" si="62"/>
        <v>447.26927218091765</v>
      </c>
      <c r="K728" s="8">
        <f t="shared" ref="K728:V728" si="204">K26+K52+K78+K104+K130+K156+K182+K208+K234+K260+K286+K312+K338+K364+K390+K416+K442+K468+K494+K520+K546+K572+K598+K624+K650+K676+K702</f>
        <v>37062.267322746346</v>
      </c>
      <c r="L728" s="34">
        <f t="shared" si="204"/>
        <v>1472984</v>
      </c>
      <c r="M728" s="7">
        <f t="shared" si="204"/>
        <v>916070.60589268338</v>
      </c>
      <c r="N728" s="34">
        <f t="shared" si="204"/>
        <v>3547875</v>
      </c>
      <c r="O728" s="7">
        <f t="shared" si="204"/>
        <v>319608.16968629055</v>
      </c>
      <c r="P728" s="34">
        <f t="shared" si="204"/>
        <v>6607468</v>
      </c>
      <c r="Q728" s="7">
        <f t="shared" si="204"/>
        <v>155686.42729298753</v>
      </c>
      <c r="R728" s="34">
        <f t="shared" si="204"/>
        <v>6687017</v>
      </c>
      <c r="S728" s="7">
        <f t="shared" si="204"/>
        <v>47606.798027202203</v>
      </c>
      <c r="T728" s="34">
        <f t="shared" si="204"/>
        <v>1848755</v>
      </c>
      <c r="U728" s="7">
        <f t="shared" si="204"/>
        <v>372703.27130117512</v>
      </c>
      <c r="V728" s="7">
        <f t="shared" si="204"/>
        <v>185311.33661373181</v>
      </c>
      <c r="W728" s="12">
        <f t="shared" si="83"/>
        <v>144954.56537273605</v>
      </c>
      <c r="X728" s="34">
        <f t="shared" ref="X728" si="205">X26+X52+X78+X104+X130+X156+X182+X208+X234+X260+X286+X312+X338+X364+X390+X416+X442+X468+X494+X520+X546+X572+X598+X624+X650+X676+X702</f>
        <v>3547875</v>
      </c>
      <c r="Y728" s="13">
        <v>12367.185874355957</v>
      </c>
      <c r="Z728" s="34">
        <f t="shared" ref="Z728" si="206">Z26+Z52+Z78+Z104+Z130+Z156+Z182+Z208+Z234+Z260+Z286+Z312+Z338+Z364+Z390+Z416+Z442+Z468+Z494+Z520+Z546+Z572+Z598+Z624+Z650+Z676+Z702</f>
        <v>6607468</v>
      </c>
      <c r="AA728" s="13">
        <v>5063.8576273870985</v>
      </c>
      <c r="AB728" s="34">
        <f t="shared" ref="AB728" si="207">AB26+AB52+AB78+AB104+AB130+AB156+AB182+AB208+AB234+AB260+AB286+AB312+AB338+AB364+AB390+AB416+AB442+AB468+AB494+AB520+AB546+AB572+AB598+AB624+AB650+AB676+AB702</f>
        <v>10368162</v>
      </c>
      <c r="AC728" s="13">
        <v>6521.7015859936637</v>
      </c>
      <c r="AD728" s="12">
        <f t="shared" si="87"/>
        <v>17558.543834805052</v>
      </c>
      <c r="AE728" s="35">
        <f t="shared" ref="AE728:AF728" si="208">AE26+AE52+AE78+AE104+AE130+AE156+AE182+AE208+AE234+AE260+AE286+AE312+AE338+AE364+AE390+AE416+AE442+AE468+AE494+AE520+AE546+AE572+AE598+AE624+AE650+AE676+AE702</f>
        <v>19851.292089370105</v>
      </c>
      <c r="AF728" s="35">
        <f t="shared" si="208"/>
        <v>2292.7482545650546</v>
      </c>
    </row>
    <row r="729" spans="1:32">
      <c r="A729" s="44"/>
      <c r="B729" s="6">
        <v>2019</v>
      </c>
      <c r="C729" s="5">
        <f t="shared" ref="C729:F729" si="209">C27+C53+C79+C105+C131+C157+C183+C209+C235+C261+C287+C313+C339+C365+C391+C417+C443+C469+C495+C521+C547+C573+C599+C625+C651+C677+C703</f>
        <v>34840.501269002598</v>
      </c>
      <c r="D729" s="5">
        <f t="shared" si="209"/>
        <v>138611.11067534907</v>
      </c>
      <c r="E729" s="5">
        <f t="shared" si="209"/>
        <v>19854.02065928013</v>
      </c>
      <c r="F729" s="8">
        <f t="shared" si="209"/>
        <v>193305.63260363182</v>
      </c>
      <c r="G729" s="10">
        <v>446446444</v>
      </c>
      <c r="H729" s="8">
        <f t="shared" si="62"/>
        <v>432.98728257679176</v>
      </c>
      <c r="K729" s="8">
        <f t="shared" ref="K729:V729" si="210">K27+K53+K79+K105+K131+K157+K183+K209+K235+K261+K287+K313+K339+K365+K391+K417+K443+K469+K495+K521+K547+K573+K599+K625+K651+K677+K703</f>
        <v>34840.501269002598</v>
      </c>
      <c r="L729" s="34">
        <f t="shared" si="210"/>
        <v>1375292</v>
      </c>
      <c r="M729" s="7">
        <f t="shared" si="210"/>
        <v>916070.60589268338</v>
      </c>
      <c r="N729" s="34">
        <f t="shared" si="210"/>
        <v>3454800</v>
      </c>
      <c r="O729" s="7">
        <f t="shared" si="210"/>
        <v>319608.16968629055</v>
      </c>
      <c r="P729" s="34">
        <f t="shared" si="210"/>
        <v>6222979</v>
      </c>
      <c r="Q729" s="7">
        <f t="shared" si="210"/>
        <v>155686.42729298753</v>
      </c>
      <c r="R729" s="34">
        <f t="shared" si="210"/>
        <v>6545724</v>
      </c>
      <c r="S729" s="7">
        <f t="shared" si="210"/>
        <v>47606.798027202203</v>
      </c>
      <c r="T729" s="34">
        <f t="shared" si="210"/>
        <v>1606027</v>
      </c>
      <c r="U729" s="7">
        <f t="shared" si="210"/>
        <v>372703.27130117512</v>
      </c>
      <c r="V729" s="7">
        <f t="shared" si="210"/>
        <v>174202.50634501301</v>
      </c>
      <c r="W729" s="12">
        <f t="shared" si="83"/>
        <v>138611.1106753491</v>
      </c>
      <c r="X729" s="34">
        <f t="shared" ref="X729" si="211">X27+X53+X79+X105+X131+X157+X183+X209+X235+X261+X287+X313+X339+X365+X391+X417+X443+X469+X495+X521+X547+X573+X599+X625+X651+X677+X703</f>
        <v>3454800</v>
      </c>
      <c r="Y729" s="13">
        <v>12367.185874355957</v>
      </c>
      <c r="Z729" s="34">
        <f t="shared" ref="Z729" si="212">Z27+Z53+Z79+Z105+Z131+Z157+Z183+Z209+Z235+Z261+Z287+Z313+Z339+Z365+Z391+Z417+Z443+Z469+Z495+Z521+Z547+Z573+Z599+Z625+Z651+Z677+Z703</f>
        <v>6222979</v>
      </c>
      <c r="AA729" s="13">
        <v>5063.8576273870985</v>
      </c>
      <c r="AB729" s="34">
        <f t="shared" ref="AB729" si="213">AB27+AB53+AB79+AB105+AB131+AB157+AB183+AB209+AB235+AB261+AB287+AB313+AB339+AB365+AB391+AB417+AB443+AB469+AB495+AB521+AB547+AB573+AB599+AB625+AB651+AB677+AB703</f>
        <v>9870534</v>
      </c>
      <c r="AC729" s="13">
        <v>6521.7015859936637</v>
      </c>
      <c r="AD729" s="12">
        <f t="shared" si="87"/>
        <v>19854.020659280137</v>
      </c>
      <c r="AE729" s="35">
        <f t="shared" ref="AE729:AF729" si="214">AE27+AE53+AE79+AE105+AE131+AE157+AE183+AE209+AE235+AE261+AE287+AE313+AE339+AE365+AE391+AE417+AE443+AE469+AE495+AE521+AE547+AE573+AE599+AE625+AE651+AE677+AE703</f>
        <v>22305.421377900573</v>
      </c>
      <c r="AF729" s="35">
        <f t="shared" si="214"/>
        <v>2451.4007186204367</v>
      </c>
    </row>
    <row r="730" spans="1:32">
      <c r="A730" s="44"/>
      <c r="B730" s="6">
        <v>2020</v>
      </c>
      <c r="C730" s="5">
        <f t="shared" ref="C730:F730" si="215">C28+C54+C80+C106+C132+C158+C184+C210+C236+C262+C288+C314+C340+C366+C392+C418+C444+C470+C496+C522+C548+C574+C600+C626+C652+C678+C704</f>
        <v>32732.172133577773</v>
      </c>
      <c r="D730" s="5">
        <f t="shared" si="215"/>
        <v>135536.95653346268</v>
      </c>
      <c r="E730" s="5">
        <f t="shared" si="215"/>
        <v>11144.612869042872</v>
      </c>
      <c r="F730" s="8">
        <f t="shared" si="215"/>
        <v>179413.74153608331</v>
      </c>
      <c r="G730" s="10">
        <v>447319916</v>
      </c>
      <c r="H730" s="8">
        <f t="shared" si="62"/>
        <v>401.08596804816381</v>
      </c>
      <c r="K730" s="8">
        <f t="shared" ref="K730:V730" si="216">K28+K54+K80+K106+K132+K158+K184+K210+K236+K262+K288+K314+K340+K366+K392+K418+K444+K470+K496+K522+K548+K574+K600+K626+K652+K678+K704</f>
        <v>32732.172133577773</v>
      </c>
      <c r="L730" s="34">
        <f t="shared" si="216"/>
        <v>1306291</v>
      </c>
      <c r="M730" s="7">
        <f t="shared" si="216"/>
        <v>916070.60589268338</v>
      </c>
      <c r="N730" s="34">
        <f t="shared" si="216"/>
        <v>3418504</v>
      </c>
      <c r="O730" s="7">
        <f t="shared" si="216"/>
        <v>319608.16968629055</v>
      </c>
      <c r="P730" s="34">
        <f t="shared" si="216"/>
        <v>5580717</v>
      </c>
      <c r="Q730" s="7">
        <f t="shared" si="216"/>
        <v>155686.42729298753</v>
      </c>
      <c r="R730" s="34">
        <f t="shared" si="216"/>
        <v>6499660</v>
      </c>
      <c r="S730" s="7">
        <f t="shared" si="216"/>
        <v>47606.798027202203</v>
      </c>
      <c r="T730" s="34">
        <f t="shared" si="216"/>
        <v>1402550</v>
      </c>
      <c r="U730" s="7">
        <f t="shared" si="216"/>
        <v>372703.27130117512</v>
      </c>
      <c r="V730" s="7">
        <f t="shared" si="216"/>
        <v>163660.86066788892</v>
      </c>
      <c r="W730" s="12">
        <f t="shared" si="83"/>
        <v>135536.95653346268</v>
      </c>
      <c r="X730" s="34">
        <f t="shared" ref="X730" si="217">X28+X54+X80+X106+X132+X158+X184+X210+X236+X262+X288+X314+X340+X366+X392+X418+X444+X470+X496+X522+X548+X574+X600+X626+X652+X678+X704</f>
        <v>3418504</v>
      </c>
      <c r="Y730" s="13">
        <v>12367.185874355957</v>
      </c>
      <c r="Z730" s="34">
        <f t="shared" ref="Z730" si="218">Z28+Z54+Z80+Z106+Z132+Z158+Z184+Z210+Z236+Z262+Z288+Z314+Z340+Z366+Z392+Z418+Z444+Z470+Z496+Z522+Z548+Z574+Z600+Z626+Z652+Z678+Z704</f>
        <v>5580717</v>
      </c>
      <c r="AA730" s="13">
        <v>5063.8576273870985</v>
      </c>
      <c r="AB730" s="34">
        <f t="shared" ref="AB730" si="219">AB28+AB54+AB80+AB106+AB132+AB158+AB184+AB210+AB236+AB262+AB288+AB314+AB340+AB366+AB392+AB418+AB444+AB470+AB496+AB522+AB548+AB574+AB600+AB626+AB652+AB678+AB704</f>
        <v>9966682</v>
      </c>
      <c r="AC730" s="13">
        <v>6521.7015859936637</v>
      </c>
      <c r="AD730" s="12">
        <f t="shared" si="87"/>
        <v>11144.612869042872</v>
      </c>
      <c r="AE730" s="35">
        <f t="shared" ref="AE730:AF730" si="220">AE28+AE54+AE80+AE106+AE132+AE158+AE184+AE210+AE236+AE262+AE288+AE314+AE340+AE366+AE392+AE418+AE444+AE470+AE496+AE522+AE548+AE574+AE600+AE626+AE652+AE678+AE704</f>
        <v>13711.034798388779</v>
      </c>
      <c r="AF730" s="35">
        <f t="shared" si="220"/>
        <v>2566.4219293459068</v>
      </c>
    </row>
    <row r="731" spans="1:32">
      <c r="A731" s="44" t="s">
        <v>71</v>
      </c>
      <c r="B731" s="6">
        <v>1995</v>
      </c>
      <c r="C731" s="13">
        <v>13624.031163421259</v>
      </c>
      <c r="D731" s="13">
        <v>25540.379008669068</v>
      </c>
      <c r="E731" s="4" t="s">
        <v>101</v>
      </c>
      <c r="F731" s="22">
        <f>C731+D731</f>
        <v>39164.410172090327</v>
      </c>
      <c r="G731" s="17">
        <v>58024799</v>
      </c>
      <c r="H731" s="8">
        <f t="shared" si="62"/>
        <v>674.95985935410704</v>
      </c>
      <c r="J731" s="18"/>
      <c r="K731" s="12">
        <f t="shared" ref="K731:K782" si="221">0.2*V731</f>
        <v>13624.031163421259</v>
      </c>
      <c r="L731" s="17">
        <v>195643.5</v>
      </c>
      <c r="M731" s="13">
        <v>43967.231518838373</v>
      </c>
      <c r="N731" s="17">
        <v>292494</v>
      </c>
      <c r="O731" s="13">
        <v>10882.728651668822</v>
      </c>
      <c r="P731" s="17">
        <v>2593831</v>
      </c>
      <c r="Q731" s="13">
        <v>4074.5815576804866</v>
      </c>
      <c r="R731" s="17">
        <v>2364747</v>
      </c>
      <c r="S731" s="13">
        <v>1660.5236814605694</v>
      </c>
      <c r="T731" s="17">
        <v>2532765</v>
      </c>
      <c r="U731" s="13">
        <v>16519.347658668077</v>
      </c>
      <c r="V731" s="13">
        <f t="shared" ref="V731:V782" si="222">((L731*M731)+(N731*O731)+(P731*Q731)+(R731*S731)+(T731*U731))/1000000</f>
        <v>68120.155817106293</v>
      </c>
      <c r="W731" s="12">
        <f t="shared" ref="W731:W771" si="223">(X731*Y731+Z731*AA731+AB731*AC731)/1000000</f>
        <v>25540.379008669068</v>
      </c>
      <c r="X731" s="34">
        <v>292494.01400000002</v>
      </c>
      <c r="Y731" s="13">
        <v>12367.185874355957</v>
      </c>
      <c r="Z731" s="17">
        <v>2593831</v>
      </c>
      <c r="AA731" s="13">
        <v>5063.8576273870985</v>
      </c>
      <c r="AB731" s="17">
        <v>1347541.0000000002</v>
      </c>
      <c r="AC731" s="13">
        <v>6521.7015859936637</v>
      </c>
      <c r="AD731" s="12"/>
      <c r="AE731" s="34"/>
      <c r="AF731" s="34"/>
    </row>
    <row r="732" spans="1:32">
      <c r="A732" s="44"/>
      <c r="B732" s="6">
        <v>1996</v>
      </c>
      <c r="C732" s="13">
        <v>12253.442996966458</v>
      </c>
      <c r="D732" s="13">
        <v>25106.973289923477</v>
      </c>
      <c r="E732" s="4" t="s">
        <v>101</v>
      </c>
      <c r="F732" s="22">
        <f t="shared" ref="F732:F782" si="224">C732+D732</f>
        <v>37360.416286889937</v>
      </c>
      <c r="G732" s="17">
        <v>58164374</v>
      </c>
      <c r="H732" s="8">
        <f t="shared" si="62"/>
        <v>642.32473793820827</v>
      </c>
      <c r="K732" s="12">
        <f t="shared" si="221"/>
        <v>12253.442996966458</v>
      </c>
      <c r="L732" s="17">
        <v>189362.30000000002</v>
      </c>
      <c r="M732" s="13">
        <v>43967.231518838373</v>
      </c>
      <c r="N732" s="17">
        <v>298904.2</v>
      </c>
      <c r="O732" s="13">
        <v>10882.728651668822</v>
      </c>
      <c r="P732" s="17">
        <v>2513076</v>
      </c>
      <c r="Q732" s="13">
        <v>4074.5815576804866</v>
      </c>
      <c r="R732" s="17">
        <v>2319663</v>
      </c>
      <c r="S732" s="13">
        <v>1660.5236814605694</v>
      </c>
      <c r="T732" s="17">
        <v>2154867</v>
      </c>
      <c r="U732" s="13">
        <v>16519.347658668077</v>
      </c>
      <c r="V732" s="13">
        <f t="shared" si="222"/>
        <v>61267.214984832288</v>
      </c>
      <c r="W732" s="12">
        <f t="shared" si="223"/>
        <v>25106.973289923477</v>
      </c>
      <c r="X732" s="17">
        <v>298904.23</v>
      </c>
      <c r="Y732" s="13">
        <v>12367.185874355957</v>
      </c>
      <c r="Z732" s="17">
        <v>2513076</v>
      </c>
      <c r="AA732" s="13">
        <v>5063.8576273870985</v>
      </c>
      <c r="AB732" s="17">
        <v>1331632.5400000003</v>
      </c>
      <c r="AC732" s="13">
        <v>6521.7015859936637</v>
      </c>
      <c r="AD732" s="12"/>
      <c r="AE732" s="34"/>
      <c r="AF732" s="34"/>
    </row>
    <row r="733" spans="1:32">
      <c r="A733" s="44"/>
      <c r="B733" s="6">
        <v>1997</v>
      </c>
      <c r="C733" s="13">
        <v>10675.769299258125</v>
      </c>
      <c r="D733" s="13">
        <v>24210.048370223809</v>
      </c>
      <c r="E733" s="4" t="s">
        <v>101</v>
      </c>
      <c r="F733" s="22">
        <f t="shared" si="224"/>
        <v>34885.817669481934</v>
      </c>
      <c r="G733" s="17">
        <v>58314249</v>
      </c>
      <c r="H733" s="8">
        <f t="shared" si="62"/>
        <v>598.23830826462211</v>
      </c>
      <c r="K733" s="12">
        <f t="shared" si="221"/>
        <v>10675.769299258125</v>
      </c>
      <c r="L733" s="17">
        <v>179005.69999999998</v>
      </c>
      <c r="M733" s="13">
        <v>43967.231518838373</v>
      </c>
      <c r="N733" s="17">
        <v>309199.5</v>
      </c>
      <c r="O733" s="13">
        <v>10882.728651668822</v>
      </c>
      <c r="P733" s="17">
        <v>2331298</v>
      </c>
      <c r="Q733" s="13">
        <v>4074.5815576804866</v>
      </c>
      <c r="R733" s="17">
        <v>2215174</v>
      </c>
      <c r="S733" s="13">
        <v>1660.5236814605694</v>
      </c>
      <c r="T733" s="17">
        <v>1753466</v>
      </c>
      <c r="U733" s="13">
        <v>16519.347658668077</v>
      </c>
      <c r="V733" s="13">
        <f t="shared" si="222"/>
        <v>53378.846496290622</v>
      </c>
      <c r="W733" s="12">
        <f t="shared" si="223"/>
        <v>24210.048370223809</v>
      </c>
      <c r="X733" s="17">
        <v>309199.47600000002</v>
      </c>
      <c r="Y733" s="13">
        <v>12367.185874355957</v>
      </c>
      <c r="Z733" s="17">
        <v>2331298</v>
      </c>
      <c r="AA733" s="13">
        <v>5063.8576273870985</v>
      </c>
      <c r="AB733" s="17">
        <v>1315724.08</v>
      </c>
      <c r="AC733" s="13">
        <v>6521.7015859936637</v>
      </c>
      <c r="AD733" s="12"/>
      <c r="AE733" s="34"/>
      <c r="AF733" s="34"/>
    </row>
    <row r="734" spans="1:32">
      <c r="A734" s="44"/>
      <c r="B734" s="6">
        <v>1998</v>
      </c>
      <c r="C734" s="13">
        <v>10476.62395410012</v>
      </c>
      <c r="D734" s="13">
        <v>23698.815667488896</v>
      </c>
      <c r="E734" s="4" t="s">
        <v>101</v>
      </c>
      <c r="F734" s="22">
        <f t="shared" si="224"/>
        <v>34175.439621589016</v>
      </c>
      <c r="G734" s="17">
        <v>58474943</v>
      </c>
      <c r="H734" s="8">
        <f t="shared" ref="H734:H782" si="225">(F734/G734)*1000000</f>
        <v>584.44588174440833</v>
      </c>
      <c r="K734" s="12">
        <f t="shared" si="221"/>
        <v>10476.62395410012</v>
      </c>
      <c r="L734" s="17">
        <v>168231.2</v>
      </c>
      <c r="M734" s="13">
        <v>43967.231518838373</v>
      </c>
      <c r="N734" s="17">
        <v>308615.7</v>
      </c>
      <c r="O734" s="13">
        <v>10882.728651668822</v>
      </c>
      <c r="P734" s="17">
        <v>2252255</v>
      </c>
      <c r="Q734" s="13">
        <v>4074.5815576804866</v>
      </c>
      <c r="R734" s="17">
        <v>2107738</v>
      </c>
      <c r="S734" s="13">
        <v>1660.5236814605694</v>
      </c>
      <c r="T734" s="17">
        <v>1752547</v>
      </c>
      <c r="U734" s="13">
        <v>16519.347658668077</v>
      </c>
      <c r="V734" s="13">
        <f t="shared" si="222"/>
        <v>52383.119770500598</v>
      </c>
      <c r="W734" s="12">
        <f t="shared" si="223"/>
        <v>23698.815667488896</v>
      </c>
      <c r="X734" s="17">
        <v>308615.67499999999</v>
      </c>
      <c r="Y734" s="13">
        <v>12367.185874355957</v>
      </c>
      <c r="Z734" s="17">
        <v>2252255</v>
      </c>
      <c r="AA734" s="13">
        <v>5063.8576273870985</v>
      </c>
      <c r="AB734" s="17">
        <v>1299815.6200000001</v>
      </c>
      <c r="AC734" s="13">
        <v>6521.7015859936637</v>
      </c>
      <c r="AD734" s="12"/>
    </row>
    <row r="735" spans="1:32">
      <c r="A735" s="44"/>
      <c r="B735" s="6">
        <v>1999</v>
      </c>
      <c r="C735" s="13">
        <v>8964.5779427204307</v>
      </c>
      <c r="D735" s="13">
        <v>22941.444557352959</v>
      </c>
      <c r="E735" s="4" t="s">
        <v>101</v>
      </c>
      <c r="F735" s="22">
        <f t="shared" si="224"/>
        <v>31906.022500073392</v>
      </c>
      <c r="G735" s="17">
        <v>58684427</v>
      </c>
      <c r="H735" s="8">
        <f t="shared" si="225"/>
        <v>543.68806395729803</v>
      </c>
      <c r="K735" s="12">
        <f t="shared" si="221"/>
        <v>8964.5779427204307</v>
      </c>
      <c r="L735" s="17">
        <v>163394.6</v>
      </c>
      <c r="M735" s="13">
        <v>43967.231518838373</v>
      </c>
      <c r="N735" s="17">
        <v>301960.8</v>
      </c>
      <c r="O735" s="13">
        <v>10882.728651668822</v>
      </c>
      <c r="P735" s="17">
        <v>2139432</v>
      </c>
      <c r="Q735" s="13">
        <v>4074.5815576804866</v>
      </c>
      <c r="R735" s="17">
        <v>1898698</v>
      </c>
      <c r="S735" s="13">
        <v>1660.5236814605694</v>
      </c>
      <c r="T735" s="17">
        <v>1360986</v>
      </c>
      <c r="U735" s="13">
        <v>16519.347658668077</v>
      </c>
      <c r="V735" s="13">
        <f t="shared" si="222"/>
        <v>44822.889713602155</v>
      </c>
      <c r="W735" s="12">
        <f t="shared" si="223"/>
        <v>22941.444557352959</v>
      </c>
      <c r="X735" s="17">
        <v>301960.86499999999</v>
      </c>
      <c r="Y735" s="13">
        <v>12367.185874355957</v>
      </c>
      <c r="Z735" s="17">
        <v>2139432</v>
      </c>
      <c r="AA735" s="13">
        <v>5063.8576273870985</v>
      </c>
      <c r="AB735" s="17">
        <v>1283907.1600000001</v>
      </c>
      <c r="AC735" s="13">
        <v>6521.7015859936637</v>
      </c>
      <c r="AD735" s="12"/>
    </row>
    <row r="736" spans="1:32">
      <c r="A736" s="44"/>
      <c r="B736" s="6">
        <v>2000</v>
      </c>
      <c r="C736" s="13">
        <v>8470.0978742547286</v>
      </c>
      <c r="D736" s="13">
        <v>22337.306787432881</v>
      </c>
      <c r="E736" s="4" t="s">
        <v>101</v>
      </c>
      <c r="F736" s="22">
        <f t="shared" si="224"/>
        <v>30807.404661687608</v>
      </c>
      <c r="G736" s="17">
        <v>58886065</v>
      </c>
      <c r="H736" s="8">
        <f t="shared" si="225"/>
        <v>523.16969493016063</v>
      </c>
      <c r="K736" s="12">
        <f t="shared" si="221"/>
        <v>8470.0978742547286</v>
      </c>
      <c r="L736" s="17">
        <v>146147.29999999999</v>
      </c>
      <c r="M736" s="13">
        <v>43967.231518838373</v>
      </c>
      <c r="N736" s="17">
        <v>296023.5</v>
      </c>
      <c r="O736" s="13">
        <v>10882.728651668822</v>
      </c>
      <c r="P736" s="17">
        <v>2055117.0000000002</v>
      </c>
      <c r="Q736" s="13">
        <v>4074.5815576804866</v>
      </c>
      <c r="R736" s="17">
        <v>1759859</v>
      </c>
      <c r="S736" s="13">
        <v>1660.5236814605694</v>
      </c>
      <c r="T736" s="17">
        <v>1295888</v>
      </c>
      <c r="U736" s="13">
        <v>16519.347658668077</v>
      </c>
      <c r="V736" s="13">
        <f t="shared" si="222"/>
        <v>42350.489371273638</v>
      </c>
      <c r="W736" s="12">
        <f t="shared" si="223"/>
        <v>22337.306787432881</v>
      </c>
      <c r="X736" s="17">
        <v>296023.50900000002</v>
      </c>
      <c r="Y736" s="13">
        <v>12367.185874355957</v>
      </c>
      <c r="Z736" s="17">
        <v>2055117.0000000002</v>
      </c>
      <c r="AA736" s="13">
        <v>5063.8576273870985</v>
      </c>
      <c r="AB736" s="17">
        <v>1267998.7000000002</v>
      </c>
      <c r="AC736" s="13">
        <v>6521.7015859936637</v>
      </c>
      <c r="AD736" s="12"/>
    </row>
    <row r="737" spans="1:30">
      <c r="A737" s="44"/>
      <c r="B737" s="6">
        <v>2001</v>
      </c>
      <c r="C737" s="13">
        <v>8109.2770849572262</v>
      </c>
      <c r="D737" s="13">
        <v>21324.256944587436</v>
      </c>
      <c r="E737" s="4" t="s">
        <v>101</v>
      </c>
      <c r="F737" s="22">
        <f t="shared" si="224"/>
        <v>29433.534029544662</v>
      </c>
      <c r="G737" s="17">
        <v>59113016</v>
      </c>
      <c r="H737" s="8">
        <f t="shared" si="225"/>
        <v>497.91968032124538</v>
      </c>
      <c r="K737" s="12">
        <f t="shared" si="221"/>
        <v>8109.2770849572262</v>
      </c>
      <c r="L737" s="17">
        <v>142630.9</v>
      </c>
      <c r="M737" s="13">
        <v>43967.231518838373</v>
      </c>
      <c r="N737" s="17">
        <v>292910.3</v>
      </c>
      <c r="O737" s="13">
        <v>10882.728651668822</v>
      </c>
      <c r="P737" s="17">
        <v>1999194</v>
      </c>
      <c r="Q737" s="13">
        <v>4074.5815576804866</v>
      </c>
      <c r="R737" s="17">
        <v>1647276</v>
      </c>
      <c r="S737" s="13">
        <v>1660.5236814605694</v>
      </c>
      <c r="T737" s="17">
        <v>1223197</v>
      </c>
      <c r="U737" s="13">
        <v>16519.347658668077</v>
      </c>
      <c r="V737" s="13">
        <f t="shared" si="222"/>
        <v>40546.385424786131</v>
      </c>
      <c r="W737" s="12">
        <f t="shared" si="223"/>
        <v>21324.256944587436</v>
      </c>
      <c r="X737" s="17">
        <v>292910.37099999998</v>
      </c>
      <c r="Y737" s="13">
        <v>12367.185874355957</v>
      </c>
      <c r="Z737" s="17">
        <v>1999194</v>
      </c>
      <c r="AA737" s="13">
        <v>5063.8576273870985</v>
      </c>
      <c r="AB737" s="17">
        <v>1161989.1000000001</v>
      </c>
      <c r="AC737" s="13">
        <v>6521.7015859936637</v>
      </c>
      <c r="AD737" s="12"/>
    </row>
    <row r="738" spans="1:30">
      <c r="A738" s="44"/>
      <c r="B738" s="6">
        <v>2002</v>
      </c>
      <c r="C738" s="13">
        <v>7435.4841843874301</v>
      </c>
      <c r="D738" s="13">
        <v>21016.279245582129</v>
      </c>
      <c r="E738" s="4" t="s">
        <v>101</v>
      </c>
      <c r="F738" s="22">
        <f t="shared" si="224"/>
        <v>28451.76342996956</v>
      </c>
      <c r="G738" s="17">
        <v>59365677</v>
      </c>
      <c r="H738" s="8">
        <f t="shared" si="225"/>
        <v>479.26284795791281</v>
      </c>
      <c r="K738" s="12">
        <f t="shared" si="221"/>
        <v>7435.4841843874301</v>
      </c>
      <c r="L738" s="17">
        <v>125574.39999999999</v>
      </c>
      <c r="M738" s="13">
        <v>43967.231518838373</v>
      </c>
      <c r="N738" s="17">
        <v>288386.09999999998</v>
      </c>
      <c r="O738" s="13">
        <v>10882.728651668822</v>
      </c>
      <c r="P738" s="17">
        <v>1904337</v>
      </c>
      <c r="Q738" s="13">
        <v>4074.5815576804866</v>
      </c>
      <c r="R738" s="17">
        <v>1534401</v>
      </c>
      <c r="S738" s="13">
        <v>1660.5236814605694</v>
      </c>
      <c r="T738" s="17">
        <v>1102377</v>
      </c>
      <c r="U738" s="13">
        <v>16519.347658668077</v>
      </c>
      <c r="V738" s="13">
        <f t="shared" si="222"/>
        <v>37177.420921937148</v>
      </c>
      <c r="W738" s="12">
        <f t="shared" si="223"/>
        <v>21016.279245582129</v>
      </c>
      <c r="X738" s="17">
        <v>288386.11599999998</v>
      </c>
      <c r="Y738" s="13">
        <v>12367.185874355957</v>
      </c>
      <c r="Z738" s="17">
        <v>1904337</v>
      </c>
      <c r="AA738" s="13">
        <v>5063.8576273870985</v>
      </c>
      <c r="AB738" s="17">
        <v>1196997.8999999999</v>
      </c>
      <c r="AC738" s="13">
        <v>6521.7015859936637</v>
      </c>
      <c r="AD738" s="12"/>
    </row>
    <row r="739" spans="1:30">
      <c r="A739" s="44"/>
      <c r="B739" s="6">
        <v>2003</v>
      </c>
      <c r="C739" s="13">
        <v>7254.2574690363763</v>
      </c>
      <c r="D739" s="13">
        <v>20337.832170492045</v>
      </c>
      <c r="E739" s="4" t="s">
        <v>101</v>
      </c>
      <c r="F739" s="22">
        <f t="shared" si="224"/>
        <v>27592.089639528422</v>
      </c>
      <c r="G739" s="17">
        <v>59636662</v>
      </c>
      <c r="H739" s="8">
        <f t="shared" si="225"/>
        <v>462.66992004898634</v>
      </c>
      <c r="K739" s="12">
        <f t="shared" si="221"/>
        <v>7254.2574690363763</v>
      </c>
      <c r="L739" s="17">
        <v>123774.7</v>
      </c>
      <c r="M739" s="13">
        <v>43967.231518838373</v>
      </c>
      <c r="N739" s="17">
        <v>283349.60000000003</v>
      </c>
      <c r="O739" s="13">
        <v>10882.728651668822</v>
      </c>
      <c r="P739" s="17">
        <v>1867673</v>
      </c>
      <c r="Q739" s="13">
        <v>4074.5815576804866</v>
      </c>
      <c r="R739" s="17">
        <v>1451477</v>
      </c>
      <c r="S739" s="13">
        <v>1660.5236814605694</v>
      </c>
      <c r="T739" s="17">
        <v>1073011</v>
      </c>
      <c r="U739" s="13">
        <v>16519.347658668077</v>
      </c>
      <c r="V739" s="13">
        <f t="shared" si="222"/>
        <v>36271.287345181881</v>
      </c>
      <c r="W739" s="12">
        <f t="shared" si="223"/>
        <v>20337.832170492045</v>
      </c>
      <c r="X739" s="17">
        <v>283349.64500000002</v>
      </c>
      <c r="Y739" s="13">
        <v>12367.185874355957</v>
      </c>
      <c r="Z739" s="17">
        <v>1867673</v>
      </c>
      <c r="AA739" s="13">
        <v>5063.8576273870985</v>
      </c>
      <c r="AB739" s="17">
        <v>1130987.7</v>
      </c>
      <c r="AC739" s="13">
        <v>6521.7015859936637</v>
      </c>
      <c r="AD739" s="12"/>
    </row>
    <row r="740" spans="1:30">
      <c r="A740" s="44"/>
      <c r="B740" s="6">
        <v>2004</v>
      </c>
      <c r="C740" s="13">
        <v>6587.8733501547731</v>
      </c>
      <c r="D740" s="13">
        <v>20061.027767378051</v>
      </c>
      <c r="E740" s="4" t="s">
        <v>101</v>
      </c>
      <c r="F740" s="22">
        <f t="shared" si="224"/>
        <v>26648.901117532823</v>
      </c>
      <c r="G740" s="17">
        <v>59950364</v>
      </c>
      <c r="H740" s="8">
        <f t="shared" si="225"/>
        <v>444.51608529904541</v>
      </c>
      <c r="K740" s="12">
        <f t="shared" si="221"/>
        <v>6587.8733501547731</v>
      </c>
      <c r="L740" s="17">
        <v>120058.5</v>
      </c>
      <c r="M740" s="13">
        <v>43967.231518838373</v>
      </c>
      <c r="N740" s="17">
        <v>288344</v>
      </c>
      <c r="O740" s="13">
        <v>10882.728651668822</v>
      </c>
      <c r="P740" s="17">
        <v>1808526</v>
      </c>
      <c r="Q740" s="13">
        <v>4074.5815576804866</v>
      </c>
      <c r="R740" s="17">
        <v>1345271</v>
      </c>
      <c r="S740" s="13">
        <v>1660.5236814605694</v>
      </c>
      <c r="T740" s="17">
        <v>903178.3</v>
      </c>
      <c r="U740" s="13">
        <v>16519.347658668077</v>
      </c>
      <c r="V740" s="13">
        <f t="shared" si="222"/>
        <v>32939.366750773865</v>
      </c>
      <c r="W740" s="12">
        <f t="shared" si="223"/>
        <v>20061.027767378051</v>
      </c>
      <c r="X740" s="17">
        <v>288343.995</v>
      </c>
      <c r="Y740" s="13">
        <v>12367.185874355957</v>
      </c>
      <c r="Z740" s="17">
        <v>1808526</v>
      </c>
      <c r="AA740" s="13">
        <v>5063.8576273870985</v>
      </c>
      <c r="AB740" s="17">
        <v>1124998.7</v>
      </c>
      <c r="AC740" s="13">
        <v>6521.7015859936637</v>
      </c>
      <c r="AD740" s="12"/>
    </row>
    <row r="741" spans="1:30">
      <c r="A741" s="44"/>
      <c r="B741" s="6">
        <v>2005</v>
      </c>
      <c r="C741" s="13">
        <v>6108.6104129394753</v>
      </c>
      <c r="D741" s="13">
        <v>19430.761633960305</v>
      </c>
      <c r="E741" s="4" t="s">
        <v>101</v>
      </c>
      <c r="F741" s="22">
        <f t="shared" si="224"/>
        <v>25539.372046899778</v>
      </c>
      <c r="G741" s="17">
        <v>60413276</v>
      </c>
      <c r="H741" s="8">
        <f t="shared" si="225"/>
        <v>422.74436577317505</v>
      </c>
      <c r="K741" s="12">
        <f t="shared" si="221"/>
        <v>6108.6104129394753</v>
      </c>
      <c r="L741" s="17">
        <v>117535.1</v>
      </c>
      <c r="M741" s="13">
        <v>43967.231518838373</v>
      </c>
      <c r="N741" s="17">
        <v>281304.19999999995</v>
      </c>
      <c r="O741" s="13">
        <v>10882.728651668822</v>
      </c>
      <c r="P741" s="17">
        <v>1783696</v>
      </c>
      <c r="Q741" s="13">
        <v>4074.5815576804866</v>
      </c>
      <c r="R741" s="17">
        <v>1256908</v>
      </c>
      <c r="S741" s="13">
        <v>1660.5236814605694</v>
      </c>
      <c r="T741" s="17">
        <v>784477.8</v>
      </c>
      <c r="U741" s="13">
        <v>16519.347658668077</v>
      </c>
      <c r="V741" s="13">
        <f t="shared" si="222"/>
        <v>30543.052064697375</v>
      </c>
      <c r="W741" s="12">
        <f t="shared" si="223"/>
        <v>19430.761633960305</v>
      </c>
      <c r="X741" s="17">
        <v>281304.23</v>
      </c>
      <c r="Y741" s="13">
        <v>12367.185874355957</v>
      </c>
      <c r="Z741" s="17">
        <v>1783696</v>
      </c>
      <c r="AA741" s="13">
        <v>5063.8576273870985</v>
      </c>
      <c r="AB741" s="17">
        <v>1060986.5</v>
      </c>
      <c r="AC741" s="13">
        <v>6521.7015859936637</v>
      </c>
      <c r="AD741" s="12"/>
    </row>
    <row r="742" spans="1:30">
      <c r="A742" s="44"/>
      <c r="B742" s="6">
        <v>2006</v>
      </c>
      <c r="C742" s="13">
        <v>5870.4957232233446</v>
      </c>
      <c r="D742" s="13">
        <v>18679.457458500412</v>
      </c>
      <c r="E742" s="4" t="s">
        <v>101</v>
      </c>
      <c r="F742" s="22">
        <f t="shared" si="224"/>
        <v>24549.953181723758</v>
      </c>
      <c r="G742" s="17">
        <v>60827067</v>
      </c>
      <c r="H742" s="8">
        <f t="shared" si="225"/>
        <v>403.60244858960169</v>
      </c>
      <c r="K742" s="12">
        <f t="shared" si="221"/>
        <v>5870.4957232233446</v>
      </c>
      <c r="L742" s="17">
        <v>115700.2</v>
      </c>
      <c r="M742" s="13">
        <v>43967.231518838373</v>
      </c>
      <c r="N742" s="17">
        <v>277269.90000000002</v>
      </c>
      <c r="O742" s="13">
        <v>10882.728651668822</v>
      </c>
      <c r="P742" s="17">
        <v>1719859</v>
      </c>
      <c r="Q742" s="13">
        <v>4074.5815576804866</v>
      </c>
      <c r="R742" s="17">
        <v>1193064</v>
      </c>
      <c r="S742" s="13">
        <v>1660.5236814605694</v>
      </c>
      <c r="T742" s="17">
        <v>742111.1</v>
      </c>
      <c r="U742" s="13">
        <v>16519.347658668077</v>
      </c>
      <c r="V742" s="13">
        <f t="shared" si="222"/>
        <v>29352.478616116721</v>
      </c>
      <c r="W742" s="12">
        <f t="shared" si="223"/>
        <v>18679.457458500412</v>
      </c>
      <c r="X742" s="17">
        <v>277269.87900000002</v>
      </c>
      <c r="Y742" s="13">
        <v>12367.185874355957</v>
      </c>
      <c r="Z742" s="17">
        <v>1719859</v>
      </c>
      <c r="AA742" s="13">
        <v>5063.8576273870985</v>
      </c>
      <c r="AB742" s="17">
        <v>1003003.3</v>
      </c>
      <c r="AC742" s="13">
        <v>6521.7015859936637</v>
      </c>
      <c r="AD742" s="12"/>
    </row>
    <row r="743" spans="1:30">
      <c r="A743" s="44"/>
      <c r="B743" s="6">
        <v>2007</v>
      </c>
      <c r="C743" s="13">
        <v>5403.7085733253371</v>
      </c>
      <c r="D743" s="13">
        <v>18282.575813570664</v>
      </c>
      <c r="E743" s="4" t="s">
        <v>101</v>
      </c>
      <c r="F743" s="22">
        <f t="shared" si="224"/>
        <v>23686.284386896001</v>
      </c>
      <c r="G743" s="17">
        <v>61319075</v>
      </c>
      <c r="H743" s="8">
        <f t="shared" si="225"/>
        <v>386.27921877321211</v>
      </c>
      <c r="K743" s="12">
        <f t="shared" si="221"/>
        <v>5403.7085733253371</v>
      </c>
      <c r="L743" s="17">
        <v>106737.5</v>
      </c>
      <c r="M743" s="13">
        <v>43967.231518838373</v>
      </c>
      <c r="N743" s="17">
        <v>273861.40000000002</v>
      </c>
      <c r="O743" s="13">
        <v>10882.728651668822</v>
      </c>
      <c r="P743" s="17">
        <v>1643354</v>
      </c>
      <c r="Q743" s="13">
        <v>4074.5815576804866</v>
      </c>
      <c r="R743" s="17">
        <v>1147680</v>
      </c>
      <c r="S743" s="13">
        <v>1660.5236814605694</v>
      </c>
      <c r="T743" s="17">
        <v>650358.69999999995</v>
      </c>
      <c r="U743" s="13">
        <v>16519.347658668077</v>
      </c>
      <c r="V743" s="13">
        <f t="shared" si="222"/>
        <v>27018.542866626685</v>
      </c>
      <c r="W743" s="12">
        <f t="shared" si="223"/>
        <v>18282.575813570664</v>
      </c>
      <c r="X743" s="17">
        <v>273861.337</v>
      </c>
      <c r="Y743" s="13">
        <v>12367.185874355957</v>
      </c>
      <c r="Z743" s="17">
        <v>1643354</v>
      </c>
      <c r="AA743" s="13">
        <v>5063.8576273870985</v>
      </c>
      <c r="AB743" s="17">
        <v>1008014.7</v>
      </c>
      <c r="AC743" s="13">
        <v>6521.7015859936637</v>
      </c>
      <c r="AD743" s="12"/>
    </row>
    <row r="744" spans="1:30">
      <c r="A744" s="44"/>
      <c r="B744" s="6">
        <v>2008</v>
      </c>
      <c r="C744" s="13">
        <v>4786.7237300346669</v>
      </c>
      <c r="D744" s="13">
        <v>17158.08089592123</v>
      </c>
      <c r="E744" s="4" t="s">
        <v>101</v>
      </c>
      <c r="F744" s="22">
        <f t="shared" si="224"/>
        <v>21944.804625955898</v>
      </c>
      <c r="G744" s="17">
        <v>61823772</v>
      </c>
      <c r="H744" s="8">
        <f t="shared" si="225"/>
        <v>354.95738800854627</v>
      </c>
      <c r="K744" s="12">
        <f t="shared" si="221"/>
        <v>4786.7237300346669</v>
      </c>
      <c r="L744" s="17">
        <v>97815.77</v>
      </c>
      <c r="M744" s="13">
        <v>43967.231518838373</v>
      </c>
      <c r="N744" s="17">
        <v>257372.7</v>
      </c>
      <c r="O744" s="13">
        <v>10882.728651668822</v>
      </c>
      <c r="P744" s="17">
        <v>1470596</v>
      </c>
      <c r="Q744" s="13">
        <v>4074.5815576804866</v>
      </c>
      <c r="R744" s="17">
        <v>1057614</v>
      </c>
      <c r="S744" s="13">
        <v>1660.5236814605694</v>
      </c>
      <c r="T744" s="17">
        <v>549885.9</v>
      </c>
      <c r="U744" s="13">
        <v>16519.347658668077</v>
      </c>
      <c r="V744" s="13">
        <f t="shared" si="222"/>
        <v>23933.618650173332</v>
      </c>
      <c r="W744" s="12">
        <f t="shared" si="223"/>
        <v>17158.08089592123</v>
      </c>
      <c r="X744" s="17">
        <v>257372.75200000001</v>
      </c>
      <c r="Y744" s="13">
        <v>12367.185874355957</v>
      </c>
      <c r="Z744" s="17">
        <v>1470596</v>
      </c>
      <c r="AA744" s="13">
        <v>5063.8576273870985</v>
      </c>
      <c r="AB744" s="17">
        <v>1000998.8</v>
      </c>
      <c r="AC744" s="13">
        <v>6521.7015859936637</v>
      </c>
      <c r="AD744" s="12"/>
    </row>
    <row r="745" spans="1:30">
      <c r="A745" s="44"/>
      <c r="B745" s="6">
        <v>2009</v>
      </c>
      <c r="C745" s="13">
        <v>4230.9281746379302</v>
      </c>
      <c r="D745" s="13">
        <v>15910.511428958802</v>
      </c>
      <c r="E745" s="4" t="s">
        <v>101</v>
      </c>
      <c r="F745" s="22">
        <f t="shared" si="224"/>
        <v>20141.439603596733</v>
      </c>
      <c r="G745" s="17">
        <v>62260486</v>
      </c>
      <c r="H745" s="8">
        <f t="shared" si="225"/>
        <v>323.50276873194872</v>
      </c>
      <c r="K745" s="12">
        <f t="shared" si="221"/>
        <v>4230.9281746379302</v>
      </c>
      <c r="L745" s="17">
        <v>90493.759999999995</v>
      </c>
      <c r="M745" s="13">
        <v>43967.231518838373</v>
      </c>
      <c r="N745" s="17">
        <v>260165.59999999998</v>
      </c>
      <c r="O745" s="13">
        <v>10882.728651668822</v>
      </c>
      <c r="P745" s="17">
        <v>1285636</v>
      </c>
      <c r="Q745" s="13">
        <v>4074.5815576804866</v>
      </c>
      <c r="R745" s="17">
        <v>946627.4</v>
      </c>
      <c r="S745" s="13">
        <v>1660.5236814605694</v>
      </c>
      <c r="T745" s="17">
        <v>456086</v>
      </c>
      <c r="U745" s="13">
        <v>16519.347658668077</v>
      </c>
      <c r="V745" s="13">
        <f t="shared" si="222"/>
        <v>21154.640873189652</v>
      </c>
      <c r="W745" s="12">
        <f t="shared" si="223"/>
        <v>15910.511428958802</v>
      </c>
      <c r="X745" s="17">
        <v>260165.61600000001</v>
      </c>
      <c r="Y745" s="13">
        <v>12367.185874355957</v>
      </c>
      <c r="Z745" s="17">
        <v>1285636</v>
      </c>
      <c r="AA745" s="13">
        <v>5063.8576273870985</v>
      </c>
      <c r="AB745" s="17">
        <v>948022.1</v>
      </c>
      <c r="AC745" s="13">
        <v>6521.7015859936637</v>
      </c>
      <c r="AD745" s="12"/>
    </row>
    <row r="746" spans="1:30">
      <c r="A746" s="44"/>
      <c r="B746" s="6">
        <v>2010</v>
      </c>
      <c r="C746" s="13">
        <v>4257.7163740143887</v>
      </c>
      <c r="D746" s="13">
        <v>16241.217909792584</v>
      </c>
      <c r="E746" s="4" t="s">
        <v>101</v>
      </c>
      <c r="F746" s="22">
        <f t="shared" si="224"/>
        <v>20498.934283806972</v>
      </c>
      <c r="G746" s="17">
        <v>62759456</v>
      </c>
      <c r="H746" s="8">
        <f t="shared" si="225"/>
        <v>326.62702308648073</v>
      </c>
      <c r="K746" s="12">
        <f t="shared" si="221"/>
        <v>4257.7163740143887</v>
      </c>
      <c r="L746" s="17">
        <v>93880.1</v>
      </c>
      <c r="M746" s="13">
        <v>43967.231518838373</v>
      </c>
      <c r="N746" s="17">
        <v>261589.9</v>
      </c>
      <c r="O746" s="13">
        <v>10882.728651668822</v>
      </c>
      <c r="P746" s="17">
        <v>1259380</v>
      </c>
      <c r="Q746" s="13">
        <v>4074.5815576804866</v>
      </c>
      <c r="R746" s="17">
        <v>913082.3</v>
      </c>
      <c r="S746" s="13">
        <v>1660.5236814605694</v>
      </c>
      <c r="T746" s="17">
        <v>464091</v>
      </c>
      <c r="U746" s="13">
        <v>16519.347658668077</v>
      </c>
      <c r="V746" s="13">
        <f t="shared" si="222"/>
        <v>21288.581870071943</v>
      </c>
      <c r="W746" s="12">
        <f t="shared" si="223"/>
        <v>16241.217909792584</v>
      </c>
      <c r="X746" s="17">
        <v>261589.91800000001</v>
      </c>
      <c r="Y746" s="13">
        <v>12367.185874355957</v>
      </c>
      <c r="Z746" s="17">
        <v>1259380</v>
      </c>
      <c r="AA746" s="13">
        <v>5063.8576273870985</v>
      </c>
      <c r="AB746" s="17">
        <v>1016416.6</v>
      </c>
      <c r="AC746" s="13">
        <v>6521.7015859936637</v>
      </c>
      <c r="AD746" s="12"/>
    </row>
    <row r="747" spans="1:30">
      <c r="A747" s="44"/>
      <c r="B747" s="6">
        <v>2011</v>
      </c>
      <c r="C747" s="13">
        <v>4008.6190654932088</v>
      </c>
      <c r="D747" s="13">
        <v>15818.394718106319</v>
      </c>
      <c r="E747" s="4" t="s">
        <v>101</v>
      </c>
      <c r="F747" s="22">
        <f t="shared" si="224"/>
        <v>19827.013783599527</v>
      </c>
      <c r="G747" s="17">
        <v>63285145</v>
      </c>
      <c r="H747" s="8">
        <f t="shared" si="225"/>
        <v>313.29648977812292</v>
      </c>
      <c r="K747" s="12">
        <f t="shared" si="221"/>
        <v>4008.6190654932088</v>
      </c>
      <c r="L747" s="17">
        <v>87723.85</v>
      </c>
      <c r="M747" s="13">
        <v>43967.231518838373</v>
      </c>
      <c r="N747" s="17">
        <v>261044.4</v>
      </c>
      <c r="O747" s="13">
        <v>10882.728651668822</v>
      </c>
      <c r="P747" s="17">
        <v>1169917</v>
      </c>
      <c r="Q747" s="13">
        <v>4074.5815576804866</v>
      </c>
      <c r="R747" s="17">
        <v>886226.70000000007</v>
      </c>
      <c r="S747" s="13">
        <v>1660.5236814605694</v>
      </c>
      <c r="T747" s="17">
        <v>430206</v>
      </c>
      <c r="U747" s="13">
        <v>16519.347658668077</v>
      </c>
      <c r="V747" s="13">
        <f t="shared" si="222"/>
        <v>20043.095327466042</v>
      </c>
      <c r="W747" s="12">
        <f t="shared" si="223"/>
        <v>15818.394718106319</v>
      </c>
      <c r="X747" s="17">
        <v>261044.446</v>
      </c>
      <c r="Y747" s="13">
        <v>12367.185874355957</v>
      </c>
      <c r="Z747" s="17">
        <v>1169917</v>
      </c>
      <c r="AA747" s="13">
        <v>5063.8576273870985</v>
      </c>
      <c r="AB747" s="17">
        <v>1022082.4</v>
      </c>
      <c r="AC747" s="13">
        <v>6521.7015859936637</v>
      </c>
      <c r="AD747" s="12"/>
    </row>
    <row r="748" spans="1:30">
      <c r="A748" s="44"/>
      <c r="B748" s="6">
        <v>2012</v>
      </c>
      <c r="C748" s="13">
        <v>4181.0386829722011</v>
      </c>
      <c r="D748" s="13">
        <v>15782.449798548841</v>
      </c>
      <c r="E748" s="4" t="s">
        <v>101</v>
      </c>
      <c r="F748" s="22">
        <f t="shared" si="224"/>
        <v>19963.488481521043</v>
      </c>
      <c r="G748" s="17">
        <v>63705030</v>
      </c>
      <c r="H748" s="8">
        <f t="shared" si="225"/>
        <v>313.37381807246686</v>
      </c>
      <c r="K748" s="12">
        <f t="shared" si="221"/>
        <v>4181.0386829722011</v>
      </c>
      <c r="L748" s="17">
        <v>87828.479999999996</v>
      </c>
      <c r="M748" s="13">
        <v>43967.231518838373</v>
      </c>
      <c r="N748" s="17">
        <v>260171.9</v>
      </c>
      <c r="O748" s="13">
        <v>10882.728651668822</v>
      </c>
      <c r="P748" s="17">
        <v>1193137</v>
      </c>
      <c r="Q748" s="13">
        <v>4074.5815576804866</v>
      </c>
      <c r="R748" s="17">
        <v>869524.1</v>
      </c>
      <c r="S748" s="13">
        <v>1660.5236814605694</v>
      </c>
      <c r="T748" s="17">
        <v>478641.1</v>
      </c>
      <c r="U748" s="13">
        <v>16519.347658668077</v>
      </c>
      <c r="V748" s="13">
        <f t="shared" si="222"/>
        <v>20905.193414861005</v>
      </c>
      <c r="W748" s="12">
        <f t="shared" si="223"/>
        <v>15782.449798548841</v>
      </c>
      <c r="X748" s="17">
        <v>260171.88500000001</v>
      </c>
      <c r="Y748" s="13">
        <v>12367.185874355957</v>
      </c>
      <c r="Z748" s="17">
        <v>1193137</v>
      </c>
      <c r="AA748" s="13">
        <v>5063.8576273870985</v>
      </c>
      <c r="AB748" s="17">
        <v>1000196</v>
      </c>
      <c r="AC748" s="13">
        <v>6521.7015859936637</v>
      </c>
      <c r="AD748" s="12"/>
    </row>
    <row r="749" spans="1:30">
      <c r="A749" s="44"/>
      <c r="B749" s="6">
        <v>2013</v>
      </c>
      <c r="C749" s="13">
        <v>3916.8482540316677</v>
      </c>
      <c r="D749" s="13">
        <v>15404.217722723981</v>
      </c>
      <c r="E749" s="4" t="s">
        <v>101</v>
      </c>
      <c r="F749" s="22">
        <f t="shared" si="224"/>
        <v>19321.06597675565</v>
      </c>
      <c r="G749" s="17">
        <v>64105654</v>
      </c>
      <c r="H749" s="8">
        <f t="shared" si="225"/>
        <v>301.39410131835871</v>
      </c>
      <c r="K749" s="12">
        <f t="shared" si="221"/>
        <v>3916.8482540316677</v>
      </c>
      <c r="L749" s="17">
        <v>89600.45</v>
      </c>
      <c r="M749" s="13">
        <v>43967.231518838373</v>
      </c>
      <c r="N749" s="17">
        <v>255551.09999999998</v>
      </c>
      <c r="O749" s="13">
        <v>10882.728651668822</v>
      </c>
      <c r="P749" s="17">
        <v>1131270</v>
      </c>
      <c r="Q749" s="13">
        <v>4074.5815576804866</v>
      </c>
      <c r="R749" s="17">
        <v>839190.7</v>
      </c>
      <c r="S749" s="13">
        <v>1660.5236814605694</v>
      </c>
      <c r="T749" s="17">
        <v>415314</v>
      </c>
      <c r="U749" s="13">
        <v>16519.347658668077</v>
      </c>
      <c r="V749" s="13">
        <f t="shared" si="222"/>
        <v>19584.241270158338</v>
      </c>
      <c r="W749" s="12">
        <f t="shared" si="223"/>
        <v>15404.217722723981</v>
      </c>
      <c r="X749" s="17">
        <v>255551.073</v>
      </c>
      <c r="Y749" s="13">
        <v>12367.185874355957</v>
      </c>
      <c r="Z749" s="17">
        <v>1131270</v>
      </c>
      <c r="AA749" s="13">
        <v>5063.8576273870985</v>
      </c>
      <c r="AB749" s="17">
        <v>999000</v>
      </c>
      <c r="AC749" s="13">
        <v>6521.7015859936637</v>
      </c>
      <c r="AD749" s="12"/>
    </row>
    <row r="750" spans="1:30">
      <c r="A750" s="44"/>
      <c r="B750" s="6">
        <v>2014</v>
      </c>
      <c r="C750" s="13">
        <v>3600.4891857026741</v>
      </c>
      <c r="D750" s="13">
        <v>15551.199571481615</v>
      </c>
      <c r="E750" s="4" t="s">
        <v>101</v>
      </c>
      <c r="F750" s="22">
        <f t="shared" si="224"/>
        <v>19151.688757184289</v>
      </c>
      <c r="G750" s="17">
        <v>64596752</v>
      </c>
      <c r="H750" s="8">
        <f t="shared" si="225"/>
        <v>296.4806768796098</v>
      </c>
      <c r="K750" s="12">
        <f t="shared" si="221"/>
        <v>3600.4891857026741</v>
      </c>
      <c r="L750" s="17">
        <v>86906.51</v>
      </c>
      <c r="M750" s="13">
        <v>43967.231518838373</v>
      </c>
      <c r="N750" s="17">
        <v>266803.7</v>
      </c>
      <c r="O750" s="13">
        <v>10882.728651668822</v>
      </c>
      <c r="P750" s="17">
        <v>1054577</v>
      </c>
      <c r="Q750" s="13">
        <v>4074.5815576804866</v>
      </c>
      <c r="R750" s="17">
        <v>822407.29999999993</v>
      </c>
      <c r="S750" s="13">
        <v>1660.5236814605694</v>
      </c>
      <c r="T750" s="17">
        <v>339920.7</v>
      </c>
      <c r="U750" s="13">
        <v>16519.347658668077</v>
      </c>
      <c r="V750" s="13">
        <f t="shared" si="222"/>
        <v>18002.445928513371</v>
      </c>
      <c r="W750" s="12">
        <f t="shared" si="223"/>
        <v>15551.199571481615</v>
      </c>
      <c r="X750" s="17">
        <v>266803.64500000002</v>
      </c>
      <c r="Y750" s="13">
        <v>12367.185874355957</v>
      </c>
      <c r="Z750" s="17">
        <v>1054577</v>
      </c>
      <c r="AA750" s="13">
        <v>5063.8576273870985</v>
      </c>
      <c r="AB750" s="17">
        <v>1059748.2</v>
      </c>
      <c r="AC750" s="13">
        <v>6521.7015859936637</v>
      </c>
      <c r="AD750" s="12"/>
    </row>
    <row r="751" spans="1:30">
      <c r="A751" s="44"/>
      <c r="B751" s="6">
        <v>2015</v>
      </c>
      <c r="C751" s="13">
        <v>3314.571953012251</v>
      </c>
      <c r="D751" s="13">
        <v>15291.577272206217</v>
      </c>
      <c r="E751" s="4" t="s">
        <v>101</v>
      </c>
      <c r="F751" s="22">
        <f t="shared" si="224"/>
        <v>18606.149225218469</v>
      </c>
      <c r="G751" s="17">
        <v>65110034</v>
      </c>
      <c r="H751" s="8">
        <f t="shared" si="225"/>
        <v>285.76469834462796</v>
      </c>
      <c r="K751" s="12">
        <f t="shared" si="221"/>
        <v>3314.571953012251</v>
      </c>
      <c r="L751" s="17">
        <v>85157.31</v>
      </c>
      <c r="M751" s="13">
        <v>43967.231518838373</v>
      </c>
      <c r="N751" s="17">
        <v>269034</v>
      </c>
      <c r="O751" s="13">
        <v>10882.728651668822</v>
      </c>
      <c r="P751" s="17">
        <v>1012288</v>
      </c>
      <c r="Q751" s="13">
        <v>4074.5815576804866</v>
      </c>
      <c r="R751" s="17">
        <v>821611.4</v>
      </c>
      <c r="S751" s="13">
        <v>1660.5236814605694</v>
      </c>
      <c r="T751" s="17">
        <v>267077.7</v>
      </c>
      <c r="U751" s="13">
        <v>16519.347658668077</v>
      </c>
      <c r="V751" s="13">
        <f t="shared" si="222"/>
        <v>16572.859765061254</v>
      </c>
      <c r="W751" s="12">
        <f t="shared" si="223"/>
        <v>15291.577272206217</v>
      </c>
      <c r="X751" s="17">
        <v>269033.99800000002</v>
      </c>
      <c r="Y751" s="13">
        <v>12367.185874355957</v>
      </c>
      <c r="Z751" s="17">
        <v>1012288</v>
      </c>
      <c r="AA751" s="13">
        <v>5063.8576273870985</v>
      </c>
      <c r="AB751" s="17">
        <v>1048545.6</v>
      </c>
      <c r="AC751" s="13">
        <v>6521.7015859936637</v>
      </c>
      <c r="AD751" s="12"/>
    </row>
    <row r="752" spans="1:30">
      <c r="A752" s="44"/>
      <c r="B752" s="6">
        <v>2016</v>
      </c>
      <c r="C752" s="13">
        <v>2986.8992201414658</v>
      </c>
      <c r="D752" s="13">
        <v>14715.000467317272</v>
      </c>
      <c r="E752" s="4" t="s">
        <v>101</v>
      </c>
      <c r="F752" s="22">
        <f t="shared" si="224"/>
        <v>17701.899687458739</v>
      </c>
      <c r="G752" s="17">
        <v>65648054</v>
      </c>
      <c r="H752" s="8">
        <f t="shared" si="225"/>
        <v>269.64850606933055</v>
      </c>
      <c r="K752" s="12">
        <f t="shared" si="221"/>
        <v>2986.8992201414658</v>
      </c>
      <c r="L752" s="17">
        <v>83041.05</v>
      </c>
      <c r="M752" s="13">
        <v>43967.231518838373</v>
      </c>
      <c r="N752" s="17">
        <v>271009.8</v>
      </c>
      <c r="O752" s="13">
        <v>10882.728651668822</v>
      </c>
      <c r="P752" s="17">
        <v>922901.4</v>
      </c>
      <c r="Q752" s="13">
        <v>4074.5815576804866</v>
      </c>
      <c r="R752" s="17">
        <v>805572.9</v>
      </c>
      <c r="S752" s="13">
        <v>1660.5236814605694</v>
      </c>
      <c r="T752" s="17">
        <v>195890</v>
      </c>
      <c r="U752" s="13">
        <v>16519.347658668077</v>
      </c>
      <c r="V752" s="13">
        <f t="shared" si="222"/>
        <v>14934.496100707329</v>
      </c>
      <c r="W752" s="12">
        <f t="shared" si="223"/>
        <v>14715.000467317272</v>
      </c>
      <c r="X752" s="17">
        <v>271009.83399999997</v>
      </c>
      <c r="Y752" s="13">
        <v>12367.185874355957</v>
      </c>
      <c r="Z752" s="17">
        <v>922901.4</v>
      </c>
      <c r="AA752" s="13">
        <v>5063.8576273870985</v>
      </c>
      <c r="AB752" s="17">
        <v>1025795.2</v>
      </c>
      <c r="AC752" s="13">
        <v>6521.7015859936637</v>
      </c>
      <c r="AD752" s="12"/>
    </row>
    <row r="753" spans="1:30">
      <c r="A753" s="44"/>
      <c r="B753" s="6">
        <v>2017</v>
      </c>
      <c r="C753" s="13">
        <v>2949.5150078387996</v>
      </c>
      <c r="D753" s="13">
        <v>14640.251201719966</v>
      </c>
      <c r="E753" s="4" t="s">
        <v>101</v>
      </c>
      <c r="F753" s="22">
        <f t="shared" si="224"/>
        <v>17589.766209558766</v>
      </c>
      <c r="G753" s="17">
        <v>66040229</v>
      </c>
      <c r="H753" s="8">
        <f t="shared" si="225"/>
        <v>266.34926128979299</v>
      </c>
      <c r="K753" s="12">
        <f t="shared" si="221"/>
        <v>2949.5150078387996</v>
      </c>
      <c r="L753" s="17">
        <v>84146.77</v>
      </c>
      <c r="M753" s="13">
        <v>43967.231518838373</v>
      </c>
      <c r="N753" s="17">
        <v>274065.2</v>
      </c>
      <c r="O753" s="13">
        <v>10882.728651668822</v>
      </c>
      <c r="P753" s="17">
        <v>882383.79999999993</v>
      </c>
      <c r="Q753" s="13">
        <v>4074.5815576804866</v>
      </c>
      <c r="R753" s="17">
        <v>816449.3</v>
      </c>
      <c r="S753" s="13">
        <v>1660.5236814605694</v>
      </c>
      <c r="T753" s="17">
        <v>188519.5</v>
      </c>
      <c r="U753" s="13">
        <v>16519.347658668077</v>
      </c>
      <c r="V753" s="13">
        <f t="shared" si="222"/>
        <v>14747.575039193998</v>
      </c>
      <c r="W753" s="12">
        <f t="shared" si="223"/>
        <v>14640.251201719966</v>
      </c>
      <c r="X753" s="17">
        <v>274065.228</v>
      </c>
      <c r="Y753" s="13">
        <v>12367.185874355957</v>
      </c>
      <c r="Z753" s="17">
        <v>882383.79999999993</v>
      </c>
      <c r="AA753" s="13">
        <v>5063.8576273870985</v>
      </c>
      <c r="AB753" s="17">
        <v>1040000</v>
      </c>
      <c r="AC753" s="13">
        <v>6521.7015859936637</v>
      </c>
      <c r="AD753" s="12"/>
    </row>
    <row r="754" spans="1:30">
      <c r="A754" s="44"/>
      <c r="B754" s="6">
        <v>2018</v>
      </c>
      <c r="C754" s="13">
        <v>2889.1813467910015</v>
      </c>
      <c r="D754" s="13">
        <v>14375.999344324924</v>
      </c>
      <c r="E754" s="4" t="s">
        <v>101</v>
      </c>
      <c r="F754" s="22">
        <f t="shared" si="224"/>
        <v>17265.180691115926</v>
      </c>
      <c r="G754" s="17">
        <v>66435550</v>
      </c>
      <c r="H754" s="8">
        <f t="shared" si="225"/>
        <v>259.87864465810742</v>
      </c>
      <c r="K754" s="12">
        <f t="shared" si="221"/>
        <v>2889.1813467910015</v>
      </c>
      <c r="L754" s="17">
        <v>86664.47</v>
      </c>
      <c r="M754" s="13">
        <v>43967.231518838373</v>
      </c>
      <c r="N754" s="17">
        <v>270056.10000000003</v>
      </c>
      <c r="O754" s="13">
        <v>10882.728651668822</v>
      </c>
      <c r="P754" s="17">
        <v>839991.1</v>
      </c>
      <c r="Q754" s="13">
        <v>4074.5815576804866</v>
      </c>
      <c r="R754" s="17">
        <v>839154.2</v>
      </c>
      <c r="S754" s="13">
        <v>1660.5236814605694</v>
      </c>
      <c r="T754" s="17">
        <v>174372.19999999998</v>
      </c>
      <c r="U754" s="13">
        <v>16519.347658668077</v>
      </c>
      <c r="V754" s="13">
        <f t="shared" si="222"/>
        <v>14445.906733955007</v>
      </c>
      <c r="W754" s="12">
        <f t="shared" si="223"/>
        <v>14375.999344324924</v>
      </c>
      <c r="X754" s="17">
        <v>270056.13</v>
      </c>
      <c r="Y754" s="13">
        <v>12367.185874355957</v>
      </c>
      <c r="Z754" s="17">
        <v>839991.1</v>
      </c>
      <c r="AA754" s="13">
        <v>5063.8576273870985</v>
      </c>
      <c r="AB754" s="17">
        <v>1040000</v>
      </c>
      <c r="AC754" s="13">
        <v>6521.7015859936637</v>
      </c>
      <c r="AD754" s="12"/>
    </row>
    <row r="755" spans="1:30">
      <c r="A755" s="44"/>
      <c r="B755" s="6">
        <v>2019</v>
      </c>
      <c r="C755" s="13">
        <v>2732.8086393464996</v>
      </c>
      <c r="D755" s="13">
        <v>14059.428585187126</v>
      </c>
      <c r="E755" s="4" t="s">
        <v>101</v>
      </c>
      <c r="F755" s="22">
        <f t="shared" si="224"/>
        <v>16792.237224533626</v>
      </c>
      <c r="G755" s="17">
        <v>66796807</v>
      </c>
      <c r="H755" s="8">
        <f t="shared" si="225"/>
        <v>251.39281320039186</v>
      </c>
      <c r="K755" s="12">
        <f t="shared" si="221"/>
        <v>2732.8086393464996</v>
      </c>
      <c r="L755" s="17">
        <v>82987.95</v>
      </c>
      <c r="M755" s="13">
        <v>43967.231518838373</v>
      </c>
      <c r="N755" s="17">
        <v>269211.5</v>
      </c>
      <c r="O755" s="13">
        <v>10882.728651668822</v>
      </c>
      <c r="P755" s="17">
        <v>779538</v>
      </c>
      <c r="Q755" s="13">
        <v>4074.5815576804866</v>
      </c>
      <c r="R755" s="17">
        <v>821277</v>
      </c>
      <c r="S755" s="13">
        <v>1660.5236814605694</v>
      </c>
      <c r="T755" s="17">
        <v>154091.80000000002</v>
      </c>
      <c r="U755" s="13">
        <v>16519.347658668077</v>
      </c>
      <c r="V755" s="13">
        <f t="shared" si="222"/>
        <v>13664.043196732497</v>
      </c>
      <c r="W755" s="12">
        <f t="shared" si="223"/>
        <v>14059.428585187126</v>
      </c>
      <c r="X755" s="17">
        <v>269211.56699999998</v>
      </c>
      <c r="Y755" s="13">
        <v>12367.185874355957</v>
      </c>
      <c r="Z755" s="17">
        <v>779538</v>
      </c>
      <c r="AA755" s="13">
        <v>5063.8576273870985</v>
      </c>
      <c r="AB755" s="17">
        <v>1040000</v>
      </c>
      <c r="AC755" s="13">
        <v>6521.7015859936637</v>
      </c>
      <c r="AD755" s="12"/>
    </row>
    <row r="756" spans="1:30">
      <c r="A756" s="44"/>
      <c r="B756" s="6">
        <v>2020</v>
      </c>
      <c r="C756" s="13">
        <v>2511.7303432694907</v>
      </c>
      <c r="D756" s="13">
        <v>13432.582690253319</v>
      </c>
      <c r="E756" s="4" t="s">
        <v>101</v>
      </c>
      <c r="F756" s="22">
        <f t="shared" si="224"/>
        <v>15944.313033522809</v>
      </c>
      <c r="G756" s="17">
        <v>67081234</v>
      </c>
      <c r="H756" s="8">
        <f t="shared" si="225"/>
        <v>237.68663876282909</v>
      </c>
      <c r="K756" s="12">
        <f t="shared" si="221"/>
        <v>2511.7303432694907</v>
      </c>
      <c r="L756" s="17">
        <v>78684.91</v>
      </c>
      <c r="M756" s="13">
        <v>43967.231518838373</v>
      </c>
      <c r="N756" s="17">
        <v>260129.5</v>
      </c>
      <c r="O756" s="13">
        <v>10882.728651668822</v>
      </c>
      <c r="P756" s="17">
        <v>677930.39999999991</v>
      </c>
      <c r="Q756" s="13">
        <v>4074.5815576804866</v>
      </c>
      <c r="R756" s="17">
        <v>797494.4</v>
      </c>
      <c r="S756" s="13">
        <v>1660.5236814605694</v>
      </c>
      <c r="T756" s="17">
        <v>132065.40000000002</v>
      </c>
      <c r="U756" s="13">
        <v>16519.347658668077</v>
      </c>
      <c r="V756" s="13">
        <f t="shared" si="222"/>
        <v>12558.651716347453</v>
      </c>
      <c r="W756" s="12">
        <f t="shared" si="223"/>
        <v>13432.582690253319</v>
      </c>
      <c r="X756" s="17">
        <v>260129.511</v>
      </c>
      <c r="Y756" s="13">
        <v>12367.185874355957</v>
      </c>
      <c r="Z756" s="17">
        <v>677930.39999999991</v>
      </c>
      <c r="AA756" s="13">
        <v>5063.8576273870985</v>
      </c>
      <c r="AB756" s="17">
        <v>1040000</v>
      </c>
      <c r="AC756" s="13">
        <v>6521.7015859936637</v>
      </c>
      <c r="AD756" s="12"/>
    </row>
    <row r="757" spans="1:30">
      <c r="A757" s="45" t="s">
        <v>72</v>
      </c>
      <c r="B757" s="6">
        <v>1995</v>
      </c>
      <c r="C757" s="13">
        <v>56769.124334425753</v>
      </c>
      <c r="D757" s="13">
        <v>235062.73082003681</v>
      </c>
      <c r="E757" s="4" t="s">
        <v>101</v>
      </c>
      <c r="F757" s="22">
        <f t="shared" si="224"/>
        <v>291831.85515446257</v>
      </c>
      <c r="G757" s="10">
        <v>266278393</v>
      </c>
      <c r="H757" s="8">
        <f t="shared" si="225"/>
        <v>1095.9652109454578</v>
      </c>
      <c r="J757" s="18"/>
      <c r="K757" s="12">
        <f t="shared" si="221"/>
        <v>56769.124334425753</v>
      </c>
      <c r="L757" s="17">
        <v>6285989</v>
      </c>
      <c r="M757" s="13">
        <v>15172.767737884575</v>
      </c>
      <c r="N757" s="17">
        <v>589680</v>
      </c>
      <c r="O757" s="13">
        <v>11091.039867767202</v>
      </c>
      <c r="P757" s="17">
        <v>22404943</v>
      </c>
      <c r="Q757" s="13">
        <v>1069.6942004445527</v>
      </c>
      <c r="R757" s="17">
        <v>19575562</v>
      </c>
      <c r="S757" s="13">
        <v>3068.3333644330587</v>
      </c>
      <c r="T757" s="17">
        <v>16882400</v>
      </c>
      <c r="U757" s="13">
        <v>5798.8685603046806</v>
      </c>
      <c r="V757" s="13">
        <f t="shared" si="222"/>
        <v>283845.62167212873</v>
      </c>
      <c r="W757" s="12">
        <f t="shared" si="223"/>
        <v>235062.73082003681</v>
      </c>
      <c r="X757" s="17">
        <v>4227000</v>
      </c>
      <c r="Y757" s="13">
        <v>12367.185874355957</v>
      </c>
      <c r="Z757" s="17">
        <v>22404943</v>
      </c>
      <c r="AA757" s="13">
        <v>5063.8576273870985</v>
      </c>
      <c r="AB757" s="17">
        <v>10630844.376</v>
      </c>
      <c r="AC757" s="13">
        <v>6521.7015859936637</v>
      </c>
      <c r="AD757" s="12"/>
    </row>
    <row r="758" spans="1:30">
      <c r="A758" s="45"/>
      <c r="B758" s="6">
        <v>1996</v>
      </c>
      <c r="C758" s="13">
        <v>54336.133262946707</v>
      </c>
      <c r="D758" s="13">
        <v>237845.51625894909</v>
      </c>
      <c r="E758" s="4" t="s">
        <v>101</v>
      </c>
      <c r="F758" s="22">
        <f t="shared" si="224"/>
        <v>292181.6495218958</v>
      </c>
      <c r="G758" s="10">
        <v>269394284</v>
      </c>
      <c r="H758" s="8">
        <f t="shared" si="225"/>
        <v>1084.5874128565245</v>
      </c>
      <c r="K758" s="12">
        <f t="shared" si="221"/>
        <v>54336.133262946707</v>
      </c>
      <c r="L758" s="17">
        <v>6100325</v>
      </c>
      <c r="M758" s="13">
        <v>15172.767737884575</v>
      </c>
      <c r="N758" s="17">
        <v>534340.79999999993</v>
      </c>
      <c r="O758" s="13">
        <v>11091.039867767202</v>
      </c>
      <c r="P758" s="17">
        <v>22119691</v>
      </c>
      <c r="Q758" s="13">
        <v>1069.6942004445527</v>
      </c>
      <c r="R758" s="17">
        <v>17238017</v>
      </c>
      <c r="S758" s="13">
        <v>3068.3333644330587</v>
      </c>
      <c r="T758" s="17">
        <v>16665694</v>
      </c>
      <c r="U758" s="13">
        <v>5798.8685603046806</v>
      </c>
      <c r="V758" s="13">
        <f t="shared" si="222"/>
        <v>271680.66631473351</v>
      </c>
      <c r="W758" s="12">
        <f t="shared" si="223"/>
        <v>237845.51625894909</v>
      </c>
      <c r="X758" s="17">
        <v>4289000</v>
      </c>
      <c r="Y758" s="13">
        <v>12367.185874355957</v>
      </c>
      <c r="Z758" s="17">
        <v>22119691</v>
      </c>
      <c r="AA758" s="13">
        <v>5063.8576273870985</v>
      </c>
      <c r="AB758" s="17">
        <v>11161456.73</v>
      </c>
      <c r="AC758" s="13">
        <v>6521.7015859936637</v>
      </c>
      <c r="AD758" s="12"/>
    </row>
    <row r="759" spans="1:30">
      <c r="A759" s="45"/>
      <c r="B759" s="6">
        <v>1997</v>
      </c>
      <c r="C759" s="13">
        <v>53509.705564357435</v>
      </c>
      <c r="D759" s="13">
        <v>239819.18692491663</v>
      </c>
      <c r="E759" s="4" t="s">
        <v>101</v>
      </c>
      <c r="F759" s="22">
        <f t="shared" si="224"/>
        <v>293328.89248927409</v>
      </c>
      <c r="G759" s="10">
        <v>272646925</v>
      </c>
      <c r="H759" s="8">
        <f t="shared" si="225"/>
        <v>1075.8562286711069</v>
      </c>
      <c r="K759" s="12">
        <f t="shared" si="221"/>
        <v>53509.705564357435</v>
      </c>
      <c r="L759" s="17">
        <v>5675849</v>
      </c>
      <c r="M759" s="13">
        <v>15172.767737884575</v>
      </c>
      <c r="N759" s="17">
        <v>564278.4</v>
      </c>
      <c r="O759" s="13">
        <v>11091.039867767202</v>
      </c>
      <c r="P759" s="17">
        <v>22249842</v>
      </c>
      <c r="Q759" s="13">
        <v>1069.6942004445527</v>
      </c>
      <c r="R759" s="17">
        <v>17042561</v>
      </c>
      <c r="S759" s="13">
        <v>3068.3333644330587</v>
      </c>
      <c r="T759" s="17">
        <v>17085914</v>
      </c>
      <c r="U759" s="13">
        <v>5798.8685603046806</v>
      </c>
      <c r="V759" s="13">
        <f t="shared" si="222"/>
        <v>267548.52782178717</v>
      </c>
      <c r="W759" s="12">
        <f t="shared" si="223"/>
        <v>239819.18692491663</v>
      </c>
      <c r="X759" s="17">
        <v>4372000</v>
      </c>
      <c r="Y759" s="13">
        <v>12367.185874355957</v>
      </c>
      <c r="Z759" s="17">
        <v>22249842</v>
      </c>
      <c r="AA759" s="13">
        <v>5063.8576273870985</v>
      </c>
      <c r="AB759" s="17">
        <v>11205636.627</v>
      </c>
      <c r="AC759" s="13">
        <v>6521.7015859936637</v>
      </c>
      <c r="AD759" s="12"/>
    </row>
    <row r="760" spans="1:30">
      <c r="A760" s="45"/>
      <c r="B760" s="6">
        <v>1998</v>
      </c>
      <c r="C760" s="13">
        <v>53201.987579550434</v>
      </c>
      <c r="D760" s="13">
        <v>239325.45954562945</v>
      </c>
      <c r="E760" s="4" t="s">
        <v>101</v>
      </c>
      <c r="F760" s="22">
        <f t="shared" si="224"/>
        <v>292527.44712517987</v>
      </c>
      <c r="G760" s="10">
        <v>275854104</v>
      </c>
      <c r="H760" s="8">
        <f t="shared" si="225"/>
        <v>1060.4426139883708</v>
      </c>
      <c r="K760" s="12">
        <f t="shared" si="221"/>
        <v>53201.987579550434</v>
      </c>
      <c r="L760" s="17">
        <v>5679640</v>
      </c>
      <c r="M760" s="13">
        <v>15172.767737884575</v>
      </c>
      <c r="N760" s="17">
        <v>564278.4</v>
      </c>
      <c r="O760" s="13">
        <v>11091.039867767202</v>
      </c>
      <c r="P760" s="17">
        <v>21932287</v>
      </c>
      <c r="Q760" s="13">
        <v>1069.6942004445527</v>
      </c>
      <c r="R760" s="17">
        <v>16453008.000000002</v>
      </c>
      <c r="S760" s="13">
        <v>3068.3333644330587</v>
      </c>
      <c r="T760" s="17">
        <v>17181195</v>
      </c>
      <c r="U760" s="13">
        <v>5798.8685603046806</v>
      </c>
      <c r="V760" s="13">
        <f t="shared" si="222"/>
        <v>266009.93789775216</v>
      </c>
      <c r="W760" s="12">
        <f t="shared" si="223"/>
        <v>239325.45954562945</v>
      </c>
      <c r="X760" s="17">
        <v>4481000</v>
      </c>
      <c r="Y760" s="13">
        <v>12367.185874355957</v>
      </c>
      <c r="Z760" s="17">
        <v>21932287</v>
      </c>
      <c r="AA760" s="13">
        <v>5063.8576273870985</v>
      </c>
      <c r="AB760" s="17">
        <v>11169802.83</v>
      </c>
      <c r="AC760" s="13">
        <v>6521.7015859936637</v>
      </c>
      <c r="AD760" s="12"/>
    </row>
    <row r="761" spans="1:30">
      <c r="A761" s="45"/>
      <c r="B761" s="6">
        <v>1999</v>
      </c>
      <c r="C761" s="13">
        <v>53416.487058755709</v>
      </c>
      <c r="D761" s="13">
        <v>232022.43767854138</v>
      </c>
      <c r="E761" s="4" t="s">
        <v>101</v>
      </c>
      <c r="F761" s="22">
        <f t="shared" si="224"/>
        <v>285438.92473729711</v>
      </c>
      <c r="G761" s="10">
        <v>279040168</v>
      </c>
      <c r="H761" s="8">
        <f t="shared" si="225"/>
        <v>1022.9313105104534</v>
      </c>
      <c r="K761" s="12">
        <f t="shared" si="221"/>
        <v>53416.487058755709</v>
      </c>
      <c r="L761" s="17">
        <v>6541609</v>
      </c>
      <c r="M761" s="13">
        <v>15172.767737884575</v>
      </c>
      <c r="N761" s="17">
        <v>445435.2</v>
      </c>
      <c r="O761" s="13">
        <v>11091.039867767202</v>
      </c>
      <c r="P761" s="17">
        <v>20510518</v>
      </c>
      <c r="Q761" s="13">
        <v>1069.6942004445527</v>
      </c>
      <c r="R761" s="17">
        <v>15969353</v>
      </c>
      <c r="S761" s="13">
        <v>3068.3333644330587</v>
      </c>
      <c r="T761" s="17">
        <v>15856283</v>
      </c>
      <c r="U761" s="13">
        <v>5798.8685603046806</v>
      </c>
      <c r="V761" s="13">
        <f t="shared" si="222"/>
        <v>267082.43529377854</v>
      </c>
      <c r="W761" s="12">
        <f t="shared" si="223"/>
        <v>232022.43767854138</v>
      </c>
      <c r="X761" s="17">
        <v>4406000</v>
      </c>
      <c r="Y761" s="13">
        <v>12367.185874355957</v>
      </c>
      <c r="Z761" s="17">
        <v>20510518</v>
      </c>
      <c r="AA761" s="13">
        <v>5063.8576273870985</v>
      </c>
      <c r="AB761" s="17">
        <v>11296173.664000001</v>
      </c>
      <c r="AC761" s="13">
        <v>6521.7015859936637</v>
      </c>
      <c r="AD761" s="12"/>
    </row>
    <row r="762" spans="1:30">
      <c r="A762" s="45"/>
      <c r="B762" s="6">
        <v>2000</v>
      </c>
      <c r="C762" s="13">
        <v>51946.345309357544</v>
      </c>
      <c r="D762" s="13">
        <v>230649.15859957063</v>
      </c>
      <c r="E762" s="4" t="s">
        <v>101</v>
      </c>
      <c r="F762" s="22">
        <f t="shared" si="224"/>
        <v>282595.50390892819</v>
      </c>
      <c r="G762" s="10">
        <v>282162411</v>
      </c>
      <c r="H762" s="8">
        <f t="shared" si="225"/>
        <v>1001.5349064653697</v>
      </c>
      <c r="K762" s="12">
        <f t="shared" si="221"/>
        <v>51946.345309357544</v>
      </c>
      <c r="L762" s="17">
        <v>6611687</v>
      </c>
      <c r="M762" s="13">
        <v>15172.767737884575</v>
      </c>
      <c r="N762" s="17">
        <v>457228.79999999999</v>
      </c>
      <c r="O762" s="13">
        <v>11091.039867767202</v>
      </c>
      <c r="P762" s="17">
        <v>20262523</v>
      </c>
      <c r="Q762" s="13">
        <v>1069.6942004445527</v>
      </c>
      <c r="R762" s="17">
        <v>15329420</v>
      </c>
      <c r="S762" s="13">
        <v>3068.3333644330587</v>
      </c>
      <c r="T762" s="17">
        <v>14767108</v>
      </c>
      <c r="U762" s="13">
        <v>5798.8685603046806</v>
      </c>
      <c r="V762" s="13">
        <f t="shared" si="222"/>
        <v>259731.72654678772</v>
      </c>
      <c r="W762" s="12">
        <f t="shared" si="223"/>
        <v>230649.15859957063</v>
      </c>
      <c r="X762" s="17">
        <v>4453000</v>
      </c>
      <c r="Y762" s="13">
        <v>12367.185874355957</v>
      </c>
      <c r="Z762" s="17">
        <v>20262523</v>
      </c>
      <c r="AA762" s="13">
        <v>5063.8576273870985</v>
      </c>
      <c r="AB762" s="17">
        <v>11189035.146</v>
      </c>
      <c r="AC762" s="13">
        <v>6521.7015859936637</v>
      </c>
      <c r="AD762" s="12"/>
    </row>
    <row r="763" spans="1:30">
      <c r="A763" s="45"/>
      <c r="B763" s="6">
        <v>2001</v>
      </c>
      <c r="C763" s="13">
        <v>50450.717712795864</v>
      </c>
      <c r="D763" s="13">
        <v>207856.08709307355</v>
      </c>
      <c r="E763" s="4" t="s">
        <v>101</v>
      </c>
      <c r="F763" s="22">
        <f t="shared" si="224"/>
        <v>258306.80480586941</v>
      </c>
      <c r="G763" s="10">
        <v>284968955</v>
      </c>
      <c r="H763" s="8">
        <f t="shared" si="225"/>
        <v>906.43840416184776</v>
      </c>
      <c r="K763" s="12">
        <f t="shared" si="221"/>
        <v>50450.717712795857</v>
      </c>
      <c r="L763" s="17">
        <v>6346438</v>
      </c>
      <c r="M763" s="13">
        <v>15172.767737884575</v>
      </c>
      <c r="N763" s="17">
        <v>464486.40000000002</v>
      </c>
      <c r="O763" s="13">
        <v>11091.039867767202</v>
      </c>
      <c r="P763" s="17">
        <v>19393710</v>
      </c>
      <c r="Q763" s="13">
        <v>1069.6942004445527</v>
      </c>
      <c r="R763" s="17">
        <v>15149274</v>
      </c>
      <c r="S763" s="13">
        <v>3068.3333644330587</v>
      </c>
      <c r="T763" s="17">
        <v>14413253</v>
      </c>
      <c r="U763" s="13">
        <v>5798.8685603046806</v>
      </c>
      <c r="V763" s="13">
        <f t="shared" si="222"/>
        <v>252253.58856397928</v>
      </c>
      <c r="W763" s="12">
        <f t="shared" si="223"/>
        <v>207856.08709307355</v>
      </c>
      <c r="X763" s="17">
        <v>3348000</v>
      </c>
      <c r="Y763" s="13">
        <v>12367.185874355957</v>
      </c>
      <c r="Z763" s="17">
        <v>19393710</v>
      </c>
      <c r="AA763" s="13">
        <v>5063.8576273870985</v>
      </c>
      <c r="AB763" s="17">
        <v>10464103.82</v>
      </c>
      <c r="AC763" s="13">
        <v>6521.7015859936637</v>
      </c>
      <c r="AD763" s="12"/>
    </row>
    <row r="764" spans="1:30">
      <c r="A764" s="45"/>
      <c r="B764" s="6">
        <v>2002</v>
      </c>
      <c r="C764" s="13">
        <v>49837.703713724302</v>
      </c>
      <c r="D764" s="13">
        <v>228845.44977954309</v>
      </c>
      <c r="E764" s="4" t="s">
        <v>101</v>
      </c>
      <c r="F764" s="22">
        <f t="shared" si="224"/>
        <v>278683.15349326737</v>
      </c>
      <c r="G764" s="10">
        <v>287625193</v>
      </c>
      <c r="H764" s="8">
        <f t="shared" si="225"/>
        <v>968.91079180698671</v>
      </c>
      <c r="K764" s="12">
        <f t="shared" si="221"/>
        <v>49837.703713724302</v>
      </c>
      <c r="L764" s="17">
        <v>4030707</v>
      </c>
      <c r="M764" s="13">
        <v>15172.767737884575</v>
      </c>
      <c r="N764" s="17">
        <v>3745809.3530000001</v>
      </c>
      <c r="O764" s="13">
        <v>11091.039867767202</v>
      </c>
      <c r="P764" s="17">
        <v>22813548</v>
      </c>
      <c r="Q764" s="13">
        <v>1069.6942004445527</v>
      </c>
      <c r="R764" s="17">
        <v>14415594</v>
      </c>
      <c r="S764" s="13">
        <v>3068.3333644330587</v>
      </c>
      <c r="T764" s="17">
        <v>13425248</v>
      </c>
      <c r="U764" s="13">
        <v>5798.8685603046806</v>
      </c>
      <c r="V764" s="13">
        <f t="shared" si="222"/>
        <v>249188.51856862151</v>
      </c>
      <c r="W764" s="12">
        <f t="shared" si="223"/>
        <v>228845.44977954309</v>
      </c>
      <c r="X764" s="17">
        <v>3417851.9559999998</v>
      </c>
      <c r="Y764" s="13">
        <v>12367.185874355957</v>
      </c>
      <c r="Z764" s="17">
        <v>22813548</v>
      </c>
      <c r="AA764" s="13">
        <v>5063.8576273870985</v>
      </c>
      <c r="AB764" s="17">
        <v>10894653.698000001</v>
      </c>
      <c r="AC764" s="13">
        <v>6521.7015859936637</v>
      </c>
      <c r="AD764" s="12"/>
    </row>
    <row r="765" spans="1:30">
      <c r="A765" s="45"/>
      <c r="B765" s="6">
        <v>2003</v>
      </c>
      <c r="C765" s="13">
        <v>50872.202702538387</v>
      </c>
      <c r="D765" s="13">
        <v>226113.79488835778</v>
      </c>
      <c r="E765" s="4" t="s">
        <v>101</v>
      </c>
      <c r="F765" s="22">
        <f t="shared" si="224"/>
        <v>276985.99759089615</v>
      </c>
      <c r="G765" s="10">
        <v>290107933</v>
      </c>
      <c r="H765" s="8">
        <f t="shared" si="225"/>
        <v>954.76878114496844</v>
      </c>
      <c r="K765" s="12">
        <f t="shared" si="221"/>
        <v>50872.202702538394</v>
      </c>
      <c r="L765" s="17">
        <v>4183017</v>
      </c>
      <c r="M765" s="13">
        <v>15172.767737884575</v>
      </c>
      <c r="N765" s="17">
        <v>3818002.9249999998</v>
      </c>
      <c r="O765" s="13">
        <v>11091.039867767202</v>
      </c>
      <c r="P765" s="17">
        <v>22223728</v>
      </c>
      <c r="Q765" s="13">
        <v>1069.6942004445527</v>
      </c>
      <c r="R765" s="17">
        <v>14418715</v>
      </c>
      <c r="S765" s="13">
        <v>3068.3333644330587</v>
      </c>
      <c r="T765" s="17">
        <v>13887783</v>
      </c>
      <c r="U765" s="13">
        <v>5798.8685603046806</v>
      </c>
      <c r="V765" s="13">
        <f t="shared" si="222"/>
        <v>254361.01351269195</v>
      </c>
      <c r="W765" s="12">
        <f t="shared" si="223"/>
        <v>226113.79488835778</v>
      </c>
      <c r="X765" s="17">
        <v>3398868.872</v>
      </c>
      <c r="Y765" s="13">
        <v>12367.185874355957</v>
      </c>
      <c r="Z765" s="17">
        <v>22223728</v>
      </c>
      <c r="AA765" s="13">
        <v>5063.8576273870985</v>
      </c>
      <c r="AB765" s="17">
        <v>10969768.595000001</v>
      </c>
      <c r="AC765" s="13">
        <v>6521.7015859936637</v>
      </c>
      <c r="AD765" s="12"/>
    </row>
    <row r="766" spans="1:30">
      <c r="A766" s="45"/>
      <c r="B766" s="6">
        <v>2004</v>
      </c>
      <c r="C766" s="13">
        <v>50214.844392892293</v>
      </c>
      <c r="D766" s="13">
        <v>223253.84100414452</v>
      </c>
      <c r="E766" s="4" t="s">
        <v>101</v>
      </c>
      <c r="F766" s="22">
        <f t="shared" si="224"/>
        <v>273468.68539703684</v>
      </c>
      <c r="G766" s="10">
        <v>292805298</v>
      </c>
      <c r="H766" s="8">
        <f t="shared" si="225"/>
        <v>933.96085134032251</v>
      </c>
      <c r="K766" s="12">
        <f t="shared" si="221"/>
        <v>50214.844392892301</v>
      </c>
      <c r="L766" s="17">
        <v>4363565</v>
      </c>
      <c r="M766" s="13">
        <v>15172.767737884575</v>
      </c>
      <c r="N766" s="17">
        <v>3733693.415</v>
      </c>
      <c r="O766" s="13">
        <v>11091.039867767202</v>
      </c>
      <c r="P766" s="17">
        <v>20612081</v>
      </c>
      <c r="Q766" s="13">
        <v>1069.6942004445527</v>
      </c>
      <c r="R766" s="17">
        <v>14548402</v>
      </c>
      <c r="S766" s="13">
        <v>3068.3333644330587</v>
      </c>
      <c r="T766" s="17">
        <v>13238505</v>
      </c>
      <c r="U766" s="13">
        <v>5798.8685603046806</v>
      </c>
      <c r="V766" s="13">
        <f t="shared" si="222"/>
        <v>251074.2219644615</v>
      </c>
      <c r="W766" s="12">
        <f t="shared" si="223"/>
        <v>223253.84100414452</v>
      </c>
      <c r="X766" s="17">
        <v>3379885.7880000002</v>
      </c>
      <c r="Y766" s="13">
        <v>12367.185874355957</v>
      </c>
      <c r="Z766" s="17">
        <v>20612081</v>
      </c>
      <c r="AA766" s="13">
        <v>5063.8576273870985</v>
      </c>
      <c r="AB766" s="17">
        <v>11818621.356000001</v>
      </c>
      <c r="AC766" s="13">
        <v>6521.7015859936637</v>
      </c>
      <c r="AD766" s="12"/>
    </row>
    <row r="767" spans="1:30">
      <c r="A767" s="45"/>
      <c r="B767" s="6">
        <v>2005</v>
      </c>
      <c r="C767" s="13">
        <v>51080.427697877283</v>
      </c>
      <c r="D767" s="13">
        <v>215511.21320025049</v>
      </c>
      <c r="E767" s="4" t="s">
        <v>101</v>
      </c>
      <c r="F767" s="22">
        <f t="shared" si="224"/>
        <v>266591.64089812781</v>
      </c>
      <c r="G767" s="10">
        <v>295516599</v>
      </c>
      <c r="H767" s="8">
        <f t="shared" si="225"/>
        <v>902.12069914261508</v>
      </c>
      <c r="K767" s="12">
        <f t="shared" si="221"/>
        <v>51080.427697877283</v>
      </c>
      <c r="L767" s="17">
        <v>4501682</v>
      </c>
      <c r="M767" s="13">
        <v>15172.767737884575</v>
      </c>
      <c r="N767" s="17">
        <v>4102849.4579999996</v>
      </c>
      <c r="O767" s="13">
        <v>11091.039867767202</v>
      </c>
      <c r="P767" s="17">
        <v>19727458</v>
      </c>
      <c r="Q767" s="13">
        <v>1069.6942004445527</v>
      </c>
      <c r="R767" s="17">
        <v>14371944</v>
      </c>
      <c r="S767" s="13">
        <v>3068.3333644330587</v>
      </c>
      <c r="T767" s="17">
        <v>13173955</v>
      </c>
      <c r="U767" s="13">
        <v>5798.8685603046806</v>
      </c>
      <c r="V767" s="13">
        <f t="shared" si="222"/>
        <v>255402.13848938642</v>
      </c>
      <c r="W767" s="12">
        <f t="shared" si="223"/>
        <v>215511.21320025049</v>
      </c>
      <c r="X767" s="17">
        <v>3446754.3760000002</v>
      </c>
      <c r="Y767" s="13">
        <v>12367.185874355957</v>
      </c>
      <c r="Z767" s="17">
        <v>19727458</v>
      </c>
      <c r="AA767" s="13">
        <v>5063.8576273870985</v>
      </c>
      <c r="AB767" s="17">
        <v>11191484.545</v>
      </c>
      <c r="AC767" s="13">
        <v>6521.7015859936637</v>
      </c>
      <c r="AD767" s="12"/>
    </row>
    <row r="768" spans="1:30">
      <c r="A768" s="45"/>
      <c r="B768" s="6">
        <v>2006</v>
      </c>
      <c r="C768" s="13">
        <v>47262.347387182323</v>
      </c>
      <c r="D768" s="13">
        <v>208226.36038867236</v>
      </c>
      <c r="E768" s="4" t="s">
        <v>101</v>
      </c>
      <c r="F768" s="22">
        <f t="shared" si="224"/>
        <v>255488.70777585468</v>
      </c>
      <c r="G768" s="10">
        <v>298379912</v>
      </c>
      <c r="H768" s="8">
        <f t="shared" si="225"/>
        <v>856.25304352209434</v>
      </c>
      <c r="K768" s="12">
        <f t="shared" si="221"/>
        <v>47262.347387182323</v>
      </c>
      <c r="L768" s="17">
        <v>4295682</v>
      </c>
      <c r="M768" s="13">
        <v>15172.767737884575</v>
      </c>
      <c r="N768" s="17">
        <v>3984568.4080000003</v>
      </c>
      <c r="O768" s="13">
        <v>11091.039867767202</v>
      </c>
      <c r="P768" s="17">
        <v>18309139</v>
      </c>
      <c r="Q768" s="13">
        <v>1069.6942004445527</v>
      </c>
      <c r="R768" s="17">
        <v>13736409</v>
      </c>
      <c r="S768" s="13">
        <v>3068.3333644330587</v>
      </c>
      <c r="T768" s="17">
        <v>11245001</v>
      </c>
      <c r="U768" s="13">
        <v>5798.8685603046806</v>
      </c>
      <c r="V768" s="13">
        <f t="shared" si="222"/>
        <v>236311.73693591161</v>
      </c>
      <c r="W768" s="12">
        <f t="shared" si="223"/>
        <v>208226.36038867236</v>
      </c>
      <c r="X768" s="17">
        <v>3578477.1060000001</v>
      </c>
      <c r="Y768" s="13">
        <v>12367.185874355957</v>
      </c>
      <c r="Z768" s="17">
        <v>18309139</v>
      </c>
      <c r="AA768" s="13">
        <v>5063.8576273870985</v>
      </c>
      <c r="AB768" s="17">
        <v>10925951.572000001</v>
      </c>
      <c r="AC768" s="13">
        <v>6521.7015859936637</v>
      </c>
      <c r="AD768" s="12"/>
    </row>
    <row r="769" spans="1:30">
      <c r="A769" s="45"/>
      <c r="B769" s="6">
        <v>2007</v>
      </c>
      <c r="C769" s="13">
        <v>46155.388824966998</v>
      </c>
      <c r="D769" s="13">
        <v>210660.27142279918</v>
      </c>
      <c r="E769" s="4" t="s">
        <v>101</v>
      </c>
      <c r="F769" s="22">
        <f t="shared" si="224"/>
        <v>256815.66024776618</v>
      </c>
      <c r="G769" s="10">
        <v>301231207</v>
      </c>
      <c r="H769" s="8">
        <f t="shared" si="225"/>
        <v>852.55330218082668</v>
      </c>
      <c r="K769" s="12">
        <f t="shared" si="221"/>
        <v>46155.388824967005</v>
      </c>
      <c r="L769" s="17">
        <v>4193279.9999999995</v>
      </c>
      <c r="M769" s="13">
        <v>15172.767737884575</v>
      </c>
      <c r="N769" s="17">
        <v>4223197.8499999996</v>
      </c>
      <c r="O769" s="13">
        <v>11091.039867767202</v>
      </c>
      <c r="P769" s="17">
        <v>17123773</v>
      </c>
      <c r="Q769" s="13">
        <v>1069.6942004445527</v>
      </c>
      <c r="R769" s="17">
        <v>13460077</v>
      </c>
      <c r="S769" s="13">
        <v>3068.3333644330587</v>
      </c>
      <c r="T769" s="17">
        <v>10466942</v>
      </c>
      <c r="U769" s="13">
        <v>5798.8685603046806</v>
      </c>
      <c r="V769" s="13">
        <f t="shared" si="222"/>
        <v>230776.94412483502</v>
      </c>
      <c r="W769" s="12">
        <f t="shared" si="223"/>
        <v>210660.27142279918</v>
      </c>
      <c r="X769" s="17">
        <v>3710199.8360000001</v>
      </c>
      <c r="Y769" s="13">
        <v>12367.185874355957</v>
      </c>
      <c r="Z769" s="17">
        <v>17123773</v>
      </c>
      <c r="AA769" s="13">
        <v>5063.8576273870985</v>
      </c>
      <c r="AB769" s="17">
        <v>11969758.333000001</v>
      </c>
      <c r="AC769" s="13">
        <v>6521.7015859936637</v>
      </c>
      <c r="AD769" s="12"/>
    </row>
    <row r="770" spans="1:30">
      <c r="A770" s="45"/>
      <c r="B770" s="6">
        <v>2008</v>
      </c>
      <c r="C770" s="13">
        <v>43711.68294693729</v>
      </c>
      <c r="D770" s="13">
        <v>202956.60195889289</v>
      </c>
      <c r="E770" s="4" t="s">
        <v>101</v>
      </c>
      <c r="F770" s="22">
        <f t="shared" si="224"/>
        <v>246668.28490583017</v>
      </c>
      <c r="G770" s="10">
        <v>304093966</v>
      </c>
      <c r="H770" s="8">
        <f t="shared" si="225"/>
        <v>811.1581040244323</v>
      </c>
      <c r="K770" s="12">
        <f t="shared" si="221"/>
        <v>43711.68294693729</v>
      </c>
      <c r="L770" s="17">
        <v>4190313</v>
      </c>
      <c r="M770" s="13">
        <v>15172.767737884575</v>
      </c>
      <c r="N770" s="17">
        <v>3991181.236</v>
      </c>
      <c r="O770" s="13">
        <v>11091.039867767202</v>
      </c>
      <c r="P770" s="17">
        <v>16189731</v>
      </c>
      <c r="Q770" s="13">
        <v>1069.6942004445527</v>
      </c>
      <c r="R770" s="17">
        <v>13045333</v>
      </c>
      <c r="S770" s="13">
        <v>3068.3333644330587</v>
      </c>
      <c r="T770" s="17">
        <v>9203162</v>
      </c>
      <c r="U770" s="13">
        <v>5798.8685603046806</v>
      </c>
      <c r="V770" s="13">
        <f t="shared" si="222"/>
        <v>218558.41473468643</v>
      </c>
      <c r="W770" s="12">
        <f t="shared" si="223"/>
        <v>202956.60195889289</v>
      </c>
      <c r="X770" s="17">
        <v>3772611.09</v>
      </c>
      <c r="Y770" s="13">
        <v>12367.185874355957</v>
      </c>
      <c r="Z770" s="17">
        <v>16189731</v>
      </c>
      <c r="AA770" s="13">
        <v>5063.8576273870985</v>
      </c>
      <c r="AB770" s="17">
        <v>11395419.675000001</v>
      </c>
      <c r="AC770" s="13">
        <v>6521.7015859936637</v>
      </c>
      <c r="AD770" s="12"/>
    </row>
    <row r="771" spans="1:30">
      <c r="A771" s="45"/>
      <c r="B771" s="6">
        <v>2009</v>
      </c>
      <c r="C771" s="13">
        <v>39265.494888835696</v>
      </c>
      <c r="D771" s="13">
        <v>185216.01361162675</v>
      </c>
      <c r="E771" s="4" t="s">
        <v>101</v>
      </c>
      <c r="F771" s="22">
        <f t="shared" si="224"/>
        <v>224481.50850046246</v>
      </c>
      <c r="G771" s="10">
        <v>306771529</v>
      </c>
      <c r="H771" s="8">
        <f t="shared" si="225"/>
        <v>731.75470107091485</v>
      </c>
      <c r="K771" s="12">
        <f t="shared" si="221"/>
        <v>39265.494888835696</v>
      </c>
      <c r="L771" s="17">
        <v>3962947</v>
      </c>
      <c r="M771" s="13">
        <v>15172.767737884575</v>
      </c>
      <c r="N771" s="17">
        <v>3783270.29</v>
      </c>
      <c r="O771" s="13">
        <v>11091.039867767202</v>
      </c>
      <c r="P771" s="17">
        <v>14063287</v>
      </c>
      <c r="Q771" s="13">
        <v>1069.6942004445527</v>
      </c>
      <c r="R771" s="17">
        <v>12135885</v>
      </c>
      <c r="S771" s="13">
        <v>3068.3333644330587</v>
      </c>
      <c r="T771" s="17">
        <v>7235522</v>
      </c>
      <c r="U771" s="13">
        <v>5798.8685603046806</v>
      </c>
      <c r="V771" s="13">
        <f t="shared" si="222"/>
        <v>196327.47444417846</v>
      </c>
      <c r="W771" s="12">
        <f t="shared" si="223"/>
        <v>185216.01361162675</v>
      </c>
      <c r="X771" s="17">
        <v>3735000</v>
      </c>
      <c r="Y771" s="13">
        <v>12367.185874355957</v>
      </c>
      <c r="Z771" s="17">
        <v>14063287</v>
      </c>
      <c r="AA771" s="13">
        <v>5063.8576273870985</v>
      </c>
      <c r="AB771" s="17">
        <v>10397607.179</v>
      </c>
      <c r="AC771" s="13">
        <v>6521.7015859936637</v>
      </c>
      <c r="AD771" s="12"/>
    </row>
    <row r="772" spans="1:30">
      <c r="A772" s="45"/>
      <c r="B772" s="6">
        <v>2010</v>
      </c>
      <c r="C772" s="13">
        <v>38415.697672434973</v>
      </c>
      <c r="D772" s="13">
        <v>188682.49063305158</v>
      </c>
      <c r="E772" s="4" t="s">
        <v>101</v>
      </c>
      <c r="F772" s="22">
        <f t="shared" si="224"/>
        <v>227098.18830548655</v>
      </c>
      <c r="G772" s="10">
        <v>309327143</v>
      </c>
      <c r="H772" s="8">
        <f t="shared" si="225"/>
        <v>734.1683180563515</v>
      </c>
      <c r="K772" s="12">
        <f t="shared" si="221"/>
        <v>38415.697672434973</v>
      </c>
      <c r="L772" s="17">
        <v>4042516</v>
      </c>
      <c r="M772" s="13">
        <v>15172.767737884575</v>
      </c>
      <c r="N772" s="17">
        <v>3847330.2179999999</v>
      </c>
      <c r="O772" s="13">
        <v>11091.039867767202</v>
      </c>
      <c r="P772" s="17">
        <v>13882921</v>
      </c>
      <c r="Q772" s="13">
        <v>1069.6942004445527</v>
      </c>
      <c r="R772" s="17">
        <v>11991053</v>
      </c>
      <c r="S772" s="13">
        <v>3068.3333644330587</v>
      </c>
      <c r="T772" s="17">
        <v>6281986</v>
      </c>
      <c r="U772" s="13">
        <v>5798.8685603046806</v>
      </c>
      <c r="V772" s="13">
        <f t="shared" si="222"/>
        <v>192078.48836217486</v>
      </c>
      <c r="W772" s="12">
        <f t="shared" ref="W772:W782" si="226">(X772*Y772+Z772*AA772+AB772*AC772)/1000000</f>
        <v>188682.49063305158</v>
      </c>
      <c r="X772" s="17">
        <v>3695000</v>
      </c>
      <c r="Y772" s="13">
        <v>12367.185874355957</v>
      </c>
      <c r="Z772" s="17">
        <v>13882921</v>
      </c>
      <c r="AA772" s="13">
        <v>5063.8576273870985</v>
      </c>
      <c r="AB772" s="17">
        <v>11145036.686000001</v>
      </c>
      <c r="AC772" s="13">
        <v>6521.7015859936637</v>
      </c>
      <c r="AD772" s="12"/>
    </row>
    <row r="773" spans="1:30">
      <c r="A773" s="45"/>
      <c r="B773" s="6">
        <v>2011</v>
      </c>
      <c r="C773" s="13">
        <v>38059.722379875187</v>
      </c>
      <c r="D773" s="13">
        <v>187965.38026115479</v>
      </c>
      <c r="E773" s="4" t="s">
        <v>101</v>
      </c>
      <c r="F773" s="22">
        <f t="shared" si="224"/>
        <v>226025.10264102998</v>
      </c>
      <c r="G773" s="10">
        <v>311583481</v>
      </c>
      <c r="H773" s="8">
        <f t="shared" si="225"/>
        <v>725.4078486947451</v>
      </c>
      <c r="K773" s="12">
        <f t="shared" si="221"/>
        <v>38059.722379875187</v>
      </c>
      <c r="L773" s="17">
        <v>4059612</v>
      </c>
      <c r="M773" s="13">
        <v>15172.767737884575</v>
      </c>
      <c r="N773" s="17">
        <v>3948991.2399999998</v>
      </c>
      <c r="O773" s="13">
        <v>11091.039867767202</v>
      </c>
      <c r="P773" s="17">
        <v>13190443</v>
      </c>
      <c r="Q773" s="13">
        <v>1069.6942004445527</v>
      </c>
      <c r="R773" s="17">
        <v>12128188</v>
      </c>
      <c r="S773" s="13">
        <v>3068.3333644330587</v>
      </c>
      <c r="T773" s="17">
        <v>5791057</v>
      </c>
      <c r="U773" s="13">
        <v>5798.8685603046806</v>
      </c>
      <c r="V773" s="13">
        <f t="shared" si="222"/>
        <v>190298.61189937594</v>
      </c>
      <c r="W773" s="12">
        <f t="shared" si="226"/>
        <v>187965.38026115479</v>
      </c>
      <c r="X773" s="17">
        <v>3655000</v>
      </c>
      <c r="Y773" s="13">
        <v>12367.185874355957</v>
      </c>
      <c r="Z773" s="17">
        <v>13190443</v>
      </c>
      <c r="AA773" s="13">
        <v>5063.8576273870985</v>
      </c>
      <c r="AB773" s="17">
        <v>11648614.935000001</v>
      </c>
      <c r="AC773" s="13">
        <v>6521.7015859936637</v>
      </c>
      <c r="AD773" s="12"/>
    </row>
    <row r="774" spans="1:30">
      <c r="A774" s="45"/>
      <c r="B774" s="6">
        <v>2012</v>
      </c>
      <c r="C774" s="13">
        <v>35702.139524848251</v>
      </c>
      <c r="D774" s="13">
        <v>185430.21785613566</v>
      </c>
      <c r="E774" s="4" t="s">
        <v>101</v>
      </c>
      <c r="F774" s="22">
        <f t="shared" si="224"/>
        <v>221132.35738098391</v>
      </c>
      <c r="G774" s="10">
        <v>313877662</v>
      </c>
      <c r="H774" s="8">
        <f t="shared" si="225"/>
        <v>704.51766453193443</v>
      </c>
      <c r="K774" s="12">
        <f t="shared" si="221"/>
        <v>35702.139524848259</v>
      </c>
      <c r="L774" s="17">
        <v>3831331</v>
      </c>
      <c r="M774" s="13">
        <v>15172.767737884575</v>
      </c>
      <c r="N774" s="17">
        <v>3939824.8420000002</v>
      </c>
      <c r="O774" s="13">
        <v>11091.039867767202</v>
      </c>
      <c r="P774" s="17">
        <v>12387156</v>
      </c>
      <c r="Q774" s="13">
        <v>1069.6942004445527</v>
      </c>
      <c r="R774" s="17">
        <v>11975878</v>
      </c>
      <c r="S774" s="13">
        <v>3068.3333644330587</v>
      </c>
      <c r="T774" s="17">
        <v>4601862</v>
      </c>
      <c r="U774" s="13">
        <v>5798.8685603046806</v>
      </c>
      <c r="V774" s="13">
        <f t="shared" si="222"/>
        <v>178510.69762424129</v>
      </c>
      <c r="W774" s="12">
        <f t="shared" si="226"/>
        <v>185430.21785613566</v>
      </c>
      <c r="X774" s="17">
        <v>3465000</v>
      </c>
      <c r="Y774" s="13">
        <v>12367.185874355957</v>
      </c>
      <c r="Z774" s="17">
        <v>12387156</v>
      </c>
      <c r="AA774" s="13">
        <v>5063.8576273870985</v>
      </c>
      <c r="AB774" s="17">
        <v>12243909.562000001</v>
      </c>
      <c r="AC774" s="13">
        <v>6521.7015859936637</v>
      </c>
      <c r="AD774" s="12"/>
    </row>
    <row r="775" spans="1:30">
      <c r="A775" s="45"/>
      <c r="B775" s="6">
        <v>2013</v>
      </c>
      <c r="C775" s="13">
        <v>34574.171157055884</v>
      </c>
      <c r="D775" s="13">
        <v>178926.59343509228</v>
      </c>
      <c r="E775" s="4" t="s">
        <v>101</v>
      </c>
      <c r="F775" s="22">
        <f t="shared" si="224"/>
        <v>213500.76459214816</v>
      </c>
      <c r="G775" s="10">
        <v>316059947</v>
      </c>
      <c r="H775" s="8">
        <f t="shared" si="225"/>
        <v>675.50718342728874</v>
      </c>
      <c r="K775" s="12">
        <f t="shared" si="221"/>
        <v>34574.171157055884</v>
      </c>
      <c r="L775" s="17">
        <v>3760249</v>
      </c>
      <c r="M775" s="13">
        <v>15172.767737884575</v>
      </c>
      <c r="N775" s="17">
        <v>3850647.3939999999</v>
      </c>
      <c r="O775" s="13">
        <v>11091.039867767202</v>
      </c>
      <c r="P775" s="17">
        <v>11639065</v>
      </c>
      <c r="Q775" s="13">
        <v>1069.6942004445527</v>
      </c>
      <c r="R775" s="17">
        <v>11488781</v>
      </c>
      <c r="S775" s="13">
        <v>3068.3333644330587</v>
      </c>
      <c r="T775" s="17">
        <v>4381568</v>
      </c>
      <c r="U775" s="13">
        <v>5798.8685603046806</v>
      </c>
      <c r="V775" s="13">
        <f t="shared" si="222"/>
        <v>172870.85578527942</v>
      </c>
      <c r="W775" s="12">
        <f t="shared" si="226"/>
        <v>178926.59343509228</v>
      </c>
      <c r="X775" s="17">
        <v>3275000</v>
      </c>
      <c r="Y775" s="13">
        <v>12367.185874355957</v>
      </c>
      <c r="Z775" s="17">
        <v>11639065</v>
      </c>
      <c r="AA775" s="13">
        <v>5063.8576273870985</v>
      </c>
      <c r="AB775" s="17">
        <v>12187845.545</v>
      </c>
      <c r="AC775" s="13">
        <v>6521.7015859936637</v>
      </c>
      <c r="AD775" s="12"/>
    </row>
    <row r="776" spans="1:30">
      <c r="A776" s="45"/>
      <c r="B776" s="6">
        <v>2014</v>
      </c>
      <c r="C776" s="13">
        <v>33891.932190943822</v>
      </c>
      <c r="D776" s="13">
        <v>172429.95999746537</v>
      </c>
      <c r="E776" s="4" t="s">
        <v>101</v>
      </c>
      <c r="F776" s="22">
        <f t="shared" si="224"/>
        <v>206321.8921884092</v>
      </c>
      <c r="G776" s="10">
        <v>318386329</v>
      </c>
      <c r="H776" s="8">
        <f t="shared" si="225"/>
        <v>648.02371645928679</v>
      </c>
      <c r="K776" s="12">
        <f t="shared" si="221"/>
        <v>33891.932190943822</v>
      </c>
      <c r="L776" s="17">
        <v>3731559</v>
      </c>
      <c r="M776" s="13">
        <v>15172.767737884575</v>
      </c>
      <c r="N776" s="17">
        <v>3777669.469</v>
      </c>
      <c r="O776" s="13">
        <v>11091.039867767202</v>
      </c>
      <c r="P776" s="17">
        <v>10983720</v>
      </c>
      <c r="Q776" s="13">
        <v>1069.6942004445527</v>
      </c>
      <c r="R776" s="17">
        <v>11448654</v>
      </c>
      <c r="S776" s="13">
        <v>3068.3333644330587</v>
      </c>
      <c r="T776" s="17">
        <v>4150084</v>
      </c>
      <c r="U776" s="13">
        <v>5798.8685603046806</v>
      </c>
      <c r="V776" s="13">
        <f t="shared" si="222"/>
        <v>169459.66095471909</v>
      </c>
      <c r="W776" s="12">
        <f t="shared" si="226"/>
        <v>172429.95999746537</v>
      </c>
      <c r="X776" s="17">
        <v>3085000</v>
      </c>
      <c r="Y776" s="13">
        <v>12367.185874355957</v>
      </c>
      <c r="Z776" s="17">
        <v>10983720</v>
      </c>
      <c r="AA776" s="13">
        <v>5063.8576273870985</v>
      </c>
      <c r="AB776" s="17">
        <v>12060839.681</v>
      </c>
      <c r="AC776" s="13">
        <v>6521.7015859936637</v>
      </c>
      <c r="AD776" s="12"/>
    </row>
    <row r="777" spans="1:30">
      <c r="A777" s="45"/>
      <c r="B777" s="6">
        <v>2015</v>
      </c>
      <c r="C777" s="13">
        <v>31972.182212064101</v>
      </c>
      <c r="D777" s="13">
        <v>165483.69423269323</v>
      </c>
      <c r="E777" s="4" t="s">
        <v>101</v>
      </c>
      <c r="F777" s="22">
        <f t="shared" si="224"/>
        <v>197455.87644475733</v>
      </c>
      <c r="G777" s="10">
        <v>320738994</v>
      </c>
      <c r="H777" s="8">
        <f t="shared" si="225"/>
        <v>615.62790972885989</v>
      </c>
      <c r="K777" s="12">
        <f t="shared" si="221"/>
        <v>31972.182212064101</v>
      </c>
      <c r="L777" s="17">
        <v>3517561</v>
      </c>
      <c r="M777" s="13">
        <v>15172.767737884575</v>
      </c>
      <c r="N777" s="17">
        <v>3968143.7319999998</v>
      </c>
      <c r="O777" s="13">
        <v>11091.039867767202</v>
      </c>
      <c r="P777" s="17">
        <v>9952411</v>
      </c>
      <c r="Q777" s="13">
        <v>1069.6942004445527</v>
      </c>
      <c r="R777" s="17">
        <v>11000221</v>
      </c>
      <c r="S777" s="13">
        <v>3068.3333644330587</v>
      </c>
      <c r="T777" s="17">
        <v>3117945</v>
      </c>
      <c r="U777" s="13">
        <v>5798.8685603046806</v>
      </c>
      <c r="V777" s="13">
        <f t="shared" si="222"/>
        <v>159860.9110603205</v>
      </c>
      <c r="W777" s="12">
        <f t="shared" si="226"/>
        <v>165483.69423269323</v>
      </c>
      <c r="X777" s="17">
        <v>3082000</v>
      </c>
      <c r="Y777" s="13">
        <v>12367.185874355957</v>
      </c>
      <c r="Z777" s="17">
        <v>9952411</v>
      </c>
      <c r="AA777" s="13">
        <v>5063.8576273870985</v>
      </c>
      <c r="AB777" s="17">
        <v>11802201.312000001</v>
      </c>
      <c r="AC777" s="13">
        <v>6521.7015859936637</v>
      </c>
      <c r="AD777" s="12"/>
    </row>
    <row r="778" spans="1:30">
      <c r="A778" s="45"/>
      <c r="B778" s="6">
        <v>2016</v>
      </c>
      <c r="C778" s="13">
        <v>31278.08656487109</v>
      </c>
      <c r="D778" s="13">
        <v>159786.10982299747</v>
      </c>
      <c r="E778" s="4" t="s">
        <v>101</v>
      </c>
      <c r="F778" s="22">
        <f t="shared" si="224"/>
        <v>191064.19638786855</v>
      </c>
      <c r="G778" s="10">
        <v>323071755</v>
      </c>
      <c r="H778" s="8">
        <f t="shared" si="225"/>
        <v>591.39863956187867</v>
      </c>
      <c r="K778" s="12">
        <f t="shared" si="221"/>
        <v>31278.086564871093</v>
      </c>
      <c r="L778" s="17">
        <v>3657385</v>
      </c>
      <c r="M778" s="13">
        <v>15172.767737884575</v>
      </c>
      <c r="N778" s="17">
        <v>4022024.3149999999</v>
      </c>
      <c r="O778" s="13">
        <v>11091.039867767202</v>
      </c>
      <c r="P778" s="17">
        <v>8987879</v>
      </c>
      <c r="Q778" s="13">
        <v>1069.6942004445527</v>
      </c>
      <c r="R778" s="17">
        <v>10713726</v>
      </c>
      <c r="S778" s="13">
        <v>3068.3333644330587</v>
      </c>
      <c r="T778" s="17">
        <v>2380082</v>
      </c>
      <c r="U778" s="13">
        <v>5798.8685603046806</v>
      </c>
      <c r="V778" s="13">
        <f t="shared" si="222"/>
        <v>156390.43282435546</v>
      </c>
      <c r="W778" s="12">
        <f t="shared" si="226"/>
        <v>159786.10982299747</v>
      </c>
      <c r="X778" s="17">
        <v>3079000</v>
      </c>
      <c r="Y778" s="13">
        <v>12367.185874355957</v>
      </c>
      <c r="Z778" s="17">
        <v>8987879</v>
      </c>
      <c r="AA778" s="13">
        <v>5063.8576273870985</v>
      </c>
      <c r="AB778" s="17">
        <v>11683178.674000001</v>
      </c>
      <c r="AC778" s="13">
        <v>6521.7015859936637</v>
      </c>
      <c r="AD778" s="12"/>
    </row>
    <row r="779" spans="1:30">
      <c r="A779" s="45"/>
      <c r="B779" s="6">
        <v>2017</v>
      </c>
      <c r="C779" s="13">
        <v>32129.942766907581</v>
      </c>
      <c r="D779" s="13">
        <v>157620.51369400055</v>
      </c>
      <c r="E779" s="4" t="s">
        <v>101</v>
      </c>
      <c r="F779" s="22">
        <f t="shared" si="224"/>
        <v>189750.45646090811</v>
      </c>
      <c r="G779" s="10">
        <v>325122128</v>
      </c>
      <c r="H779" s="8">
        <f t="shared" si="225"/>
        <v>583.6282434178338</v>
      </c>
      <c r="K779" s="12">
        <f t="shared" si="221"/>
        <v>32129.942766907581</v>
      </c>
      <c r="L779" s="17">
        <v>3936025</v>
      </c>
      <c r="M779" s="13">
        <v>15172.767737884575</v>
      </c>
      <c r="N779" s="17">
        <v>4010546.4550000001</v>
      </c>
      <c r="O779" s="13">
        <v>11091.039867767202</v>
      </c>
      <c r="P779" s="17">
        <v>8454802</v>
      </c>
      <c r="Q779" s="13">
        <v>1069.6942004445527</v>
      </c>
      <c r="R779" s="17">
        <v>11323179</v>
      </c>
      <c r="S779" s="13">
        <v>3068.3333644330587</v>
      </c>
      <c r="T779" s="17">
        <v>2183331</v>
      </c>
      <c r="U779" s="13">
        <v>5798.8685603046806</v>
      </c>
      <c r="V779" s="13">
        <f t="shared" si="222"/>
        <v>160649.71383453789</v>
      </c>
      <c r="W779" s="12">
        <f t="shared" si="226"/>
        <v>157620.51369400055</v>
      </c>
      <c r="X779" s="17">
        <v>3076000</v>
      </c>
      <c r="Y779" s="13">
        <v>12367.185874355957</v>
      </c>
      <c r="Z779" s="17">
        <v>8454802</v>
      </c>
      <c r="AA779" s="13">
        <v>5063.8576273870985</v>
      </c>
      <c r="AB779" s="17">
        <v>11770722.002</v>
      </c>
      <c r="AC779" s="13">
        <v>6521.7015859936637</v>
      </c>
      <c r="AD779" s="12"/>
    </row>
    <row r="780" spans="1:30">
      <c r="A780" s="45"/>
      <c r="B780" s="6">
        <v>2018</v>
      </c>
      <c r="C780" s="13">
        <v>33174.3980276683</v>
      </c>
      <c r="D780" s="13">
        <v>162995.72596400281</v>
      </c>
      <c r="E780" s="4" t="s">
        <v>101</v>
      </c>
      <c r="F780" s="22">
        <f t="shared" si="224"/>
        <v>196170.12399167111</v>
      </c>
      <c r="G780" s="10">
        <v>326838199</v>
      </c>
      <c r="H780" s="8">
        <f t="shared" si="225"/>
        <v>600.20562037080344</v>
      </c>
      <c r="K780" s="12">
        <f t="shared" si="221"/>
        <v>33174.398027668307</v>
      </c>
      <c r="L780" s="17">
        <v>3940162</v>
      </c>
      <c r="M780" s="13">
        <v>15172.767737884575</v>
      </c>
      <c r="N780" s="17">
        <v>4513163.1020000009</v>
      </c>
      <c r="O780" s="13">
        <v>11091.039867767202</v>
      </c>
      <c r="P780" s="17">
        <v>8102225</v>
      </c>
      <c r="Q780" s="13">
        <v>1069.6942004445527</v>
      </c>
      <c r="R780" s="17">
        <v>11482067</v>
      </c>
      <c r="S780" s="13">
        <v>3068.3333644330587</v>
      </c>
      <c r="T780" s="17">
        <v>2092726</v>
      </c>
      <c r="U780" s="13">
        <v>5798.8685603046806</v>
      </c>
      <c r="V780" s="13">
        <f t="shared" si="222"/>
        <v>165871.99013834153</v>
      </c>
      <c r="W780" s="12">
        <f t="shared" si="226"/>
        <v>162995.72596400281</v>
      </c>
      <c r="X780" s="17">
        <v>3603702.4210000001</v>
      </c>
      <c r="Y780" s="13">
        <v>12367.185874355957</v>
      </c>
      <c r="Z780" s="17">
        <v>8102225</v>
      </c>
      <c r="AA780" s="13">
        <v>5063.8576273870985</v>
      </c>
      <c r="AB780" s="17">
        <v>11868000</v>
      </c>
      <c r="AC780" s="13">
        <v>6521.7015859936637</v>
      </c>
      <c r="AD780" s="12"/>
    </row>
    <row r="781" spans="1:30">
      <c r="A781" s="45"/>
      <c r="B781" s="6">
        <v>2019</v>
      </c>
      <c r="C781" s="13">
        <v>31879.974025822437</v>
      </c>
      <c r="D781" s="13">
        <v>161738.11944605183</v>
      </c>
      <c r="E781" s="4" t="s">
        <v>101</v>
      </c>
      <c r="F781" s="22">
        <f t="shared" si="224"/>
        <v>193618.09347187428</v>
      </c>
      <c r="G781" s="10">
        <v>328329953</v>
      </c>
      <c r="H781" s="8">
        <f t="shared" si="225"/>
        <v>589.70584834784859</v>
      </c>
      <c r="K781" s="12">
        <f t="shared" si="221"/>
        <v>31879.974025822434</v>
      </c>
      <c r="L781" s="17">
        <v>3747516</v>
      </c>
      <c r="M781" s="13">
        <v>15172.767737884575</v>
      </c>
      <c r="N781" s="17">
        <v>4565751.0669999998</v>
      </c>
      <c r="O781" s="13">
        <v>11091.039867767202</v>
      </c>
      <c r="P781" s="17">
        <v>7735416</v>
      </c>
      <c r="Q781" s="13">
        <v>1069.6942004445527</v>
      </c>
      <c r="R781" s="17">
        <v>10893135</v>
      </c>
      <c r="S781" s="13">
        <v>3068.3333644330587</v>
      </c>
      <c r="T781" s="17">
        <v>1759387</v>
      </c>
      <c r="U781" s="13">
        <v>5798.8685603046806</v>
      </c>
      <c r="V781" s="13">
        <f t="shared" si="222"/>
        <v>159399.87012911215</v>
      </c>
      <c r="W781" s="12">
        <f t="shared" si="226"/>
        <v>161738.11944605183</v>
      </c>
      <c r="X781" s="17">
        <v>3602109.5269999998</v>
      </c>
      <c r="Y781" s="13">
        <v>12367.185874355957</v>
      </c>
      <c r="Z781" s="17">
        <v>7735416</v>
      </c>
      <c r="AA781" s="13">
        <v>5063.8576273870985</v>
      </c>
      <c r="AB781" s="17">
        <v>11963000</v>
      </c>
      <c r="AC781" s="13">
        <v>6521.7015859936637</v>
      </c>
      <c r="AD781" s="12"/>
    </row>
    <row r="782" spans="1:30">
      <c r="A782" s="45"/>
      <c r="B782" s="6">
        <v>2020</v>
      </c>
      <c r="C782" s="13">
        <v>32180.016948627112</v>
      </c>
      <c r="D782" s="13">
        <v>166119.75465571534</v>
      </c>
      <c r="E782" s="4" t="s">
        <v>101</v>
      </c>
      <c r="F782" s="22">
        <f t="shared" si="224"/>
        <v>198299.77160434244</v>
      </c>
      <c r="G782" s="10">
        <v>331511512</v>
      </c>
      <c r="H782" s="8">
        <f t="shared" si="225"/>
        <v>598.16858367302325</v>
      </c>
      <c r="K782" s="12">
        <f t="shared" si="221"/>
        <v>32180.016948627112</v>
      </c>
      <c r="L782" s="17">
        <v>3761808</v>
      </c>
      <c r="M782" s="13">
        <v>15172.767737884575</v>
      </c>
      <c r="N782" s="17">
        <v>4876953.648</v>
      </c>
      <c r="O782" s="13">
        <v>11091.039867767202</v>
      </c>
      <c r="P782" s="17">
        <v>6866965</v>
      </c>
      <c r="Q782" s="13">
        <v>1069.6942004445527</v>
      </c>
      <c r="R782" s="17">
        <v>10893309</v>
      </c>
      <c r="S782" s="13">
        <v>3068.3333644330587</v>
      </c>
      <c r="T782" s="17">
        <v>1545595</v>
      </c>
      <c r="U782" s="13">
        <v>5798.8685603046806</v>
      </c>
      <c r="V782" s="13">
        <f t="shared" si="222"/>
        <v>160900.08474313555</v>
      </c>
      <c r="W782" s="12">
        <f t="shared" si="226"/>
        <v>166119.75465571534</v>
      </c>
      <c r="X782" s="17">
        <v>4312000</v>
      </c>
      <c r="Y782" s="13">
        <v>12367.185874355957</v>
      </c>
      <c r="Z782" s="17">
        <v>6866965</v>
      </c>
      <c r="AA782" s="13">
        <v>5063.8576273870985</v>
      </c>
      <c r="AB782" s="17">
        <v>11963000</v>
      </c>
      <c r="AC782" s="13">
        <v>6521.7015859936637</v>
      </c>
      <c r="AD782" s="12"/>
    </row>
    <row r="783" spans="1:30">
      <c r="AB783" s="17" t="s">
        <v>151</v>
      </c>
      <c r="AD783" s="12"/>
    </row>
    <row r="784" spans="1:30">
      <c r="F784" s="18" t="s">
        <v>102</v>
      </c>
    </row>
  </sheetData>
  <mergeCells count="30">
    <mergeCell ref="A315:A340"/>
    <mergeCell ref="A341:A366"/>
    <mergeCell ref="A289:A314"/>
    <mergeCell ref="A3:A28"/>
    <mergeCell ref="A29:A54"/>
    <mergeCell ref="A55:A80"/>
    <mergeCell ref="A81:A106"/>
    <mergeCell ref="A107:A132"/>
    <mergeCell ref="A133:A158"/>
    <mergeCell ref="A159:A184"/>
    <mergeCell ref="A185:A210"/>
    <mergeCell ref="A211:A236"/>
    <mergeCell ref="A237:A262"/>
    <mergeCell ref="A263:A288"/>
    <mergeCell ref="A367:A392"/>
    <mergeCell ref="A393:A418"/>
    <mergeCell ref="A419:A444"/>
    <mergeCell ref="A445:A470"/>
    <mergeCell ref="A471:A496"/>
    <mergeCell ref="A497:A522"/>
    <mergeCell ref="A523:A548"/>
    <mergeCell ref="A549:A574"/>
    <mergeCell ref="A575:A600"/>
    <mergeCell ref="A627:A652"/>
    <mergeCell ref="A601:A626"/>
    <mergeCell ref="A653:A678"/>
    <mergeCell ref="A679:A704"/>
    <mergeCell ref="A731:A756"/>
    <mergeCell ref="A757:A782"/>
    <mergeCell ref="A705:A730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6C08EF-B086-9B42-BCA0-8CBFA3BB8EEF}">
  <dimension ref="A1:AD782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baseColWidth="10" defaultRowHeight="16"/>
  <cols>
    <col min="1" max="1" width="15.1640625" style="2" customWidth="1"/>
    <col min="2" max="2" width="5.1640625" style="1" bestFit="1" customWidth="1"/>
    <col min="3" max="4" width="12.1640625" style="4" bestFit="1" customWidth="1"/>
    <col min="5" max="6" width="13.1640625" style="4" bestFit="1" customWidth="1"/>
    <col min="7" max="7" width="12.6640625" style="4" customWidth="1"/>
    <col min="8" max="8" width="13.33203125" style="3" bestFit="1" customWidth="1"/>
    <col min="9" max="9" width="11.1640625" style="2" bestFit="1" customWidth="1"/>
    <col min="10" max="10" width="10.6640625" style="1" bestFit="1" customWidth="1"/>
    <col min="11" max="11" width="10.83203125" style="4"/>
    <col min="12" max="12" width="23" style="4" customWidth="1"/>
    <col min="13" max="13" width="12.1640625" style="3" customWidth="1"/>
    <col min="14" max="14" width="12.1640625" style="4" customWidth="1"/>
    <col min="15" max="15" width="11.6640625" style="4" bestFit="1" customWidth="1"/>
    <col min="16" max="16" width="13.6640625" style="3" bestFit="1" customWidth="1"/>
    <col min="17" max="17" width="10.83203125" style="4"/>
    <col min="18" max="18" width="16.33203125" style="4" customWidth="1"/>
    <col min="19" max="19" width="15" style="4" customWidth="1"/>
    <col min="20" max="20" width="15.33203125" style="4" customWidth="1"/>
    <col min="21" max="21" width="15.6640625" style="4" customWidth="1"/>
    <col min="22" max="22" width="19.6640625" style="4" customWidth="1"/>
    <col min="23" max="24" width="10.83203125" style="4"/>
    <col min="25" max="25" width="14.83203125" style="3" customWidth="1"/>
    <col min="26" max="26" width="12.1640625" style="4" customWidth="1"/>
    <col min="27" max="27" width="11.6640625" style="4" bestFit="1" customWidth="1"/>
    <col min="28" max="28" width="14.5" style="3" customWidth="1"/>
    <col min="29" max="16384" width="10.83203125" style="4"/>
  </cols>
  <sheetData>
    <row r="1" spans="1:30" ht="102">
      <c r="A1" s="1" t="s">
        <v>18</v>
      </c>
      <c r="B1" s="1" t="s">
        <v>19</v>
      </c>
      <c r="C1" s="1" t="s">
        <v>157</v>
      </c>
      <c r="D1" s="1" t="s">
        <v>160</v>
      </c>
      <c r="E1" s="1" t="s">
        <v>154</v>
      </c>
      <c r="F1" s="1" t="s">
        <v>155</v>
      </c>
      <c r="G1" s="1" t="s">
        <v>156</v>
      </c>
      <c r="H1" s="1" t="s">
        <v>15</v>
      </c>
      <c r="I1" s="1" t="s">
        <v>52</v>
      </c>
      <c r="J1" s="1" t="s">
        <v>91</v>
      </c>
      <c r="L1" s="1" t="s">
        <v>131</v>
      </c>
      <c r="M1" s="1" t="s">
        <v>157</v>
      </c>
      <c r="N1" s="2" t="s">
        <v>158</v>
      </c>
      <c r="O1" s="2" t="s">
        <v>159</v>
      </c>
      <c r="P1" s="1" t="s">
        <v>154</v>
      </c>
      <c r="Q1" s="2" t="s">
        <v>161</v>
      </c>
      <c r="R1" s="2" t="s">
        <v>169</v>
      </c>
      <c r="S1" s="2" t="s">
        <v>162</v>
      </c>
      <c r="T1" s="2" t="s">
        <v>170</v>
      </c>
      <c r="U1" s="2" t="s">
        <v>164</v>
      </c>
      <c r="V1" s="2" t="s">
        <v>165</v>
      </c>
      <c r="W1" s="2" t="s">
        <v>166</v>
      </c>
      <c r="X1" s="2" t="s">
        <v>167</v>
      </c>
      <c r="Y1" s="1" t="s">
        <v>155</v>
      </c>
      <c r="Z1" s="31" t="s">
        <v>171</v>
      </c>
      <c r="AA1" s="31" t="s">
        <v>173</v>
      </c>
      <c r="AB1" s="1" t="s">
        <v>156</v>
      </c>
      <c r="AC1" s="2" t="s">
        <v>175</v>
      </c>
      <c r="AD1" s="2" t="s">
        <v>177</v>
      </c>
    </row>
    <row r="2" spans="1:30" ht="68">
      <c r="A2" s="1"/>
      <c r="C2" s="1" t="s">
        <v>57</v>
      </c>
      <c r="D2" s="1" t="s">
        <v>57</v>
      </c>
      <c r="E2" s="1" t="s">
        <v>57</v>
      </c>
      <c r="F2" s="1" t="s">
        <v>57</v>
      </c>
      <c r="G2" s="1" t="s">
        <v>57</v>
      </c>
      <c r="H2" s="1" t="s">
        <v>57</v>
      </c>
      <c r="I2" s="1" t="s">
        <v>54</v>
      </c>
      <c r="J2" s="1" t="s">
        <v>58</v>
      </c>
      <c r="M2" s="1" t="s">
        <v>57</v>
      </c>
      <c r="N2" s="31" t="s">
        <v>57</v>
      </c>
      <c r="O2" s="31" t="s">
        <v>57</v>
      </c>
      <c r="P2" s="1" t="s">
        <v>57</v>
      </c>
      <c r="Q2" s="2" t="s">
        <v>58</v>
      </c>
      <c r="R2" s="2" t="s">
        <v>163</v>
      </c>
      <c r="S2" s="2" t="s">
        <v>163</v>
      </c>
      <c r="T2" s="2" t="s">
        <v>163</v>
      </c>
      <c r="U2" s="2" t="s">
        <v>163</v>
      </c>
      <c r="V2" s="2" t="s">
        <v>163</v>
      </c>
      <c r="W2" s="2" t="s">
        <v>168</v>
      </c>
      <c r="X2" s="2" t="s">
        <v>168</v>
      </c>
      <c r="Y2" s="1" t="s">
        <v>57</v>
      </c>
      <c r="Z2" s="31" t="s">
        <v>172</v>
      </c>
      <c r="AA2" s="31" t="s">
        <v>174</v>
      </c>
      <c r="AB2" s="1" t="s">
        <v>57</v>
      </c>
      <c r="AC2" s="4" t="s">
        <v>176</v>
      </c>
      <c r="AD2" s="2" t="s">
        <v>178</v>
      </c>
    </row>
    <row r="3" spans="1:30">
      <c r="A3" s="44" t="s">
        <v>20</v>
      </c>
      <c r="B3" s="6">
        <v>1995</v>
      </c>
      <c r="C3" s="13">
        <v>8320.786911829091</v>
      </c>
      <c r="D3" s="13">
        <v>2748.0714353098497</v>
      </c>
      <c r="E3" s="13">
        <v>26373.296779752571</v>
      </c>
      <c r="F3" s="13">
        <v>20763.088930997554</v>
      </c>
      <c r="G3" s="13">
        <v>0</v>
      </c>
      <c r="H3" s="12">
        <f>C3+D3+E3+F3+G3</f>
        <v>58205.244057889067</v>
      </c>
      <c r="I3" s="10">
        <v>7943489</v>
      </c>
      <c r="J3" s="8">
        <f>(H3/I3)*1000000</f>
        <v>7327.4154540767995</v>
      </c>
      <c r="M3" s="12">
        <f>N3+O3</f>
        <v>8320.786911829091</v>
      </c>
      <c r="N3" s="13">
        <f>NEC!V3</f>
        <v>5884.6354557465265</v>
      </c>
      <c r="O3" s="13">
        <v>2436.1514560825644</v>
      </c>
      <c r="P3" s="12">
        <f>((R3+S3+T3+U3+V3+W3*1000000+X3*1000000)/1000000)*Q3</f>
        <v>26373.296779752571</v>
      </c>
      <c r="Q3" s="13">
        <v>234.03312460344767</v>
      </c>
      <c r="R3" s="37">
        <v>79953237.922573626</v>
      </c>
      <c r="S3" s="37">
        <v>1345796.4755901899</v>
      </c>
      <c r="T3" s="37">
        <v>64032.505143950169</v>
      </c>
      <c r="U3" s="37">
        <v>11860701.542646343</v>
      </c>
      <c r="V3" s="37">
        <v>-19770866.904199928</v>
      </c>
      <c r="W3" s="37">
        <v>28.748999999999995</v>
      </c>
      <c r="X3" s="37">
        <v>10.488542703863729</v>
      </c>
      <c r="Y3" s="12">
        <f>Z3*AA3/1000000</f>
        <v>20763.088930997554</v>
      </c>
      <c r="Z3" s="37">
        <v>25903.321</v>
      </c>
      <c r="AA3" s="13">
        <v>801560.88599595218</v>
      </c>
      <c r="AB3" s="12">
        <f>((AC3*1000000)*AD3)/1000000</f>
        <v>0</v>
      </c>
      <c r="AC3" s="17">
        <v>0</v>
      </c>
      <c r="AD3" s="13">
        <v>0.13139698861223734</v>
      </c>
    </row>
    <row r="4" spans="1:30">
      <c r="A4" s="44"/>
      <c r="B4" s="6">
        <v>1996</v>
      </c>
      <c r="C4" s="13">
        <v>7971.0855271068313</v>
      </c>
      <c r="D4" s="13">
        <v>2826.6036865074097</v>
      </c>
      <c r="E4" s="13">
        <v>29251.707892312392</v>
      </c>
      <c r="F4" s="13">
        <v>22025.512057762193</v>
      </c>
      <c r="G4" s="13">
        <v>0</v>
      </c>
      <c r="H4" s="12">
        <f t="shared" ref="H4:H67" si="0">C4+D4+E4+F4+G4</f>
        <v>62074.909163688826</v>
      </c>
      <c r="I4" s="10">
        <v>7953067</v>
      </c>
      <c r="J4" s="8">
        <f t="shared" ref="J4:J67" si="1">(H4/I4)*1000000</f>
        <v>7805.1535544323751</v>
      </c>
      <c r="M4" s="12">
        <f t="shared" ref="M4:M28" si="2">N4+O4</f>
        <v>7971.0855271068313</v>
      </c>
      <c r="N4" s="13">
        <f>NEC!V4</f>
        <v>5940.2407982363211</v>
      </c>
      <c r="O4" s="13">
        <v>2030.8447288705102</v>
      </c>
      <c r="P4" s="12">
        <f t="shared" ref="P4:P67" si="3">((R4+S4+T4+U4+V4+W4*1000000+X4*1000000)/1000000)*Q4</f>
        <v>29251.707892312395</v>
      </c>
      <c r="Q4" s="13">
        <v>239.29767341865815</v>
      </c>
      <c r="R4" s="37">
        <v>83112927.197645083</v>
      </c>
      <c r="S4" s="37">
        <v>1487560.68195151</v>
      </c>
      <c r="T4" s="37">
        <v>65633.411693660164</v>
      </c>
      <c r="U4" s="37">
        <v>12686369.461717637</v>
      </c>
      <c r="V4" s="37">
        <v>-18855887.410622884</v>
      </c>
      <c r="W4" s="37">
        <v>33.369</v>
      </c>
      <c r="X4" s="37">
        <v>10.374230728779121</v>
      </c>
      <c r="Y4" s="12">
        <f t="shared" ref="Y4:Y67" si="4">Z4*AA4/1000000</f>
        <v>22025.512057762193</v>
      </c>
      <c r="Z4" s="37">
        <v>27478.276999999998</v>
      </c>
      <c r="AA4" s="13">
        <v>801560.88599595218</v>
      </c>
      <c r="AB4" s="12">
        <f t="shared" ref="AB4:AB67" si="5">((AC4*1000000)*AD4)/1000000</f>
        <v>0</v>
      </c>
      <c r="AC4" s="17">
        <v>0</v>
      </c>
      <c r="AD4" s="13">
        <v>0.13139698861223734</v>
      </c>
    </row>
    <row r="5" spans="1:30">
      <c r="A5" s="44"/>
      <c r="B5" s="6">
        <v>1997</v>
      </c>
      <c r="C5" s="13">
        <v>7714.3472091908197</v>
      </c>
      <c r="D5" s="13">
        <v>2754.7027059270968</v>
      </c>
      <c r="E5" s="13">
        <v>28146.693574022898</v>
      </c>
      <c r="F5" s="13">
        <v>21667.750585954735</v>
      </c>
      <c r="G5" s="13">
        <v>0</v>
      </c>
      <c r="H5" s="12">
        <f t="shared" si="0"/>
        <v>60283.494075095557</v>
      </c>
      <c r="I5" s="10">
        <v>7964966</v>
      </c>
      <c r="J5" s="8">
        <f t="shared" si="1"/>
        <v>7568.5814697885162</v>
      </c>
      <c r="M5" s="12">
        <f t="shared" si="2"/>
        <v>7714.3472091908197</v>
      </c>
      <c r="N5" s="13">
        <f>NEC!V5</f>
        <v>5656.5682169610691</v>
      </c>
      <c r="O5" s="13">
        <v>2057.7789922297507</v>
      </c>
      <c r="P5" s="12">
        <f t="shared" si="3"/>
        <v>28146.693574022898</v>
      </c>
      <c r="Q5" s="13">
        <v>244.68064766733963</v>
      </c>
      <c r="R5" s="37">
        <v>82719627.088026643</v>
      </c>
      <c r="S5" s="37">
        <v>1551316.11745578</v>
      </c>
      <c r="T5" s="37">
        <v>64031.793411545521</v>
      </c>
      <c r="U5" s="37">
        <v>12154320.367399812</v>
      </c>
      <c r="V5" s="37">
        <v>-22678797.161746819</v>
      </c>
      <c r="W5" s="37">
        <v>27.584900000000005</v>
      </c>
      <c r="X5" s="37">
        <v>13.639010288151995</v>
      </c>
      <c r="Y5" s="12">
        <f t="shared" si="4"/>
        <v>21667.750585954735</v>
      </c>
      <c r="Z5" s="37">
        <v>27031.946</v>
      </c>
      <c r="AA5" s="13">
        <v>801560.88599595218</v>
      </c>
      <c r="AB5" s="12">
        <f t="shared" si="5"/>
        <v>0</v>
      </c>
      <c r="AC5" s="17">
        <v>0</v>
      </c>
      <c r="AD5" s="13">
        <v>0.13139698861223734</v>
      </c>
    </row>
    <row r="6" spans="1:30">
      <c r="A6" s="44"/>
      <c r="B6" s="6">
        <v>1998</v>
      </c>
      <c r="C6" s="13">
        <v>7765.1303698917263</v>
      </c>
      <c r="D6" s="13">
        <v>2820.2715274832863</v>
      </c>
      <c r="E6" s="13">
        <v>29822.67412827627</v>
      </c>
      <c r="F6" s="13">
        <v>22170.751684061121</v>
      </c>
      <c r="G6" s="13">
        <v>0</v>
      </c>
      <c r="H6" s="12">
        <f t="shared" si="0"/>
        <v>62578.827709712408</v>
      </c>
      <c r="I6" s="10">
        <v>7971116</v>
      </c>
      <c r="J6" s="8">
        <f t="shared" si="1"/>
        <v>7850.6984103245277</v>
      </c>
      <c r="M6" s="12">
        <f t="shared" si="2"/>
        <v>7765.1303698917263</v>
      </c>
      <c r="N6" s="13">
        <f>NEC!V6</f>
        <v>5635.3581198788224</v>
      </c>
      <c r="O6" s="13">
        <v>2129.7722500129039</v>
      </c>
      <c r="P6" s="12">
        <f t="shared" si="3"/>
        <v>29822.674128276267</v>
      </c>
      <c r="Q6" s="13">
        <v>250.18471131629821</v>
      </c>
      <c r="R6" s="37">
        <v>82012900.400345594</v>
      </c>
      <c r="S6" s="37">
        <v>1608801.9235592405</v>
      </c>
      <c r="T6" s="37">
        <v>69941.059072896853</v>
      </c>
      <c r="U6" s="37">
        <v>11857268.27055181</v>
      </c>
      <c r="V6" s="37">
        <v>-19254137.690787993</v>
      </c>
      <c r="W6" s="37">
        <v>31.383499999999998</v>
      </c>
      <c r="X6" s="37">
        <v>11.524350255861039</v>
      </c>
      <c r="Y6" s="12">
        <f t="shared" si="4"/>
        <v>22170.751684061121</v>
      </c>
      <c r="Z6" s="37">
        <v>27659.473000000002</v>
      </c>
      <c r="AA6" s="13">
        <v>801560.88599595218</v>
      </c>
      <c r="AB6" s="12">
        <f t="shared" si="5"/>
        <v>0</v>
      </c>
      <c r="AC6" s="17">
        <v>0</v>
      </c>
      <c r="AD6" s="13">
        <v>0.13139698861223734</v>
      </c>
    </row>
    <row r="7" spans="1:30">
      <c r="A7" s="44"/>
      <c r="B7" s="6">
        <v>1999</v>
      </c>
      <c r="C7" s="13">
        <v>7426.2197091831431</v>
      </c>
      <c r="D7" s="13">
        <v>2758.8937820843316</v>
      </c>
      <c r="E7" s="13">
        <v>30305.667581785252</v>
      </c>
      <c r="F7" s="13">
        <v>22131.209883994052</v>
      </c>
      <c r="G7" s="13">
        <v>0</v>
      </c>
      <c r="H7" s="12">
        <f t="shared" si="0"/>
        <v>62621.990957046779</v>
      </c>
      <c r="I7" s="10">
        <v>7982461</v>
      </c>
      <c r="J7" s="8">
        <f t="shared" si="1"/>
        <v>7844.9479373650274</v>
      </c>
      <c r="M7" s="12">
        <f t="shared" si="2"/>
        <v>7426.2197091831431</v>
      </c>
      <c r="N7" s="13">
        <f>NEC!V7</f>
        <v>5440.9947431750406</v>
      </c>
      <c r="O7" s="13">
        <v>1985.2249660081022</v>
      </c>
      <c r="P7" s="12">
        <f t="shared" si="3"/>
        <v>30305.667581785248</v>
      </c>
      <c r="Q7" s="13">
        <v>255.81258825797363</v>
      </c>
      <c r="R7" s="37">
        <v>80455150.260117024</v>
      </c>
      <c r="S7" s="37">
        <v>1576382.142916509</v>
      </c>
      <c r="T7" s="37">
        <v>69153.002287975483</v>
      </c>
      <c r="U7" s="37">
        <v>13593462.958966797</v>
      </c>
      <c r="V7" s="37">
        <v>-20476181.029111829</v>
      </c>
      <c r="W7" s="37">
        <v>30.906000000000006</v>
      </c>
      <c r="X7" s="37">
        <v>12.344274545178399</v>
      </c>
      <c r="Y7" s="12">
        <f t="shared" si="4"/>
        <v>22131.209883994048</v>
      </c>
      <c r="Z7" s="37">
        <v>27610.142</v>
      </c>
      <c r="AA7" s="13">
        <v>801560.88599595218</v>
      </c>
      <c r="AB7" s="12">
        <f t="shared" si="5"/>
        <v>0</v>
      </c>
      <c r="AC7" s="17">
        <v>0</v>
      </c>
      <c r="AD7" s="13">
        <v>0.13139698861223734</v>
      </c>
    </row>
    <row r="8" spans="1:30">
      <c r="A8" s="44"/>
      <c r="B8" s="6">
        <v>2000</v>
      </c>
      <c r="C8" s="13">
        <v>7208.2504959244434</v>
      </c>
      <c r="D8" s="13">
        <v>2769.0689136235333</v>
      </c>
      <c r="E8" s="13">
        <v>30796.840933413438</v>
      </c>
      <c r="F8" s="13">
        <v>22038.166299469412</v>
      </c>
      <c r="G8" s="13">
        <v>0</v>
      </c>
      <c r="H8" s="12">
        <f t="shared" si="0"/>
        <v>62812.326642430831</v>
      </c>
      <c r="I8" s="10">
        <v>8002186</v>
      </c>
      <c r="J8" s="8">
        <f t="shared" si="1"/>
        <v>7849.3959828515399</v>
      </c>
      <c r="M8" s="12">
        <f t="shared" si="2"/>
        <v>7208.2504959244434</v>
      </c>
      <c r="N8" s="13">
        <f>NEC!V8</f>
        <v>5350.8688657784969</v>
      </c>
      <c r="O8" s="13">
        <v>1857.381630145946</v>
      </c>
      <c r="P8" s="12">
        <f t="shared" si="3"/>
        <v>30796.840933413434</v>
      </c>
      <c r="Q8" s="13">
        <v>261.56706365845974</v>
      </c>
      <c r="R8" s="37">
        <v>80619361.858340532</v>
      </c>
      <c r="S8" s="37">
        <v>1711450.9436390444</v>
      </c>
      <c r="T8" s="37">
        <v>75406.766367346805</v>
      </c>
      <c r="U8" s="37">
        <v>12758147.879702998</v>
      </c>
      <c r="V8" s="37">
        <v>-14284029.082830427</v>
      </c>
      <c r="W8" s="37">
        <v>25.6477</v>
      </c>
      <c r="X8" s="37">
        <v>11.211712590681824</v>
      </c>
      <c r="Y8" s="12">
        <f t="shared" si="4"/>
        <v>22038.166299469409</v>
      </c>
      <c r="Z8" s="37">
        <v>27494.063999999998</v>
      </c>
      <c r="AA8" s="13">
        <v>801560.88599595218</v>
      </c>
      <c r="AB8" s="12">
        <f t="shared" si="5"/>
        <v>0</v>
      </c>
      <c r="AC8" s="17">
        <v>0</v>
      </c>
      <c r="AD8" s="13">
        <v>0.13139698861223734</v>
      </c>
    </row>
    <row r="9" spans="1:30">
      <c r="A9" s="44"/>
      <c r="B9" s="6">
        <v>2001</v>
      </c>
      <c r="C9" s="13">
        <v>7057.6244023922536</v>
      </c>
      <c r="D9" s="13">
        <v>2762.6797037796746</v>
      </c>
      <c r="E9" s="13">
        <v>28452.555412588154</v>
      </c>
      <c r="F9" s="13">
        <v>23309.332050817611</v>
      </c>
      <c r="G9" s="13">
        <v>0</v>
      </c>
      <c r="H9" s="12">
        <f t="shared" si="0"/>
        <v>61582.191569577692</v>
      </c>
      <c r="I9" s="10">
        <v>8020946</v>
      </c>
      <c r="J9" s="8">
        <f t="shared" si="1"/>
        <v>7677.6718817927076</v>
      </c>
      <c r="M9" s="12">
        <f t="shared" si="2"/>
        <v>7057.6244023922536</v>
      </c>
      <c r="N9" s="13">
        <f>NEC!V9</f>
        <v>5476.736369047997</v>
      </c>
      <c r="O9" s="13">
        <v>1580.8880333442567</v>
      </c>
      <c r="P9" s="12">
        <f t="shared" si="3"/>
        <v>28452.555412588157</v>
      </c>
      <c r="Q9" s="13">
        <v>267.45098533584843</v>
      </c>
      <c r="R9" s="37">
        <v>84514047.288920194</v>
      </c>
      <c r="S9" s="37">
        <v>1666895.159642128</v>
      </c>
      <c r="T9" s="37">
        <v>79720.059693943185</v>
      </c>
      <c r="U9" s="37">
        <v>13667407.604790656</v>
      </c>
      <c r="V9" s="37">
        <v>-29426638.895124827</v>
      </c>
      <c r="W9" s="37">
        <v>26.288600000000002</v>
      </c>
      <c r="X9" s="37">
        <v>9.5941549418678704</v>
      </c>
      <c r="Y9" s="12">
        <f t="shared" si="4"/>
        <v>23309.332050817611</v>
      </c>
      <c r="Z9" s="37">
        <v>29079.927</v>
      </c>
      <c r="AA9" s="13">
        <v>801560.88599595218</v>
      </c>
      <c r="AB9" s="12">
        <f t="shared" si="5"/>
        <v>0</v>
      </c>
      <c r="AC9" s="17">
        <v>0</v>
      </c>
      <c r="AD9" s="13">
        <v>0.13139698861223734</v>
      </c>
    </row>
    <row r="10" spans="1:30">
      <c r="A10" s="44"/>
      <c r="B10" s="6">
        <v>2002</v>
      </c>
      <c r="C10" s="13">
        <v>7019.5534883044238</v>
      </c>
      <c r="D10" s="13">
        <v>2639.1499198067963</v>
      </c>
      <c r="E10" s="13">
        <v>33029.004594814054</v>
      </c>
      <c r="F10" s="13">
        <v>23478.220929496962</v>
      </c>
      <c r="G10" s="13">
        <v>0</v>
      </c>
      <c r="H10" s="12">
        <f t="shared" si="0"/>
        <v>66165.928932422234</v>
      </c>
      <c r="I10" s="10">
        <v>8063640</v>
      </c>
      <c r="J10" s="8">
        <f t="shared" si="1"/>
        <v>8205.4666295149873</v>
      </c>
      <c r="M10" s="12">
        <f t="shared" si="2"/>
        <v>7019.5534883044238</v>
      </c>
      <c r="N10" s="13">
        <f>NEC!V10</f>
        <v>5465.7819786584505</v>
      </c>
      <c r="O10" s="13">
        <v>1553.7715096459735</v>
      </c>
      <c r="P10" s="12">
        <f t="shared" si="3"/>
        <v>33029.004594814069</v>
      </c>
      <c r="Q10" s="13">
        <v>273.46726516957915</v>
      </c>
      <c r="R10" s="37">
        <v>86267538.467907265</v>
      </c>
      <c r="S10" s="37">
        <v>1555345.4037756934</v>
      </c>
      <c r="T10" s="37">
        <v>89631.027934591359</v>
      </c>
      <c r="U10" s="37">
        <v>12902533.477239504</v>
      </c>
      <c r="V10" s="37">
        <v>-13184360.657215618</v>
      </c>
      <c r="W10" s="37">
        <v>23.056400000000011</v>
      </c>
      <c r="X10" s="37">
        <v>10.091553096225571</v>
      </c>
      <c r="Y10" s="12">
        <f t="shared" si="4"/>
        <v>23478.220929496958</v>
      </c>
      <c r="Z10" s="37">
        <v>29290.627</v>
      </c>
      <c r="AA10" s="13">
        <v>801560.88599595218</v>
      </c>
      <c r="AB10" s="12">
        <f t="shared" si="5"/>
        <v>0</v>
      </c>
      <c r="AC10" s="17">
        <v>0</v>
      </c>
      <c r="AD10" s="13">
        <v>0.13139698861223734</v>
      </c>
    </row>
    <row r="11" spans="1:30">
      <c r="A11" s="44"/>
      <c r="B11" s="6">
        <v>2003</v>
      </c>
      <c r="C11" s="13">
        <v>7518.3736301510226</v>
      </c>
      <c r="D11" s="13">
        <v>2750.6227615747462</v>
      </c>
      <c r="E11" s="13">
        <v>35345.689135157532</v>
      </c>
      <c r="F11" s="13">
        <v>24750.302063376967</v>
      </c>
      <c r="G11" s="13">
        <v>0</v>
      </c>
      <c r="H11" s="12">
        <f t="shared" si="0"/>
        <v>70364.987590260265</v>
      </c>
      <c r="I11" s="10">
        <v>8100273</v>
      </c>
      <c r="J11" s="8">
        <f t="shared" si="1"/>
        <v>8686.7427295672969</v>
      </c>
      <c r="M11" s="12">
        <f t="shared" si="2"/>
        <v>7518.3736301510226</v>
      </c>
      <c r="N11" s="13">
        <f>NEC!V11</f>
        <v>5558.1454577120112</v>
      </c>
      <c r="O11" s="13">
        <v>1960.2281724390114</v>
      </c>
      <c r="P11" s="12">
        <f t="shared" si="3"/>
        <v>35345.689135157525</v>
      </c>
      <c r="Q11" s="13">
        <v>279.61888054149199</v>
      </c>
      <c r="R11" s="37">
        <v>91636303.358177409</v>
      </c>
      <c r="S11" s="37">
        <v>1466742.6368416226</v>
      </c>
      <c r="T11" s="37">
        <v>71427.178063633139</v>
      </c>
      <c r="U11" s="37">
        <v>13355767.844468409</v>
      </c>
      <c r="V11" s="37">
        <v>-15301515.969566893</v>
      </c>
      <c r="W11" s="37">
        <v>23.522400000000005</v>
      </c>
      <c r="X11" s="37">
        <v>11.655536285861853</v>
      </c>
      <c r="Y11" s="12">
        <f t="shared" si="4"/>
        <v>24750.302063376963</v>
      </c>
      <c r="Z11" s="37">
        <v>30877.632000000001</v>
      </c>
      <c r="AA11" s="13">
        <v>801560.88599595218</v>
      </c>
      <c r="AB11" s="12">
        <f t="shared" si="5"/>
        <v>0</v>
      </c>
      <c r="AC11" s="17">
        <v>0</v>
      </c>
      <c r="AD11" s="13">
        <v>0.13139698861223734</v>
      </c>
    </row>
    <row r="12" spans="1:30">
      <c r="A12" s="44"/>
      <c r="B12" s="6">
        <v>2004</v>
      </c>
      <c r="C12" s="13">
        <v>7552.292447617695</v>
      </c>
      <c r="D12" s="13">
        <v>2558.6446104861047</v>
      </c>
      <c r="E12" s="13">
        <v>35009.564683131393</v>
      </c>
      <c r="F12" s="13">
        <v>24993.176614955511</v>
      </c>
      <c r="G12" s="13">
        <v>0</v>
      </c>
      <c r="H12" s="12">
        <f t="shared" si="0"/>
        <v>70113.678356190707</v>
      </c>
      <c r="I12" s="10">
        <v>8142573</v>
      </c>
      <c r="J12" s="8">
        <f t="shared" si="1"/>
        <v>8610.7521978852019</v>
      </c>
      <c r="M12" s="12">
        <f t="shared" si="2"/>
        <v>7552.292447617695</v>
      </c>
      <c r="N12" s="13">
        <f>NEC!V12</f>
        <v>5384.9410827229458</v>
      </c>
      <c r="O12" s="13">
        <v>2167.3513648947492</v>
      </c>
      <c r="P12" s="12">
        <f t="shared" si="3"/>
        <v>35009.564683131386</v>
      </c>
      <c r="Q12" s="13">
        <v>285.90887580929655</v>
      </c>
      <c r="R12" s="37">
        <v>91427896.051871881</v>
      </c>
      <c r="S12" s="37">
        <v>1741119.8738512434</v>
      </c>
      <c r="T12" s="37">
        <v>85243.897106140314</v>
      </c>
      <c r="U12" s="37">
        <v>13422197.088217385</v>
      </c>
      <c r="V12" s="37">
        <v>-22425193.027458582</v>
      </c>
      <c r="W12" s="37">
        <v>27.045500000000004</v>
      </c>
      <c r="X12" s="37">
        <v>11.153316002994538</v>
      </c>
      <c r="Y12" s="12">
        <f t="shared" si="4"/>
        <v>24993.176614955508</v>
      </c>
      <c r="Z12" s="37">
        <v>31180.633999999998</v>
      </c>
      <c r="AA12" s="13">
        <v>801560.88599595218</v>
      </c>
      <c r="AB12" s="12">
        <f t="shared" si="5"/>
        <v>0</v>
      </c>
      <c r="AC12" s="17">
        <v>0</v>
      </c>
      <c r="AD12" s="13">
        <v>0.13139698861223734</v>
      </c>
    </row>
    <row r="13" spans="1:30">
      <c r="A13" s="44"/>
      <c r="B13" s="6">
        <v>2005</v>
      </c>
      <c r="C13" s="13">
        <v>7319.4233860949607</v>
      </c>
      <c r="D13" s="13">
        <v>2715.0897611528321</v>
      </c>
      <c r="E13" s="13">
        <v>37823.844207125039</v>
      </c>
      <c r="F13" s="13">
        <v>26221.458057342039</v>
      </c>
      <c r="G13" s="13">
        <v>0</v>
      </c>
      <c r="H13" s="12">
        <f t="shared" si="0"/>
        <v>74079.815411714866</v>
      </c>
      <c r="I13" s="10">
        <v>8201359</v>
      </c>
      <c r="J13" s="8">
        <f t="shared" si="1"/>
        <v>9032.6268380295114</v>
      </c>
      <c r="M13" s="12">
        <f t="shared" si="2"/>
        <v>7319.4233860949607</v>
      </c>
      <c r="N13" s="13">
        <f>NEC!V13</f>
        <v>5429.7142819991222</v>
      </c>
      <c r="O13" s="13">
        <v>1889.7091040958385</v>
      </c>
      <c r="P13" s="12">
        <f t="shared" si="3"/>
        <v>37823.844207125039</v>
      </c>
      <c r="Q13" s="13">
        <v>292.34036381318668</v>
      </c>
      <c r="R13" s="37">
        <v>92588579.654233575</v>
      </c>
      <c r="S13" s="37">
        <v>1978276.1497977895</v>
      </c>
      <c r="T13" s="37">
        <v>83348.394343792068</v>
      </c>
      <c r="U13" s="37">
        <v>15789639.583350591</v>
      </c>
      <c r="V13" s="37">
        <v>-18418357.842164215</v>
      </c>
      <c r="W13" s="37">
        <v>27.709299999999999</v>
      </c>
      <c r="X13" s="37">
        <v>9.652114573264976</v>
      </c>
      <c r="Y13" s="12">
        <f t="shared" si="4"/>
        <v>26221.458057342039</v>
      </c>
      <c r="Z13" s="37">
        <v>32712.995999999999</v>
      </c>
      <c r="AA13" s="13">
        <v>801560.88599595218</v>
      </c>
      <c r="AB13" s="12">
        <f t="shared" si="5"/>
        <v>0</v>
      </c>
      <c r="AC13" s="17">
        <v>0</v>
      </c>
      <c r="AD13" s="13">
        <v>0.13139698861223734</v>
      </c>
    </row>
    <row r="14" spans="1:30">
      <c r="A14" s="44"/>
      <c r="B14" s="6">
        <v>2006</v>
      </c>
      <c r="C14" s="13">
        <v>7734.2524437299789</v>
      </c>
      <c r="D14" s="13">
        <v>2621.8606244579751</v>
      </c>
      <c r="E14" s="13">
        <v>43454.494929428161</v>
      </c>
      <c r="F14" s="13">
        <v>26150.937532153002</v>
      </c>
      <c r="G14" s="13">
        <v>0</v>
      </c>
      <c r="H14" s="12">
        <f t="shared" si="0"/>
        <v>79961.545529769122</v>
      </c>
      <c r="I14" s="10">
        <v>8254298</v>
      </c>
      <c r="J14" s="8">
        <f t="shared" si="1"/>
        <v>9687.2617792293331</v>
      </c>
      <c r="M14" s="12">
        <f t="shared" si="2"/>
        <v>7734.2524437299789</v>
      </c>
      <c r="N14" s="13">
        <f>NEC!V14</f>
        <v>5332.2701387441466</v>
      </c>
      <c r="O14" s="13">
        <v>2401.9823049858323</v>
      </c>
      <c r="P14" s="12">
        <f t="shared" si="3"/>
        <v>43454.494929428161</v>
      </c>
      <c r="Q14" s="13">
        <v>298.9165274163463</v>
      </c>
      <c r="R14" s="37">
        <v>90158666.853010952</v>
      </c>
      <c r="S14" s="37">
        <v>2068161.7804886114</v>
      </c>
      <c r="T14" s="37">
        <v>72537.100517590356</v>
      </c>
      <c r="U14" s="37">
        <v>17710573.764946874</v>
      </c>
      <c r="V14" s="37">
        <v>-9072882.7831396554</v>
      </c>
      <c r="W14" s="37">
        <v>33.280299999999997</v>
      </c>
      <c r="X14" s="37">
        <v>11.155986488121361</v>
      </c>
      <c r="Y14" s="12">
        <f t="shared" si="4"/>
        <v>26150.937532152999</v>
      </c>
      <c r="Z14" s="37">
        <v>32625.017</v>
      </c>
      <c r="AA14" s="13">
        <v>801560.88599595218</v>
      </c>
      <c r="AB14" s="12">
        <f t="shared" si="5"/>
        <v>0</v>
      </c>
      <c r="AC14" s="17">
        <v>0</v>
      </c>
      <c r="AD14" s="13">
        <v>0.13139698861223734</v>
      </c>
    </row>
    <row r="15" spans="1:30">
      <c r="A15" s="44"/>
      <c r="B15" s="6">
        <v>2007</v>
      </c>
      <c r="C15" s="13">
        <v>7769.6075073010034</v>
      </c>
      <c r="D15" s="13">
        <v>2692.5092321081497</v>
      </c>
      <c r="E15" s="13">
        <v>44152.354150245716</v>
      </c>
      <c r="F15" s="13">
        <v>25798.172990908843</v>
      </c>
      <c r="G15" s="13">
        <v>0</v>
      </c>
      <c r="H15" s="12">
        <f t="shared" si="0"/>
        <v>80412.643880563715</v>
      </c>
      <c r="I15" s="10">
        <v>8282984</v>
      </c>
      <c r="J15" s="8">
        <f t="shared" si="1"/>
        <v>9708.1732719227421</v>
      </c>
      <c r="M15" s="12">
        <f t="shared" si="2"/>
        <v>7769.6075073010034</v>
      </c>
      <c r="N15" s="13">
        <f>NEC!V15</f>
        <v>5151.8565118700017</v>
      </c>
      <c r="O15" s="13">
        <v>2617.7509954310017</v>
      </c>
      <c r="P15" s="12">
        <f t="shared" si="3"/>
        <v>44152.354150245723</v>
      </c>
      <c r="Q15" s="13">
        <v>305.6406210801087</v>
      </c>
      <c r="R15" s="37">
        <v>87377950.908216059</v>
      </c>
      <c r="S15" s="37">
        <v>2196286.1032500514</v>
      </c>
      <c r="T15" s="37">
        <v>77514.933363747274</v>
      </c>
      <c r="U15" s="37">
        <v>19381547.184414405</v>
      </c>
      <c r="V15" s="37">
        <v>-5682209.8839196814</v>
      </c>
      <c r="W15" s="37">
        <v>31.492399999999989</v>
      </c>
      <c r="X15" s="37">
        <v>9.6149076595598153</v>
      </c>
      <c r="Y15" s="12">
        <f t="shared" si="4"/>
        <v>25798.172990908839</v>
      </c>
      <c r="Z15" s="37">
        <v>32184.92</v>
      </c>
      <c r="AA15" s="13">
        <v>801560.88599595218</v>
      </c>
      <c r="AB15" s="12">
        <f t="shared" si="5"/>
        <v>0</v>
      </c>
      <c r="AC15" s="17">
        <v>0</v>
      </c>
      <c r="AD15" s="13">
        <v>0.13139698861223734</v>
      </c>
    </row>
    <row r="16" spans="1:30">
      <c r="A16" s="44"/>
      <c r="B16" s="6">
        <v>2008</v>
      </c>
      <c r="C16" s="13">
        <v>7429.0122131222997</v>
      </c>
      <c r="D16" s="13">
        <v>2603.152350012067</v>
      </c>
      <c r="E16" s="13">
        <v>42897.335021174702</v>
      </c>
      <c r="F16" s="13">
        <v>26018.849916871503</v>
      </c>
      <c r="G16" s="13">
        <v>0</v>
      </c>
      <c r="H16" s="12">
        <f t="shared" si="0"/>
        <v>78948.349501180579</v>
      </c>
      <c r="I16" s="10">
        <v>8307989</v>
      </c>
      <c r="J16" s="8">
        <f t="shared" si="1"/>
        <v>9502.7026999169811</v>
      </c>
      <c r="M16" s="12">
        <f t="shared" si="2"/>
        <v>7429.0122131222997</v>
      </c>
      <c r="N16" s="13">
        <f>NEC!V16</f>
        <v>4882.5593430185672</v>
      </c>
      <c r="O16" s="13">
        <v>2546.4528701037325</v>
      </c>
      <c r="P16" s="12">
        <f t="shared" si="3"/>
        <v>42897.335021174695</v>
      </c>
      <c r="Q16" s="13">
        <v>312.51597247454879</v>
      </c>
      <c r="R16" s="37">
        <v>86770818.673798203</v>
      </c>
      <c r="S16" s="37">
        <v>2202563.2297607129</v>
      </c>
      <c r="T16" s="37">
        <v>71291.271424364706</v>
      </c>
      <c r="U16" s="37">
        <v>20358304.747744214</v>
      </c>
      <c r="V16" s="37">
        <v>-12373298.963367594</v>
      </c>
      <c r="W16" s="37">
        <v>30.172499999999999</v>
      </c>
      <c r="X16" s="37">
        <v>10.062277258692264</v>
      </c>
      <c r="Y16" s="12">
        <f t="shared" si="4"/>
        <v>26018.849916871503</v>
      </c>
      <c r="Z16" s="37">
        <v>32460.228999999999</v>
      </c>
      <c r="AA16" s="13">
        <v>801560.88599595218</v>
      </c>
      <c r="AB16" s="12">
        <f t="shared" si="5"/>
        <v>0</v>
      </c>
      <c r="AC16" s="17">
        <v>0</v>
      </c>
      <c r="AD16" s="13">
        <v>0.13139698861223734</v>
      </c>
    </row>
    <row r="17" spans="1:30">
      <c r="A17" s="44"/>
      <c r="B17" s="6">
        <v>2009</v>
      </c>
      <c r="C17" s="13">
        <v>6895.3606991422812</v>
      </c>
      <c r="D17" s="13">
        <v>2426.0049911948768</v>
      </c>
      <c r="E17" s="13">
        <v>42718.332212583678</v>
      </c>
      <c r="F17" s="13">
        <v>24565.317842106819</v>
      </c>
      <c r="G17" s="13">
        <v>0</v>
      </c>
      <c r="H17" s="12">
        <f t="shared" si="0"/>
        <v>76605.01574502766</v>
      </c>
      <c r="I17" s="10">
        <v>8335003</v>
      </c>
      <c r="J17" s="8">
        <f t="shared" si="1"/>
        <v>9190.7604286438363</v>
      </c>
      <c r="M17" s="12">
        <f t="shared" si="2"/>
        <v>6895.3606991422812</v>
      </c>
      <c r="N17" s="13">
        <f>NEC!V17</f>
        <v>4540.0645919328845</v>
      </c>
      <c r="O17" s="13">
        <v>2355.2961072093967</v>
      </c>
      <c r="P17" s="12">
        <f t="shared" si="3"/>
        <v>42718.332212583678</v>
      </c>
      <c r="Q17" s="13">
        <v>319.54598412530549</v>
      </c>
      <c r="R17" s="37">
        <v>80137031.46328643</v>
      </c>
      <c r="S17" s="37">
        <v>1911369.9161161485</v>
      </c>
      <c r="T17" s="37">
        <v>60565.147478799146</v>
      </c>
      <c r="U17" s="37">
        <v>21157402.153207079</v>
      </c>
      <c r="V17" s="37">
        <v>-8048894.4561529327</v>
      </c>
      <c r="W17" s="37">
        <v>27.970600000000005</v>
      </c>
      <c r="X17" s="37">
        <v>10.496385399353869</v>
      </c>
      <c r="Y17" s="12">
        <f t="shared" si="4"/>
        <v>24565.317842106819</v>
      </c>
      <c r="Z17" s="37">
        <v>30646.851999999999</v>
      </c>
      <c r="AA17" s="13">
        <v>801560.88599595218</v>
      </c>
      <c r="AB17" s="12">
        <f t="shared" si="5"/>
        <v>0</v>
      </c>
      <c r="AC17" s="17">
        <v>0</v>
      </c>
      <c r="AD17" s="13">
        <v>0.13139698861223734</v>
      </c>
    </row>
    <row r="18" spans="1:30">
      <c r="A18" s="44"/>
      <c r="B18" s="6">
        <v>2010</v>
      </c>
      <c r="C18" s="13">
        <v>7043.0359880954275</v>
      </c>
      <c r="D18" s="13">
        <v>2532.1900030039551</v>
      </c>
      <c r="E18" s="13">
        <v>42643.564064455575</v>
      </c>
      <c r="F18" s="13">
        <v>26339.286706022562</v>
      </c>
      <c r="G18" s="13">
        <v>0</v>
      </c>
      <c r="H18" s="12">
        <f t="shared" si="0"/>
        <v>78558.076761577511</v>
      </c>
      <c r="I18" s="10">
        <v>8351643</v>
      </c>
      <c r="J18" s="8">
        <f t="shared" si="1"/>
        <v>9406.3020607534963</v>
      </c>
      <c r="M18" s="12">
        <f t="shared" si="2"/>
        <v>7043.0359880954275</v>
      </c>
      <c r="N18" s="13">
        <f>NEC!V18</f>
        <v>4602.957033637118</v>
      </c>
      <c r="O18" s="13">
        <v>2440.078954458309</v>
      </c>
      <c r="P18" s="12">
        <f t="shared" si="3"/>
        <v>42643.564064455568</v>
      </c>
      <c r="Q18" s="13">
        <v>326.73413509744938</v>
      </c>
      <c r="R18" s="37">
        <v>84693292.558071822</v>
      </c>
      <c r="S18" s="37">
        <v>2068880.212814746</v>
      </c>
      <c r="T18" s="37">
        <v>71514.176024886314</v>
      </c>
      <c r="U18" s="37">
        <v>23529766.43226007</v>
      </c>
      <c r="V18" s="37">
        <v>-19759098.849186789</v>
      </c>
      <c r="W18" s="37">
        <v>29.2363</v>
      </c>
      <c r="X18" s="37">
        <v>10.673912158117833</v>
      </c>
      <c r="Y18" s="12">
        <f t="shared" si="4"/>
        <v>26339.286706022562</v>
      </c>
      <c r="Z18" s="37">
        <v>32859.995000000003</v>
      </c>
      <c r="AA18" s="13">
        <v>801560.88599595218</v>
      </c>
      <c r="AB18" s="12">
        <f t="shared" si="5"/>
        <v>0</v>
      </c>
      <c r="AC18" s="17">
        <v>0</v>
      </c>
      <c r="AD18" s="13">
        <v>0.13139698861223734</v>
      </c>
    </row>
    <row r="19" spans="1:30">
      <c r="A19" s="44"/>
      <c r="B19" s="6">
        <v>2011</v>
      </c>
      <c r="C19" s="13">
        <v>6988.4692334343508</v>
      </c>
      <c r="D19" s="13">
        <v>2441.8761372752724</v>
      </c>
      <c r="E19" s="13">
        <v>45702.45309769961</v>
      </c>
      <c r="F19" s="13">
        <v>25628.926616074343</v>
      </c>
      <c r="G19" s="13">
        <v>0</v>
      </c>
      <c r="H19" s="12">
        <f t="shared" si="0"/>
        <v>80761.72508448358</v>
      </c>
      <c r="I19" s="10">
        <v>8375164</v>
      </c>
      <c r="J19" s="8">
        <f t="shared" si="1"/>
        <v>9643.0022247305951</v>
      </c>
      <c r="M19" s="12">
        <f t="shared" si="2"/>
        <v>6988.4692334343508</v>
      </c>
      <c r="N19" s="13">
        <f>NEC!V19</f>
        <v>4427.4974199502185</v>
      </c>
      <c r="O19" s="13">
        <v>2560.9718134841328</v>
      </c>
      <c r="P19" s="12">
        <f t="shared" si="3"/>
        <v>45702.45309769961</v>
      </c>
      <c r="Q19" s="13">
        <v>334.08398271722842</v>
      </c>
      <c r="R19" s="37">
        <v>82505756.168844625</v>
      </c>
      <c r="S19" s="37">
        <v>2189036.3192008939</v>
      </c>
      <c r="T19" s="37">
        <v>62895.613618938587</v>
      </c>
      <c r="U19" s="37">
        <v>23101457.479660261</v>
      </c>
      <c r="V19" s="37">
        <v>-15359943.274601853</v>
      </c>
      <c r="W19" s="37">
        <v>33.269499999999994</v>
      </c>
      <c r="X19" s="37">
        <v>11.030592068256377</v>
      </c>
      <c r="Y19" s="12">
        <f t="shared" si="4"/>
        <v>25628.926616074339</v>
      </c>
      <c r="Z19" s="37">
        <v>31973.774000000001</v>
      </c>
      <c r="AA19" s="13">
        <v>801560.88599595218</v>
      </c>
      <c r="AB19" s="12">
        <f t="shared" si="5"/>
        <v>0</v>
      </c>
      <c r="AC19" s="17">
        <v>0</v>
      </c>
      <c r="AD19" s="13">
        <v>0.13139698861223734</v>
      </c>
    </row>
    <row r="20" spans="1:30">
      <c r="A20" s="44"/>
      <c r="B20" s="6">
        <v>2012</v>
      </c>
      <c r="C20" s="13">
        <v>6949.6843384023941</v>
      </c>
      <c r="D20" s="13">
        <v>2484.3034643439228</v>
      </c>
      <c r="E20" s="13">
        <v>49036.813824849269</v>
      </c>
      <c r="F20" s="13">
        <v>25388.45514403201</v>
      </c>
      <c r="G20" s="13">
        <v>0</v>
      </c>
      <c r="H20" s="12">
        <f t="shared" si="0"/>
        <v>83859.256771627595</v>
      </c>
      <c r="I20" s="10">
        <v>8408121</v>
      </c>
      <c r="J20" s="8">
        <f t="shared" si="1"/>
        <v>9973.6025173314683</v>
      </c>
      <c r="M20" s="12">
        <f t="shared" si="2"/>
        <v>6949.6843384023941</v>
      </c>
      <c r="N20" s="13">
        <f>NEC!V20</f>
        <v>4344.7080972932772</v>
      </c>
      <c r="O20" s="13">
        <v>2604.9762411091165</v>
      </c>
      <c r="P20" s="12">
        <f t="shared" si="3"/>
        <v>49036.813824849269</v>
      </c>
      <c r="Q20" s="13">
        <v>341.59916433254443</v>
      </c>
      <c r="R20" s="37">
        <v>79788324.719753414</v>
      </c>
      <c r="S20" s="37">
        <v>2092386.0153242268</v>
      </c>
      <c r="T20" s="37">
        <v>64050.161290698437</v>
      </c>
      <c r="U20" s="37">
        <v>24550694.813599303</v>
      </c>
      <c r="V20" s="37">
        <v>-5767486.3867796501</v>
      </c>
      <c r="W20" s="37">
        <v>32.359300000000005</v>
      </c>
      <c r="X20" s="37">
        <v>10.46347360870123</v>
      </c>
      <c r="Y20" s="12">
        <f t="shared" si="4"/>
        <v>25388.45514403201</v>
      </c>
      <c r="Z20" s="37">
        <v>31673.77</v>
      </c>
      <c r="AA20" s="13">
        <v>801560.88599595218</v>
      </c>
      <c r="AB20" s="12">
        <f t="shared" si="5"/>
        <v>0</v>
      </c>
      <c r="AC20" s="17">
        <v>0</v>
      </c>
      <c r="AD20" s="13">
        <v>0.13139698861223734</v>
      </c>
    </row>
    <row r="21" spans="1:30">
      <c r="A21" s="44"/>
      <c r="B21" s="6">
        <v>2013</v>
      </c>
      <c r="C21" s="13">
        <v>6593.0323464947596</v>
      </c>
      <c r="D21" s="13">
        <v>2503.6930013754509</v>
      </c>
      <c r="E21" s="13">
        <v>47864.424022037754</v>
      </c>
      <c r="F21" s="13">
        <v>25709.927549847776</v>
      </c>
      <c r="G21" s="13">
        <v>0</v>
      </c>
      <c r="H21" s="12">
        <f t="shared" si="0"/>
        <v>82671.076919755738</v>
      </c>
      <c r="I21" s="10">
        <v>8451860</v>
      </c>
      <c r="J21" s="8">
        <f t="shared" si="1"/>
        <v>9781.4063318317785</v>
      </c>
      <c r="M21" s="12">
        <f t="shared" si="2"/>
        <v>6593.0323464947596</v>
      </c>
      <c r="N21" s="13">
        <f>NEC!V21</f>
        <v>4294.640460302041</v>
      </c>
      <c r="O21" s="13">
        <v>2298.3918861927191</v>
      </c>
      <c r="P21" s="12">
        <f t="shared" si="3"/>
        <v>47864.424022037769</v>
      </c>
      <c r="Q21" s="13">
        <v>349.28339911303112</v>
      </c>
      <c r="R21" s="37">
        <v>80228517.831702247</v>
      </c>
      <c r="S21" s="37">
        <v>1994225.568970534</v>
      </c>
      <c r="T21" s="37">
        <v>68326.264131902557</v>
      </c>
      <c r="U21" s="37">
        <v>24488343.999467894</v>
      </c>
      <c r="V21" s="37">
        <v>-6242311.70372291</v>
      </c>
      <c r="W21" s="37">
        <v>27.125600000000006</v>
      </c>
      <c r="X21" s="37">
        <v>9.3733671557738774</v>
      </c>
      <c r="Y21" s="12">
        <f t="shared" si="4"/>
        <v>25709.927549847773</v>
      </c>
      <c r="Z21" s="37">
        <v>32074.828000000001</v>
      </c>
      <c r="AA21" s="13">
        <v>801560.88599595218</v>
      </c>
      <c r="AB21" s="12">
        <f t="shared" si="5"/>
        <v>0</v>
      </c>
      <c r="AC21" s="17">
        <v>0</v>
      </c>
      <c r="AD21" s="13">
        <v>0.13139698861223734</v>
      </c>
    </row>
    <row r="22" spans="1:30">
      <c r="A22" s="44"/>
      <c r="B22" s="6">
        <v>2014</v>
      </c>
      <c r="C22" s="13">
        <v>6149.6935770722339</v>
      </c>
      <c r="D22" s="13">
        <v>2548.0032014588437</v>
      </c>
      <c r="E22" s="13">
        <v>48259.426506317322</v>
      </c>
      <c r="F22" s="13">
        <v>24689.247972251538</v>
      </c>
      <c r="G22" s="13">
        <v>0</v>
      </c>
      <c r="H22" s="12">
        <f t="shared" si="0"/>
        <v>81646.371257099934</v>
      </c>
      <c r="I22" s="10">
        <v>8507786</v>
      </c>
      <c r="J22" s="8">
        <f t="shared" si="1"/>
        <v>9596.6648969661364</v>
      </c>
      <c r="M22" s="12">
        <f t="shared" si="2"/>
        <v>6149.6935770722339</v>
      </c>
      <c r="N22" s="13">
        <f>NEC!V22</f>
        <v>4145.4287635529645</v>
      </c>
      <c r="O22" s="13">
        <v>2004.2648135192692</v>
      </c>
      <c r="P22" s="12">
        <f t="shared" si="3"/>
        <v>48259.426506317322</v>
      </c>
      <c r="Q22" s="13">
        <v>357.14048989062491</v>
      </c>
      <c r="R22" s="37">
        <v>76662661.785274237</v>
      </c>
      <c r="S22" s="37">
        <v>1995514.9938703037</v>
      </c>
      <c r="T22" s="37">
        <v>63188.620487146422</v>
      </c>
      <c r="U22" s="37">
        <v>22904180.082297422</v>
      </c>
      <c r="V22" s="37">
        <v>-7612269.3109862916</v>
      </c>
      <c r="W22" s="37">
        <v>31.605800000000002</v>
      </c>
      <c r="X22" s="37">
        <v>9.5082137118057766</v>
      </c>
      <c r="Y22" s="12">
        <f t="shared" si="4"/>
        <v>24689.247972251538</v>
      </c>
      <c r="Z22" s="37">
        <v>30801.463</v>
      </c>
      <c r="AA22" s="13">
        <v>801560.88599595218</v>
      </c>
      <c r="AB22" s="12">
        <f t="shared" si="5"/>
        <v>0</v>
      </c>
      <c r="AC22" s="17">
        <v>0</v>
      </c>
      <c r="AD22" s="13">
        <v>0.13139698861223734</v>
      </c>
    </row>
    <row r="23" spans="1:30">
      <c r="A23" s="44"/>
      <c r="B23" s="6">
        <v>2015</v>
      </c>
      <c r="C23" s="13">
        <v>5809.4616149443755</v>
      </c>
      <c r="D23" s="13">
        <v>2560.5118035615524</v>
      </c>
      <c r="E23" s="13">
        <v>47855.097159796329</v>
      </c>
      <c r="F23" s="13">
        <v>25380.675995633421</v>
      </c>
      <c r="G23" s="13">
        <v>0</v>
      </c>
      <c r="H23" s="12">
        <f t="shared" si="0"/>
        <v>81605.74657393567</v>
      </c>
      <c r="I23" s="10">
        <v>8584926</v>
      </c>
      <c r="J23" s="8">
        <f t="shared" si="1"/>
        <v>9505.701804993505</v>
      </c>
      <c r="M23" s="12">
        <f t="shared" si="2"/>
        <v>5809.4616149443755</v>
      </c>
      <c r="N23" s="13">
        <f>NEC!V23</f>
        <v>4092.6951079536962</v>
      </c>
      <c r="O23" s="13">
        <v>1716.7665069906798</v>
      </c>
      <c r="P23" s="12">
        <f t="shared" si="3"/>
        <v>47855.097159796336</v>
      </c>
      <c r="Q23" s="13">
        <v>365.17432504153879</v>
      </c>
      <c r="R23" s="37">
        <v>78884464.562526837</v>
      </c>
      <c r="S23" s="37">
        <v>2146925.302676993</v>
      </c>
      <c r="T23" s="37">
        <v>51836.48592133393</v>
      </c>
      <c r="U23" s="37">
        <v>23876906.151311722</v>
      </c>
      <c r="V23" s="37">
        <v>-6563098.6118274489</v>
      </c>
      <c r="W23" s="37">
        <v>22.853000000000009</v>
      </c>
      <c r="X23" s="37">
        <v>9.7972327931936736</v>
      </c>
      <c r="Y23" s="12">
        <f t="shared" si="4"/>
        <v>25380.675995633421</v>
      </c>
      <c r="Z23" s="37">
        <v>31664.064999999999</v>
      </c>
      <c r="AA23" s="13">
        <v>801560.88599595218</v>
      </c>
      <c r="AB23" s="12">
        <f t="shared" si="5"/>
        <v>0</v>
      </c>
      <c r="AC23" s="17">
        <v>0</v>
      </c>
      <c r="AD23" s="13">
        <v>0.13139698861223734</v>
      </c>
    </row>
    <row r="24" spans="1:30">
      <c r="A24" s="44"/>
      <c r="B24" s="6">
        <v>2016</v>
      </c>
      <c r="C24" s="13">
        <v>5753.0916335782176</v>
      </c>
      <c r="D24" s="13">
        <v>2585.5753209638024</v>
      </c>
      <c r="E24" s="13">
        <v>49373.568282048305</v>
      </c>
      <c r="F24" s="13">
        <v>25685.996148035483</v>
      </c>
      <c r="G24" s="13">
        <v>0</v>
      </c>
      <c r="H24" s="12">
        <f t="shared" si="0"/>
        <v>83398.231384625804</v>
      </c>
      <c r="I24" s="10">
        <v>8700471</v>
      </c>
      <c r="J24" s="8">
        <f t="shared" si="1"/>
        <v>9585.4846691203038</v>
      </c>
      <c r="M24" s="12">
        <f t="shared" si="2"/>
        <v>5753.0916335782176</v>
      </c>
      <c r="N24" s="13">
        <f>NEC!V24</f>
        <v>3983.9723277118869</v>
      </c>
      <c r="O24" s="13">
        <v>1769.1193058663307</v>
      </c>
      <c r="P24" s="12">
        <f t="shared" si="3"/>
        <v>49373.568282048305</v>
      </c>
      <c r="Q24" s="13">
        <v>373.20816019245268</v>
      </c>
      <c r="R24" s="37">
        <v>79821263.967885122</v>
      </c>
      <c r="S24" s="37">
        <v>2342204.3617210798</v>
      </c>
      <c r="T24" s="37">
        <v>56506.846430543163</v>
      </c>
      <c r="U24" s="37">
        <v>23442188.168327313</v>
      </c>
      <c r="V24" s="37">
        <v>-6992747.4954391876</v>
      </c>
      <c r="W24" s="37">
        <v>25.476100000000002</v>
      </c>
      <c r="X24" s="37">
        <v>8.1494700286287838</v>
      </c>
      <c r="Y24" s="12">
        <f t="shared" si="4"/>
        <v>25685.99614803548</v>
      </c>
      <c r="Z24" s="37">
        <v>32044.972000000002</v>
      </c>
      <c r="AA24" s="13">
        <v>801560.88599595218</v>
      </c>
      <c r="AB24" s="12">
        <f t="shared" si="5"/>
        <v>0</v>
      </c>
      <c r="AC24" s="17">
        <v>0</v>
      </c>
      <c r="AD24" s="13">
        <v>0.13139698861223734</v>
      </c>
    </row>
    <row r="25" spans="1:30">
      <c r="A25" s="44"/>
      <c r="B25" s="6">
        <v>2017</v>
      </c>
      <c r="C25" s="13">
        <v>5581.5049651610288</v>
      </c>
      <c r="D25" s="13">
        <v>2416.1152145050696</v>
      </c>
      <c r="E25" s="13">
        <v>51622.107984645198</v>
      </c>
      <c r="F25" s="13">
        <v>26305.882457659569</v>
      </c>
      <c r="G25" s="13">
        <v>0</v>
      </c>
      <c r="H25" s="12">
        <f t="shared" si="0"/>
        <v>85925.61062197086</v>
      </c>
      <c r="I25" s="10">
        <v>8772865</v>
      </c>
      <c r="J25" s="8">
        <f t="shared" si="1"/>
        <v>9794.4754218799517</v>
      </c>
      <c r="M25" s="12">
        <f t="shared" si="2"/>
        <v>5581.5049651610288</v>
      </c>
      <c r="N25" s="13">
        <f>NEC!V25</f>
        <v>3875.7215509733192</v>
      </c>
      <c r="O25" s="13">
        <v>1705.7834141877099</v>
      </c>
      <c r="P25" s="12">
        <f t="shared" si="3"/>
        <v>51622.107984645198</v>
      </c>
      <c r="Q25" s="13">
        <v>381.41873971668667</v>
      </c>
      <c r="R25" s="37">
        <v>82132492.256180674</v>
      </c>
      <c r="S25" s="37">
        <v>2262761.6489927694</v>
      </c>
      <c r="T25" s="37">
        <v>58416.4165914857</v>
      </c>
      <c r="U25" s="37">
        <v>23845826.072151236</v>
      </c>
      <c r="V25" s="37">
        <v>-3249412.0687460313</v>
      </c>
      <c r="W25" s="37">
        <v>22.409599999999998</v>
      </c>
      <c r="X25" s="37">
        <v>7.8826641472449603</v>
      </c>
      <c r="Y25" s="12">
        <f t="shared" si="4"/>
        <v>26305.882457659565</v>
      </c>
      <c r="Z25" s="37">
        <v>32818.321000000004</v>
      </c>
      <c r="AA25" s="13">
        <v>801560.88599595218</v>
      </c>
      <c r="AB25" s="12">
        <f t="shared" si="5"/>
        <v>0</v>
      </c>
      <c r="AC25" s="17">
        <v>0</v>
      </c>
      <c r="AD25" s="13">
        <v>0.13139698861223734</v>
      </c>
    </row>
    <row r="26" spans="1:30">
      <c r="A26" s="44"/>
      <c r="B26" s="6">
        <v>2018</v>
      </c>
      <c r="C26" s="13">
        <v>5617.136998452841</v>
      </c>
      <c r="D26" s="13">
        <v>2264.1306851391373</v>
      </c>
      <c r="E26" s="13">
        <v>55337.097177208576</v>
      </c>
      <c r="F26" s="13">
        <v>25511.037850327371</v>
      </c>
      <c r="G26" s="13">
        <v>0</v>
      </c>
      <c r="H26" s="12">
        <f t="shared" si="0"/>
        <v>88729.402711127928</v>
      </c>
      <c r="I26" s="10">
        <v>8822267</v>
      </c>
      <c r="J26" s="8">
        <f t="shared" si="1"/>
        <v>10057.437925096569</v>
      </c>
      <c r="M26" s="12">
        <f t="shared" si="2"/>
        <v>5617.136998452841</v>
      </c>
      <c r="N26" s="13">
        <f>NEC!V26</f>
        <v>3643.8174473355134</v>
      </c>
      <c r="O26" s="13">
        <v>1973.3195511173271</v>
      </c>
      <c r="P26" s="12">
        <f t="shared" si="3"/>
        <v>55337.09717720859</v>
      </c>
      <c r="Q26" s="13">
        <v>389.80995199045378</v>
      </c>
      <c r="R26" s="37">
        <v>78854374.924588844</v>
      </c>
      <c r="S26" s="37">
        <v>2548887.539955195</v>
      </c>
      <c r="T26" s="37">
        <v>42490.577365453217</v>
      </c>
      <c r="U26" s="37">
        <v>22766472.148005493</v>
      </c>
      <c r="V26" s="37">
        <v>4920883.9388338262</v>
      </c>
      <c r="W26" s="37">
        <v>24.799700000000001</v>
      </c>
      <c r="X26" s="37">
        <v>8.0263607042567813</v>
      </c>
      <c r="Y26" s="12">
        <f t="shared" si="4"/>
        <v>25511.037850327375</v>
      </c>
      <c r="Z26" s="37">
        <v>31826.7</v>
      </c>
      <c r="AA26" s="13">
        <v>801560.88599595218</v>
      </c>
      <c r="AB26" s="12">
        <f t="shared" si="5"/>
        <v>0</v>
      </c>
      <c r="AC26" s="17">
        <v>0</v>
      </c>
      <c r="AD26" s="13">
        <v>0.13139698861223734</v>
      </c>
    </row>
    <row r="27" spans="1:30">
      <c r="A27" s="44"/>
      <c r="B27" s="6">
        <v>2019</v>
      </c>
      <c r="C27" s="13">
        <v>5284.2624381799569</v>
      </c>
      <c r="D27" s="13">
        <v>2223.6534766539694</v>
      </c>
      <c r="E27" s="13">
        <v>54699.469224074972</v>
      </c>
      <c r="F27" s="13">
        <v>25868.997307673671</v>
      </c>
      <c r="G27" s="13">
        <v>0</v>
      </c>
      <c r="H27" s="12">
        <f t="shared" si="0"/>
        <v>88076.382446582575</v>
      </c>
      <c r="I27" s="10">
        <v>8858775</v>
      </c>
      <c r="J27" s="8">
        <f t="shared" si="1"/>
        <v>9942.2755907653791</v>
      </c>
      <c r="M27" s="12">
        <f t="shared" si="2"/>
        <v>5284.2624381799569</v>
      </c>
      <c r="N27" s="13">
        <f>NEC!V27</f>
        <v>3516.3600379726768</v>
      </c>
      <c r="O27" s="13">
        <v>1767.9024002072802</v>
      </c>
      <c r="P27" s="12">
        <f t="shared" si="3"/>
        <v>54699.469224074972</v>
      </c>
      <c r="Q27" s="13">
        <v>398.38577093424379</v>
      </c>
      <c r="R27" s="37">
        <v>79994137.640062228</v>
      </c>
      <c r="S27" s="37">
        <v>2928445.8893831163</v>
      </c>
      <c r="T27" s="37">
        <v>48852.441172241859</v>
      </c>
      <c r="U27" s="37">
        <v>22640677.914697751</v>
      </c>
      <c r="V27" s="37">
        <v>2132474.7159809219</v>
      </c>
      <c r="W27" s="37">
        <v>21.418199999999999</v>
      </c>
      <c r="X27" s="37">
        <v>8.1399797576255732</v>
      </c>
      <c r="Y27" s="12">
        <f t="shared" si="4"/>
        <v>25868.997307673671</v>
      </c>
      <c r="Z27" s="37">
        <v>32273.277999999998</v>
      </c>
      <c r="AA27" s="13">
        <v>801560.88599595218</v>
      </c>
      <c r="AB27" s="12">
        <f t="shared" si="5"/>
        <v>0</v>
      </c>
      <c r="AC27" s="17">
        <v>0</v>
      </c>
      <c r="AD27" s="13">
        <v>0.13139698861223734</v>
      </c>
    </row>
    <row r="28" spans="1:30">
      <c r="A28" s="44"/>
      <c r="B28" s="6">
        <v>2020</v>
      </c>
      <c r="C28" s="13">
        <v>5351.0869948464588</v>
      </c>
      <c r="D28" s="13">
        <v>2205.849776610773</v>
      </c>
      <c r="E28" s="13">
        <v>48295.034079791105</v>
      </c>
      <c r="F28" s="13">
        <v>23928.239654599896</v>
      </c>
      <c r="G28" s="13">
        <v>0</v>
      </c>
      <c r="H28" s="12">
        <f t="shared" si="0"/>
        <v>79780.210505848227</v>
      </c>
      <c r="I28" s="10">
        <v>8901064</v>
      </c>
      <c r="J28" s="8">
        <f t="shared" si="1"/>
        <v>8962.9970648282306</v>
      </c>
      <c r="M28" s="12">
        <f t="shared" si="2"/>
        <v>5351.0869948464588</v>
      </c>
      <c r="N28" s="13">
        <f>NEC!V28</f>
        <v>3246.5128724981009</v>
      </c>
      <c r="O28" s="13">
        <v>2104.5741223483574</v>
      </c>
      <c r="P28" s="12">
        <f t="shared" si="3"/>
        <v>48295.034079791105</v>
      </c>
      <c r="Q28" s="13">
        <v>407.15025789479716</v>
      </c>
      <c r="R28" s="37">
        <v>73910842.678767636</v>
      </c>
      <c r="S28" s="37">
        <v>1052060.1011525088</v>
      </c>
      <c r="T28" s="37">
        <v>45781.452270203852</v>
      </c>
      <c r="U28" s="37">
        <v>22629590.643897809</v>
      </c>
      <c r="V28" s="37">
        <v>-5222196.5853945604</v>
      </c>
      <c r="W28" s="37">
        <v>19.186799999999998</v>
      </c>
      <c r="X28" s="37">
        <v>7.0143475204956722</v>
      </c>
      <c r="Y28" s="12">
        <f t="shared" si="4"/>
        <v>23928.239654599896</v>
      </c>
      <c r="Z28" s="37">
        <v>29852.055</v>
      </c>
      <c r="AA28" s="13">
        <v>801560.88599595218</v>
      </c>
      <c r="AB28" s="12">
        <f t="shared" si="5"/>
        <v>0</v>
      </c>
      <c r="AC28" s="17">
        <v>0</v>
      </c>
      <c r="AD28" s="13">
        <v>0.13139698861223734</v>
      </c>
    </row>
    <row r="29" spans="1:30">
      <c r="A29" s="44" t="s">
        <v>21</v>
      </c>
      <c r="B29" s="6">
        <v>1995</v>
      </c>
      <c r="C29" s="13">
        <v>17370.354949885121</v>
      </c>
      <c r="D29" s="13">
        <v>4823.6314569784454</v>
      </c>
      <c r="E29" s="13">
        <v>51300.286717727693</v>
      </c>
      <c r="F29" s="13">
        <v>38667.086329931721</v>
      </c>
      <c r="G29" s="13">
        <v>5434.0538610476879</v>
      </c>
      <c r="H29" s="12">
        <f t="shared" si="0"/>
        <v>117595.41331557068</v>
      </c>
      <c r="I29" s="10">
        <v>10130574</v>
      </c>
      <c r="J29" s="8">
        <f t="shared" si="1"/>
        <v>11607.971405723969</v>
      </c>
      <c r="M29" s="12">
        <f t="shared" ref="M29:M54" si="6">N29+O29</f>
        <v>17370.354949885121</v>
      </c>
      <c r="N29" s="13">
        <f>NEC!V29</f>
        <v>15688.000466489479</v>
      </c>
      <c r="O29" s="13">
        <v>1682.3544833956414</v>
      </c>
      <c r="P29" s="12">
        <f t="shared" si="3"/>
        <v>51300.2867177277</v>
      </c>
      <c r="Q29" s="13">
        <v>234.03312460344767</v>
      </c>
      <c r="R29" s="37">
        <v>153579824.50353521</v>
      </c>
      <c r="S29" s="37">
        <v>2928737.2347785318</v>
      </c>
      <c r="T29" s="37">
        <v>8751931.4733239785</v>
      </c>
      <c r="U29" s="37">
        <v>2712472</v>
      </c>
      <c r="V29" s="37">
        <v>-2283870.3400243437</v>
      </c>
      <c r="W29" s="37">
        <v>40.384100000000018</v>
      </c>
      <c r="X29" s="37">
        <v>13.127769968950741</v>
      </c>
      <c r="Y29" s="12">
        <f t="shared" si="4"/>
        <v>38667.086329931713</v>
      </c>
      <c r="Z29" s="37">
        <v>48239.737000000001</v>
      </c>
      <c r="AA29" s="13">
        <v>801560.88599595218</v>
      </c>
      <c r="AB29" s="12">
        <f t="shared" si="5"/>
        <v>5434.0538610476879</v>
      </c>
      <c r="AC29" s="17">
        <v>41356</v>
      </c>
      <c r="AD29" s="13">
        <v>0.13139698861223734</v>
      </c>
    </row>
    <row r="30" spans="1:30">
      <c r="A30" s="44"/>
      <c r="B30" s="6">
        <v>1996</v>
      </c>
      <c r="C30" s="13">
        <v>16580.994996022178</v>
      </c>
      <c r="D30" s="13">
        <v>4759.2832362029758</v>
      </c>
      <c r="E30" s="13">
        <v>52558.255348053994</v>
      </c>
      <c r="F30" s="13">
        <v>40934.843151130204</v>
      </c>
      <c r="G30" s="13">
        <v>5694.2198984999168</v>
      </c>
      <c r="H30" s="12">
        <f t="shared" si="0"/>
        <v>120527.59662990927</v>
      </c>
      <c r="I30" s="10">
        <v>10143047</v>
      </c>
      <c r="J30" s="8">
        <f t="shared" si="1"/>
        <v>11882.780059079807</v>
      </c>
      <c r="M30" s="12">
        <f t="shared" si="6"/>
        <v>16580.994996022178</v>
      </c>
      <c r="N30" s="13">
        <f>NEC!V30</f>
        <v>15283.525604640728</v>
      </c>
      <c r="O30" s="13">
        <v>1297.4693913814504</v>
      </c>
      <c r="P30" s="12">
        <f t="shared" si="3"/>
        <v>52558.255348053986</v>
      </c>
      <c r="Q30" s="13">
        <v>239.29767341865815</v>
      </c>
      <c r="R30" s="37">
        <v>157227953.94643781</v>
      </c>
      <c r="S30" s="37">
        <v>3389986.9562429278</v>
      </c>
      <c r="T30" s="37">
        <v>10715742.358837981</v>
      </c>
      <c r="U30" s="37">
        <v>2968925</v>
      </c>
      <c r="V30" s="37">
        <v>-2480136.8875421919</v>
      </c>
      <c r="W30" s="37">
        <v>35.111700000000013</v>
      </c>
      <c r="X30" s="37">
        <v>12.70129184300936</v>
      </c>
      <c r="Y30" s="12">
        <f t="shared" si="4"/>
        <v>40934.843151130204</v>
      </c>
      <c r="Z30" s="37">
        <v>51068.913</v>
      </c>
      <c r="AA30" s="13">
        <v>801560.88599595218</v>
      </c>
      <c r="AB30" s="12">
        <f t="shared" si="5"/>
        <v>5694.2198984999168</v>
      </c>
      <c r="AC30" s="17">
        <v>43336</v>
      </c>
      <c r="AD30" s="13">
        <v>0.13139698861223734</v>
      </c>
    </row>
    <row r="31" spans="1:30">
      <c r="A31" s="44"/>
      <c r="B31" s="6">
        <v>1997</v>
      </c>
      <c r="C31" s="13">
        <v>15413.137588830808</v>
      </c>
      <c r="D31" s="13">
        <v>4687.3752880613029</v>
      </c>
      <c r="E31" s="13">
        <v>55505.250749943931</v>
      </c>
      <c r="F31" s="13">
        <v>41103.017839060129</v>
      </c>
      <c r="G31" s="13">
        <v>6229.2684361289475</v>
      </c>
      <c r="H31" s="12">
        <f t="shared" si="0"/>
        <v>122938.04990202512</v>
      </c>
      <c r="I31" s="10">
        <v>10170226</v>
      </c>
      <c r="J31" s="8">
        <f t="shared" si="1"/>
        <v>12088.035202170053</v>
      </c>
      <c r="M31" s="12">
        <f t="shared" si="6"/>
        <v>15413.137588830808</v>
      </c>
      <c r="N31" s="13">
        <f>NEC!V31</f>
        <v>14533.527999547669</v>
      </c>
      <c r="O31" s="13">
        <v>879.60958928313914</v>
      </c>
      <c r="P31" s="12">
        <f t="shared" si="3"/>
        <v>55505.250749943931</v>
      </c>
      <c r="Q31" s="13">
        <v>244.68064766733963</v>
      </c>
      <c r="R31" s="37">
        <v>148820673.3367961</v>
      </c>
      <c r="S31" s="37">
        <v>3654056.1197568811</v>
      </c>
      <c r="T31" s="37">
        <v>11945790.41440725</v>
      </c>
      <c r="U31" s="37">
        <v>2828851</v>
      </c>
      <c r="V31" s="37">
        <v>-2028926.4980615498</v>
      </c>
      <c r="W31" s="37">
        <v>45.457899999999981</v>
      </c>
      <c r="X31" s="37">
        <v>16.16939074265974</v>
      </c>
      <c r="Y31" s="12">
        <f t="shared" si="4"/>
        <v>41103.017839060129</v>
      </c>
      <c r="Z31" s="37">
        <v>51278.722000000002</v>
      </c>
      <c r="AA31" s="13">
        <v>801560.88599595218</v>
      </c>
      <c r="AB31" s="12">
        <f t="shared" si="5"/>
        <v>6229.2684361289475</v>
      </c>
      <c r="AC31" s="17">
        <v>47408</v>
      </c>
      <c r="AD31" s="13">
        <v>0.13139698861223734</v>
      </c>
    </row>
    <row r="32" spans="1:30">
      <c r="A32" s="44"/>
      <c r="B32" s="6">
        <v>1998</v>
      </c>
      <c r="C32" s="13">
        <v>15035.490035817333</v>
      </c>
      <c r="D32" s="13">
        <v>4715.321962632127</v>
      </c>
      <c r="E32" s="13">
        <v>58333.013731565217</v>
      </c>
      <c r="F32" s="13">
        <v>42136.968860245797</v>
      </c>
      <c r="G32" s="13">
        <v>6065.9419792839362</v>
      </c>
      <c r="H32" s="12">
        <f t="shared" si="0"/>
        <v>126286.73656954442</v>
      </c>
      <c r="I32" s="10">
        <v>10192264</v>
      </c>
      <c r="J32" s="8">
        <f t="shared" si="1"/>
        <v>12390.449910789635</v>
      </c>
      <c r="M32" s="12">
        <f t="shared" si="6"/>
        <v>15035.490035817333</v>
      </c>
      <c r="N32" s="13">
        <f>NEC!V32</f>
        <v>14120.82966403</v>
      </c>
      <c r="O32" s="13">
        <v>914.66037178733404</v>
      </c>
      <c r="P32" s="12">
        <f t="shared" si="3"/>
        <v>58333.013731565225</v>
      </c>
      <c r="Q32" s="13">
        <v>250.18471131629821</v>
      </c>
      <c r="R32" s="37">
        <v>154012885.02641329</v>
      </c>
      <c r="S32" s="37">
        <v>4126874.3624424106</v>
      </c>
      <c r="T32" s="37">
        <v>12512802.088547824</v>
      </c>
      <c r="U32" s="37">
        <v>2915833</v>
      </c>
      <c r="V32" s="37">
        <v>-2585100.5012159343</v>
      </c>
      <c r="W32" s="37">
        <v>49.504799999999989</v>
      </c>
      <c r="X32" s="37">
        <v>12.671691946211151</v>
      </c>
      <c r="Y32" s="12">
        <f t="shared" si="4"/>
        <v>42136.968860245797</v>
      </c>
      <c r="Z32" s="37">
        <v>52568.644</v>
      </c>
      <c r="AA32" s="13">
        <v>801560.88599595218</v>
      </c>
      <c r="AB32" s="12">
        <f t="shared" si="5"/>
        <v>6065.9419792839362</v>
      </c>
      <c r="AC32" s="17">
        <v>46165</v>
      </c>
      <c r="AD32" s="13">
        <v>0.13139698861223734</v>
      </c>
    </row>
    <row r="33" spans="1:30">
      <c r="A33" s="44"/>
      <c r="B33" s="6">
        <v>1999</v>
      </c>
      <c r="C33" s="13">
        <v>13623.81626678831</v>
      </c>
      <c r="D33" s="13">
        <v>4530.3549662804471</v>
      </c>
      <c r="E33" s="13">
        <v>60844.498723430916</v>
      </c>
      <c r="F33" s="13">
        <v>41903.361955631139</v>
      </c>
      <c r="G33" s="13">
        <v>6440.6861908060382</v>
      </c>
      <c r="H33" s="12">
        <f t="shared" si="0"/>
        <v>127342.71810293687</v>
      </c>
      <c r="I33" s="10">
        <v>10213752</v>
      </c>
      <c r="J33" s="8">
        <f t="shared" si="1"/>
        <v>12467.770717649779</v>
      </c>
      <c r="M33" s="12">
        <f t="shared" si="6"/>
        <v>13623.81626678831</v>
      </c>
      <c r="N33" s="13">
        <f>NEC!V33</f>
        <v>12754.724370651698</v>
      </c>
      <c r="O33" s="13">
        <v>869.09189613661079</v>
      </c>
      <c r="P33" s="12">
        <f t="shared" si="3"/>
        <v>60844.498723430923</v>
      </c>
      <c r="Q33" s="13">
        <v>255.81258825797363</v>
      </c>
      <c r="R33" s="37">
        <v>147732821.13585189</v>
      </c>
      <c r="S33" s="37">
        <v>4652672.6867222646</v>
      </c>
      <c r="T33" s="37">
        <v>10093252.294276111</v>
      </c>
      <c r="U33" s="37">
        <v>3011542</v>
      </c>
      <c r="V33" s="37">
        <v>-2107716.1917760321</v>
      </c>
      <c r="W33" s="37">
        <v>60.591899999999995</v>
      </c>
      <c r="X33" s="37">
        <v>13.873474252118646</v>
      </c>
      <c r="Y33" s="12">
        <f t="shared" si="4"/>
        <v>41903.361955631131</v>
      </c>
      <c r="Z33" s="37">
        <v>52277.203999999998</v>
      </c>
      <c r="AA33" s="13">
        <v>801560.88599595218</v>
      </c>
      <c r="AB33" s="12">
        <f t="shared" si="5"/>
        <v>6440.6861908060382</v>
      </c>
      <c r="AC33" s="17">
        <v>49017</v>
      </c>
      <c r="AD33" s="13">
        <v>0.13139698861223734</v>
      </c>
    </row>
    <row r="34" spans="1:30">
      <c r="A34" s="44"/>
      <c r="B34" s="6">
        <v>2000</v>
      </c>
      <c r="C34" s="13">
        <v>11911.902428705518</v>
      </c>
      <c r="D34" s="13">
        <v>4056.3582774620477</v>
      </c>
      <c r="E34" s="13">
        <v>62851.442378572763</v>
      </c>
      <c r="F34" s="13">
        <v>42030.503138685162</v>
      </c>
      <c r="G34" s="13">
        <v>6327.684780599513</v>
      </c>
      <c r="H34" s="12">
        <f t="shared" si="0"/>
        <v>127177.891004025</v>
      </c>
      <c r="I34" s="10">
        <v>10239085</v>
      </c>
      <c r="J34" s="8">
        <f t="shared" si="1"/>
        <v>12420.825787072283</v>
      </c>
      <c r="M34" s="12">
        <f t="shared" si="6"/>
        <v>11911.902428705518</v>
      </c>
      <c r="N34" s="13">
        <f>NEC!V34</f>
        <v>11718.415276638954</v>
      </c>
      <c r="O34" s="13">
        <v>193.48715206656306</v>
      </c>
      <c r="P34" s="12">
        <f t="shared" si="3"/>
        <v>62851.442378572756</v>
      </c>
      <c r="Q34" s="13">
        <v>261.56706365845974</v>
      </c>
      <c r="R34" s="37">
        <v>148877328.20150283</v>
      </c>
      <c r="S34" s="37">
        <v>4727204.2707805159</v>
      </c>
      <c r="T34" s="37">
        <v>10932448.473927323</v>
      </c>
      <c r="U34" s="37">
        <v>3000471</v>
      </c>
      <c r="V34" s="37">
        <v>-1686174.547859183</v>
      </c>
      <c r="W34" s="37">
        <v>62.769600000000011</v>
      </c>
      <c r="X34" s="37">
        <v>11.66718295408193</v>
      </c>
      <c r="Y34" s="12">
        <f t="shared" si="4"/>
        <v>42030.503138685155</v>
      </c>
      <c r="Z34" s="37">
        <v>52435.821000000004</v>
      </c>
      <c r="AA34" s="13">
        <v>801560.88599595218</v>
      </c>
      <c r="AB34" s="12">
        <f t="shared" si="5"/>
        <v>6327.684780599513</v>
      </c>
      <c r="AC34" s="17">
        <v>48157</v>
      </c>
      <c r="AD34" s="13">
        <v>0.13139698861223734</v>
      </c>
    </row>
    <row r="35" spans="1:30">
      <c r="A35" s="44"/>
      <c r="B35" s="6">
        <v>2001</v>
      </c>
      <c r="C35" s="13">
        <v>11199.260769323684</v>
      </c>
      <c r="D35" s="13">
        <v>3887.9547594476612</v>
      </c>
      <c r="E35" s="13">
        <v>63322.389030963059</v>
      </c>
      <c r="F35" s="13">
        <v>41797.225675594644</v>
      </c>
      <c r="G35" s="13">
        <v>6090.1190251885882</v>
      </c>
      <c r="H35" s="12">
        <f t="shared" si="0"/>
        <v>126296.94926051763</v>
      </c>
      <c r="I35" s="10">
        <v>10263414</v>
      </c>
      <c r="J35" s="8">
        <f t="shared" si="1"/>
        <v>12305.549523824884</v>
      </c>
      <c r="M35" s="12">
        <f t="shared" si="6"/>
        <v>11199.260769323684</v>
      </c>
      <c r="N35" s="13">
        <f>NEC!V35</f>
        <v>11386.576077676755</v>
      </c>
      <c r="O35" s="13">
        <v>-187.31530835307001</v>
      </c>
      <c r="P35" s="12">
        <f t="shared" si="3"/>
        <v>63322.389030963059</v>
      </c>
      <c r="Q35" s="13">
        <v>267.45098533584843</v>
      </c>
      <c r="R35" s="37">
        <v>147319076.8597132</v>
      </c>
      <c r="S35" s="37">
        <v>4275843.6871554274</v>
      </c>
      <c r="T35" s="37">
        <v>11008167.014095483</v>
      </c>
      <c r="U35" s="37">
        <v>3328721</v>
      </c>
      <c r="V35" s="37">
        <v>-1514580.0415045591</v>
      </c>
      <c r="W35" s="37">
        <v>62.498599999999996</v>
      </c>
      <c r="X35" s="37">
        <v>9.8467653870340701</v>
      </c>
      <c r="Y35" s="12">
        <f t="shared" si="4"/>
        <v>41797.225675594644</v>
      </c>
      <c r="Z35" s="37">
        <v>52144.792000000001</v>
      </c>
      <c r="AA35" s="13">
        <v>801560.88599595218</v>
      </c>
      <c r="AB35" s="12">
        <f t="shared" si="5"/>
        <v>6090.1190251885882</v>
      </c>
      <c r="AC35" s="17">
        <v>46349</v>
      </c>
      <c r="AD35" s="13">
        <v>0.13139698861223734</v>
      </c>
    </row>
    <row r="36" spans="1:30">
      <c r="A36" s="44"/>
      <c r="B36" s="6">
        <v>2002</v>
      </c>
      <c r="C36" s="13">
        <v>11740.447017033557</v>
      </c>
      <c r="D36" s="13">
        <v>3842.0318015949756</v>
      </c>
      <c r="E36" s="13">
        <v>67177.457900000561</v>
      </c>
      <c r="F36" s="13">
        <v>40154.613403432377</v>
      </c>
      <c r="G36" s="13">
        <v>6222.9613806755597</v>
      </c>
      <c r="H36" s="12">
        <f t="shared" si="0"/>
        <v>129137.51150273703</v>
      </c>
      <c r="I36" s="10">
        <v>10309725</v>
      </c>
      <c r="J36" s="8">
        <f t="shared" si="1"/>
        <v>12525.795935656579</v>
      </c>
      <c r="M36" s="12">
        <f t="shared" si="6"/>
        <v>11740.447017033557</v>
      </c>
      <c r="N36" s="13">
        <f>NEC!V36</f>
        <v>10857.627526476996</v>
      </c>
      <c r="O36" s="13">
        <v>882.81949055656094</v>
      </c>
      <c r="P36" s="12">
        <f t="shared" si="3"/>
        <v>67177.457900000561</v>
      </c>
      <c r="Q36" s="13">
        <v>273.46726516957915</v>
      </c>
      <c r="R36" s="37">
        <v>147415071.77546915</v>
      </c>
      <c r="S36" s="37">
        <v>3560745.2861046116</v>
      </c>
      <c r="T36" s="37">
        <v>15436346.061770907</v>
      </c>
      <c r="U36" s="37">
        <v>3642851</v>
      </c>
      <c r="V36" s="37">
        <v>-2107222.5685640704</v>
      </c>
      <c r="W36" s="37">
        <v>66.573700000000002</v>
      </c>
      <c r="X36" s="37">
        <v>11.129328327969535</v>
      </c>
      <c r="Y36" s="12">
        <f t="shared" si="4"/>
        <v>40154.61340343237</v>
      </c>
      <c r="Z36" s="37">
        <v>50095.525000000001</v>
      </c>
      <c r="AA36" s="13">
        <v>801560.88599595218</v>
      </c>
      <c r="AB36" s="12">
        <f t="shared" si="5"/>
        <v>6222.9613806755597</v>
      </c>
      <c r="AC36" s="17">
        <v>47360</v>
      </c>
      <c r="AD36" s="13">
        <v>0.13139698861223734</v>
      </c>
    </row>
    <row r="37" spans="1:30">
      <c r="A37" s="44"/>
      <c r="B37" s="6">
        <v>2003</v>
      </c>
      <c r="C37" s="13">
        <v>12325.713304696586</v>
      </c>
      <c r="D37" s="13">
        <v>3717.118777129926</v>
      </c>
      <c r="E37" s="13">
        <v>72792.12287348829</v>
      </c>
      <c r="F37" s="13">
        <v>42178.605940468857</v>
      </c>
      <c r="G37" s="13">
        <v>6225.4579234591929</v>
      </c>
      <c r="H37" s="12">
        <f t="shared" si="0"/>
        <v>137239.01881924286</v>
      </c>
      <c r="I37" s="10">
        <v>10355844</v>
      </c>
      <c r="J37" s="8">
        <f t="shared" si="1"/>
        <v>13252.325819048921</v>
      </c>
      <c r="M37" s="12">
        <f t="shared" si="6"/>
        <v>12325.713304696586</v>
      </c>
      <c r="N37" s="13">
        <f>NEC!V37</f>
        <v>10615.9633968978</v>
      </c>
      <c r="O37" s="13">
        <v>1709.7499077987861</v>
      </c>
      <c r="P37" s="12">
        <f t="shared" si="3"/>
        <v>72792.12287348829</v>
      </c>
      <c r="Q37" s="13">
        <v>279.61888054149199</v>
      </c>
      <c r="R37" s="37">
        <v>147731487.53442442</v>
      </c>
      <c r="S37" s="37">
        <v>3877388.9517643941</v>
      </c>
      <c r="T37" s="37">
        <v>15663093.001832776</v>
      </c>
      <c r="U37" s="37">
        <v>4347391</v>
      </c>
      <c r="V37" s="37">
        <v>-2001168.4863838835</v>
      </c>
      <c r="W37" s="37">
        <v>78.031399999999991</v>
      </c>
      <c r="X37" s="37">
        <v>12.676616058861402</v>
      </c>
      <c r="Y37" s="12">
        <f t="shared" si="4"/>
        <v>42178.605940468857</v>
      </c>
      <c r="Z37" s="37">
        <v>52620.589</v>
      </c>
      <c r="AA37" s="13">
        <v>801560.88599595218</v>
      </c>
      <c r="AB37" s="12">
        <f t="shared" si="5"/>
        <v>6225.4579234591929</v>
      </c>
      <c r="AC37" s="17">
        <v>47379</v>
      </c>
      <c r="AD37" s="13">
        <v>0.13139698861223734</v>
      </c>
    </row>
    <row r="38" spans="1:30">
      <c r="A38" s="44"/>
      <c r="B38" s="6">
        <v>2004</v>
      </c>
      <c r="C38" s="13">
        <v>13179.586650038676</v>
      </c>
      <c r="D38" s="13">
        <v>3727.3499033800217</v>
      </c>
      <c r="E38" s="13">
        <v>78339.321337634945</v>
      </c>
      <c r="F38" s="13">
        <v>42001.828099549537</v>
      </c>
      <c r="G38" s="13">
        <v>6216.6543252221727</v>
      </c>
      <c r="H38" s="12">
        <f t="shared" si="0"/>
        <v>143464.74031582533</v>
      </c>
      <c r="I38" s="10">
        <v>10396421</v>
      </c>
      <c r="J38" s="8">
        <f t="shared" si="1"/>
        <v>13799.435432234355</v>
      </c>
      <c r="M38" s="12">
        <f t="shared" si="6"/>
        <v>13179.586650038676</v>
      </c>
      <c r="N38" s="13">
        <f>NEC!V38</f>
        <v>10582.886723767117</v>
      </c>
      <c r="O38" s="13">
        <v>2596.6999262715599</v>
      </c>
      <c r="P38" s="12">
        <f t="shared" si="3"/>
        <v>78339.321337634945</v>
      </c>
      <c r="Q38" s="13">
        <v>285.90887580929655</v>
      </c>
      <c r="R38" s="37">
        <v>148523923.55261654</v>
      </c>
      <c r="S38" s="37">
        <v>3778887.5472552478</v>
      </c>
      <c r="T38" s="37">
        <v>16534438.741306199</v>
      </c>
      <c r="U38" s="37">
        <v>5004918</v>
      </c>
      <c r="V38" s="37">
        <v>-1705622.9192412489</v>
      </c>
      <c r="W38" s="37">
        <v>89.779200000000003</v>
      </c>
      <c r="X38" s="37">
        <v>12.085267169369907</v>
      </c>
      <c r="Y38" s="12">
        <f t="shared" si="4"/>
        <v>42001.828099549537</v>
      </c>
      <c r="Z38" s="37">
        <v>52400.046999999999</v>
      </c>
      <c r="AA38" s="13">
        <v>801560.88599595218</v>
      </c>
      <c r="AB38" s="12">
        <f t="shared" si="5"/>
        <v>6216.6543252221727</v>
      </c>
      <c r="AC38" s="17">
        <v>47312</v>
      </c>
      <c r="AD38" s="13">
        <v>0.13139698861223734</v>
      </c>
    </row>
    <row r="39" spans="1:30">
      <c r="A39" s="44"/>
      <c r="B39" s="6">
        <v>2005</v>
      </c>
      <c r="C39" s="13">
        <v>13109.684227355609</v>
      </c>
      <c r="D39" s="13">
        <v>3562.4093828808109</v>
      </c>
      <c r="E39" s="13">
        <v>82163.974646165138</v>
      </c>
      <c r="F39" s="13">
        <v>41377.785696731567</v>
      </c>
      <c r="G39" s="13">
        <v>6253.8396729994365</v>
      </c>
      <c r="H39" s="12">
        <f t="shared" si="0"/>
        <v>146467.69362613256</v>
      </c>
      <c r="I39" s="10">
        <v>10445852</v>
      </c>
      <c r="J39" s="8">
        <f t="shared" si="1"/>
        <v>14021.612945131958</v>
      </c>
      <c r="M39" s="12">
        <f t="shared" si="6"/>
        <v>13109.684227355609</v>
      </c>
      <c r="N39" s="13">
        <f>NEC!V39</f>
        <v>9903.0369367785206</v>
      </c>
      <c r="O39" s="13">
        <v>3206.6472905770875</v>
      </c>
      <c r="P39" s="12">
        <f t="shared" si="3"/>
        <v>82163.974646165152</v>
      </c>
      <c r="Q39" s="13">
        <v>292.34036381318668</v>
      </c>
      <c r="R39" s="37">
        <v>145418346.37329501</v>
      </c>
      <c r="S39" s="37">
        <v>3596835.1542186942</v>
      </c>
      <c r="T39" s="37">
        <v>17018850.649399284</v>
      </c>
      <c r="U39" s="37">
        <v>5377086</v>
      </c>
      <c r="V39" s="37">
        <v>-1765234.8628033542</v>
      </c>
      <c r="W39" s="37">
        <v>100.44860000000001</v>
      </c>
      <c r="X39" s="37">
        <v>10.961384491644726</v>
      </c>
      <c r="Y39" s="12">
        <f t="shared" si="4"/>
        <v>41377.78569673156</v>
      </c>
      <c r="Z39" s="37">
        <v>51621.512999999999</v>
      </c>
      <c r="AA39" s="13">
        <v>801560.88599595218</v>
      </c>
      <c r="AB39" s="12">
        <f t="shared" si="5"/>
        <v>6253.8396729994365</v>
      </c>
      <c r="AC39" s="17">
        <v>47595</v>
      </c>
      <c r="AD39" s="13">
        <v>0.13139698861223734</v>
      </c>
    </row>
    <row r="40" spans="1:30">
      <c r="A40" s="44"/>
      <c r="B40" s="6">
        <v>2006</v>
      </c>
      <c r="C40" s="13">
        <v>13162.758550448123</v>
      </c>
      <c r="D40" s="13">
        <v>3486.6960824131957</v>
      </c>
      <c r="E40" s="13">
        <v>84735.467087710553</v>
      </c>
      <c r="F40" s="13">
        <v>41250.55313573654</v>
      </c>
      <c r="G40" s="13">
        <v>6129.0125338178113</v>
      </c>
      <c r="H40" s="12">
        <f t="shared" si="0"/>
        <v>148764.48739012625</v>
      </c>
      <c r="I40" s="10">
        <v>10511382</v>
      </c>
      <c r="J40" s="8">
        <f t="shared" si="1"/>
        <v>14152.704886010826</v>
      </c>
      <c r="M40" s="12">
        <f t="shared" si="6"/>
        <v>13162.758550448123</v>
      </c>
      <c r="N40" s="13">
        <f>NEC!V40</f>
        <v>9677.2414968817338</v>
      </c>
      <c r="O40" s="13">
        <v>3485.5170535663892</v>
      </c>
      <c r="P40" s="12">
        <f t="shared" si="3"/>
        <v>84735.467087710582</v>
      </c>
      <c r="Q40" s="13">
        <v>298.9165274163463</v>
      </c>
      <c r="R40" s="37">
        <v>142715601.83932188</v>
      </c>
      <c r="S40" s="37">
        <v>3743175.6075917208</v>
      </c>
      <c r="T40" s="37">
        <v>18606649.153250635</v>
      </c>
      <c r="U40" s="37">
        <v>6228979</v>
      </c>
      <c r="V40" s="37">
        <v>-1741696.2965219973</v>
      </c>
      <c r="W40" s="37">
        <v>101.8676</v>
      </c>
      <c r="X40" s="37">
        <v>12.055040219894321</v>
      </c>
      <c r="Y40" s="12">
        <f t="shared" si="4"/>
        <v>41250.55313573654</v>
      </c>
      <c r="Z40" s="37">
        <v>51462.781999999999</v>
      </c>
      <c r="AA40" s="13">
        <v>801560.88599595218</v>
      </c>
      <c r="AB40" s="12">
        <f t="shared" si="5"/>
        <v>6129.0125338178113</v>
      </c>
      <c r="AC40" s="17">
        <v>46645</v>
      </c>
      <c r="AD40" s="13">
        <v>0.13139698861223734</v>
      </c>
    </row>
    <row r="41" spans="1:30">
      <c r="A41" s="44"/>
      <c r="B41" s="6">
        <v>2007</v>
      </c>
      <c r="C41" s="13">
        <v>13055.398956861192</v>
      </c>
      <c r="D41" s="13">
        <v>3447.6304138263145</v>
      </c>
      <c r="E41" s="13">
        <v>90087.639005926612</v>
      </c>
      <c r="F41" s="13">
        <v>40384.408084473238</v>
      </c>
      <c r="G41" s="13">
        <v>6336.8825698023702</v>
      </c>
      <c r="H41" s="12">
        <f t="shared" si="0"/>
        <v>153311.95903088973</v>
      </c>
      <c r="I41" s="10">
        <v>10584534</v>
      </c>
      <c r="J41" s="8">
        <f t="shared" si="1"/>
        <v>14484.526104870534</v>
      </c>
      <c r="M41" s="12">
        <f t="shared" si="6"/>
        <v>13055.398956861192</v>
      </c>
      <c r="N41" s="13">
        <f>NEC!V41</f>
        <v>9119.5199964101212</v>
      </c>
      <c r="O41" s="13">
        <v>3935.8789604510712</v>
      </c>
      <c r="P41" s="12">
        <f t="shared" si="3"/>
        <v>90087.639005926598</v>
      </c>
      <c r="Q41" s="13">
        <v>305.6406210801087</v>
      </c>
      <c r="R41" s="37">
        <v>139090790.81562594</v>
      </c>
      <c r="S41" s="37">
        <v>4047259.54098489</v>
      </c>
      <c r="T41" s="37">
        <v>20749533.743755464</v>
      </c>
      <c r="U41" s="37">
        <v>6888087</v>
      </c>
      <c r="V41" s="37">
        <v>-1439324.9535983785</v>
      </c>
      <c r="W41" s="37">
        <v>114.92529999999999</v>
      </c>
      <c r="X41" s="37">
        <v>10.488569605197013</v>
      </c>
      <c r="Y41" s="12">
        <f t="shared" si="4"/>
        <v>40384.408084473238</v>
      </c>
      <c r="Z41" s="37">
        <v>50382.209000000003</v>
      </c>
      <c r="AA41" s="13">
        <v>801560.88599595218</v>
      </c>
      <c r="AB41" s="12">
        <f t="shared" si="5"/>
        <v>6336.8825698023702</v>
      </c>
      <c r="AC41" s="17">
        <v>48227</v>
      </c>
      <c r="AD41" s="13">
        <v>0.13139698861223734</v>
      </c>
    </row>
    <row r="42" spans="1:30">
      <c r="A42" s="44"/>
      <c r="B42" s="6">
        <v>2008</v>
      </c>
      <c r="C42" s="13">
        <v>12552.806607029685</v>
      </c>
      <c r="D42" s="13">
        <v>3252.7422112316162</v>
      </c>
      <c r="E42" s="13">
        <v>92911.177913008418</v>
      </c>
      <c r="F42" s="13">
        <v>41027.990137009132</v>
      </c>
      <c r="G42" s="13">
        <v>5987.4979770824311</v>
      </c>
      <c r="H42" s="12">
        <f t="shared" si="0"/>
        <v>155732.2148453613</v>
      </c>
      <c r="I42" s="10">
        <v>10666866</v>
      </c>
      <c r="J42" s="8">
        <f t="shared" si="1"/>
        <v>14599.622311310681</v>
      </c>
      <c r="M42" s="12">
        <f t="shared" si="6"/>
        <v>12552.806607029685</v>
      </c>
      <c r="N42" s="13">
        <f>NEC!V42</f>
        <v>8162.1813188868173</v>
      </c>
      <c r="O42" s="13">
        <v>4390.6252881428672</v>
      </c>
      <c r="P42" s="12">
        <f t="shared" si="3"/>
        <v>92911.177913008432</v>
      </c>
      <c r="Q42" s="13">
        <v>312.51597247454879</v>
      </c>
      <c r="R42" s="37">
        <v>139030906.95833799</v>
      </c>
      <c r="S42" s="37">
        <v>4369952.9958902057</v>
      </c>
      <c r="T42" s="37">
        <v>21096620.147607055</v>
      </c>
      <c r="U42" s="37">
        <v>8276167</v>
      </c>
      <c r="V42" s="37">
        <v>-1365432.447262997</v>
      </c>
      <c r="W42" s="37">
        <v>114.34960000000001</v>
      </c>
      <c r="X42" s="37">
        <v>11.542759064344086</v>
      </c>
      <c r="Y42" s="12">
        <f t="shared" si="4"/>
        <v>41027.990137009132</v>
      </c>
      <c r="Z42" s="37">
        <v>51185.120000000003</v>
      </c>
      <c r="AA42" s="13">
        <v>801560.88599595218</v>
      </c>
      <c r="AB42" s="12">
        <f t="shared" si="5"/>
        <v>5987.4979770824311</v>
      </c>
      <c r="AC42" s="17">
        <v>45568</v>
      </c>
      <c r="AD42" s="13">
        <v>0.13139698861223734</v>
      </c>
    </row>
    <row r="43" spans="1:30">
      <c r="A43" s="44"/>
      <c r="B43" s="6">
        <v>2009</v>
      </c>
      <c r="C43" s="13">
        <v>10665.341150507304</v>
      </c>
      <c r="D43" s="13">
        <v>3132.7654193546305</v>
      </c>
      <c r="E43" s="13">
        <v>82737.727809643373</v>
      </c>
      <c r="F43" s="13">
        <v>40145.074027328141</v>
      </c>
      <c r="G43" s="13">
        <v>6204.8285962470709</v>
      </c>
      <c r="H43" s="12">
        <f t="shared" si="0"/>
        <v>142885.73700308052</v>
      </c>
      <c r="I43" s="10">
        <v>10753080</v>
      </c>
      <c r="J43" s="8">
        <f t="shared" si="1"/>
        <v>13287.889330599281</v>
      </c>
      <c r="M43" s="12">
        <f t="shared" si="6"/>
        <v>10665.341150507304</v>
      </c>
      <c r="N43" s="13">
        <f>NEC!V43</f>
        <v>7195.5900401293693</v>
      </c>
      <c r="O43" s="13">
        <v>3469.7511103779339</v>
      </c>
      <c r="P43" s="12">
        <f t="shared" si="3"/>
        <v>82737.727809643373</v>
      </c>
      <c r="Q43" s="13">
        <v>319.54598412530549</v>
      </c>
      <c r="R43" s="37">
        <v>126438519.59281741</v>
      </c>
      <c r="S43" s="37">
        <v>3983102.1581086488</v>
      </c>
      <c r="T43" s="37">
        <v>15456203.546079626</v>
      </c>
      <c r="U43" s="37">
        <v>9603662</v>
      </c>
      <c r="V43" s="37">
        <v>-1192061.5160399149</v>
      </c>
      <c r="W43" s="37">
        <v>92.922299999999993</v>
      </c>
      <c r="X43" s="37">
        <v>11.711033133128211</v>
      </c>
      <c r="Y43" s="12">
        <f t="shared" si="4"/>
        <v>40145.074027328141</v>
      </c>
      <c r="Z43" s="37">
        <v>50083.624000000003</v>
      </c>
      <c r="AA43" s="13">
        <v>801560.88599595218</v>
      </c>
      <c r="AB43" s="12">
        <f t="shared" si="5"/>
        <v>6204.8285962470709</v>
      </c>
      <c r="AC43" s="17">
        <v>47222</v>
      </c>
      <c r="AD43" s="13">
        <v>0.13139698861223734</v>
      </c>
    </row>
    <row r="44" spans="1:30">
      <c r="A44" s="44"/>
      <c r="B44" s="6">
        <v>2010</v>
      </c>
      <c r="C44" s="13">
        <v>10611.638220265495</v>
      </c>
      <c r="D44" s="13">
        <v>3160.8442480023095</v>
      </c>
      <c r="E44" s="13">
        <v>91025.530547430899</v>
      </c>
      <c r="F44" s="13">
        <v>42776.796401591688</v>
      </c>
      <c r="G44" s="13">
        <v>6299.6972220251064</v>
      </c>
      <c r="H44" s="12">
        <f t="shared" si="0"/>
        <v>153874.50663931548</v>
      </c>
      <c r="I44" s="10">
        <v>10839905</v>
      </c>
      <c r="J44" s="8">
        <f t="shared" si="1"/>
        <v>14195.189592465569</v>
      </c>
      <c r="M44" s="12">
        <f t="shared" si="6"/>
        <v>10611.638220265495</v>
      </c>
      <c r="N44" s="13">
        <f>NEC!V44</f>
        <v>6940.6386344065504</v>
      </c>
      <c r="O44" s="13">
        <v>3670.9995858589446</v>
      </c>
      <c r="P44" s="12">
        <f t="shared" si="3"/>
        <v>91025.530547430884</v>
      </c>
      <c r="Q44" s="13">
        <v>326.73413509744938</v>
      </c>
      <c r="R44" s="37">
        <v>133644297.12840557</v>
      </c>
      <c r="S44" s="37">
        <v>4213030.9929320691</v>
      </c>
      <c r="T44" s="37">
        <v>16791188.550653726</v>
      </c>
      <c r="U44" s="37">
        <v>11647510</v>
      </c>
      <c r="V44" s="37">
        <v>-362234.24858021614</v>
      </c>
      <c r="W44" s="37">
        <v>101.4389</v>
      </c>
      <c r="X44" s="37">
        <v>11.219351595137056</v>
      </c>
      <c r="Y44" s="12">
        <f t="shared" si="4"/>
        <v>42776.79640159168</v>
      </c>
      <c r="Z44" s="37">
        <v>53366.870999999999</v>
      </c>
      <c r="AA44" s="13">
        <v>801560.88599595218</v>
      </c>
      <c r="AB44" s="12">
        <f t="shared" si="5"/>
        <v>6299.6972220251064</v>
      </c>
      <c r="AC44" s="17">
        <v>47944</v>
      </c>
      <c r="AD44" s="13">
        <v>0.13139698861223734</v>
      </c>
    </row>
    <row r="45" spans="1:30">
      <c r="A45" s="44"/>
      <c r="B45" s="6">
        <v>2011</v>
      </c>
      <c r="C45" s="13">
        <v>10010.78719271768</v>
      </c>
      <c r="D45" s="13">
        <v>3026.4396599208994</v>
      </c>
      <c r="E45" s="13">
        <v>93319.683972801067</v>
      </c>
      <c r="F45" s="13">
        <v>39676.590545655403</v>
      </c>
      <c r="G45" s="13">
        <v>6337.8023487226556</v>
      </c>
      <c r="H45" s="12">
        <f t="shared" si="0"/>
        <v>152371.30371981769</v>
      </c>
      <c r="I45" s="10">
        <v>11000638</v>
      </c>
      <c r="J45" s="8">
        <f t="shared" si="1"/>
        <v>13851.133336068116</v>
      </c>
      <c r="M45" s="12">
        <f t="shared" si="6"/>
        <v>10010.78719271768</v>
      </c>
      <c r="N45" s="13">
        <f>NEC!V45</f>
        <v>6219.0931148995905</v>
      </c>
      <c r="O45" s="13">
        <v>3791.6940778180892</v>
      </c>
      <c r="P45" s="12">
        <f t="shared" si="3"/>
        <v>93319.683972801038</v>
      </c>
      <c r="Q45" s="13">
        <v>334.08398271722842</v>
      </c>
      <c r="R45" s="37">
        <v>123192991.31418762</v>
      </c>
      <c r="S45" s="37">
        <v>4475872.2108812165</v>
      </c>
      <c r="T45" s="37">
        <v>14930398.100663982</v>
      </c>
      <c r="U45" s="37">
        <v>10931433</v>
      </c>
      <c r="V45" s="37">
        <v>-291350.02758496068</v>
      </c>
      <c r="W45" s="37">
        <v>114.67299999999999</v>
      </c>
      <c r="X45" s="37">
        <v>11.417670608799822</v>
      </c>
      <c r="Y45" s="12">
        <f t="shared" si="4"/>
        <v>39676.590545655396</v>
      </c>
      <c r="Z45" s="37">
        <v>49499.16</v>
      </c>
      <c r="AA45" s="13">
        <v>801560.88599595218</v>
      </c>
      <c r="AB45" s="12">
        <f t="shared" si="5"/>
        <v>6337.8023487226556</v>
      </c>
      <c r="AC45" s="17">
        <v>48234</v>
      </c>
      <c r="AD45" s="13">
        <v>0.13139698861223734</v>
      </c>
    </row>
    <row r="46" spans="1:30">
      <c r="A46" s="44"/>
      <c r="B46" s="6">
        <v>2012</v>
      </c>
      <c r="C46" s="13">
        <v>9440.0508426454289</v>
      </c>
      <c r="D46" s="13">
        <v>2955.9932591208335</v>
      </c>
      <c r="E46" s="13">
        <v>91387.730159712053</v>
      </c>
      <c r="F46" s="13">
        <v>37733.081935620881</v>
      </c>
      <c r="G46" s="13">
        <v>5294.641656130103</v>
      </c>
      <c r="H46" s="12">
        <f t="shared" si="0"/>
        <v>146811.49785322932</v>
      </c>
      <c r="I46" s="10">
        <v>11075889</v>
      </c>
      <c r="J46" s="8">
        <f t="shared" si="1"/>
        <v>13255.053192861478</v>
      </c>
      <c r="M46" s="12">
        <f t="shared" si="6"/>
        <v>9440.0508426454289</v>
      </c>
      <c r="N46" s="13">
        <f>NEC!V46</f>
        <v>6015.0700771777138</v>
      </c>
      <c r="O46" s="13">
        <v>3424.9807654677161</v>
      </c>
      <c r="P46" s="12">
        <f t="shared" si="3"/>
        <v>91387.730159712039</v>
      </c>
      <c r="Q46" s="13">
        <v>341.59916433254443</v>
      </c>
      <c r="R46" s="37">
        <v>120443613.27065969</v>
      </c>
      <c r="S46" s="37">
        <v>4121277.9770990289</v>
      </c>
      <c r="T46" s="37">
        <v>13369408.393010806</v>
      </c>
      <c r="U46" s="37">
        <v>12006194</v>
      </c>
      <c r="V46" s="37">
        <v>-276251.33596738451</v>
      </c>
      <c r="W46" s="37">
        <v>107.48290000000001</v>
      </c>
      <c r="X46" s="37">
        <v>10.381996234736894</v>
      </c>
      <c r="Y46" s="12">
        <f t="shared" si="4"/>
        <v>37733.081935620881</v>
      </c>
      <c r="Z46" s="37">
        <v>47074.504999999997</v>
      </c>
      <c r="AA46" s="13">
        <v>801560.88599595218</v>
      </c>
      <c r="AB46" s="12">
        <f t="shared" si="5"/>
        <v>5294.641656130103</v>
      </c>
      <c r="AC46" s="17">
        <v>40295</v>
      </c>
      <c r="AD46" s="13">
        <v>0.13139698861223734</v>
      </c>
    </row>
    <row r="47" spans="1:30">
      <c r="A47" s="44"/>
      <c r="B47" s="6">
        <v>2013</v>
      </c>
      <c r="C47" s="13">
        <v>9085.161522832168</v>
      </c>
      <c r="D47" s="13">
        <v>2943.1140890468732</v>
      </c>
      <c r="E47" s="13">
        <v>93485.171960432985</v>
      </c>
      <c r="F47" s="13">
        <v>38983.827923398334</v>
      </c>
      <c r="G47" s="13">
        <v>5603.2931823802492</v>
      </c>
      <c r="H47" s="12">
        <f t="shared" si="0"/>
        <v>150100.56867809061</v>
      </c>
      <c r="I47" s="10">
        <v>11137974</v>
      </c>
      <c r="J47" s="8">
        <f t="shared" si="1"/>
        <v>13476.46965939143</v>
      </c>
      <c r="M47" s="12">
        <f t="shared" si="6"/>
        <v>9085.161522832168</v>
      </c>
      <c r="N47" s="13">
        <f>NEC!V47</f>
        <v>5858.9475252057046</v>
      </c>
      <c r="O47" s="13">
        <v>3226.2139976264634</v>
      </c>
      <c r="P47" s="12">
        <f t="shared" si="3"/>
        <v>93485.171960432985</v>
      </c>
      <c r="Q47" s="13">
        <v>349.28339911303112</v>
      </c>
      <c r="R47" s="37">
        <v>120523715.47936212</v>
      </c>
      <c r="S47" s="37">
        <v>3897578.2944213818</v>
      </c>
      <c r="T47" s="37">
        <v>13603861.168422662</v>
      </c>
      <c r="U47" s="37">
        <v>12846056</v>
      </c>
      <c r="V47" s="37">
        <v>-923923.59156290581</v>
      </c>
      <c r="W47" s="37">
        <v>107.8147</v>
      </c>
      <c r="X47" s="37">
        <v>9.886495794644663</v>
      </c>
      <c r="Y47" s="12">
        <f t="shared" si="4"/>
        <v>38983.827923398334</v>
      </c>
      <c r="Z47" s="37">
        <v>48634.892999999996</v>
      </c>
      <c r="AA47" s="13">
        <v>801560.88599595218</v>
      </c>
      <c r="AB47" s="12">
        <f t="shared" si="5"/>
        <v>5603.2931823802492</v>
      </c>
      <c r="AC47" s="17">
        <v>42644</v>
      </c>
      <c r="AD47" s="13">
        <v>0.13139698861223734</v>
      </c>
    </row>
    <row r="48" spans="1:30">
      <c r="A48" s="44"/>
      <c r="B48" s="6">
        <v>2014</v>
      </c>
      <c r="C48" s="13">
        <v>8640.5223371102038</v>
      </c>
      <c r="D48" s="13">
        <v>2894.7285206996326</v>
      </c>
      <c r="E48" s="13">
        <v>95354.211164074237</v>
      </c>
      <c r="F48" s="13">
        <v>36261.404927079915</v>
      </c>
      <c r="G48" s="13">
        <v>4428.4727071982343</v>
      </c>
      <c r="H48" s="12">
        <f t="shared" si="0"/>
        <v>147579.33965616222</v>
      </c>
      <c r="I48" s="10">
        <v>11180840</v>
      </c>
      <c r="J48" s="8">
        <f t="shared" si="1"/>
        <v>13199.306998057589</v>
      </c>
      <c r="M48" s="12">
        <f t="shared" si="6"/>
        <v>8640.5223371102038</v>
      </c>
      <c r="N48" s="13">
        <f>NEC!V48</f>
        <v>5379.619110628857</v>
      </c>
      <c r="O48" s="13">
        <v>3260.9032264813477</v>
      </c>
      <c r="P48" s="12">
        <f t="shared" si="3"/>
        <v>95354.211164074237</v>
      </c>
      <c r="Q48" s="13">
        <v>357.14048989062491</v>
      </c>
      <c r="R48" s="37">
        <v>114878846.70329045</v>
      </c>
      <c r="S48" s="37">
        <v>4081952.010636495</v>
      </c>
      <c r="T48" s="37">
        <v>11870476.627200978</v>
      </c>
      <c r="U48" s="37">
        <v>11244886</v>
      </c>
      <c r="V48" s="37">
        <v>-907115.08651610313</v>
      </c>
      <c r="W48" s="37">
        <v>115.83609999999999</v>
      </c>
      <c r="X48" s="37">
        <v>9.9884147198850606</v>
      </c>
      <c r="Y48" s="12">
        <f t="shared" si="4"/>
        <v>36261.404927079908</v>
      </c>
      <c r="Z48" s="37">
        <v>45238.491000000002</v>
      </c>
      <c r="AA48" s="13">
        <v>801560.88599595218</v>
      </c>
      <c r="AB48" s="12">
        <f t="shared" si="5"/>
        <v>4428.4727071982343</v>
      </c>
      <c r="AC48" s="17">
        <v>33703</v>
      </c>
      <c r="AD48" s="13">
        <v>0.13139698861223734</v>
      </c>
    </row>
    <row r="49" spans="1:30">
      <c r="A49" s="44"/>
      <c r="B49" s="6">
        <v>2015</v>
      </c>
      <c r="C49" s="13">
        <v>7972.1262146276404</v>
      </c>
      <c r="D49" s="13">
        <v>2884.4555472850125</v>
      </c>
      <c r="E49" s="13">
        <v>96862.741280486298</v>
      </c>
      <c r="F49" s="13">
        <v>36595.58367606048</v>
      </c>
      <c r="G49" s="13">
        <v>3429.8555937452311</v>
      </c>
      <c r="H49" s="12">
        <f t="shared" si="0"/>
        <v>147744.76231220466</v>
      </c>
      <c r="I49" s="10">
        <v>11237274</v>
      </c>
      <c r="J49" s="8">
        <f t="shared" si="1"/>
        <v>13147.740485121629</v>
      </c>
      <c r="M49" s="12">
        <f t="shared" si="6"/>
        <v>7972.1262146276404</v>
      </c>
      <c r="N49" s="13">
        <f>NEC!V49</f>
        <v>5481.9629667228828</v>
      </c>
      <c r="O49" s="13">
        <v>2490.1632479047571</v>
      </c>
      <c r="P49" s="12">
        <f t="shared" si="3"/>
        <v>96862.741280486298</v>
      </c>
      <c r="Q49" s="13">
        <v>365.17432504153879</v>
      </c>
      <c r="R49" s="37">
        <v>118990380.47983404</v>
      </c>
      <c r="S49" s="37">
        <v>4426364.2505141478</v>
      </c>
      <c r="T49" s="37">
        <v>12736591.159969496</v>
      </c>
      <c r="U49" s="37">
        <v>12173407</v>
      </c>
      <c r="V49" s="37">
        <v>-856233.08891238156</v>
      </c>
      <c r="W49" s="37">
        <v>107.5608</v>
      </c>
      <c r="X49" s="37">
        <v>10.219379083877399</v>
      </c>
      <c r="Y49" s="12">
        <f t="shared" si="4"/>
        <v>36595.58367606048</v>
      </c>
      <c r="Z49" s="37">
        <v>45655.400999999998</v>
      </c>
      <c r="AA49" s="13">
        <v>801560.88599595218</v>
      </c>
      <c r="AB49" s="12">
        <f t="shared" si="5"/>
        <v>3429.8555937452311</v>
      </c>
      <c r="AC49" s="17">
        <v>26103</v>
      </c>
      <c r="AD49" s="13">
        <v>0.13139698861223734</v>
      </c>
    </row>
    <row r="50" spans="1:30">
      <c r="A50" s="44"/>
      <c r="B50" s="6">
        <v>2016</v>
      </c>
      <c r="C50" s="13">
        <v>8136.0663569653598</v>
      </c>
      <c r="D50" s="13">
        <v>2895.499285725919</v>
      </c>
      <c r="E50" s="13">
        <v>99396.16197074845</v>
      </c>
      <c r="F50" s="13">
        <v>38838.975451007347</v>
      </c>
      <c r="G50" s="13">
        <v>5718.7911353704048</v>
      </c>
      <c r="H50" s="12">
        <f t="shared" si="0"/>
        <v>154985.49419981748</v>
      </c>
      <c r="I50" s="10">
        <v>11311117</v>
      </c>
      <c r="J50" s="8">
        <f t="shared" si="1"/>
        <v>13702.050310311304</v>
      </c>
      <c r="M50" s="12">
        <f t="shared" si="6"/>
        <v>8136.0663569653598</v>
      </c>
      <c r="N50" s="13">
        <f>NEC!V50</f>
        <v>5225.6963872011747</v>
      </c>
      <c r="O50" s="13">
        <v>2910.369969764185</v>
      </c>
      <c r="P50" s="12">
        <f t="shared" si="3"/>
        <v>99396.161970748479</v>
      </c>
      <c r="Q50" s="13">
        <v>373.20816019245268</v>
      </c>
      <c r="R50" s="37">
        <v>117419565.61282562</v>
      </c>
      <c r="S50" s="37">
        <v>4409746.2520611454</v>
      </c>
      <c r="T50" s="37">
        <v>14615332.714358157</v>
      </c>
      <c r="U50" s="37">
        <v>12796351</v>
      </c>
      <c r="V50" s="37">
        <v>-768422.26727298775</v>
      </c>
      <c r="W50" s="37">
        <v>108.65130000000001</v>
      </c>
      <c r="X50" s="37">
        <v>9.2051424295186415</v>
      </c>
      <c r="Y50" s="12">
        <f t="shared" si="4"/>
        <v>38838.975451007347</v>
      </c>
      <c r="Z50" s="37">
        <v>48454.18</v>
      </c>
      <c r="AA50" s="13">
        <v>801560.88599595218</v>
      </c>
      <c r="AB50" s="12">
        <f t="shared" si="5"/>
        <v>5718.7911353704048</v>
      </c>
      <c r="AC50" s="17">
        <v>43523</v>
      </c>
      <c r="AD50" s="13">
        <v>0.13139698861223734</v>
      </c>
    </row>
    <row r="51" spans="1:30">
      <c r="A51" s="44"/>
      <c r="B51" s="6">
        <v>2017</v>
      </c>
      <c r="C51" s="13">
        <v>7985.3275004065108</v>
      </c>
      <c r="D51" s="13">
        <v>2783.3443192520199</v>
      </c>
      <c r="E51" s="13">
        <v>99518.10895719289</v>
      </c>
      <c r="F51" s="13">
        <v>38864.856248894386</v>
      </c>
      <c r="G51" s="13">
        <v>5548.5006381289459</v>
      </c>
      <c r="H51" s="12">
        <f t="shared" si="0"/>
        <v>154700.13766387478</v>
      </c>
      <c r="I51" s="10">
        <v>11351727</v>
      </c>
      <c r="J51" s="8">
        <f t="shared" si="1"/>
        <v>13627.894474900144</v>
      </c>
      <c r="M51" s="12">
        <f t="shared" si="6"/>
        <v>7985.3275004065108</v>
      </c>
      <c r="N51" s="13">
        <f>NEC!V51</f>
        <v>4968.915922219715</v>
      </c>
      <c r="O51" s="13">
        <v>3016.4115781867963</v>
      </c>
      <c r="P51" s="12">
        <f t="shared" si="3"/>
        <v>99518.10895719289</v>
      </c>
      <c r="Q51" s="13">
        <v>381.41873971668667</v>
      </c>
      <c r="R51" s="37">
        <v>116909236.3464445</v>
      </c>
      <c r="S51" s="37">
        <v>4834912.9069754323</v>
      </c>
      <c r="T51" s="37">
        <v>16500245.98515413</v>
      </c>
      <c r="U51" s="37">
        <v>12885818</v>
      </c>
      <c r="V51" s="37">
        <v>-645312.82693583204</v>
      </c>
      <c r="W51" s="37">
        <v>101.7212</v>
      </c>
      <c r="X51" s="37">
        <v>8.709524843465271</v>
      </c>
      <c r="Y51" s="12">
        <f t="shared" si="4"/>
        <v>38864.856248894386</v>
      </c>
      <c r="Z51" s="37">
        <v>48486.468000000001</v>
      </c>
      <c r="AA51" s="13">
        <v>801560.88599595218</v>
      </c>
      <c r="AB51" s="12">
        <f t="shared" si="5"/>
        <v>5548.5006381289459</v>
      </c>
      <c r="AC51" s="17">
        <v>42227</v>
      </c>
      <c r="AD51" s="13">
        <v>0.13139698861223734</v>
      </c>
    </row>
    <row r="52" spans="1:30">
      <c r="A52" s="44"/>
      <c r="B52" s="6">
        <v>2018</v>
      </c>
      <c r="C52" s="13">
        <v>8161.878224644096</v>
      </c>
      <c r="D52" s="13">
        <v>2701.2880067865472</v>
      </c>
      <c r="E52" s="13">
        <v>106092.83986055607</v>
      </c>
      <c r="F52" s="13">
        <v>37248.443795851781</v>
      </c>
      <c r="G52" s="13">
        <v>3757.5596833441509</v>
      </c>
      <c r="H52" s="12">
        <f t="shared" si="0"/>
        <v>157962.00957118266</v>
      </c>
      <c r="I52" s="10">
        <v>11398589</v>
      </c>
      <c r="J52" s="8">
        <f t="shared" si="1"/>
        <v>13858.031864398537</v>
      </c>
      <c r="M52" s="12">
        <f t="shared" si="6"/>
        <v>8161.878224644096</v>
      </c>
      <c r="N52" s="13">
        <f>NEC!V52</f>
        <v>4829.2928545397299</v>
      </c>
      <c r="O52" s="13">
        <v>3332.5853701043661</v>
      </c>
      <c r="P52" s="12">
        <f t="shared" si="3"/>
        <v>106092.83986055605</v>
      </c>
      <c r="Q52" s="13">
        <v>389.80995199045378</v>
      </c>
      <c r="R52" s="37">
        <v>117584915.80492559</v>
      </c>
      <c r="S52" s="37">
        <v>5183092.8239344377</v>
      </c>
      <c r="T52" s="37">
        <v>20440769.657600999</v>
      </c>
      <c r="U52" s="37">
        <v>12727072</v>
      </c>
      <c r="V52" s="37">
        <v>-608256.82473651727</v>
      </c>
      <c r="W52" s="37">
        <v>108.1802</v>
      </c>
      <c r="X52" s="37">
        <v>8.6577562345392867</v>
      </c>
      <c r="Y52" s="12">
        <f t="shared" si="4"/>
        <v>37248.443795851781</v>
      </c>
      <c r="Z52" s="37">
        <v>46469.887000000002</v>
      </c>
      <c r="AA52" s="13">
        <v>801560.88599595218</v>
      </c>
      <c r="AB52" s="12">
        <f t="shared" si="5"/>
        <v>3757.5596833441509</v>
      </c>
      <c r="AC52" s="17">
        <v>28597</v>
      </c>
      <c r="AD52" s="13">
        <v>0.13139698861223734</v>
      </c>
    </row>
    <row r="53" spans="1:30">
      <c r="A53" s="44"/>
      <c r="B53" s="6">
        <v>2019</v>
      </c>
      <c r="C53" s="13">
        <v>7593.0936502933873</v>
      </c>
      <c r="D53" s="13">
        <v>2648.5134846936826</v>
      </c>
      <c r="E53" s="13">
        <v>104397.45378194629</v>
      </c>
      <c r="F53" s="13">
        <v>38802.718447451094</v>
      </c>
      <c r="G53" s="13">
        <v>5718.9225323590172</v>
      </c>
      <c r="H53" s="12">
        <f t="shared" si="0"/>
        <v>159160.70189674347</v>
      </c>
      <c r="I53" s="10">
        <v>11455519</v>
      </c>
      <c r="J53" s="8">
        <f t="shared" si="1"/>
        <v>13893.801048799576</v>
      </c>
      <c r="M53" s="12">
        <f t="shared" si="6"/>
        <v>7593.0936502933873</v>
      </c>
      <c r="N53" s="13">
        <f>NEC!V53</f>
        <v>4642.5157781526023</v>
      </c>
      <c r="O53" s="13">
        <v>2950.5778721407846</v>
      </c>
      <c r="P53" s="12">
        <f t="shared" si="3"/>
        <v>104397.4537819463</v>
      </c>
      <c r="Q53" s="13">
        <v>398.38577093424379</v>
      </c>
      <c r="R53" s="37">
        <v>116463710.62417115</v>
      </c>
      <c r="S53" s="37">
        <v>5214167.2189500844</v>
      </c>
      <c r="T53" s="37">
        <v>18048705.242285635</v>
      </c>
      <c r="U53" s="37">
        <v>12340790</v>
      </c>
      <c r="V53" s="37">
        <v>-480470.86801238259</v>
      </c>
      <c r="W53" s="37">
        <v>101.18910000000001</v>
      </c>
      <c r="X53" s="37">
        <v>9.275158739299842</v>
      </c>
      <c r="Y53" s="12">
        <f t="shared" si="4"/>
        <v>38802.718447451087</v>
      </c>
      <c r="Z53" s="37">
        <v>48408.947</v>
      </c>
      <c r="AA53" s="13">
        <v>801560.88599595218</v>
      </c>
      <c r="AB53" s="12">
        <f t="shared" si="5"/>
        <v>5718.9225323590172</v>
      </c>
      <c r="AC53" s="17">
        <v>43524</v>
      </c>
      <c r="AD53" s="13">
        <v>0.13139698861223734</v>
      </c>
    </row>
    <row r="54" spans="1:30">
      <c r="A54" s="44"/>
      <c r="B54" s="6">
        <v>2020</v>
      </c>
      <c r="C54" s="13">
        <v>7219.0031682606805</v>
      </c>
      <c r="D54" s="13">
        <v>2540.1145213422528</v>
      </c>
      <c r="E54" s="13">
        <v>94646.517757176029</v>
      </c>
      <c r="F54" s="13">
        <v>35175.442223123733</v>
      </c>
      <c r="G54" s="13">
        <v>4524.6553028623921</v>
      </c>
      <c r="H54" s="12">
        <f t="shared" si="0"/>
        <v>144105.73297276511</v>
      </c>
      <c r="I54" s="10">
        <v>11522440</v>
      </c>
      <c r="J54" s="8">
        <f t="shared" si="1"/>
        <v>12506.52925706405</v>
      </c>
      <c r="M54" s="12">
        <f t="shared" si="6"/>
        <v>7219.0031682606805</v>
      </c>
      <c r="N54" s="13">
        <f>NEC!V54</f>
        <v>4281.8659364711675</v>
      </c>
      <c r="O54" s="13">
        <v>2937.137231789513</v>
      </c>
      <c r="P54" s="12">
        <f t="shared" si="3"/>
        <v>94646.517757176029</v>
      </c>
      <c r="Q54" s="13">
        <v>407.15025789479716</v>
      </c>
      <c r="R54" s="37">
        <v>107272654.06185885</v>
      </c>
      <c r="S54" s="37">
        <v>3632914.7633506171</v>
      </c>
      <c r="T54" s="37">
        <v>13814771.541694339</v>
      </c>
      <c r="U54" s="37">
        <v>12594078</v>
      </c>
      <c r="V54" s="37">
        <v>-334901.60829554137</v>
      </c>
      <c r="W54" s="37">
        <v>87.591200000000015</v>
      </c>
      <c r="X54" s="37">
        <v>7.8901890665615015</v>
      </c>
      <c r="Y54" s="12">
        <f t="shared" si="4"/>
        <v>35175.442223123733</v>
      </c>
      <c r="Z54" s="37">
        <v>43883.680999999997</v>
      </c>
      <c r="AA54" s="13">
        <v>801560.88599595218</v>
      </c>
      <c r="AB54" s="12">
        <f t="shared" si="5"/>
        <v>4524.6553028623921</v>
      </c>
      <c r="AC54" s="17">
        <v>34435</v>
      </c>
      <c r="AD54" s="13">
        <v>0.13139698861223734</v>
      </c>
    </row>
    <row r="55" spans="1:30">
      <c r="A55" s="44" t="s">
        <v>22</v>
      </c>
      <c r="B55" s="6">
        <v>1995</v>
      </c>
      <c r="C55" s="13">
        <v>15961.097009322686</v>
      </c>
      <c r="D55" s="13">
        <v>2657.0539719469361</v>
      </c>
      <c r="E55" s="13">
        <v>12033.785638578001</v>
      </c>
      <c r="F55" s="13">
        <v>17744.166158266569</v>
      </c>
      <c r="G55" s="13">
        <v>2268.0434204358285</v>
      </c>
      <c r="H55" s="12">
        <f t="shared" si="0"/>
        <v>50664.146198550028</v>
      </c>
      <c r="I55" s="10">
        <v>8427418</v>
      </c>
      <c r="J55" s="8">
        <f t="shared" si="1"/>
        <v>6011.8230991449609</v>
      </c>
      <c r="M55" s="12">
        <f t="shared" ref="M55:M80" si="7">N55+O55</f>
        <v>15961.097009322686</v>
      </c>
      <c r="N55" s="13">
        <f>NEC!V55</f>
        <v>19537.077498658571</v>
      </c>
      <c r="O55" s="13">
        <v>-3575.9804893358846</v>
      </c>
      <c r="P55" s="12">
        <f t="shared" si="3"/>
        <v>12033.785638578</v>
      </c>
      <c r="Q55" s="13">
        <v>234.03312460344767</v>
      </c>
      <c r="R55" s="37">
        <v>72236435.476039916</v>
      </c>
      <c r="S55" s="37">
        <v>911665.3599999994</v>
      </c>
      <c r="T55" s="37">
        <v>1589636.1057434173</v>
      </c>
      <c r="U55" s="37">
        <v>945952</v>
      </c>
      <c r="V55" s="37">
        <v>-16528096.208356066</v>
      </c>
      <c r="W55" s="37">
        <v>-11.361200000000004</v>
      </c>
      <c r="X55" s="37">
        <v>3.6247628197380561</v>
      </c>
      <c r="Y55" s="12">
        <f t="shared" si="4"/>
        <v>17744.166158266566</v>
      </c>
      <c r="Z55" s="37">
        <v>22137.016</v>
      </c>
      <c r="AA55" s="13">
        <v>801560.88599595218</v>
      </c>
      <c r="AB55" s="12">
        <f t="shared" si="5"/>
        <v>2268.0434204358285</v>
      </c>
      <c r="AC55" s="17">
        <v>17261</v>
      </c>
      <c r="AD55" s="13">
        <v>0.13139698861223734</v>
      </c>
    </row>
    <row r="56" spans="1:30">
      <c r="A56" s="44"/>
      <c r="B56" s="6">
        <v>1996</v>
      </c>
      <c r="C56" s="13">
        <v>15091.45501002733</v>
      </c>
      <c r="D56" s="13">
        <v>2645.4972359900207</v>
      </c>
      <c r="E56" s="13">
        <v>12752.055198477565</v>
      </c>
      <c r="F56" s="13">
        <v>17391.753502251362</v>
      </c>
      <c r="G56" s="13">
        <v>2375.9203480864753</v>
      </c>
      <c r="H56" s="12">
        <f t="shared" si="0"/>
        <v>50256.68129483275</v>
      </c>
      <c r="I56" s="10">
        <v>8384715</v>
      </c>
      <c r="J56" s="8">
        <f t="shared" si="1"/>
        <v>5993.8449064557053</v>
      </c>
      <c r="M56" s="12">
        <f t="shared" si="7"/>
        <v>15091.45501002733</v>
      </c>
      <c r="N56" s="13">
        <f>NEC!V56</f>
        <v>19191.238150212052</v>
      </c>
      <c r="O56" s="13">
        <v>-4099.7831401847225</v>
      </c>
      <c r="P56" s="12">
        <f t="shared" si="3"/>
        <v>12752.055198477561</v>
      </c>
      <c r="Q56" s="13">
        <v>239.29767341865815</v>
      </c>
      <c r="R56" s="37">
        <v>72682285.034044638</v>
      </c>
      <c r="S56" s="37">
        <v>598335.71200000122</v>
      </c>
      <c r="T56" s="37">
        <v>1381556.5757109148</v>
      </c>
      <c r="U56" s="37">
        <v>1028832</v>
      </c>
      <c r="V56" s="37">
        <v>-15942030.893817486</v>
      </c>
      <c r="W56" s="37">
        <v>-9.5957000000000008</v>
      </c>
      <c r="X56" s="37">
        <v>3.1362292229260391</v>
      </c>
      <c r="Y56" s="12">
        <f t="shared" si="4"/>
        <v>17391.753502251362</v>
      </c>
      <c r="Z56" s="37">
        <v>21697.358</v>
      </c>
      <c r="AA56" s="13">
        <v>801560.88599595218</v>
      </c>
      <c r="AB56" s="12">
        <f t="shared" si="5"/>
        <v>2375.9203480864753</v>
      </c>
      <c r="AC56" s="17">
        <v>18082</v>
      </c>
      <c r="AD56" s="13">
        <v>0.13139698861223734</v>
      </c>
    </row>
    <row r="57" spans="1:30">
      <c r="A57" s="44"/>
      <c r="B57" s="6">
        <v>1997</v>
      </c>
      <c r="C57" s="13">
        <v>14493.941822657098</v>
      </c>
      <c r="D57" s="13">
        <v>2445.0726489233466</v>
      </c>
      <c r="E57" s="13">
        <v>12229.144485094974</v>
      </c>
      <c r="F57" s="13">
        <v>16002.036094303476</v>
      </c>
      <c r="G57" s="13">
        <v>2332.427944855825</v>
      </c>
      <c r="H57" s="12">
        <f t="shared" si="0"/>
        <v>47502.622995834718</v>
      </c>
      <c r="I57" s="10">
        <v>8340936</v>
      </c>
      <c r="J57" s="8">
        <f t="shared" si="1"/>
        <v>5695.1189885445365</v>
      </c>
      <c r="M57" s="12">
        <f t="shared" si="7"/>
        <v>14493.941822657098</v>
      </c>
      <c r="N57" s="13">
        <f>NEC!V57</f>
        <v>18461.693453932963</v>
      </c>
      <c r="O57" s="13">
        <v>-3967.7516312758648</v>
      </c>
      <c r="P57" s="12">
        <f t="shared" si="3"/>
        <v>12229.144485094972</v>
      </c>
      <c r="Q57" s="13">
        <v>244.68064766733963</v>
      </c>
      <c r="R57" s="37">
        <v>69473725.532593206</v>
      </c>
      <c r="S57" s="37">
        <v>442998.55599999998</v>
      </c>
      <c r="T57" s="37">
        <v>52537.578607734205</v>
      </c>
      <c r="U57" s="37">
        <v>1098272</v>
      </c>
      <c r="V57" s="37">
        <v>-16191833.5913646</v>
      </c>
      <c r="W57" s="37">
        <v>-9.214500000000001</v>
      </c>
      <c r="X57" s="37">
        <v>4.318823279837237</v>
      </c>
      <c r="Y57" s="12">
        <f t="shared" si="4"/>
        <v>16002.036094303476</v>
      </c>
      <c r="Z57" s="37">
        <v>19963.594000000001</v>
      </c>
      <c r="AA57" s="13">
        <v>801560.88599595218</v>
      </c>
      <c r="AB57" s="12">
        <f t="shared" si="5"/>
        <v>2332.427944855825</v>
      </c>
      <c r="AC57" s="17">
        <v>17751</v>
      </c>
      <c r="AD57" s="13">
        <v>0.13139698861223734</v>
      </c>
    </row>
    <row r="58" spans="1:30">
      <c r="A58" s="44"/>
      <c r="B58" s="6">
        <v>1998</v>
      </c>
      <c r="C58" s="13">
        <v>13964.9092258046</v>
      </c>
      <c r="D58" s="13">
        <v>2344.4404756128538</v>
      </c>
      <c r="E58" s="13">
        <v>12097.296289325361</v>
      </c>
      <c r="F58" s="13">
        <v>15325.930708818294</v>
      </c>
      <c r="G58" s="13">
        <v>2220.4777105581989</v>
      </c>
      <c r="H58" s="12">
        <f t="shared" si="0"/>
        <v>45953.054410119301</v>
      </c>
      <c r="I58" s="10">
        <v>8283200</v>
      </c>
      <c r="J58" s="8">
        <f t="shared" si="1"/>
        <v>5547.7417435434736</v>
      </c>
      <c r="M58" s="12">
        <f t="shared" si="7"/>
        <v>13964.9092258046</v>
      </c>
      <c r="N58" s="13">
        <f>NEC!V58</f>
        <v>16840.971865703385</v>
      </c>
      <c r="O58" s="13">
        <v>-2876.0626398987843</v>
      </c>
      <c r="P58" s="12">
        <f t="shared" si="3"/>
        <v>12097.296289325361</v>
      </c>
      <c r="Q58" s="13">
        <v>250.18471131629821</v>
      </c>
      <c r="R58" s="37">
        <v>65441742.697794616</v>
      </c>
      <c r="S58" s="37">
        <v>390334.39199999999</v>
      </c>
      <c r="T58" s="37">
        <v>408625.61139348819</v>
      </c>
      <c r="U58" s="37">
        <v>1918224</v>
      </c>
      <c r="V58" s="37">
        <v>-15971329.750515612</v>
      </c>
      <c r="W58" s="37">
        <v>-7.2160999999999973</v>
      </c>
      <c r="X58" s="37">
        <v>3.3819624820713794</v>
      </c>
      <c r="Y58" s="12">
        <f t="shared" si="4"/>
        <v>15325.930708818292</v>
      </c>
      <c r="Z58" s="37">
        <v>19120.108</v>
      </c>
      <c r="AA58" s="13">
        <v>801560.88599595218</v>
      </c>
      <c r="AB58" s="12">
        <f t="shared" si="5"/>
        <v>2220.4777105581989</v>
      </c>
      <c r="AC58" s="17">
        <v>16899</v>
      </c>
      <c r="AD58" s="13">
        <v>0.13139698861223734</v>
      </c>
    </row>
    <row r="59" spans="1:30">
      <c r="A59" s="44"/>
      <c r="B59" s="6">
        <v>1999</v>
      </c>
      <c r="C59" s="13">
        <v>11433.546690970135</v>
      </c>
      <c r="D59" s="13">
        <v>2311.4582191934514</v>
      </c>
      <c r="E59" s="13">
        <v>11237.073847231793</v>
      </c>
      <c r="F59" s="13">
        <v>13981.950365025335</v>
      </c>
      <c r="G59" s="13">
        <v>2077.9119779139214</v>
      </c>
      <c r="H59" s="12">
        <f t="shared" si="0"/>
        <v>41041.941100334639</v>
      </c>
      <c r="I59" s="10">
        <v>8230371</v>
      </c>
      <c r="J59" s="8">
        <f t="shared" si="1"/>
        <v>4986.6453286655778</v>
      </c>
      <c r="M59" s="12">
        <f t="shared" si="7"/>
        <v>11433.546690970135</v>
      </c>
      <c r="N59" s="13">
        <f>NEC!V59</f>
        <v>13327.139635732599</v>
      </c>
      <c r="O59" s="13">
        <v>-1893.592944762464</v>
      </c>
      <c r="P59" s="12">
        <f t="shared" si="3"/>
        <v>11237.073847231792</v>
      </c>
      <c r="Q59" s="13">
        <v>255.81258825797363</v>
      </c>
      <c r="R59" s="37">
        <v>58360116.097633459</v>
      </c>
      <c r="S59" s="37">
        <v>210656.65599999999</v>
      </c>
      <c r="T59" s="37">
        <v>46626.113287883156</v>
      </c>
      <c r="U59" s="37">
        <v>2009728</v>
      </c>
      <c r="V59" s="37">
        <v>-15838260.852618549</v>
      </c>
      <c r="W59" s="37">
        <v>-4.7698999999999998</v>
      </c>
      <c r="X59" s="37">
        <v>3.9080116366163655</v>
      </c>
      <c r="Y59" s="12">
        <f t="shared" si="4"/>
        <v>13981.950365025335</v>
      </c>
      <c r="Z59" s="37">
        <v>17443.403999999999</v>
      </c>
      <c r="AA59" s="13">
        <v>801560.88599595218</v>
      </c>
      <c r="AB59" s="12">
        <f t="shared" si="5"/>
        <v>2077.9119779139214</v>
      </c>
      <c r="AC59" s="17">
        <v>15814</v>
      </c>
      <c r="AD59" s="13">
        <v>0.13139698861223734</v>
      </c>
    </row>
    <row r="60" spans="1:30">
      <c r="A60" s="44"/>
      <c r="B60" s="6">
        <v>2000</v>
      </c>
      <c r="C60" s="13">
        <v>11842.027627716043</v>
      </c>
      <c r="D60" s="13">
        <v>2328.0753141813093</v>
      </c>
      <c r="E60" s="13">
        <v>11564.440221162105</v>
      </c>
      <c r="F60" s="13">
        <v>14147.559256559187</v>
      </c>
      <c r="G60" s="13">
        <v>2388.5344589932502</v>
      </c>
      <c r="H60" s="12">
        <f t="shared" si="0"/>
        <v>42270.636878611898</v>
      </c>
      <c r="I60" s="10">
        <v>8190876</v>
      </c>
      <c r="J60" s="8">
        <f t="shared" si="1"/>
        <v>5160.6979373893464</v>
      </c>
      <c r="M60" s="12">
        <f t="shared" si="7"/>
        <v>11842.027627716043</v>
      </c>
      <c r="N60" s="13">
        <f>NEC!V60</f>
        <v>13619.713593378638</v>
      </c>
      <c r="O60" s="13">
        <v>-1777.6859656625952</v>
      </c>
      <c r="P60" s="12">
        <f t="shared" si="3"/>
        <v>11564.440221162109</v>
      </c>
      <c r="Q60" s="13">
        <v>261.56706365845974</v>
      </c>
      <c r="R60" s="37">
        <v>57463353.444696479</v>
      </c>
      <c r="S60" s="37">
        <v>241635.576</v>
      </c>
      <c r="T60" s="37">
        <v>373600.55898833205</v>
      </c>
      <c r="U60" s="37">
        <v>2580256</v>
      </c>
      <c r="V60" s="37">
        <v>-17083341.829786174</v>
      </c>
      <c r="W60" s="37">
        <v>-3.0024000000000015</v>
      </c>
      <c r="X60" s="37">
        <v>3.63903848014274</v>
      </c>
      <c r="Y60" s="12">
        <f t="shared" si="4"/>
        <v>14147.559256559187</v>
      </c>
      <c r="Z60" s="37">
        <v>17650.011999999999</v>
      </c>
      <c r="AA60" s="13">
        <v>801560.88599595218</v>
      </c>
      <c r="AB60" s="12">
        <f t="shared" si="5"/>
        <v>2388.5344589932502</v>
      </c>
      <c r="AC60" s="17">
        <v>18178</v>
      </c>
      <c r="AD60" s="13">
        <v>0.13139698861223734</v>
      </c>
    </row>
    <row r="61" spans="1:30">
      <c r="A61" s="44"/>
      <c r="B61" s="6">
        <v>2001</v>
      </c>
      <c r="C61" s="13">
        <v>10870.338048351578</v>
      </c>
      <c r="D61" s="13">
        <v>2431.6114374113636</v>
      </c>
      <c r="E61" s="13">
        <v>13218.629963498406</v>
      </c>
      <c r="F61" s="13">
        <v>14784.089176420091</v>
      </c>
      <c r="G61" s="13">
        <v>2569.2053183350768</v>
      </c>
      <c r="H61" s="12">
        <f t="shared" si="0"/>
        <v>43873.873944016523</v>
      </c>
      <c r="I61" s="10">
        <v>8149468</v>
      </c>
      <c r="J61" s="8">
        <f t="shared" si="1"/>
        <v>5383.6488399017608</v>
      </c>
      <c r="M61" s="12">
        <f t="shared" si="7"/>
        <v>10870.338048351578</v>
      </c>
      <c r="N61" s="13">
        <f>NEC!V61</f>
        <v>12708.689579795189</v>
      </c>
      <c r="O61" s="13">
        <v>-1838.3515314436113</v>
      </c>
      <c r="P61" s="12">
        <f t="shared" si="3"/>
        <v>13218.629963498408</v>
      </c>
      <c r="Q61" s="13">
        <v>267.45098533584843</v>
      </c>
      <c r="R61" s="37">
        <v>60350099.474680215</v>
      </c>
      <c r="S61" s="37">
        <v>312887.092</v>
      </c>
      <c r="T61" s="37">
        <v>560326.88189683959</v>
      </c>
      <c r="U61" s="37">
        <v>2532880</v>
      </c>
      <c r="V61" s="37">
        <v>-14428648.083548605</v>
      </c>
      <c r="W61" s="37">
        <v>-3.4949000000000012</v>
      </c>
      <c r="X61" s="37">
        <v>3.5918499192168856</v>
      </c>
      <c r="Y61" s="12">
        <f t="shared" si="4"/>
        <v>14784.089176420091</v>
      </c>
      <c r="Z61" s="37">
        <v>18444.125</v>
      </c>
      <c r="AA61" s="13">
        <v>801560.88599595218</v>
      </c>
      <c r="AB61" s="12">
        <f t="shared" si="5"/>
        <v>2569.2053183350768</v>
      </c>
      <c r="AC61" s="17">
        <v>19553</v>
      </c>
      <c r="AD61" s="13">
        <v>0.13139698861223734</v>
      </c>
    </row>
    <row r="62" spans="1:30">
      <c r="A62" s="44"/>
      <c r="B62" s="6">
        <v>2002</v>
      </c>
      <c r="C62" s="13">
        <v>10526.818768632415</v>
      </c>
      <c r="D62" s="13">
        <v>2422.7055413223275</v>
      </c>
      <c r="E62" s="13">
        <v>13170.426740483657</v>
      </c>
      <c r="F62" s="13">
        <v>14728.491310245639</v>
      </c>
      <c r="G62" s="13">
        <v>2657.1099037166632</v>
      </c>
      <c r="H62" s="12">
        <f t="shared" si="0"/>
        <v>43505.552264400707</v>
      </c>
      <c r="I62" s="10">
        <v>7868815</v>
      </c>
      <c r="J62" s="8">
        <f t="shared" si="1"/>
        <v>5528.8569199302192</v>
      </c>
      <c r="M62" s="12">
        <f t="shared" si="7"/>
        <v>10526.818768632415</v>
      </c>
      <c r="N62" s="13">
        <f>NEC!V62</f>
        <v>12078.83973130107</v>
      </c>
      <c r="O62" s="13">
        <v>-1552.0209626686562</v>
      </c>
      <c r="P62" s="12">
        <f t="shared" si="3"/>
        <v>13170.426740483652</v>
      </c>
      <c r="Q62" s="13">
        <v>273.46726516957915</v>
      </c>
      <c r="R62" s="37">
        <v>57800129.220978945</v>
      </c>
      <c r="S62" s="37">
        <v>374844.93199999997</v>
      </c>
      <c r="T62" s="37">
        <v>612938.41709023248</v>
      </c>
      <c r="U62" s="37">
        <v>3021312</v>
      </c>
      <c r="V62" s="37">
        <v>-14770211.735363385</v>
      </c>
      <c r="W62" s="37">
        <v>-2.8442000000000007</v>
      </c>
      <c r="X62" s="37">
        <v>3.9660766681623927</v>
      </c>
      <c r="Y62" s="12">
        <f t="shared" si="4"/>
        <v>14728.491310245639</v>
      </c>
      <c r="Z62" s="37">
        <v>18374.762999999999</v>
      </c>
      <c r="AA62" s="13">
        <v>801560.88599595218</v>
      </c>
      <c r="AB62" s="12">
        <f t="shared" si="5"/>
        <v>2657.1099037166632</v>
      </c>
      <c r="AC62" s="17">
        <v>20222</v>
      </c>
      <c r="AD62" s="13">
        <v>0.13139698861223734</v>
      </c>
    </row>
    <row r="63" spans="1:30">
      <c r="A63" s="44"/>
      <c r="B63" s="6">
        <v>2003</v>
      </c>
      <c r="C63" s="13">
        <v>11385.355686954053</v>
      </c>
      <c r="D63" s="13">
        <v>2395.1371446714465</v>
      </c>
      <c r="E63" s="13">
        <v>14831.300597505266</v>
      </c>
      <c r="F63" s="13">
        <v>15003.458756577693</v>
      </c>
      <c r="G63" s="13">
        <v>2270.5399632194608</v>
      </c>
      <c r="H63" s="12">
        <f t="shared" si="0"/>
        <v>45885.792148927918</v>
      </c>
      <c r="I63" s="10">
        <v>7805506</v>
      </c>
      <c r="J63" s="8">
        <f t="shared" si="1"/>
        <v>5878.6441454183641</v>
      </c>
      <c r="M63" s="12">
        <f t="shared" si="7"/>
        <v>11385.355686954053</v>
      </c>
      <c r="N63" s="13">
        <f>NEC!V63</f>
        <v>13014.209555199328</v>
      </c>
      <c r="O63" s="13">
        <v>-1628.853868245275</v>
      </c>
      <c r="P63" s="12">
        <f t="shared" si="3"/>
        <v>14831.300597505262</v>
      </c>
      <c r="Q63" s="13">
        <v>279.61888054149199</v>
      </c>
      <c r="R63" s="37">
        <v>62741490.858647108</v>
      </c>
      <c r="S63" s="37">
        <v>480173.26</v>
      </c>
      <c r="T63" s="37">
        <v>799738.69658439839</v>
      </c>
      <c r="U63" s="37">
        <v>3207568</v>
      </c>
      <c r="V63" s="37">
        <v>-14365275.37314276</v>
      </c>
      <c r="W63" s="37">
        <v>-4.1647999999999996</v>
      </c>
      <c r="X63" s="37">
        <v>4.3422317120716603</v>
      </c>
      <c r="Y63" s="12">
        <f t="shared" si="4"/>
        <v>15003.458756577693</v>
      </c>
      <c r="Z63" s="37">
        <v>18717.803</v>
      </c>
      <c r="AA63" s="13">
        <v>801560.88599595218</v>
      </c>
      <c r="AB63" s="12">
        <f t="shared" si="5"/>
        <v>2270.5399632194608</v>
      </c>
      <c r="AC63" s="17">
        <v>17280</v>
      </c>
      <c r="AD63" s="13">
        <v>0.13139698861223734</v>
      </c>
    </row>
    <row r="64" spans="1:30">
      <c r="A64" s="44"/>
      <c r="B64" s="6">
        <v>2004</v>
      </c>
      <c r="C64" s="13">
        <v>10729.729321586343</v>
      </c>
      <c r="D64" s="13">
        <v>2555.7152212203505</v>
      </c>
      <c r="E64" s="13">
        <v>14715.685957867561</v>
      </c>
      <c r="F64" s="13">
        <v>14585.661175970023</v>
      </c>
      <c r="G64" s="13">
        <v>2209.440363514771</v>
      </c>
      <c r="H64" s="12">
        <f t="shared" si="0"/>
        <v>44796.232040159048</v>
      </c>
      <c r="I64" s="10">
        <v>7745147</v>
      </c>
      <c r="J64" s="8">
        <f t="shared" si="1"/>
        <v>5783.7807391078632</v>
      </c>
      <c r="M64" s="12">
        <f t="shared" si="7"/>
        <v>10729.729321586343</v>
      </c>
      <c r="N64" s="13">
        <f>NEC!V64</f>
        <v>12602.241950762867</v>
      </c>
      <c r="O64" s="13">
        <v>-1872.5126291765248</v>
      </c>
      <c r="P64" s="12">
        <f t="shared" si="3"/>
        <v>14715.685957867558</v>
      </c>
      <c r="Q64" s="13">
        <v>285.90887580929655</v>
      </c>
      <c r="R64" s="37">
        <v>61842078.782319859</v>
      </c>
      <c r="S64" s="37">
        <v>462874.05472000001</v>
      </c>
      <c r="T64" s="37">
        <v>671313.50443215924</v>
      </c>
      <c r="U64" s="37">
        <v>3339153.3531327001</v>
      </c>
      <c r="V64" s="37">
        <v>-15136223.936280264</v>
      </c>
      <c r="W64" s="37">
        <v>-3.757399999999997</v>
      </c>
      <c r="X64" s="37">
        <v>4.0480507660731933</v>
      </c>
      <c r="Y64" s="12">
        <f t="shared" si="4"/>
        <v>14585.661175970023</v>
      </c>
      <c r="Z64" s="37">
        <v>18196.573</v>
      </c>
      <c r="AA64" s="13">
        <v>801560.88599595218</v>
      </c>
      <c r="AB64" s="12">
        <f t="shared" si="5"/>
        <v>2209.440363514771</v>
      </c>
      <c r="AC64" s="17">
        <v>16815</v>
      </c>
      <c r="AD64" s="13">
        <v>0.13139698861223734</v>
      </c>
    </row>
    <row r="65" spans="1:30">
      <c r="A65" s="44"/>
      <c r="B65" s="6">
        <v>2005</v>
      </c>
      <c r="C65" s="13">
        <v>10668.370052074159</v>
      </c>
      <c r="D65" s="13">
        <v>2522.8588502695306</v>
      </c>
      <c r="E65" s="13">
        <v>15164.309599663316</v>
      </c>
      <c r="F65" s="13">
        <v>15402.28339101384</v>
      </c>
      <c r="G65" s="13">
        <v>2450.9480285840632</v>
      </c>
      <c r="H65" s="12">
        <f t="shared" si="0"/>
        <v>46208.769921604908</v>
      </c>
      <c r="I65" s="10">
        <v>7688573</v>
      </c>
      <c r="J65" s="8">
        <f t="shared" si="1"/>
        <v>6010.0580330842804</v>
      </c>
      <c r="M65" s="12">
        <f t="shared" si="7"/>
        <v>10668.370052074159</v>
      </c>
      <c r="N65" s="13">
        <f>NEC!V65</f>
        <v>12502.846220076217</v>
      </c>
      <c r="O65" s="13">
        <v>-1834.4761680020579</v>
      </c>
      <c r="P65" s="12">
        <f t="shared" si="3"/>
        <v>15164.309599663313</v>
      </c>
      <c r="Q65" s="13">
        <v>292.34036381318668</v>
      </c>
      <c r="R65" s="37">
        <v>62443579.0121613</v>
      </c>
      <c r="S65" s="37">
        <v>568496.32223999989</v>
      </c>
      <c r="T65" s="37">
        <v>642125.96076119586</v>
      </c>
      <c r="U65" s="37">
        <v>3262215.278850697</v>
      </c>
      <c r="V65" s="37">
        <v>-16460111.019917894</v>
      </c>
      <c r="W65" s="37">
        <v>-2.0802000000000049</v>
      </c>
      <c r="X65" s="37">
        <v>3.4959979141541777</v>
      </c>
      <c r="Y65" s="12">
        <f t="shared" si="4"/>
        <v>15402.283391013838</v>
      </c>
      <c r="Z65" s="37">
        <v>19215.363000000001</v>
      </c>
      <c r="AA65" s="13">
        <v>801560.88599595218</v>
      </c>
      <c r="AB65" s="12">
        <f t="shared" si="5"/>
        <v>2450.9480285840632</v>
      </c>
      <c r="AC65" s="17">
        <v>18653</v>
      </c>
      <c r="AD65" s="13">
        <v>0.13139698861223734</v>
      </c>
    </row>
    <row r="66" spans="1:30">
      <c r="A66" s="44"/>
      <c r="B66" s="6">
        <v>2006</v>
      </c>
      <c r="C66" s="13">
        <v>10369.645179105626</v>
      </c>
      <c r="D66" s="13">
        <v>2312.0887484450568</v>
      </c>
      <c r="E66" s="13">
        <v>17168.743537384424</v>
      </c>
      <c r="F66" s="13">
        <v>15912.365477987107</v>
      </c>
      <c r="G66" s="13">
        <v>2561.3214990183424</v>
      </c>
      <c r="H66" s="12">
        <f t="shared" si="0"/>
        <v>48324.164441940557</v>
      </c>
      <c r="I66" s="10">
        <v>7629371</v>
      </c>
      <c r="J66" s="8">
        <f t="shared" si="1"/>
        <v>6333.9644175044778</v>
      </c>
      <c r="M66" s="12">
        <f t="shared" si="7"/>
        <v>10369.645179105626</v>
      </c>
      <c r="N66" s="13">
        <f>NEC!V66</f>
        <v>12219.036176898933</v>
      </c>
      <c r="O66" s="13">
        <v>-1849.3909977933074</v>
      </c>
      <c r="P66" s="12">
        <f t="shared" si="3"/>
        <v>17168.74353738442</v>
      </c>
      <c r="Q66" s="13">
        <v>298.9165274163463</v>
      </c>
      <c r="R66" s="37">
        <v>63166414.447164178</v>
      </c>
      <c r="S66" s="37">
        <v>543644.02399999998</v>
      </c>
      <c r="T66" s="37">
        <v>612456.51211387769</v>
      </c>
      <c r="U66" s="37">
        <v>3492670.9678974501</v>
      </c>
      <c r="V66" s="37">
        <v>-13137029.174126765</v>
      </c>
      <c r="W66" s="37">
        <v>-0.91980000000000217</v>
      </c>
      <c r="X66" s="37">
        <v>3.6782248860016789</v>
      </c>
      <c r="Y66" s="12">
        <f t="shared" si="4"/>
        <v>15912.365477987107</v>
      </c>
      <c r="Z66" s="37">
        <v>19851.723999999998</v>
      </c>
      <c r="AA66" s="13">
        <v>801560.88599595218</v>
      </c>
      <c r="AB66" s="12">
        <f t="shared" si="5"/>
        <v>2561.3214990183424</v>
      </c>
      <c r="AC66" s="17">
        <v>19493</v>
      </c>
      <c r="AD66" s="13">
        <v>0.13139698861223734</v>
      </c>
    </row>
    <row r="67" spans="1:30">
      <c r="A67" s="44"/>
      <c r="B67" s="6">
        <v>2007</v>
      </c>
      <c r="C67" s="13">
        <v>10782.172746311846</v>
      </c>
      <c r="D67" s="13">
        <v>2463.4659334821331</v>
      </c>
      <c r="E67" s="13">
        <v>17873.778408909242</v>
      </c>
      <c r="F67" s="13">
        <v>15640.541753449932</v>
      </c>
      <c r="G67" s="13">
        <v>1924.0461042489912</v>
      </c>
      <c r="H67" s="12">
        <f t="shared" si="0"/>
        <v>48684.004946402143</v>
      </c>
      <c r="I67" s="10">
        <v>7572673</v>
      </c>
      <c r="J67" s="8">
        <f t="shared" si="1"/>
        <v>6428.9062721184637</v>
      </c>
      <c r="M67" s="12">
        <f t="shared" si="7"/>
        <v>10782.172746311846</v>
      </c>
      <c r="N67" s="13">
        <f>NEC!V67</f>
        <v>12954.063665232521</v>
      </c>
      <c r="O67" s="13">
        <v>-2171.8909189206752</v>
      </c>
      <c r="P67" s="12">
        <f t="shared" si="3"/>
        <v>17873.778408909238</v>
      </c>
      <c r="Q67" s="13">
        <v>305.6406210801087</v>
      </c>
      <c r="R67" s="37">
        <v>67082959.142956428</v>
      </c>
      <c r="S67" s="37">
        <v>548326.88400000008</v>
      </c>
      <c r="T67" s="37">
        <v>303550.45417801978</v>
      </c>
      <c r="U67" s="37">
        <v>3206105.5494093751</v>
      </c>
      <c r="V67" s="37">
        <v>-14079235.301812368</v>
      </c>
      <c r="W67" s="37">
        <v>-1.6891999999999996</v>
      </c>
      <c r="X67" s="37">
        <v>3.1072148009028715</v>
      </c>
      <c r="Y67" s="12">
        <f t="shared" si="4"/>
        <v>15640.541753449932</v>
      </c>
      <c r="Z67" s="37">
        <v>19512.606</v>
      </c>
      <c r="AA67" s="13">
        <v>801560.88599595218</v>
      </c>
      <c r="AB67" s="12">
        <f t="shared" si="5"/>
        <v>1924.0461042489912</v>
      </c>
      <c r="AC67" s="17">
        <v>14643</v>
      </c>
      <c r="AD67" s="13">
        <v>0.13139698861223734</v>
      </c>
    </row>
    <row r="68" spans="1:30">
      <c r="A68" s="44"/>
      <c r="B68" s="6">
        <v>2008</v>
      </c>
      <c r="C68" s="13">
        <v>7903.2932549920233</v>
      </c>
      <c r="D68" s="13">
        <v>2434.8222668896342</v>
      </c>
      <c r="E68" s="13">
        <v>19505.391516510801</v>
      </c>
      <c r="F68" s="13">
        <v>15242.884993224683</v>
      </c>
      <c r="G68" s="13">
        <v>2071.4735254719217</v>
      </c>
      <c r="H68" s="12">
        <f t="shared" ref="H68:H131" si="8">C68+D68+E68+F68+G68</f>
        <v>47157.865557089062</v>
      </c>
      <c r="I68" s="10">
        <v>7518002</v>
      </c>
      <c r="J68" s="8">
        <f t="shared" ref="J68:J131" si="9">(H68/I68)*1000000</f>
        <v>6272.6593524568179</v>
      </c>
      <c r="M68" s="12">
        <f t="shared" si="7"/>
        <v>7903.2932549920233</v>
      </c>
      <c r="N68" s="13">
        <f>NEC!V68</f>
        <v>10029.00788122433</v>
      </c>
      <c r="O68" s="13">
        <v>-2125.7146262323067</v>
      </c>
      <c r="P68" s="12">
        <f t="shared" ref="P68:P131" si="10">((R68+S68+T68+U68+V68+W68*1000000+X68*1000000)/1000000)*Q68</f>
        <v>19505.391516510794</v>
      </c>
      <c r="Q68" s="13">
        <v>312.51597247454879</v>
      </c>
      <c r="R68" s="37">
        <v>65700292.195879117</v>
      </c>
      <c r="S68" s="37">
        <v>638165.75199999998</v>
      </c>
      <c r="T68" s="37">
        <v>710992.76020097442</v>
      </c>
      <c r="U68" s="37">
        <v>3647472.8293765499</v>
      </c>
      <c r="V68" s="37">
        <v>-12395023.642194595</v>
      </c>
      <c r="W68" s="37">
        <v>0.9562000000000026</v>
      </c>
      <c r="X68" s="37">
        <v>3.1559628550804444</v>
      </c>
      <c r="Y68" s="12">
        <f t="shared" ref="Y68:Y131" si="11">Z68*AA68/1000000</f>
        <v>15242.884993224683</v>
      </c>
      <c r="Z68" s="37">
        <v>19016.503000000001</v>
      </c>
      <c r="AA68" s="13">
        <v>801560.88599595218</v>
      </c>
      <c r="AB68" s="12">
        <f t="shared" ref="AB68:AB131" si="12">((AC68*1000000)*AD68)/1000000</f>
        <v>2071.4735254719217</v>
      </c>
      <c r="AC68" s="17">
        <v>15765</v>
      </c>
      <c r="AD68" s="13">
        <v>0.13139698861223734</v>
      </c>
    </row>
    <row r="69" spans="1:30">
      <c r="A69" s="44"/>
      <c r="B69" s="6">
        <v>2009</v>
      </c>
      <c r="C69" s="13">
        <v>6535.7778411894824</v>
      </c>
      <c r="D69" s="13">
        <v>2399.7320154347412</v>
      </c>
      <c r="E69" s="13">
        <v>16612.377063366694</v>
      </c>
      <c r="F69" s="13">
        <v>13558.240471322559</v>
      </c>
      <c r="G69" s="13">
        <v>2004.5924582682928</v>
      </c>
      <c r="H69" s="12">
        <f t="shared" si="8"/>
        <v>41110.719849581772</v>
      </c>
      <c r="I69" s="10">
        <v>7467119</v>
      </c>
      <c r="J69" s="8">
        <f t="shared" si="9"/>
        <v>5505.5664506728463</v>
      </c>
      <c r="M69" s="12">
        <f t="shared" si="7"/>
        <v>6535.7778411894824</v>
      </c>
      <c r="N69" s="13">
        <f>NEC!V69</f>
        <v>8378.6468858738335</v>
      </c>
      <c r="O69" s="13">
        <v>-1842.8690446843509</v>
      </c>
      <c r="P69" s="12">
        <f t="shared" si="10"/>
        <v>16612.377063366697</v>
      </c>
      <c r="Q69" s="13">
        <v>319.54598412530549</v>
      </c>
      <c r="R69" s="37">
        <v>56833949.711004511</v>
      </c>
      <c r="S69" s="37">
        <v>458488.016</v>
      </c>
      <c r="T69" s="37">
        <v>1204148.7825953602</v>
      </c>
      <c r="U69" s="37">
        <v>3589361.5695576421</v>
      </c>
      <c r="V69" s="37">
        <v>-12489433.187487712</v>
      </c>
      <c r="W69" s="37">
        <v>-0.73199999999999932</v>
      </c>
      <c r="X69" s="37">
        <v>3.122923188141542</v>
      </c>
      <c r="Y69" s="12">
        <f t="shared" si="11"/>
        <v>13558.240471322559</v>
      </c>
      <c r="Z69" s="37">
        <v>16914.797999999999</v>
      </c>
      <c r="AA69" s="13">
        <v>801560.88599595218</v>
      </c>
      <c r="AB69" s="12">
        <f t="shared" si="12"/>
        <v>2004.5924582682928</v>
      </c>
      <c r="AC69" s="17">
        <v>15256</v>
      </c>
      <c r="AD69" s="13">
        <v>0.13139698861223734</v>
      </c>
    </row>
    <row r="70" spans="1:30">
      <c r="A70" s="44"/>
      <c r="B70" s="6">
        <v>2010</v>
      </c>
      <c r="C70" s="13">
        <v>3779.4251093340999</v>
      </c>
      <c r="D70" s="13">
        <v>2455.2715840407873</v>
      </c>
      <c r="E70" s="13">
        <v>17244.726451209728</v>
      </c>
      <c r="F70" s="13">
        <v>13946.188726096629</v>
      </c>
      <c r="G70" s="13">
        <v>2003.6726793480073</v>
      </c>
      <c r="H70" s="12">
        <f t="shared" si="8"/>
        <v>39429.284550029246</v>
      </c>
      <c r="I70" s="10">
        <v>7421766</v>
      </c>
      <c r="J70" s="8">
        <f t="shared" si="9"/>
        <v>5312.6553100743467</v>
      </c>
      <c r="M70" s="12">
        <f t="shared" si="7"/>
        <v>3779.4251093340999</v>
      </c>
      <c r="N70" s="13">
        <f>NEC!V70</f>
        <v>6030.0647866976105</v>
      </c>
      <c r="O70" s="13">
        <v>-2250.6396773635106</v>
      </c>
      <c r="P70" s="12">
        <f t="shared" si="10"/>
        <v>17244.726451209728</v>
      </c>
      <c r="Q70" s="13">
        <v>326.73413509744938</v>
      </c>
      <c r="R70" s="37">
        <v>59456852.760326348</v>
      </c>
      <c r="S70" s="37">
        <v>504956.39600000001</v>
      </c>
      <c r="T70" s="37">
        <v>568673.85301059915</v>
      </c>
      <c r="U70" s="37">
        <v>4277026.225664</v>
      </c>
      <c r="V70" s="37">
        <v>-11876878.221667683</v>
      </c>
      <c r="W70" s="37">
        <v>-2.7830000000000013</v>
      </c>
      <c r="X70" s="37">
        <v>2.6314471385912057</v>
      </c>
      <c r="Y70" s="12">
        <f t="shared" si="11"/>
        <v>13946.188726096629</v>
      </c>
      <c r="Z70" s="37">
        <v>17398.789000000001</v>
      </c>
      <c r="AA70" s="13">
        <v>801560.88599595218</v>
      </c>
      <c r="AB70" s="12">
        <f t="shared" si="12"/>
        <v>2003.6726793480073</v>
      </c>
      <c r="AC70" s="17">
        <v>15249</v>
      </c>
      <c r="AD70" s="13">
        <v>0.13139698861223734</v>
      </c>
    </row>
    <row r="71" spans="1:30">
      <c r="A71" s="44"/>
      <c r="B71" s="6">
        <v>2011</v>
      </c>
      <c r="C71" s="13">
        <v>6464.5033846158931</v>
      </c>
      <c r="D71" s="13">
        <v>2497.9088541466981</v>
      </c>
      <c r="E71" s="13">
        <v>19440.304799078134</v>
      </c>
      <c r="F71" s="13">
        <v>14888.827534271413</v>
      </c>
      <c r="G71" s="13">
        <v>2143.6104722200398</v>
      </c>
      <c r="H71" s="12">
        <f t="shared" si="8"/>
        <v>45435.155044332176</v>
      </c>
      <c r="I71" s="10">
        <v>7369431</v>
      </c>
      <c r="J71" s="8">
        <f t="shared" si="9"/>
        <v>6165.354563239981</v>
      </c>
      <c r="M71" s="12">
        <f t="shared" si="7"/>
        <v>6464.5033846158931</v>
      </c>
      <c r="N71" s="13">
        <f>NEC!V71</f>
        <v>9306.9105932572947</v>
      </c>
      <c r="O71" s="13">
        <v>-2842.4072086414017</v>
      </c>
      <c r="P71" s="12">
        <f t="shared" si="10"/>
        <v>19440.304799078134</v>
      </c>
      <c r="Q71" s="13">
        <v>334.08398271722842</v>
      </c>
      <c r="R71" s="37">
        <v>64801731.202700548</v>
      </c>
      <c r="S71" s="37">
        <v>511152.18000000011</v>
      </c>
      <c r="T71" s="37">
        <v>441505.92281455197</v>
      </c>
      <c r="U71" s="37">
        <v>4540412.2533280002</v>
      </c>
      <c r="V71" s="37">
        <v>-8519193.8504709005</v>
      </c>
      <c r="W71" s="37">
        <v>-6.0578999999999965</v>
      </c>
      <c r="X71" s="37">
        <v>2.4721661100699528</v>
      </c>
      <c r="Y71" s="12">
        <f t="shared" si="11"/>
        <v>14888.827534271411</v>
      </c>
      <c r="Z71" s="37">
        <v>18574.793000000001</v>
      </c>
      <c r="AA71" s="13">
        <v>801560.88599595218</v>
      </c>
      <c r="AB71" s="12">
        <f t="shared" si="12"/>
        <v>2143.6104722200398</v>
      </c>
      <c r="AC71" s="17">
        <v>16314</v>
      </c>
      <c r="AD71" s="13">
        <v>0.13139698861223734</v>
      </c>
    </row>
    <row r="72" spans="1:30">
      <c r="A72" s="44"/>
      <c r="B72" s="6">
        <v>2012</v>
      </c>
      <c r="C72" s="13">
        <v>3501.1370749942216</v>
      </c>
      <c r="D72" s="13">
        <v>2654.957259795558</v>
      </c>
      <c r="E72" s="13">
        <v>19077.622520019951</v>
      </c>
      <c r="F72" s="13">
        <v>14289.894827768147</v>
      </c>
      <c r="G72" s="13">
        <v>2074.1014652441663</v>
      </c>
      <c r="H72" s="12">
        <f t="shared" si="8"/>
        <v>41597.713147822047</v>
      </c>
      <c r="I72" s="10">
        <v>7327224</v>
      </c>
      <c r="J72" s="8">
        <f t="shared" si="9"/>
        <v>5677.1450071435038</v>
      </c>
      <c r="M72" s="12">
        <f t="shared" si="7"/>
        <v>3501.1370749942216</v>
      </c>
      <c r="N72" s="13">
        <f>NEC!V72</f>
        <v>5987.9467326605927</v>
      </c>
      <c r="O72" s="13">
        <v>-2486.8096576663711</v>
      </c>
      <c r="P72" s="12">
        <f t="shared" si="10"/>
        <v>19077.622520019955</v>
      </c>
      <c r="Q72" s="13">
        <v>341.59916433254443</v>
      </c>
      <c r="R72" s="37">
        <v>59748158.652806848</v>
      </c>
      <c r="S72" s="37">
        <v>492564.82799999998</v>
      </c>
      <c r="T72" s="37">
        <v>372195.38386082329</v>
      </c>
      <c r="U72" s="37">
        <v>5091343.408418485</v>
      </c>
      <c r="V72" s="37">
        <v>-8021082.9756018687</v>
      </c>
      <c r="W72" s="37">
        <v>-4.2358000000000047</v>
      </c>
      <c r="X72" s="37">
        <v>2.4005984260443922</v>
      </c>
      <c r="Y72" s="12">
        <f t="shared" si="11"/>
        <v>14289.894827768147</v>
      </c>
      <c r="Z72" s="37">
        <v>17827.584999999999</v>
      </c>
      <c r="AA72" s="13">
        <v>801560.88599595218</v>
      </c>
      <c r="AB72" s="12">
        <f t="shared" si="12"/>
        <v>2074.1014652441663</v>
      </c>
      <c r="AC72" s="17">
        <v>15785</v>
      </c>
      <c r="AD72" s="13">
        <v>0.13139698861223734</v>
      </c>
    </row>
    <row r="73" spans="1:30">
      <c r="A73" s="44"/>
      <c r="B73" s="6">
        <v>2013</v>
      </c>
      <c r="C73" s="13">
        <v>1865.2869605385963</v>
      </c>
      <c r="D73" s="13">
        <v>2745.9347206655962</v>
      </c>
      <c r="E73" s="13">
        <v>18081.576409875099</v>
      </c>
      <c r="F73" s="13">
        <v>13231.245311002283</v>
      </c>
      <c r="G73" s="13">
        <v>1862.0267256240154</v>
      </c>
      <c r="H73" s="12">
        <f t="shared" si="8"/>
        <v>37786.070127705592</v>
      </c>
      <c r="I73" s="10">
        <v>7284552</v>
      </c>
      <c r="J73" s="8">
        <f t="shared" si="9"/>
        <v>5187.1508539860233</v>
      </c>
      <c r="M73" s="12">
        <f t="shared" si="7"/>
        <v>1865.2869605385963</v>
      </c>
      <c r="N73" s="13">
        <f>NEC!V73</f>
        <v>4281.7106422954203</v>
      </c>
      <c r="O73" s="13">
        <v>-2416.423681756824</v>
      </c>
      <c r="P73" s="12">
        <f t="shared" si="10"/>
        <v>18081.576409875095</v>
      </c>
      <c r="Q73" s="13">
        <v>349.28339911303112</v>
      </c>
      <c r="R73" s="37">
        <v>54527745.858703494</v>
      </c>
      <c r="S73" s="37">
        <v>480173.26</v>
      </c>
      <c r="T73" s="37">
        <v>526651.87839631177</v>
      </c>
      <c r="U73" s="37">
        <v>5270838.444473967</v>
      </c>
      <c r="V73" s="37">
        <v>-6886463.9036388677</v>
      </c>
      <c r="W73" s="37">
        <v>-4.3255000000000052</v>
      </c>
      <c r="X73" s="37">
        <v>2.1741920188209631</v>
      </c>
      <c r="Y73" s="12">
        <f t="shared" si="11"/>
        <v>13231.245311002282</v>
      </c>
      <c r="Z73" s="37">
        <v>16506.849999999999</v>
      </c>
      <c r="AA73" s="13">
        <v>801560.88599595218</v>
      </c>
      <c r="AB73" s="12">
        <f t="shared" si="12"/>
        <v>1862.0267256240154</v>
      </c>
      <c r="AC73" s="17">
        <v>14171</v>
      </c>
      <c r="AD73" s="13">
        <v>0.13139698861223734</v>
      </c>
    </row>
    <row r="74" spans="1:30">
      <c r="A74" s="44"/>
      <c r="B74" s="6">
        <v>2014</v>
      </c>
      <c r="C74" s="13">
        <v>1525.9373309086727</v>
      </c>
      <c r="D74" s="13">
        <v>3196.3438407466392</v>
      </c>
      <c r="E74" s="13">
        <v>18389.456049910317</v>
      </c>
      <c r="F74" s="13">
        <v>13833.049208599185</v>
      </c>
      <c r="G74" s="13">
        <v>2084.8760183103695</v>
      </c>
      <c r="H74" s="12">
        <f t="shared" si="8"/>
        <v>39029.662448475181</v>
      </c>
      <c r="I74" s="10">
        <v>7245677</v>
      </c>
      <c r="J74" s="8">
        <f t="shared" si="9"/>
        <v>5386.6136247137674</v>
      </c>
      <c r="M74" s="12">
        <f t="shared" si="7"/>
        <v>1525.9373309086727</v>
      </c>
      <c r="N74" s="13">
        <f>NEC!V74</f>
        <v>4248.9839389559711</v>
      </c>
      <c r="O74" s="13">
        <v>-2723.0466080472984</v>
      </c>
      <c r="P74" s="12">
        <f t="shared" si="10"/>
        <v>18389.456049910317</v>
      </c>
      <c r="Q74" s="13">
        <v>357.14048989062491</v>
      </c>
      <c r="R74" s="37">
        <v>57601776.052733697</v>
      </c>
      <c r="S74" s="37">
        <v>511152.18000000011</v>
      </c>
      <c r="T74" s="37">
        <v>474828.53713295783</v>
      </c>
      <c r="U74" s="37">
        <v>5028944.2892261278</v>
      </c>
      <c r="V74" s="37">
        <v>-8163990.4362318302</v>
      </c>
      <c r="W74" s="37">
        <v>-6.1816999999999993</v>
      </c>
      <c r="X74" s="37">
        <v>2.2198076138002776</v>
      </c>
      <c r="Y74" s="12">
        <f t="shared" si="11"/>
        <v>13833.049208599185</v>
      </c>
      <c r="Z74" s="37">
        <v>17257.64</v>
      </c>
      <c r="AA74" s="13">
        <v>801560.88599595218</v>
      </c>
      <c r="AB74" s="12">
        <f t="shared" si="12"/>
        <v>2084.8760183103695</v>
      </c>
      <c r="AC74" s="17">
        <v>15867</v>
      </c>
      <c r="AD74" s="13">
        <v>0.13139698861223734</v>
      </c>
    </row>
    <row r="75" spans="1:30">
      <c r="A75" s="44"/>
      <c r="B75" s="6">
        <v>2015</v>
      </c>
      <c r="C75" s="13">
        <v>1242.0826994006925</v>
      </c>
      <c r="D75" s="13">
        <v>3327.7443982573491</v>
      </c>
      <c r="E75" s="13">
        <v>19759.282522609537</v>
      </c>
      <c r="F75" s="13">
        <v>14394.396725158096</v>
      </c>
      <c r="G75" s="13">
        <v>2021.279875822047</v>
      </c>
      <c r="H75" s="12">
        <f t="shared" si="8"/>
        <v>40744.786221247719</v>
      </c>
      <c r="I75" s="10">
        <v>7202198</v>
      </c>
      <c r="J75" s="8">
        <f t="shared" si="9"/>
        <v>5657.2710471508453</v>
      </c>
      <c r="M75" s="12">
        <f t="shared" si="7"/>
        <v>1242.0826994006925</v>
      </c>
      <c r="N75" s="13">
        <f>NEC!V75</f>
        <v>4075.53583906005</v>
      </c>
      <c r="O75" s="13">
        <v>-2833.4531396593575</v>
      </c>
      <c r="P75" s="12">
        <f t="shared" si="10"/>
        <v>19759.282522609541</v>
      </c>
      <c r="Q75" s="13">
        <v>365.17432504153879</v>
      </c>
      <c r="R75" s="37">
        <v>60493760.457117371</v>
      </c>
      <c r="S75" s="37">
        <v>532837.42399999988</v>
      </c>
      <c r="T75" s="37">
        <v>503896.50661704881</v>
      </c>
      <c r="U75" s="37">
        <v>5381460.4065383933</v>
      </c>
      <c r="V75" s="37">
        <v>-7689092.7973025581</v>
      </c>
      <c r="W75" s="37">
        <v>-7.5258000000000038</v>
      </c>
      <c r="X75" s="37">
        <v>2.4121159151458587</v>
      </c>
      <c r="Y75" s="12">
        <f t="shared" si="11"/>
        <v>14394.396725158096</v>
      </c>
      <c r="Z75" s="37">
        <v>17957.957999999999</v>
      </c>
      <c r="AA75" s="13">
        <v>801560.88599595218</v>
      </c>
      <c r="AB75" s="12">
        <f t="shared" si="12"/>
        <v>2021.279875822047</v>
      </c>
      <c r="AC75" s="17">
        <v>15383</v>
      </c>
      <c r="AD75" s="13">
        <v>0.13139698861223734</v>
      </c>
    </row>
    <row r="76" spans="1:30">
      <c r="A76" s="44"/>
      <c r="B76" s="6">
        <v>2016</v>
      </c>
      <c r="C76" s="13">
        <v>747.76666500033525</v>
      </c>
      <c r="D76" s="13">
        <v>3475.4082545034885</v>
      </c>
      <c r="E76" s="13">
        <v>19199.988463573303</v>
      </c>
      <c r="F76" s="13">
        <v>14159.871231768086</v>
      </c>
      <c r="G76" s="13">
        <v>2072.9188923466563</v>
      </c>
      <c r="H76" s="12">
        <f t="shared" si="8"/>
        <v>39655.953507191873</v>
      </c>
      <c r="I76" s="10">
        <v>7153784</v>
      </c>
      <c r="J76" s="8">
        <f t="shared" si="9"/>
        <v>5543.3534905711258</v>
      </c>
      <c r="M76" s="12">
        <f t="shared" si="7"/>
        <v>747.76666500033525</v>
      </c>
      <c r="N76" s="13">
        <f>NEC!V76</f>
        <v>3572.2619209263667</v>
      </c>
      <c r="O76" s="13">
        <v>-2824.4952559260314</v>
      </c>
      <c r="P76" s="12">
        <f t="shared" si="10"/>
        <v>19199.9884635733</v>
      </c>
      <c r="Q76" s="13">
        <v>373.20816019245268</v>
      </c>
      <c r="R76" s="37">
        <v>57847136.39989344</v>
      </c>
      <c r="S76" s="37">
        <v>641263.64399999997</v>
      </c>
      <c r="T76" s="37">
        <v>451502.28709580324</v>
      </c>
      <c r="U76" s="37">
        <v>5697272.900399317</v>
      </c>
      <c r="V76" s="37">
        <v>-9487738.1045849435</v>
      </c>
      <c r="W76" s="37">
        <v>-5.7426999999999992</v>
      </c>
      <c r="X76" s="37">
        <v>2.03905241239729</v>
      </c>
      <c r="Y76" s="12">
        <f t="shared" si="11"/>
        <v>14159.871231768086</v>
      </c>
      <c r="Z76" s="37">
        <v>17665.371999999999</v>
      </c>
      <c r="AA76" s="13">
        <v>801560.88599595218</v>
      </c>
      <c r="AB76" s="12">
        <f t="shared" si="12"/>
        <v>2072.9188923466563</v>
      </c>
      <c r="AC76" s="17">
        <v>15776</v>
      </c>
      <c r="AD76" s="13">
        <v>0.13139698861223734</v>
      </c>
    </row>
    <row r="77" spans="1:30">
      <c r="A77" s="44"/>
      <c r="B77" s="6">
        <v>2017</v>
      </c>
      <c r="C77" s="13">
        <v>363.54633834762717</v>
      </c>
      <c r="D77" s="13">
        <v>3321.6388891275219</v>
      </c>
      <c r="E77" s="13">
        <v>20224.71548969284</v>
      </c>
      <c r="F77" s="13">
        <v>14686.051066014812</v>
      </c>
      <c r="G77" s="13">
        <v>2042.5661879772294</v>
      </c>
      <c r="H77" s="12">
        <f t="shared" si="8"/>
        <v>40638.517971160036</v>
      </c>
      <c r="I77" s="10">
        <v>7101859</v>
      </c>
      <c r="J77" s="8">
        <f t="shared" si="9"/>
        <v>5722.2366666474281</v>
      </c>
      <c r="M77" s="12">
        <f t="shared" si="7"/>
        <v>363.54633834762717</v>
      </c>
      <c r="N77" s="13">
        <f>NEC!V77</f>
        <v>3467.119049277218</v>
      </c>
      <c r="O77" s="13">
        <v>-3103.5727109295908</v>
      </c>
      <c r="P77" s="12">
        <f t="shared" si="10"/>
        <v>20224.715489692848</v>
      </c>
      <c r="Q77" s="13">
        <v>381.41873971668667</v>
      </c>
      <c r="R77" s="37">
        <v>59789157.837793507</v>
      </c>
      <c r="S77" s="37">
        <v>717784.67429200001</v>
      </c>
      <c r="T77" s="37">
        <v>465969.6382274105</v>
      </c>
      <c r="U77" s="37">
        <v>5776442.2885822449</v>
      </c>
      <c r="V77" s="37">
        <v>-9426012.537875222</v>
      </c>
      <c r="W77" s="37">
        <v>-6.3126999999999995</v>
      </c>
      <c r="X77" s="37">
        <v>2.0143235338601739</v>
      </c>
      <c r="Y77" s="12">
        <f t="shared" si="11"/>
        <v>14686.051066014812</v>
      </c>
      <c r="Z77" s="37">
        <v>18321.815999999999</v>
      </c>
      <c r="AA77" s="13">
        <v>801560.88599595218</v>
      </c>
      <c r="AB77" s="12">
        <f t="shared" si="12"/>
        <v>2042.5661879772294</v>
      </c>
      <c r="AC77" s="17">
        <v>15545</v>
      </c>
      <c r="AD77" s="13">
        <v>0.13139698861223734</v>
      </c>
    </row>
    <row r="78" spans="1:30">
      <c r="A78" s="44"/>
      <c r="B78" s="6">
        <v>2018</v>
      </c>
      <c r="C78" s="13">
        <v>445.47166578186534</v>
      </c>
      <c r="D78" s="13">
        <v>3228.5649042148439</v>
      </c>
      <c r="E78" s="13">
        <v>20993.019571339442</v>
      </c>
      <c r="F78" s="13">
        <v>14610.315585701484</v>
      </c>
      <c r="G78" s="13">
        <v>2118.7764413723271</v>
      </c>
      <c r="H78" s="12">
        <f t="shared" si="8"/>
        <v>41396.148168409964</v>
      </c>
      <c r="I78" s="10">
        <v>7050034</v>
      </c>
      <c r="J78" s="8">
        <f t="shared" si="9"/>
        <v>5871.765748705604</v>
      </c>
      <c r="M78" s="12">
        <f t="shared" si="7"/>
        <v>445.47166578186534</v>
      </c>
      <c r="N78" s="13">
        <f>NEC!V78</f>
        <v>3269.8389156093131</v>
      </c>
      <c r="O78" s="13">
        <v>-2824.3672498274477</v>
      </c>
      <c r="P78" s="12">
        <f t="shared" si="10"/>
        <v>20993.019571339439</v>
      </c>
      <c r="Q78" s="13">
        <v>389.80995199045378</v>
      </c>
      <c r="R78" s="37">
        <v>55430038.521776304</v>
      </c>
      <c r="S78" s="37">
        <v>772362.83123999985</v>
      </c>
      <c r="T78" s="37">
        <v>478323.02916753554</v>
      </c>
      <c r="U78" s="37">
        <v>7554938.0552663011</v>
      </c>
      <c r="V78" s="37">
        <v>-9563650.9430591557</v>
      </c>
      <c r="W78" s="37">
        <v>-2.7922000000000011</v>
      </c>
      <c r="X78" s="37">
        <v>1.9746872533822608</v>
      </c>
      <c r="Y78" s="12">
        <f t="shared" si="11"/>
        <v>14610.315585701483</v>
      </c>
      <c r="Z78" s="37">
        <v>18227.330999999998</v>
      </c>
      <c r="AA78" s="13">
        <v>801560.88599595218</v>
      </c>
      <c r="AB78" s="12">
        <f t="shared" si="12"/>
        <v>2118.7764413723271</v>
      </c>
      <c r="AC78" s="17">
        <v>16125</v>
      </c>
      <c r="AD78" s="13">
        <v>0.13139698861223734</v>
      </c>
    </row>
    <row r="79" spans="1:30">
      <c r="A79" s="44"/>
      <c r="B79" s="6">
        <v>2019</v>
      </c>
      <c r="C79" s="13">
        <v>350.18400984034042</v>
      </c>
      <c r="D79" s="13">
        <v>3300.8861661272822</v>
      </c>
      <c r="E79" s="13">
        <v>21362.332874239444</v>
      </c>
      <c r="F79" s="13">
        <v>14463.670823169414</v>
      </c>
      <c r="G79" s="13">
        <v>2175.2771464755892</v>
      </c>
      <c r="H79" s="12">
        <f t="shared" si="8"/>
        <v>41652.351019852067</v>
      </c>
      <c r="I79" s="10">
        <v>7000039</v>
      </c>
      <c r="J79" s="8">
        <f t="shared" si="9"/>
        <v>5950.3027082923491</v>
      </c>
      <c r="M79" s="12">
        <f t="shared" si="7"/>
        <v>350.18400984034042</v>
      </c>
      <c r="N79" s="13">
        <f>NEC!V79</f>
        <v>3166.1045526062899</v>
      </c>
      <c r="O79" s="13">
        <v>-2815.9205427659494</v>
      </c>
      <c r="P79" s="12">
        <f t="shared" si="10"/>
        <v>21362.332874239444</v>
      </c>
      <c r="Q79" s="13">
        <v>398.38577093424379</v>
      </c>
      <c r="R79" s="37">
        <v>54010256.373988435</v>
      </c>
      <c r="S79" s="37">
        <v>718420.91791008005</v>
      </c>
      <c r="T79" s="37">
        <v>436028.51547205402</v>
      </c>
      <c r="U79" s="37">
        <v>8269874.6773061873</v>
      </c>
      <c r="V79" s="37">
        <v>-9365545.8985302653</v>
      </c>
      <c r="W79" s="37">
        <v>-2.5628000000000029</v>
      </c>
      <c r="X79" s="37">
        <v>2.1159939993353909</v>
      </c>
      <c r="Y79" s="12">
        <f t="shared" si="11"/>
        <v>14463.670823169412</v>
      </c>
      <c r="Z79" s="37">
        <v>18044.382000000001</v>
      </c>
      <c r="AA79" s="13">
        <v>801560.88599595218</v>
      </c>
      <c r="AB79" s="12">
        <f t="shared" si="12"/>
        <v>2175.2771464755892</v>
      </c>
      <c r="AC79" s="17">
        <v>16555</v>
      </c>
      <c r="AD79" s="13">
        <v>0.13139698861223734</v>
      </c>
    </row>
    <row r="80" spans="1:30">
      <c r="A80" s="44"/>
      <c r="B80" s="6">
        <v>2020</v>
      </c>
      <c r="C80" s="13">
        <v>555.32923858103095</v>
      </c>
      <c r="D80" s="13">
        <v>3339.4555761927172</v>
      </c>
      <c r="E80" s="13">
        <v>20081.203323925602</v>
      </c>
      <c r="F80" s="13">
        <v>13680.871271271082</v>
      </c>
      <c r="G80" s="13">
        <v>2184.6063326670578</v>
      </c>
      <c r="H80" s="12">
        <f t="shared" si="8"/>
        <v>39841.465742637491</v>
      </c>
      <c r="I80" s="10">
        <v>6951482</v>
      </c>
      <c r="J80" s="8">
        <f t="shared" si="9"/>
        <v>5731.3628579686301</v>
      </c>
      <c r="M80" s="12">
        <f t="shared" si="7"/>
        <v>555.32923858103095</v>
      </c>
      <c r="N80" s="13">
        <f>NEC!V80</f>
        <v>3155.9799755972836</v>
      </c>
      <c r="O80" s="13">
        <v>-2600.6507370162526</v>
      </c>
      <c r="P80" s="12">
        <f t="shared" si="10"/>
        <v>20081.203323925602</v>
      </c>
      <c r="Q80" s="13">
        <v>407.15025789479716</v>
      </c>
      <c r="R80" s="37">
        <v>48044899.726478599</v>
      </c>
      <c r="S80" s="37">
        <v>414927.7583404801</v>
      </c>
      <c r="T80" s="37">
        <v>486936.21427978412</v>
      </c>
      <c r="U80" s="37">
        <v>8373212.7790691899</v>
      </c>
      <c r="V80" s="37">
        <v>-9405538.6076318547</v>
      </c>
      <c r="W80" s="37">
        <v>-0.47010000000000218</v>
      </c>
      <c r="X80" s="37">
        <v>1.8770193791363436</v>
      </c>
      <c r="Y80" s="12">
        <f t="shared" si="11"/>
        <v>13680.871271271082</v>
      </c>
      <c r="Z80" s="37">
        <v>17067.788</v>
      </c>
      <c r="AA80" s="13">
        <v>801560.88599595218</v>
      </c>
      <c r="AB80" s="12">
        <f t="shared" si="12"/>
        <v>2184.6063326670578</v>
      </c>
      <c r="AC80" s="17">
        <v>16626</v>
      </c>
      <c r="AD80" s="13">
        <v>0.13139698861223734</v>
      </c>
    </row>
    <row r="81" spans="1:30">
      <c r="A81" s="44" t="s">
        <v>23</v>
      </c>
      <c r="B81" s="6">
        <v>1995</v>
      </c>
      <c r="C81" s="13">
        <v>3321.831313342821</v>
      </c>
      <c r="D81" s="13">
        <v>1643.2380608596482</v>
      </c>
      <c r="E81" s="13">
        <v>6248.4583949593343</v>
      </c>
      <c r="F81" s="13">
        <v>5608.2994869482563</v>
      </c>
      <c r="G81" s="13">
        <v>0</v>
      </c>
      <c r="H81" s="12">
        <f t="shared" si="8"/>
        <v>16821.82725611006</v>
      </c>
      <c r="I81" s="10">
        <v>4658893</v>
      </c>
      <c r="J81" s="8">
        <f t="shared" si="9"/>
        <v>3610.6919081657511</v>
      </c>
      <c r="M81" s="12">
        <f t="shared" ref="M81:M106" si="13">N81+O81</f>
        <v>3321.831313342821</v>
      </c>
      <c r="N81" s="13">
        <f>NEC!V81</f>
        <v>3282.3181195608531</v>
      </c>
      <c r="O81" s="13">
        <v>39.513193781967743</v>
      </c>
      <c r="P81" s="12">
        <f t="shared" si="10"/>
        <v>6248.4583949593343</v>
      </c>
      <c r="Q81" s="13">
        <v>234.03312460344767</v>
      </c>
      <c r="R81" s="37">
        <v>22686425.014166426</v>
      </c>
      <c r="S81" s="37">
        <v>247030.23071999999</v>
      </c>
      <c r="T81" s="37">
        <v>1128715.2400065782</v>
      </c>
      <c r="U81" s="37">
        <v>5288542</v>
      </c>
      <c r="V81" s="37">
        <v>-8504695.4464373831</v>
      </c>
      <c r="W81" s="37">
        <v>2.8062000000000005</v>
      </c>
      <c r="X81" s="37">
        <v>3.0468171497470022</v>
      </c>
      <c r="Y81" s="12">
        <f t="shared" si="11"/>
        <v>5608.2994869482563</v>
      </c>
      <c r="Z81" s="37">
        <v>6996.723</v>
      </c>
      <c r="AA81" s="13">
        <v>801560.88599595218</v>
      </c>
      <c r="AB81" s="12">
        <f t="shared" si="12"/>
        <v>0</v>
      </c>
      <c r="AC81" s="17">
        <v>0</v>
      </c>
      <c r="AD81" s="13">
        <v>0.13139698861223734</v>
      </c>
    </row>
    <row r="82" spans="1:30">
      <c r="A82" s="44"/>
      <c r="B82" s="6">
        <v>1996</v>
      </c>
      <c r="C82" s="13">
        <v>3186.2789071027523</v>
      </c>
      <c r="D82" s="13">
        <v>1672.505722710456</v>
      </c>
      <c r="E82" s="13">
        <v>6557.6799391683007</v>
      </c>
      <c r="F82" s="13">
        <v>6094.0085120610474</v>
      </c>
      <c r="G82" s="13">
        <v>0</v>
      </c>
      <c r="H82" s="12">
        <f t="shared" si="8"/>
        <v>17510.473081042554</v>
      </c>
      <c r="I82" s="10">
        <v>4581167</v>
      </c>
      <c r="J82" s="8">
        <f t="shared" si="9"/>
        <v>3822.2734689747294</v>
      </c>
      <c r="M82" s="12">
        <f t="shared" si="13"/>
        <v>3186.2789071027523</v>
      </c>
      <c r="N82" s="13">
        <f>NEC!V82</f>
        <v>3237.6979396367497</v>
      </c>
      <c r="O82" s="13">
        <v>-51.419032533997182</v>
      </c>
      <c r="P82" s="12">
        <f t="shared" si="10"/>
        <v>6557.6799391683007</v>
      </c>
      <c r="Q82" s="13">
        <v>239.29767341865815</v>
      </c>
      <c r="R82" s="37">
        <v>23180048.761195235</v>
      </c>
      <c r="S82" s="37">
        <v>224860.85104000001</v>
      </c>
      <c r="T82" s="37">
        <v>1271442.2085249485</v>
      </c>
      <c r="U82" s="37">
        <v>5877635.9999999991</v>
      </c>
      <c r="V82" s="37">
        <v>-8150072.107915489</v>
      </c>
      <c r="W82" s="37">
        <v>2.2803000000000004</v>
      </c>
      <c r="X82" s="37">
        <v>2.7196442807936569</v>
      </c>
      <c r="Y82" s="12">
        <f t="shared" si="11"/>
        <v>6094.0085120610474</v>
      </c>
      <c r="Z82" s="37">
        <v>7602.6769999999997</v>
      </c>
      <c r="AA82" s="13">
        <v>801560.88599595218</v>
      </c>
      <c r="AB82" s="12">
        <f t="shared" si="12"/>
        <v>0</v>
      </c>
      <c r="AC82" s="17">
        <v>0</v>
      </c>
      <c r="AD82" s="13">
        <v>0.13139698861223734</v>
      </c>
    </row>
    <row r="83" spans="1:30">
      <c r="A83" s="44"/>
      <c r="B83" s="6">
        <v>1997</v>
      </c>
      <c r="C83" s="13">
        <v>3486.8898969140578</v>
      </c>
      <c r="D83" s="13">
        <v>1711.9752864788409</v>
      </c>
      <c r="E83" s="13">
        <v>7305.2974399473433</v>
      </c>
      <c r="F83" s="13">
        <v>6202.7618883903206</v>
      </c>
      <c r="G83" s="13">
        <v>0</v>
      </c>
      <c r="H83" s="12">
        <f t="shared" si="8"/>
        <v>18706.924511730562</v>
      </c>
      <c r="I83" s="10">
        <v>4533028</v>
      </c>
      <c r="J83" s="8">
        <f t="shared" si="9"/>
        <v>4126.8054183055037</v>
      </c>
      <c r="M83" s="12">
        <f t="shared" si="13"/>
        <v>3486.8898969140578</v>
      </c>
      <c r="N83" s="13">
        <f>NEC!V83</f>
        <v>3418.1769013724224</v>
      </c>
      <c r="O83" s="13">
        <v>68.712995541635436</v>
      </c>
      <c r="P83" s="12">
        <f t="shared" si="10"/>
        <v>7305.2974399473433</v>
      </c>
      <c r="Q83" s="13">
        <v>244.68064766733963</v>
      </c>
      <c r="R83" s="37">
        <v>24543046.493014235</v>
      </c>
      <c r="S83" s="37">
        <v>237529.068</v>
      </c>
      <c r="T83" s="37">
        <v>814690.97504005255</v>
      </c>
      <c r="U83" s="37">
        <v>5526066</v>
      </c>
      <c r="V83" s="37">
        <v>-7541741.3484613616</v>
      </c>
      <c r="W83" s="37">
        <v>2.2686000000000028</v>
      </c>
      <c r="X83" s="37">
        <v>4.0082666466997265</v>
      </c>
      <c r="Y83" s="12">
        <f t="shared" si="11"/>
        <v>6202.7618883903206</v>
      </c>
      <c r="Z83" s="37">
        <v>7738.3540000000003</v>
      </c>
      <c r="AA83" s="13">
        <v>801560.88599595218</v>
      </c>
      <c r="AB83" s="12">
        <f t="shared" si="12"/>
        <v>0</v>
      </c>
      <c r="AC83" s="17">
        <v>0</v>
      </c>
      <c r="AD83" s="13">
        <v>0.13139698861223734</v>
      </c>
    </row>
    <row r="84" spans="1:30">
      <c r="A84" s="44"/>
      <c r="B84" s="6">
        <v>1998</v>
      </c>
      <c r="C84" s="13">
        <v>3551.6207060941133</v>
      </c>
      <c r="D84" s="13">
        <v>1675.4772378940534</v>
      </c>
      <c r="E84" s="13">
        <v>7094.6097620548717</v>
      </c>
      <c r="F84" s="13">
        <v>6391.8949888063817</v>
      </c>
      <c r="G84" s="13">
        <v>0</v>
      </c>
      <c r="H84" s="12">
        <f t="shared" si="8"/>
        <v>18713.602694849418</v>
      </c>
      <c r="I84" s="10">
        <v>4536812</v>
      </c>
      <c r="J84" s="8">
        <f t="shared" si="9"/>
        <v>4124.8353898837822</v>
      </c>
      <c r="M84" s="12">
        <f t="shared" si="13"/>
        <v>3551.6207060941133</v>
      </c>
      <c r="N84" s="13">
        <f>NEC!V84</f>
        <v>3617.9842387071112</v>
      </c>
      <c r="O84" s="13">
        <v>-66.363532612997858</v>
      </c>
      <c r="P84" s="12">
        <f t="shared" si="10"/>
        <v>7094.6097620548726</v>
      </c>
      <c r="Q84" s="13">
        <v>250.18471131629821</v>
      </c>
      <c r="R84" s="37">
        <v>24667911.249129456</v>
      </c>
      <c r="S84" s="37">
        <v>256531.39344000004</v>
      </c>
      <c r="T84" s="37">
        <v>896232.38666351011</v>
      </c>
      <c r="U84" s="37">
        <v>5535752</v>
      </c>
      <c r="V84" s="37">
        <v>-7348551.8167390861</v>
      </c>
      <c r="W84" s="37">
        <v>1.4371000000000009</v>
      </c>
      <c r="X84" s="37">
        <v>2.9125120405359399</v>
      </c>
      <c r="Y84" s="12">
        <f t="shared" si="11"/>
        <v>6391.8949888063826</v>
      </c>
      <c r="Z84" s="37">
        <v>7974.31</v>
      </c>
      <c r="AA84" s="13">
        <v>801560.88599595218</v>
      </c>
      <c r="AB84" s="12">
        <f t="shared" si="12"/>
        <v>0</v>
      </c>
      <c r="AC84" s="17">
        <v>0</v>
      </c>
      <c r="AD84" s="13">
        <v>0.13139698861223734</v>
      </c>
    </row>
    <row r="85" spans="1:30">
      <c r="A85" s="44"/>
      <c r="B85" s="6">
        <v>1999</v>
      </c>
      <c r="C85" s="13">
        <v>3666.5874033414252</v>
      </c>
      <c r="D85" s="13">
        <v>1716.9587562594443</v>
      </c>
      <c r="E85" s="13">
        <v>7446.3778062139527</v>
      </c>
      <c r="F85" s="13">
        <v>6519.8898342039874</v>
      </c>
      <c r="G85" s="13">
        <v>0</v>
      </c>
      <c r="H85" s="12">
        <f t="shared" si="8"/>
        <v>19349.813800018808</v>
      </c>
      <c r="I85" s="10">
        <v>4527460</v>
      </c>
      <c r="J85" s="8">
        <f t="shared" si="9"/>
        <v>4273.8784660756382</v>
      </c>
      <c r="M85" s="12">
        <f t="shared" si="13"/>
        <v>3666.5874033414252</v>
      </c>
      <c r="N85" s="13">
        <f>NEC!V85</f>
        <v>3638.4230946242724</v>
      </c>
      <c r="O85" s="13">
        <v>28.164308717152746</v>
      </c>
      <c r="P85" s="12">
        <f t="shared" si="10"/>
        <v>7446.3778062139536</v>
      </c>
      <c r="Q85" s="13">
        <v>255.81258825797363</v>
      </c>
      <c r="R85" s="37">
        <v>25955207.997899827</v>
      </c>
      <c r="S85" s="37">
        <v>247030.23071999999</v>
      </c>
      <c r="T85" s="37">
        <v>726807.5454384489</v>
      </c>
      <c r="U85" s="37">
        <v>5328007.4000000004</v>
      </c>
      <c r="V85" s="37">
        <v>-8143070.8051420851</v>
      </c>
      <c r="W85" s="37">
        <v>1.9837000000000025</v>
      </c>
      <c r="X85" s="37">
        <v>3.0110407667282133</v>
      </c>
      <c r="Y85" s="12">
        <f t="shared" si="11"/>
        <v>6519.8898342039874</v>
      </c>
      <c r="Z85" s="37">
        <v>8133.9920000000002</v>
      </c>
      <c r="AA85" s="13">
        <v>801560.88599595218</v>
      </c>
      <c r="AB85" s="12">
        <f t="shared" si="12"/>
        <v>0</v>
      </c>
      <c r="AC85" s="17">
        <v>0</v>
      </c>
      <c r="AD85" s="13">
        <v>0.13139698861223734</v>
      </c>
    </row>
    <row r="86" spans="1:30">
      <c r="A86" s="44"/>
      <c r="B86" s="6">
        <v>2000</v>
      </c>
      <c r="C86" s="13">
        <v>2943.7050545230973</v>
      </c>
      <c r="D86" s="13">
        <v>1699.9498812631894</v>
      </c>
      <c r="E86" s="13">
        <v>7491.8042313421911</v>
      </c>
      <c r="F86" s="13">
        <v>6262.5823773121992</v>
      </c>
      <c r="G86" s="13">
        <v>0</v>
      </c>
      <c r="H86" s="12">
        <f t="shared" si="8"/>
        <v>18398.041544440675</v>
      </c>
      <c r="I86" s="10">
        <v>4497735</v>
      </c>
      <c r="J86" s="8">
        <f t="shared" si="9"/>
        <v>4090.5125678681998</v>
      </c>
      <c r="M86" s="12">
        <f t="shared" si="13"/>
        <v>2943.7050545230973</v>
      </c>
      <c r="N86" s="13">
        <f>NEC!V86</f>
        <v>3078.644675492822</v>
      </c>
      <c r="O86" s="13">
        <v>-134.93962096972464</v>
      </c>
      <c r="P86" s="12">
        <f t="shared" si="10"/>
        <v>7491.804231342192</v>
      </c>
      <c r="Q86" s="13">
        <v>261.56706365845974</v>
      </c>
      <c r="R86" s="37">
        <v>25653647.263585687</v>
      </c>
      <c r="S86" s="37">
        <v>202691.47136</v>
      </c>
      <c r="T86" s="37">
        <v>630916.20912233205</v>
      </c>
      <c r="U86" s="37">
        <v>4771834.8</v>
      </c>
      <c r="V86" s="37">
        <v>-6695427.7969184583</v>
      </c>
      <c r="W86" s="37">
        <v>1.9816000000000003</v>
      </c>
      <c r="X86" s="37">
        <v>2.0967395592961728</v>
      </c>
      <c r="Y86" s="12">
        <f t="shared" si="11"/>
        <v>6262.5823773121983</v>
      </c>
      <c r="Z86" s="37">
        <v>7812.9840000000004</v>
      </c>
      <c r="AA86" s="13">
        <v>801560.88599595218</v>
      </c>
      <c r="AB86" s="12">
        <f t="shared" si="12"/>
        <v>0</v>
      </c>
      <c r="AC86" s="17">
        <v>0</v>
      </c>
      <c r="AD86" s="13">
        <v>0.13139698861223734</v>
      </c>
    </row>
    <row r="87" spans="1:30">
      <c r="A87" s="44"/>
      <c r="B87" s="6">
        <v>2001</v>
      </c>
      <c r="C87" s="13">
        <v>3098.5465893636028</v>
      </c>
      <c r="D87" s="13">
        <v>1801.0113318068713</v>
      </c>
      <c r="E87" s="13">
        <v>8306.8442497112137</v>
      </c>
      <c r="F87" s="13">
        <v>6609.0234047267368</v>
      </c>
      <c r="G87" s="13">
        <v>0</v>
      </c>
      <c r="H87" s="12">
        <f t="shared" si="8"/>
        <v>19815.425575608424</v>
      </c>
      <c r="I87" s="10">
        <v>4295406</v>
      </c>
      <c r="J87" s="8">
        <f t="shared" si="9"/>
        <v>4613.1670849294396</v>
      </c>
      <c r="M87" s="12">
        <f t="shared" si="13"/>
        <v>3098.5465893636028</v>
      </c>
      <c r="N87" s="13">
        <f>NEC!V87</f>
        <v>3162.8632959830252</v>
      </c>
      <c r="O87" s="13">
        <v>-64.31670661942232</v>
      </c>
      <c r="P87" s="12">
        <f t="shared" si="10"/>
        <v>8306.8442497112137</v>
      </c>
      <c r="Q87" s="13">
        <v>267.45098533584843</v>
      </c>
      <c r="R87" s="37">
        <v>26840690.890217628</v>
      </c>
      <c r="S87" s="37">
        <v>202691.47136</v>
      </c>
      <c r="T87" s="37">
        <v>988847.76114187168</v>
      </c>
      <c r="U87" s="37">
        <v>5187982.2</v>
      </c>
      <c r="V87" s="37">
        <v>-7941174.3285173187</v>
      </c>
      <c r="W87" s="37">
        <v>3.7822999999999993</v>
      </c>
      <c r="X87" s="37">
        <v>1.9979764415999191</v>
      </c>
      <c r="Y87" s="12">
        <f t="shared" si="11"/>
        <v>6609.0234047267359</v>
      </c>
      <c r="Z87" s="37">
        <v>8245.1919999999991</v>
      </c>
      <c r="AA87" s="13">
        <v>801560.88599595218</v>
      </c>
      <c r="AB87" s="12">
        <f t="shared" si="12"/>
        <v>0</v>
      </c>
      <c r="AC87" s="17">
        <v>0</v>
      </c>
      <c r="AD87" s="13">
        <v>0.13139698861223734</v>
      </c>
    </row>
    <row r="88" spans="1:30">
      <c r="A88" s="44"/>
      <c r="B88" s="6">
        <v>2002</v>
      </c>
      <c r="C88" s="13">
        <v>3343.6834171350793</v>
      </c>
      <c r="D88" s="13">
        <v>1745.1503673814464</v>
      </c>
      <c r="E88" s="13">
        <v>8919.5748404164187</v>
      </c>
      <c r="F88" s="13">
        <v>6782.5292741094208</v>
      </c>
      <c r="G88" s="13">
        <v>0</v>
      </c>
      <c r="H88" s="12">
        <f t="shared" si="8"/>
        <v>20790.937899042365</v>
      </c>
      <c r="I88" s="10">
        <v>4305494</v>
      </c>
      <c r="J88" s="8">
        <f t="shared" si="9"/>
        <v>4828.9320340575014</v>
      </c>
      <c r="M88" s="12">
        <f t="shared" si="13"/>
        <v>3343.6834171350793</v>
      </c>
      <c r="N88" s="13">
        <f>NEC!V88</f>
        <v>3216.1719646344818</v>
      </c>
      <c r="O88" s="13">
        <v>127.51145250059741</v>
      </c>
      <c r="P88" s="12">
        <f t="shared" si="10"/>
        <v>8919.5748404164187</v>
      </c>
      <c r="Q88" s="13">
        <v>273.46726516957915</v>
      </c>
      <c r="R88" s="37">
        <v>27906893.556667008</v>
      </c>
      <c r="S88" s="37">
        <v>190023.25440000001</v>
      </c>
      <c r="T88" s="37">
        <v>810367.31281176943</v>
      </c>
      <c r="U88" s="37">
        <v>4975566.8</v>
      </c>
      <c r="V88" s="37">
        <v>-8222679.8320357669</v>
      </c>
      <c r="W88" s="37">
        <v>4.409399999999998</v>
      </c>
      <c r="X88" s="37">
        <v>2.5470378280045693</v>
      </c>
      <c r="Y88" s="12">
        <f t="shared" si="11"/>
        <v>6782.5292741094208</v>
      </c>
      <c r="Z88" s="37">
        <v>8461.652</v>
      </c>
      <c r="AA88" s="13">
        <v>801560.88599595218</v>
      </c>
      <c r="AB88" s="12">
        <f t="shared" si="12"/>
        <v>0</v>
      </c>
      <c r="AC88" s="17">
        <v>0</v>
      </c>
      <c r="AD88" s="13">
        <v>0.13139698861223734</v>
      </c>
    </row>
    <row r="89" spans="1:30">
      <c r="A89" s="44"/>
      <c r="B89" s="6">
        <v>2003</v>
      </c>
      <c r="C89" s="13">
        <v>3507.4152920085421</v>
      </c>
      <c r="D89" s="13">
        <v>1702.5457352282424</v>
      </c>
      <c r="E89" s="13">
        <v>9418.5745095553175</v>
      </c>
      <c r="F89" s="13">
        <v>7205.1706871511642</v>
      </c>
      <c r="G89" s="13">
        <v>0</v>
      </c>
      <c r="H89" s="12">
        <f t="shared" si="8"/>
        <v>21833.706223943267</v>
      </c>
      <c r="I89" s="10">
        <v>4305384</v>
      </c>
      <c r="J89" s="8">
        <f t="shared" si="9"/>
        <v>5071.2564138165762</v>
      </c>
      <c r="M89" s="12">
        <f t="shared" si="13"/>
        <v>3507.4152920085421</v>
      </c>
      <c r="N89" s="13">
        <f>NEC!V89</f>
        <v>3366.4229323375826</v>
      </c>
      <c r="O89" s="13">
        <v>140.99235967095936</v>
      </c>
      <c r="P89" s="12">
        <f t="shared" si="10"/>
        <v>9418.5745095553175</v>
      </c>
      <c r="Q89" s="13">
        <v>279.61888054149199</v>
      </c>
      <c r="R89" s="37">
        <v>29369440.381903961</v>
      </c>
      <c r="S89" s="37">
        <v>183689.14592000001</v>
      </c>
      <c r="T89" s="37">
        <v>759778.58062771033</v>
      </c>
      <c r="U89" s="37">
        <v>5755726.0999999996</v>
      </c>
      <c r="V89" s="37">
        <v>-7399383.937983063</v>
      </c>
      <c r="W89" s="37">
        <v>2.1435999999999993</v>
      </c>
      <c r="X89" s="37">
        <v>2.8707639808863465</v>
      </c>
      <c r="Y89" s="12">
        <f t="shared" si="11"/>
        <v>7205.1706871511642</v>
      </c>
      <c r="Z89" s="37">
        <v>8988.9249999999993</v>
      </c>
      <c r="AA89" s="13">
        <v>801560.88599595218</v>
      </c>
      <c r="AB89" s="12">
        <f t="shared" si="12"/>
        <v>0</v>
      </c>
      <c r="AC89" s="17">
        <v>0</v>
      </c>
      <c r="AD89" s="13">
        <v>0.13139698861223734</v>
      </c>
    </row>
    <row r="90" spans="1:30">
      <c r="A90" s="44"/>
      <c r="B90" s="6">
        <v>2004</v>
      </c>
      <c r="C90" s="13">
        <v>3458.7993338644324</v>
      </c>
      <c r="D90" s="13">
        <v>1743.771505920547</v>
      </c>
      <c r="E90" s="13">
        <v>9800.8609004746177</v>
      </c>
      <c r="F90" s="13">
        <v>7167.455644343283</v>
      </c>
      <c r="G90" s="13">
        <v>0</v>
      </c>
      <c r="H90" s="12">
        <f t="shared" si="8"/>
        <v>22170.88738460288</v>
      </c>
      <c r="I90" s="10">
        <v>4305725</v>
      </c>
      <c r="J90" s="8">
        <f t="shared" si="9"/>
        <v>5149.1647480047795</v>
      </c>
      <c r="M90" s="12">
        <f t="shared" si="13"/>
        <v>3458.7993338644324</v>
      </c>
      <c r="N90" s="13">
        <f>NEC!V90</f>
        <v>3204.0383751179547</v>
      </c>
      <c r="O90" s="13">
        <v>254.76095874647748</v>
      </c>
      <c r="P90" s="12">
        <f t="shared" si="10"/>
        <v>9800.8609004746158</v>
      </c>
      <c r="Q90" s="13">
        <v>285.90887580929655</v>
      </c>
      <c r="R90" s="37">
        <v>29386445.032258712</v>
      </c>
      <c r="S90" s="37">
        <v>212192.63407999999</v>
      </c>
      <c r="T90" s="37">
        <v>808426.00209309941</v>
      </c>
      <c r="U90" s="37">
        <v>5660221.0000000009</v>
      </c>
      <c r="V90" s="37">
        <v>-7728327.2432491304</v>
      </c>
      <c r="W90" s="37">
        <v>3.0955000000000013</v>
      </c>
      <c r="X90" s="37">
        <v>2.8452090340421337</v>
      </c>
      <c r="Y90" s="12">
        <f t="shared" si="11"/>
        <v>7167.455644343283</v>
      </c>
      <c r="Z90" s="37">
        <v>8941.8729999999996</v>
      </c>
      <c r="AA90" s="13">
        <v>801560.88599595218</v>
      </c>
      <c r="AB90" s="12">
        <f t="shared" si="12"/>
        <v>0</v>
      </c>
      <c r="AC90" s="17">
        <v>0</v>
      </c>
      <c r="AD90" s="13">
        <v>0.13139698861223734</v>
      </c>
    </row>
    <row r="91" spans="1:30">
      <c r="A91" s="44"/>
      <c r="B91" s="6">
        <v>2005</v>
      </c>
      <c r="C91" s="13">
        <v>3650.6396622819675</v>
      </c>
      <c r="D91" s="13">
        <v>1729.6618214578989</v>
      </c>
      <c r="E91" s="13">
        <v>9998.2192569998351</v>
      </c>
      <c r="F91" s="13">
        <v>7328.96775818881</v>
      </c>
      <c r="G91" s="13">
        <v>0</v>
      </c>
      <c r="H91" s="12">
        <f t="shared" si="8"/>
        <v>22707.488498928513</v>
      </c>
      <c r="I91" s="10">
        <v>4310861</v>
      </c>
      <c r="J91" s="8">
        <f t="shared" si="9"/>
        <v>5267.5065373085599</v>
      </c>
      <c r="M91" s="12">
        <f t="shared" si="13"/>
        <v>3650.6396622819675</v>
      </c>
      <c r="N91" s="13">
        <f>NEC!V91</f>
        <v>3276.905088265913</v>
      </c>
      <c r="O91" s="13">
        <v>373.73457401605452</v>
      </c>
      <c r="P91" s="12">
        <f t="shared" si="10"/>
        <v>9998.2192569998351</v>
      </c>
      <c r="Q91" s="13">
        <v>292.34036381318668</v>
      </c>
      <c r="R91" s="37">
        <v>29876440.591733966</v>
      </c>
      <c r="S91" s="37">
        <v>259698.44768000001</v>
      </c>
      <c r="T91" s="37">
        <v>873918.84214506112</v>
      </c>
      <c r="U91" s="37">
        <v>5908790.46</v>
      </c>
      <c r="V91" s="37">
        <v>-7968676.276499413</v>
      </c>
      <c r="W91" s="37">
        <v>2.5960000000000001</v>
      </c>
      <c r="X91" s="37">
        <v>2.654439600693673</v>
      </c>
      <c r="Y91" s="12">
        <f t="shared" si="11"/>
        <v>7328.96775818881</v>
      </c>
      <c r="Z91" s="37">
        <v>9143.3700000000008</v>
      </c>
      <c r="AA91" s="13">
        <v>801560.88599595218</v>
      </c>
      <c r="AB91" s="12">
        <f t="shared" si="12"/>
        <v>0</v>
      </c>
      <c r="AC91" s="17">
        <v>0</v>
      </c>
      <c r="AD91" s="13">
        <v>0.13139698861223734</v>
      </c>
    </row>
    <row r="92" spans="1:30">
      <c r="A92" s="44"/>
      <c r="B92" s="6">
        <v>2006</v>
      </c>
      <c r="C92" s="13">
        <v>3478.5492515113842</v>
      </c>
      <c r="D92" s="13">
        <v>1735.2919924008679</v>
      </c>
      <c r="E92" s="13">
        <v>10935.242440852093</v>
      </c>
      <c r="F92" s="13">
        <v>7302.9402746596343</v>
      </c>
      <c r="G92" s="13">
        <v>0</v>
      </c>
      <c r="H92" s="12">
        <f t="shared" si="8"/>
        <v>23452.023959423979</v>
      </c>
      <c r="I92" s="10">
        <v>4312487</v>
      </c>
      <c r="J92" s="8">
        <f t="shared" si="9"/>
        <v>5438.166876659333</v>
      </c>
      <c r="M92" s="12">
        <f t="shared" si="13"/>
        <v>3478.5492515113842</v>
      </c>
      <c r="N92" s="13">
        <f>NEC!V92</f>
        <v>3123.9719345737403</v>
      </c>
      <c r="O92" s="13">
        <v>354.57731693764379</v>
      </c>
      <c r="P92" s="12">
        <f t="shared" si="10"/>
        <v>10935.242440852093</v>
      </c>
      <c r="Q92" s="13">
        <v>298.9165274163463</v>
      </c>
      <c r="R92" s="37">
        <v>30283881.34978617</v>
      </c>
      <c r="S92" s="37">
        <v>266032.55615999998</v>
      </c>
      <c r="T92" s="37">
        <v>674762.83021538786</v>
      </c>
      <c r="U92" s="37">
        <v>5497414.5</v>
      </c>
      <c r="V92" s="37">
        <v>-7785636.9460078375</v>
      </c>
      <c r="W92" s="37">
        <v>4.8295999999999992</v>
      </c>
      <c r="X92" s="37">
        <v>2.8168758521496042</v>
      </c>
      <c r="Y92" s="12">
        <f t="shared" si="11"/>
        <v>7302.9402746596343</v>
      </c>
      <c r="Z92" s="37">
        <v>9110.8989999999994</v>
      </c>
      <c r="AA92" s="13">
        <v>801560.88599595218</v>
      </c>
      <c r="AB92" s="12">
        <f t="shared" si="12"/>
        <v>0</v>
      </c>
      <c r="AC92" s="17">
        <v>0</v>
      </c>
      <c r="AD92" s="13">
        <v>0.13139698861223734</v>
      </c>
    </row>
    <row r="93" spans="1:30">
      <c r="A93" s="44"/>
      <c r="B93" s="6">
        <v>2007</v>
      </c>
      <c r="C93" s="13">
        <v>3519.4911704326919</v>
      </c>
      <c r="D93" s="13">
        <v>1791.7565352712188</v>
      </c>
      <c r="E93" s="13">
        <v>11834.871235048937</v>
      </c>
      <c r="F93" s="13">
        <v>7561.7426426038064</v>
      </c>
      <c r="G93" s="13">
        <v>0</v>
      </c>
      <c r="H93" s="12">
        <f t="shared" si="8"/>
        <v>24707.861583356655</v>
      </c>
      <c r="I93" s="10">
        <v>4313530</v>
      </c>
      <c r="J93" s="8">
        <f t="shared" si="9"/>
        <v>5727.9911310125708</v>
      </c>
      <c r="M93" s="12">
        <f t="shared" si="13"/>
        <v>3519.4911704326919</v>
      </c>
      <c r="N93" s="13">
        <f>NEC!V93</f>
        <v>3155.2430351331873</v>
      </c>
      <c r="O93" s="13">
        <v>364.24813529950455</v>
      </c>
      <c r="P93" s="12">
        <f t="shared" si="10"/>
        <v>11834.871235048939</v>
      </c>
      <c r="Q93" s="13">
        <v>305.6406210801087</v>
      </c>
      <c r="R93" s="37">
        <v>31720872.334617056</v>
      </c>
      <c r="S93" s="37">
        <v>278700.77312000003</v>
      </c>
      <c r="T93" s="37">
        <v>837012.70909411903</v>
      </c>
      <c r="U93" s="37">
        <v>5322599.9320799988</v>
      </c>
      <c r="V93" s="37">
        <v>-6636202.0704784105</v>
      </c>
      <c r="W93" s="37">
        <v>4.8246000000000002</v>
      </c>
      <c r="X93" s="37">
        <v>2.3739422536422414</v>
      </c>
      <c r="Y93" s="12">
        <f t="shared" si="11"/>
        <v>7561.7426426038064</v>
      </c>
      <c r="Z93" s="37">
        <v>9433.7720000000008</v>
      </c>
      <c r="AA93" s="13">
        <v>801560.88599595218</v>
      </c>
      <c r="AB93" s="12">
        <f t="shared" si="12"/>
        <v>0</v>
      </c>
      <c r="AC93" s="17">
        <v>0</v>
      </c>
      <c r="AD93" s="13">
        <v>0.13139698861223734</v>
      </c>
    </row>
    <row r="94" spans="1:30">
      <c r="A94" s="44"/>
      <c r="B94" s="6">
        <v>2008</v>
      </c>
      <c r="C94" s="13">
        <v>3541.1655291467637</v>
      </c>
      <c r="D94" s="13">
        <v>2064.5932832947965</v>
      </c>
      <c r="E94" s="13">
        <v>13465.861456713479</v>
      </c>
      <c r="F94" s="13">
        <v>7370.6946132311004</v>
      </c>
      <c r="G94" s="13">
        <v>0</v>
      </c>
      <c r="H94" s="12">
        <f t="shared" si="8"/>
        <v>26442.314882386141</v>
      </c>
      <c r="I94" s="10">
        <v>4311967</v>
      </c>
      <c r="J94" s="8">
        <f t="shared" si="9"/>
        <v>6132.3091949419231</v>
      </c>
      <c r="M94" s="12">
        <f t="shared" si="13"/>
        <v>3541.1655291467637</v>
      </c>
      <c r="N94" s="13">
        <f>NEC!V94</f>
        <v>3064.1287619900363</v>
      </c>
      <c r="O94" s="13">
        <v>477.03676715672731</v>
      </c>
      <c r="P94" s="12">
        <f t="shared" si="10"/>
        <v>13465.861456713477</v>
      </c>
      <c r="Q94" s="13">
        <v>312.51597247454879</v>
      </c>
      <c r="R94" s="37">
        <v>30767538.917980611</v>
      </c>
      <c r="S94" s="37">
        <v>319872.47824000003</v>
      </c>
      <c r="T94" s="37">
        <v>738989.87464383943</v>
      </c>
      <c r="U94" s="37">
        <v>5298647.1528399996</v>
      </c>
      <c r="V94" s="37">
        <v>-6839678.2002171483</v>
      </c>
      <c r="W94" s="37">
        <v>10.130200000000002</v>
      </c>
      <c r="X94" s="37">
        <v>2.6729840993165803</v>
      </c>
      <c r="Y94" s="12">
        <f t="shared" si="11"/>
        <v>7370.6946132311004</v>
      </c>
      <c r="Z94" s="37">
        <v>9195.4269999999997</v>
      </c>
      <c r="AA94" s="13">
        <v>801560.88599595218</v>
      </c>
      <c r="AB94" s="12">
        <f t="shared" si="12"/>
        <v>0</v>
      </c>
      <c r="AC94" s="17">
        <v>0</v>
      </c>
      <c r="AD94" s="13">
        <v>0.13139698861223734</v>
      </c>
    </row>
    <row r="95" spans="1:30">
      <c r="A95" s="44"/>
      <c r="B95" s="6">
        <v>2009</v>
      </c>
      <c r="C95" s="13">
        <v>3182.1485774814337</v>
      </c>
      <c r="D95" s="13">
        <v>1400.7872479582099</v>
      </c>
      <c r="E95" s="13">
        <v>10903.763543753812</v>
      </c>
      <c r="F95" s="13">
        <v>7172.3539829176043</v>
      </c>
      <c r="G95" s="13">
        <v>0</v>
      </c>
      <c r="H95" s="12">
        <f t="shared" si="8"/>
        <v>22659.053352111059</v>
      </c>
      <c r="I95" s="10">
        <v>4309796</v>
      </c>
      <c r="J95" s="8">
        <f t="shared" si="9"/>
        <v>5257.5698135389839</v>
      </c>
      <c r="M95" s="12">
        <f t="shared" si="13"/>
        <v>3182.1485774814337</v>
      </c>
      <c r="N95" s="13">
        <f>NEC!V95</f>
        <v>2892.6742297886171</v>
      </c>
      <c r="O95" s="13">
        <v>289.47434769281642</v>
      </c>
      <c r="P95" s="12">
        <f t="shared" si="10"/>
        <v>10903.763543753812</v>
      </c>
      <c r="Q95" s="13">
        <v>319.54598412530549</v>
      </c>
      <c r="R95" s="37">
        <v>28577637.610645205</v>
      </c>
      <c r="S95" s="37">
        <v>272366.66463999997</v>
      </c>
      <c r="T95" s="37">
        <v>239233.15396968889</v>
      </c>
      <c r="U95" s="37">
        <v>5576019.7417599997</v>
      </c>
      <c r="V95" s="37">
        <v>-6941498.5139186997</v>
      </c>
      <c r="W95" s="37">
        <v>3.8537999999999997</v>
      </c>
      <c r="X95" s="37">
        <v>2.5451156540854249</v>
      </c>
      <c r="Y95" s="12">
        <f t="shared" si="11"/>
        <v>7172.3539829176043</v>
      </c>
      <c r="Z95" s="37">
        <v>8947.9840000000004</v>
      </c>
      <c r="AA95" s="13">
        <v>801560.88599595218</v>
      </c>
      <c r="AB95" s="12">
        <f t="shared" si="12"/>
        <v>0</v>
      </c>
      <c r="AC95" s="17">
        <v>0</v>
      </c>
      <c r="AD95" s="13">
        <v>0.13139698861223734</v>
      </c>
    </row>
    <row r="96" spans="1:30">
      <c r="A96" s="44"/>
      <c r="B96" s="6">
        <v>2010</v>
      </c>
      <c r="C96" s="13">
        <v>2827.7465534066673</v>
      </c>
      <c r="D96" s="13">
        <v>1512.5792714851839</v>
      </c>
      <c r="E96" s="13">
        <v>10843.37515987501</v>
      </c>
      <c r="F96" s="13">
        <v>7100.3786247204844</v>
      </c>
      <c r="G96" s="13">
        <v>0</v>
      </c>
      <c r="H96" s="12">
        <f t="shared" si="8"/>
        <v>22284.079609487344</v>
      </c>
      <c r="I96" s="10">
        <v>4302847</v>
      </c>
      <c r="J96" s="8">
        <f t="shared" si="9"/>
        <v>5178.9151716264478</v>
      </c>
      <c r="M96" s="12">
        <f t="shared" si="13"/>
        <v>2827.7465534066673</v>
      </c>
      <c r="N96" s="13">
        <f>NEC!V96</f>
        <v>2616.6598343686296</v>
      </c>
      <c r="O96" s="13">
        <v>211.08671903803759</v>
      </c>
      <c r="P96" s="12">
        <f t="shared" si="10"/>
        <v>10843.375159875011</v>
      </c>
      <c r="Q96" s="13">
        <v>326.73413509744938</v>
      </c>
      <c r="R96" s="37">
        <v>28171061.292020854</v>
      </c>
      <c r="S96" s="37">
        <v>297703.09856000001</v>
      </c>
      <c r="T96" s="37">
        <v>214970.10919695281</v>
      </c>
      <c r="U96" s="37">
        <v>5940551.1809520004</v>
      </c>
      <c r="V96" s="37">
        <v>-6887629.0218400657</v>
      </c>
      <c r="W96" s="37">
        <v>3.1947999999999972</v>
      </c>
      <c r="X96" s="37">
        <v>2.2556945906757324</v>
      </c>
      <c r="Y96" s="12">
        <f t="shared" si="11"/>
        <v>7100.3786247204835</v>
      </c>
      <c r="Z96" s="37">
        <v>8858.19</v>
      </c>
      <c r="AA96" s="13">
        <v>801560.88599595218</v>
      </c>
      <c r="AB96" s="12">
        <f t="shared" si="12"/>
        <v>0</v>
      </c>
      <c r="AC96" s="17">
        <v>0</v>
      </c>
      <c r="AD96" s="13">
        <v>0.13139698861223734</v>
      </c>
    </row>
    <row r="97" spans="1:30">
      <c r="A97" s="44"/>
      <c r="B97" s="6">
        <v>2011</v>
      </c>
      <c r="C97" s="13">
        <v>2663.7468937063272</v>
      </c>
      <c r="D97" s="13">
        <v>1612.0602022938003</v>
      </c>
      <c r="E97" s="13">
        <v>11413.602316152395</v>
      </c>
      <c r="F97" s="13">
        <v>6932.1301931890484</v>
      </c>
      <c r="G97" s="13">
        <v>0</v>
      </c>
      <c r="H97" s="12">
        <f t="shared" si="8"/>
        <v>22621.539605341572</v>
      </c>
      <c r="I97" s="10">
        <v>4289857</v>
      </c>
      <c r="J97" s="8">
        <f t="shared" si="9"/>
        <v>5273.2619304889577</v>
      </c>
      <c r="M97" s="12">
        <f t="shared" si="13"/>
        <v>2663.7468937063272</v>
      </c>
      <c r="N97" s="13">
        <f>NEC!V97</f>
        <v>2459.2037447011789</v>
      </c>
      <c r="O97" s="13">
        <v>204.54314900514834</v>
      </c>
      <c r="P97" s="12">
        <f t="shared" si="10"/>
        <v>11413.602316152395</v>
      </c>
      <c r="Q97" s="13">
        <v>334.08398271722842</v>
      </c>
      <c r="R97" s="37">
        <v>27868670.31458782</v>
      </c>
      <c r="S97" s="37">
        <v>313538.36975999997</v>
      </c>
      <c r="T97" s="37">
        <v>831726.5810421179</v>
      </c>
      <c r="U97" s="37">
        <v>5834085.4273223998</v>
      </c>
      <c r="V97" s="37">
        <v>-5618139.3402431495</v>
      </c>
      <c r="W97" s="37">
        <v>2.5971000000000011</v>
      </c>
      <c r="X97" s="37">
        <v>2.3368903283020712</v>
      </c>
      <c r="Y97" s="12">
        <f t="shared" si="11"/>
        <v>6932.1301931890475</v>
      </c>
      <c r="Z97" s="37">
        <v>8648.2890000000007</v>
      </c>
      <c r="AA97" s="13">
        <v>801560.88599595218</v>
      </c>
      <c r="AB97" s="12">
        <f t="shared" si="12"/>
        <v>0</v>
      </c>
      <c r="AC97" s="17">
        <v>0</v>
      </c>
      <c r="AD97" s="13">
        <v>0.13139698861223734</v>
      </c>
    </row>
    <row r="98" spans="1:30">
      <c r="A98" s="44"/>
      <c r="B98" s="6">
        <v>2012</v>
      </c>
      <c r="C98" s="13">
        <v>2457.7796627206958</v>
      </c>
      <c r="D98" s="13">
        <v>1436.0287976284319</v>
      </c>
      <c r="E98" s="13">
        <v>11610.231720911423</v>
      </c>
      <c r="F98" s="13">
        <v>6554.5597472059699</v>
      </c>
      <c r="G98" s="13">
        <v>0</v>
      </c>
      <c r="H98" s="12">
        <f t="shared" si="8"/>
        <v>22058.599928466519</v>
      </c>
      <c r="I98" s="10">
        <v>4275984</v>
      </c>
      <c r="J98" s="8">
        <f t="shared" si="9"/>
        <v>5158.7190056058489</v>
      </c>
      <c r="M98" s="12">
        <f t="shared" si="13"/>
        <v>2457.7796627206958</v>
      </c>
      <c r="N98" s="13">
        <f>NEC!V98</f>
        <v>2279.4989569878512</v>
      </c>
      <c r="O98" s="13">
        <v>178.28070573284444</v>
      </c>
      <c r="P98" s="12">
        <f t="shared" si="10"/>
        <v>11610.231720911421</v>
      </c>
      <c r="Q98" s="13">
        <v>341.59916433254443</v>
      </c>
      <c r="R98" s="37">
        <v>26113098.00862379</v>
      </c>
      <c r="S98" s="37">
        <v>332540.69520000002</v>
      </c>
      <c r="T98" s="37">
        <v>136825.99133116766</v>
      </c>
      <c r="U98" s="37">
        <v>6011364.2924920265</v>
      </c>
      <c r="V98" s="37">
        <v>-5180869.4095767066</v>
      </c>
      <c r="W98" s="37">
        <v>4.4274000000000022</v>
      </c>
      <c r="X98" s="37">
        <v>2.147521345458391</v>
      </c>
      <c r="Y98" s="12">
        <f t="shared" si="11"/>
        <v>6554.5597472059699</v>
      </c>
      <c r="Z98" s="37">
        <v>8177.2449999999999</v>
      </c>
      <c r="AA98" s="13">
        <v>801560.88599595218</v>
      </c>
      <c r="AB98" s="12">
        <f t="shared" si="12"/>
        <v>0</v>
      </c>
      <c r="AC98" s="17">
        <v>0</v>
      </c>
      <c r="AD98" s="13">
        <v>0.13139698861223734</v>
      </c>
    </row>
    <row r="99" spans="1:30">
      <c r="A99" s="44"/>
      <c r="B99" s="6">
        <v>2013</v>
      </c>
      <c r="C99" s="13">
        <v>2184.7512606395699</v>
      </c>
      <c r="D99" s="13">
        <v>1162.5900975963129</v>
      </c>
      <c r="E99" s="13">
        <v>11312.564384416195</v>
      </c>
      <c r="F99" s="13">
        <v>6413.2918550971572</v>
      </c>
      <c r="G99" s="13">
        <v>0</v>
      </c>
      <c r="H99" s="12">
        <f t="shared" si="8"/>
        <v>21073.197597749233</v>
      </c>
      <c r="I99" s="10">
        <v>4262140</v>
      </c>
      <c r="J99" s="8">
        <f t="shared" si="9"/>
        <v>4944.2762550618309</v>
      </c>
      <c r="M99" s="12">
        <f t="shared" si="13"/>
        <v>2184.7512606395699</v>
      </c>
      <c r="N99" s="13">
        <f>NEC!V99</f>
        <v>2066.0874879463654</v>
      </c>
      <c r="O99" s="13">
        <v>118.66377269320444</v>
      </c>
      <c r="P99" s="12">
        <f t="shared" si="10"/>
        <v>11312.564384416195</v>
      </c>
      <c r="Q99" s="13">
        <v>349.28339911303112</v>
      </c>
      <c r="R99" s="37">
        <v>24890093.52259266</v>
      </c>
      <c r="S99" s="37">
        <v>369266.63760000007</v>
      </c>
      <c r="T99" s="37">
        <v>136825.99133116766</v>
      </c>
      <c r="U99" s="37">
        <v>5975396.3041908992</v>
      </c>
      <c r="V99" s="37">
        <v>-6147738.0318052312</v>
      </c>
      <c r="W99" s="37">
        <v>5.0974999999999966</v>
      </c>
      <c r="X99" s="37">
        <v>2.0665801472074712</v>
      </c>
      <c r="Y99" s="12">
        <f t="shared" si="11"/>
        <v>6413.2918550971572</v>
      </c>
      <c r="Z99" s="37">
        <v>8001.0039999999999</v>
      </c>
      <c r="AA99" s="13">
        <v>801560.88599595218</v>
      </c>
      <c r="AB99" s="12">
        <f t="shared" si="12"/>
        <v>0</v>
      </c>
      <c r="AC99" s="17">
        <v>0</v>
      </c>
      <c r="AD99" s="13">
        <v>0.13139698861223734</v>
      </c>
    </row>
    <row r="100" spans="1:30">
      <c r="A100" s="44"/>
      <c r="B100" s="6">
        <v>2014</v>
      </c>
      <c r="C100" s="13">
        <v>1957.769631919025</v>
      </c>
      <c r="D100" s="13">
        <v>1097.5542488807366</v>
      </c>
      <c r="E100" s="13">
        <v>9823.1281434236007</v>
      </c>
      <c r="F100" s="13">
        <v>6089.733787856032</v>
      </c>
      <c r="G100" s="13">
        <v>0</v>
      </c>
      <c r="H100" s="12">
        <f t="shared" si="8"/>
        <v>18968.185812079395</v>
      </c>
      <c r="I100" s="10">
        <v>4246809</v>
      </c>
      <c r="J100" s="8">
        <f t="shared" si="9"/>
        <v>4466.4560643248606</v>
      </c>
      <c r="M100" s="12">
        <f t="shared" si="13"/>
        <v>1957.769631919025</v>
      </c>
      <c r="N100" s="13">
        <f>NEC!V100</f>
        <v>1855.3728064160157</v>
      </c>
      <c r="O100" s="13">
        <v>102.39682550300938</v>
      </c>
      <c r="P100" s="12">
        <f t="shared" si="10"/>
        <v>9823.1281434236007</v>
      </c>
      <c r="Q100" s="13">
        <v>357.14048989062491</v>
      </c>
      <c r="R100" s="37">
        <v>24157184.763262555</v>
      </c>
      <c r="S100" s="37">
        <v>370865.59899200004</v>
      </c>
      <c r="T100" s="37">
        <v>171487.48386364782</v>
      </c>
      <c r="U100" s="37">
        <v>5245050.7946191998</v>
      </c>
      <c r="V100" s="37">
        <v>-6006080.0266999491</v>
      </c>
      <c r="W100" s="37">
        <v>1.4532999999999987</v>
      </c>
      <c r="X100" s="37">
        <v>2.1131324987217184</v>
      </c>
      <c r="Y100" s="12">
        <f t="shared" si="11"/>
        <v>6089.7337878560311</v>
      </c>
      <c r="Z100" s="37">
        <v>7597.3440000000001</v>
      </c>
      <c r="AA100" s="13">
        <v>801560.88599595218</v>
      </c>
      <c r="AB100" s="12">
        <f t="shared" si="12"/>
        <v>0</v>
      </c>
      <c r="AC100" s="17">
        <v>0</v>
      </c>
      <c r="AD100" s="13">
        <v>0.13139698861223734</v>
      </c>
    </row>
    <row r="101" spans="1:30">
      <c r="A101" s="44"/>
      <c r="B101" s="6">
        <v>2015</v>
      </c>
      <c r="C101" s="13">
        <v>2017.8825866896227</v>
      </c>
      <c r="D101" s="13">
        <v>1229.3556351837822</v>
      </c>
      <c r="E101" s="13">
        <v>11426.281627601264</v>
      </c>
      <c r="F101" s="13">
        <v>6378.8848540657809</v>
      </c>
      <c r="G101" s="13">
        <v>0</v>
      </c>
      <c r="H101" s="12">
        <f t="shared" si="8"/>
        <v>21052.404703540451</v>
      </c>
      <c r="I101" s="10">
        <v>4225316</v>
      </c>
      <c r="J101" s="8">
        <f t="shared" si="9"/>
        <v>4982.4450298014281</v>
      </c>
      <c r="M101" s="12">
        <f t="shared" si="13"/>
        <v>2017.8825866896227</v>
      </c>
      <c r="N101" s="13">
        <f>NEC!V101</f>
        <v>1980.5895781539482</v>
      </c>
      <c r="O101" s="13">
        <v>37.293008535674538</v>
      </c>
      <c r="P101" s="12">
        <f t="shared" si="10"/>
        <v>11426.281627601264</v>
      </c>
      <c r="Q101" s="13">
        <v>365.17432504153879</v>
      </c>
      <c r="R101" s="37">
        <v>24611048.154647585</v>
      </c>
      <c r="S101" s="37">
        <v>356737.13633600005</v>
      </c>
      <c r="T101" s="37">
        <v>120101.90466451191</v>
      </c>
      <c r="U101" s="37">
        <v>6006751.323943547</v>
      </c>
      <c r="V101" s="37">
        <v>-5698398.832006203</v>
      </c>
      <c r="W101" s="37">
        <v>3.676400000000001</v>
      </c>
      <c r="X101" s="37">
        <v>2.2172973207228956</v>
      </c>
      <c r="Y101" s="12">
        <f t="shared" si="11"/>
        <v>6378.8848540657809</v>
      </c>
      <c r="Z101" s="37">
        <v>7958.0789999999997</v>
      </c>
      <c r="AA101" s="13">
        <v>801560.88599595218</v>
      </c>
      <c r="AB101" s="12">
        <f t="shared" si="12"/>
        <v>0</v>
      </c>
      <c r="AC101" s="17">
        <v>0</v>
      </c>
      <c r="AD101" s="13">
        <v>0.13139698861223734</v>
      </c>
    </row>
    <row r="102" spans="1:30">
      <c r="A102" s="44"/>
      <c r="B102" s="6">
        <v>2016</v>
      </c>
      <c r="C102" s="13">
        <v>1882.8667734684241</v>
      </c>
      <c r="D102" s="13">
        <v>1107.4743814161195</v>
      </c>
      <c r="E102" s="13">
        <v>11922.307157985229</v>
      </c>
      <c r="F102" s="13">
        <v>6448.9180302361337</v>
      </c>
      <c r="G102" s="13">
        <v>0</v>
      </c>
      <c r="H102" s="12">
        <f t="shared" si="8"/>
        <v>21361.566343105907</v>
      </c>
      <c r="I102" s="10">
        <v>4190669</v>
      </c>
      <c r="J102" s="8">
        <f t="shared" si="9"/>
        <v>5097.41197481975</v>
      </c>
      <c r="M102" s="12">
        <f t="shared" si="13"/>
        <v>1882.8667734684241</v>
      </c>
      <c r="N102" s="13">
        <f>NEC!V102</f>
        <v>1923.4692906721127</v>
      </c>
      <c r="O102" s="13">
        <v>-40.602517203688564</v>
      </c>
      <c r="P102" s="12">
        <f t="shared" si="10"/>
        <v>11922.307157985228</v>
      </c>
      <c r="Q102" s="13">
        <v>373.20816019245268</v>
      </c>
      <c r="R102" s="37">
        <v>24833944.313946374</v>
      </c>
      <c r="S102" s="37">
        <v>378572.03316799999</v>
      </c>
      <c r="T102" s="37">
        <v>144668.2792370402</v>
      </c>
      <c r="U102" s="37">
        <v>5970349.1770627266</v>
      </c>
      <c r="V102" s="37">
        <v>-5708492.8433501152</v>
      </c>
      <c r="W102" s="37">
        <v>4.5061999999999998</v>
      </c>
      <c r="X102" s="37">
        <v>1.8202211965973916</v>
      </c>
      <c r="Y102" s="12">
        <f t="shared" si="11"/>
        <v>6448.9180302361337</v>
      </c>
      <c r="Z102" s="37">
        <v>8045.45</v>
      </c>
      <c r="AA102" s="13">
        <v>801560.88599595218</v>
      </c>
      <c r="AB102" s="12">
        <f t="shared" si="12"/>
        <v>0</v>
      </c>
      <c r="AC102" s="17">
        <v>0</v>
      </c>
      <c r="AD102" s="13">
        <v>0.13139698861223734</v>
      </c>
    </row>
    <row r="103" spans="1:30">
      <c r="A103" s="44"/>
      <c r="B103" s="6">
        <v>2017</v>
      </c>
      <c r="C103" s="13">
        <v>1915.0984092121862</v>
      </c>
      <c r="D103" s="13">
        <v>1317.7262822085829</v>
      </c>
      <c r="E103" s="13">
        <v>12349.089541223937</v>
      </c>
      <c r="F103" s="13">
        <v>6677.4670856601597</v>
      </c>
      <c r="G103" s="13">
        <v>0</v>
      </c>
      <c r="H103" s="12">
        <f t="shared" si="8"/>
        <v>22259.381318304866</v>
      </c>
      <c r="I103" s="10">
        <v>4154213</v>
      </c>
      <c r="J103" s="8">
        <f t="shared" si="9"/>
        <v>5358.2667326650953</v>
      </c>
      <c r="M103" s="12">
        <f t="shared" si="13"/>
        <v>1915.0984092121862</v>
      </c>
      <c r="N103" s="13">
        <f>NEC!V103</f>
        <v>1892.8088174697612</v>
      </c>
      <c r="O103" s="13">
        <v>22.289591742425117</v>
      </c>
      <c r="P103" s="12">
        <f t="shared" si="10"/>
        <v>12349.089541223937</v>
      </c>
      <c r="Q103" s="13">
        <v>381.41873971668667</v>
      </c>
      <c r="R103" s="37">
        <v>25709307.096070252</v>
      </c>
      <c r="S103" s="37">
        <v>452425.36068799999</v>
      </c>
      <c r="T103" s="37">
        <v>220256.23724895381</v>
      </c>
      <c r="U103" s="37">
        <v>5906566.7093954021</v>
      </c>
      <c r="V103" s="37">
        <v>-4895733.4192509325</v>
      </c>
      <c r="W103" s="37">
        <v>3.2455999999999996</v>
      </c>
      <c r="X103" s="37">
        <v>1.7383027420552619</v>
      </c>
      <c r="Y103" s="12">
        <f t="shared" si="11"/>
        <v>6677.4670856601588</v>
      </c>
      <c r="Z103" s="37">
        <v>8330.58</v>
      </c>
      <c r="AA103" s="13">
        <v>801560.88599595218</v>
      </c>
      <c r="AB103" s="12">
        <f t="shared" si="12"/>
        <v>0</v>
      </c>
      <c r="AC103" s="17">
        <v>0</v>
      </c>
      <c r="AD103" s="13">
        <v>0.13139698861223734</v>
      </c>
    </row>
    <row r="104" spans="1:30">
      <c r="A104" s="44"/>
      <c r="B104" s="6">
        <v>2018</v>
      </c>
      <c r="C104" s="13">
        <v>1901.059456006079</v>
      </c>
      <c r="D104" s="13">
        <v>1304.036391789376</v>
      </c>
      <c r="E104" s="13">
        <v>13564.625341838777</v>
      </c>
      <c r="F104" s="13">
        <v>6553.2700357404028</v>
      </c>
      <c r="G104" s="13">
        <v>0</v>
      </c>
      <c r="H104" s="12">
        <f t="shared" si="8"/>
        <v>23322.991225374633</v>
      </c>
      <c r="I104" s="10">
        <v>4105493</v>
      </c>
      <c r="J104" s="8">
        <f t="shared" si="9"/>
        <v>5680.9233934571648</v>
      </c>
      <c r="M104" s="12">
        <f t="shared" si="13"/>
        <v>1901.059456006079</v>
      </c>
      <c r="N104" s="13">
        <f>NEC!V104</f>
        <v>1802.4943362355041</v>
      </c>
      <c r="O104" s="13">
        <v>98.565119770575009</v>
      </c>
      <c r="P104" s="12">
        <f t="shared" si="10"/>
        <v>13564.625341838773</v>
      </c>
      <c r="Q104" s="13">
        <v>389.80995199045378</v>
      </c>
      <c r="R104" s="37">
        <v>24600986.811995003</v>
      </c>
      <c r="S104" s="37">
        <v>563847.55481600005</v>
      </c>
      <c r="T104" s="37">
        <v>714762.92722421</v>
      </c>
      <c r="U104" s="37">
        <v>6057521.381039788</v>
      </c>
      <c r="V104" s="37">
        <v>-5503825.3934152406</v>
      </c>
      <c r="W104" s="37">
        <v>6.6269999999999989</v>
      </c>
      <c r="X104" s="37">
        <v>1.7377545172095858</v>
      </c>
      <c r="Y104" s="12">
        <f t="shared" si="11"/>
        <v>6553.2700357404028</v>
      </c>
      <c r="Z104" s="37">
        <v>8175.6360000000004</v>
      </c>
      <c r="AA104" s="13">
        <v>801560.88599595218</v>
      </c>
      <c r="AB104" s="12">
        <f t="shared" si="12"/>
        <v>0</v>
      </c>
      <c r="AC104" s="17">
        <v>0</v>
      </c>
      <c r="AD104" s="13">
        <v>0.13139698861223734</v>
      </c>
    </row>
    <row r="105" spans="1:30">
      <c r="A105" s="44"/>
      <c r="B105" s="6">
        <v>2019</v>
      </c>
      <c r="C105" s="13">
        <v>1796.3384490454328</v>
      </c>
      <c r="D105" s="13">
        <v>1257.2225341639153</v>
      </c>
      <c r="E105" s="13">
        <v>13634.672259604504</v>
      </c>
      <c r="F105" s="13">
        <v>6579.8802540336974</v>
      </c>
      <c r="G105" s="13">
        <v>0</v>
      </c>
      <c r="H105" s="12">
        <f t="shared" si="8"/>
        <v>23268.113496847549</v>
      </c>
      <c r="I105" s="10">
        <v>4076246</v>
      </c>
      <c r="J105" s="8">
        <f t="shared" si="9"/>
        <v>5708.2211173828937</v>
      </c>
      <c r="M105" s="12">
        <f t="shared" si="13"/>
        <v>1796.3384490454328</v>
      </c>
      <c r="N105" s="13">
        <f>NEC!V105</f>
        <v>1706.8507418816953</v>
      </c>
      <c r="O105" s="13">
        <v>89.487707163737355</v>
      </c>
      <c r="P105" s="12">
        <f t="shared" si="10"/>
        <v>13634.6722596045</v>
      </c>
      <c r="Q105" s="13">
        <v>398.38577093424379</v>
      </c>
      <c r="R105" s="37">
        <v>24799385.01194974</v>
      </c>
      <c r="S105" s="37">
        <v>610407.26129600022</v>
      </c>
      <c r="T105" s="37">
        <v>853226.89947425539</v>
      </c>
      <c r="U105" s="37">
        <v>6228140.005693078</v>
      </c>
      <c r="V105" s="37">
        <v>-5735838.0978107248</v>
      </c>
      <c r="W105" s="37">
        <v>5.6793000000000013</v>
      </c>
      <c r="X105" s="37">
        <v>1.7901762248591362</v>
      </c>
      <c r="Y105" s="12">
        <f t="shared" si="11"/>
        <v>6579.8802540336974</v>
      </c>
      <c r="Z105" s="37">
        <v>8208.8340000000007</v>
      </c>
      <c r="AA105" s="13">
        <v>801560.88599595218</v>
      </c>
      <c r="AB105" s="12">
        <f t="shared" si="12"/>
        <v>0</v>
      </c>
      <c r="AC105" s="17">
        <v>0</v>
      </c>
      <c r="AD105" s="13">
        <v>0.13139698861223734</v>
      </c>
    </row>
    <row r="106" spans="1:30">
      <c r="A106" s="44"/>
      <c r="B106" s="6">
        <v>2020</v>
      </c>
      <c r="C106" s="13">
        <v>1904.0088012997458</v>
      </c>
      <c r="D106" s="13">
        <v>1267.630480074555</v>
      </c>
      <c r="E106" s="13">
        <v>13396.345363082632</v>
      </c>
      <c r="F106" s="13">
        <v>6216.966348851055</v>
      </c>
      <c r="G106" s="13">
        <v>0</v>
      </c>
      <c r="H106" s="12">
        <f t="shared" si="8"/>
        <v>22784.95099330799</v>
      </c>
      <c r="I106" s="10">
        <v>4058165</v>
      </c>
      <c r="J106" s="8">
        <f t="shared" si="9"/>
        <v>5614.5945256804471</v>
      </c>
      <c r="M106" s="12">
        <f t="shared" si="13"/>
        <v>1904.0088012997458</v>
      </c>
      <c r="N106" s="13">
        <f>NEC!V106</f>
        <v>1710.1711159764659</v>
      </c>
      <c r="O106" s="13">
        <v>193.83768532327977</v>
      </c>
      <c r="P106" s="12">
        <f t="shared" si="10"/>
        <v>13396.345363082632</v>
      </c>
      <c r="Q106" s="13">
        <v>407.15025789479716</v>
      </c>
      <c r="R106" s="37">
        <v>23906817.848570827</v>
      </c>
      <c r="S106" s="37">
        <v>165046.13193600008</v>
      </c>
      <c r="T106" s="37">
        <v>697735.51075776189</v>
      </c>
      <c r="U106" s="37">
        <v>6383962.6616785014</v>
      </c>
      <c r="V106" s="37">
        <v>-5666789.6153969709</v>
      </c>
      <c r="W106" s="37">
        <v>5.7236000000000011</v>
      </c>
      <c r="X106" s="37">
        <v>1.6923337811223267</v>
      </c>
      <c r="Y106" s="12">
        <f t="shared" si="11"/>
        <v>6216.9663488510541</v>
      </c>
      <c r="Z106" s="37">
        <v>7756.0749999999998</v>
      </c>
      <c r="AA106" s="13">
        <v>801560.88599595218</v>
      </c>
      <c r="AB106" s="12">
        <f t="shared" si="12"/>
        <v>0</v>
      </c>
      <c r="AC106" s="17">
        <v>0</v>
      </c>
      <c r="AD106" s="13">
        <v>0.13139698861223734</v>
      </c>
    </row>
    <row r="107" spans="1:30">
      <c r="A107" s="44" t="s">
        <v>24</v>
      </c>
      <c r="B107" s="6">
        <v>1995</v>
      </c>
      <c r="C107" s="13">
        <v>477.67712386345318</v>
      </c>
      <c r="D107" s="13">
        <v>258.10905809978561</v>
      </c>
      <c r="E107" s="13">
        <v>2689.9026383401665</v>
      </c>
      <c r="F107" s="13">
        <v>1531.3443993336248</v>
      </c>
      <c r="G107" s="13">
        <v>0</v>
      </c>
      <c r="H107" s="12">
        <f t="shared" si="8"/>
        <v>4957.03321963703</v>
      </c>
      <c r="I107" s="10">
        <v>645399</v>
      </c>
      <c r="J107" s="8">
        <f t="shared" si="9"/>
        <v>7680.5715838373317</v>
      </c>
      <c r="M107" s="12">
        <f t="shared" ref="M107:M132" si="14">N107+O107</f>
        <v>477.67712386345318</v>
      </c>
      <c r="N107" s="13">
        <f>NEC!V107</f>
        <v>100.39271184860029</v>
      </c>
      <c r="O107" s="13">
        <v>377.28441201485288</v>
      </c>
      <c r="P107" s="12">
        <f t="shared" si="10"/>
        <v>2689.9026383401674</v>
      </c>
      <c r="Q107" s="13">
        <v>234.03312460344767</v>
      </c>
      <c r="R107" s="37">
        <v>7080444.1634187009</v>
      </c>
      <c r="S107" s="37">
        <v>802926.81000000017</v>
      </c>
      <c r="T107" s="37">
        <v>139407.89573425023</v>
      </c>
      <c r="U107" s="37">
        <v>76716.5</v>
      </c>
      <c r="V107" s="37">
        <v>-180034.36864897257</v>
      </c>
      <c r="W107" s="37">
        <v>1.9476999999999993</v>
      </c>
      <c r="X107" s="37">
        <v>1.6265223953743351</v>
      </c>
      <c r="Y107" s="12">
        <f t="shared" si="11"/>
        <v>1531.3443993336248</v>
      </c>
      <c r="Z107" s="37">
        <v>1910.453</v>
      </c>
      <c r="AA107" s="13">
        <v>801560.88599595218</v>
      </c>
      <c r="AB107" s="12">
        <f t="shared" si="12"/>
        <v>0</v>
      </c>
      <c r="AC107" s="17">
        <v>0</v>
      </c>
      <c r="AD107" s="13">
        <v>0.13139698861223734</v>
      </c>
    </row>
    <row r="108" spans="1:30">
      <c r="A108" s="44"/>
      <c r="B108" s="6">
        <v>1996</v>
      </c>
      <c r="C108" s="13">
        <v>439.91745716487105</v>
      </c>
      <c r="D108" s="13">
        <v>262.62174322770579</v>
      </c>
      <c r="E108" s="13">
        <v>3053.8313809283491</v>
      </c>
      <c r="F108" s="13">
        <v>1673.5861879189226</v>
      </c>
      <c r="G108" s="13">
        <v>0</v>
      </c>
      <c r="H108" s="12">
        <f t="shared" si="8"/>
        <v>5429.9567692398487</v>
      </c>
      <c r="I108" s="10">
        <v>656333</v>
      </c>
      <c r="J108" s="8">
        <f t="shared" si="9"/>
        <v>8273.1734793768537</v>
      </c>
      <c r="M108" s="12">
        <f t="shared" si="14"/>
        <v>439.91745716487105</v>
      </c>
      <c r="N108" s="13">
        <f>NEC!V108</f>
        <v>103.51743008734255</v>
      </c>
      <c r="O108" s="13">
        <v>336.40002707752848</v>
      </c>
      <c r="P108" s="12">
        <f t="shared" si="10"/>
        <v>3053.8313809283491</v>
      </c>
      <c r="Q108" s="13">
        <v>239.29767341865815</v>
      </c>
      <c r="R108" s="37">
        <v>7435082.6254980117</v>
      </c>
      <c r="S108" s="37">
        <v>770065.22</v>
      </c>
      <c r="T108" s="37">
        <v>182108.54590175481</v>
      </c>
      <c r="U108" s="37">
        <v>74496.5</v>
      </c>
      <c r="V108" s="37">
        <v>-185357.6885249812</v>
      </c>
      <c r="W108" s="37">
        <v>2.7959000000000005</v>
      </c>
      <c r="X108" s="37">
        <v>1.6893473877139784</v>
      </c>
      <c r="Y108" s="12">
        <f t="shared" si="11"/>
        <v>1673.5861879189226</v>
      </c>
      <c r="Z108" s="37">
        <v>2087.9090000000001</v>
      </c>
      <c r="AA108" s="13">
        <v>801560.88599595218</v>
      </c>
      <c r="AB108" s="12">
        <f t="shared" si="12"/>
        <v>0</v>
      </c>
      <c r="AC108" s="17">
        <v>0</v>
      </c>
      <c r="AD108" s="13">
        <v>0.13139698861223734</v>
      </c>
    </row>
    <row r="109" spans="1:30">
      <c r="A109" s="44"/>
      <c r="B109" s="6">
        <v>1997</v>
      </c>
      <c r="C109" s="13">
        <v>449.25736766615904</v>
      </c>
      <c r="D109" s="13">
        <v>262.55586164325138</v>
      </c>
      <c r="E109" s="13">
        <v>3059.8468567574091</v>
      </c>
      <c r="F109" s="13">
        <v>1632.703376489585</v>
      </c>
      <c r="G109" s="13">
        <v>0</v>
      </c>
      <c r="H109" s="12">
        <f t="shared" si="8"/>
        <v>5404.3634625564046</v>
      </c>
      <c r="I109" s="10">
        <v>666313</v>
      </c>
      <c r="J109" s="8">
        <f t="shared" si="9"/>
        <v>8110.8479986979173</v>
      </c>
      <c r="M109" s="12">
        <f t="shared" si="14"/>
        <v>449.25736766615904</v>
      </c>
      <c r="N109" s="13">
        <f>NEC!V109</f>
        <v>106.02257787452629</v>
      </c>
      <c r="O109" s="13">
        <v>343.23478979163275</v>
      </c>
      <c r="P109" s="12">
        <f t="shared" si="10"/>
        <v>3059.8468567574096</v>
      </c>
      <c r="Q109" s="13">
        <v>244.68064766733963</v>
      </c>
      <c r="R109" s="37">
        <v>7524136.3250450715</v>
      </c>
      <c r="S109" s="37">
        <v>758782.46000000008</v>
      </c>
      <c r="T109" s="37">
        <v>198286.40709012665</v>
      </c>
      <c r="U109" s="37">
        <v>63416.5</v>
      </c>
      <c r="V109" s="37">
        <v>-184215.51219720117</v>
      </c>
      <c r="W109" s="37">
        <v>1.8981000000000003</v>
      </c>
      <c r="X109" s="37">
        <v>2.2469652822656023</v>
      </c>
      <c r="Y109" s="12">
        <f t="shared" si="11"/>
        <v>1632.703376489585</v>
      </c>
      <c r="Z109" s="37">
        <v>2036.905</v>
      </c>
      <c r="AA109" s="13">
        <v>801560.88599595218</v>
      </c>
      <c r="AB109" s="12">
        <f t="shared" si="12"/>
        <v>0</v>
      </c>
      <c r="AC109" s="17">
        <v>0</v>
      </c>
      <c r="AD109" s="13">
        <v>0.13139698861223734</v>
      </c>
    </row>
    <row r="110" spans="1:30">
      <c r="A110" s="44"/>
      <c r="B110" s="6">
        <v>1998</v>
      </c>
      <c r="C110" s="13">
        <v>362.93706514422274</v>
      </c>
      <c r="D110" s="13">
        <v>264.97102114671509</v>
      </c>
      <c r="E110" s="13">
        <v>3364.371821260755</v>
      </c>
      <c r="F110" s="13">
        <v>1742.7408533582236</v>
      </c>
      <c r="G110" s="13">
        <v>0</v>
      </c>
      <c r="H110" s="12">
        <f t="shared" si="8"/>
        <v>5735.0207609099161</v>
      </c>
      <c r="I110" s="10">
        <v>675215</v>
      </c>
      <c r="J110" s="8">
        <f t="shared" si="9"/>
        <v>8493.6216774063323</v>
      </c>
      <c r="M110" s="12">
        <f t="shared" si="14"/>
        <v>362.93706514422274</v>
      </c>
      <c r="N110" s="13">
        <f>NEC!V110</f>
        <v>109.99150414686207</v>
      </c>
      <c r="O110" s="13">
        <v>252.94556099736067</v>
      </c>
      <c r="P110" s="12">
        <f t="shared" si="10"/>
        <v>3364.3718212607555</v>
      </c>
      <c r="Q110" s="13">
        <v>250.18471131629821</v>
      </c>
      <c r="R110" s="37">
        <v>7850218.8091090536</v>
      </c>
      <c r="S110" s="37">
        <v>800192.05</v>
      </c>
      <c r="T110" s="37">
        <v>198946.95298990115</v>
      </c>
      <c r="U110" s="37">
        <v>69180</v>
      </c>
      <c r="V110" s="37">
        <v>-190491.04154263705</v>
      </c>
      <c r="W110" s="37">
        <v>3.3061000000000007</v>
      </c>
      <c r="X110" s="37">
        <v>1.4134048546399907</v>
      </c>
      <c r="Y110" s="12">
        <f t="shared" si="11"/>
        <v>1742.7408533582234</v>
      </c>
      <c r="Z110" s="37">
        <v>2174.1840000000002</v>
      </c>
      <c r="AA110" s="13">
        <v>801560.88599595218</v>
      </c>
      <c r="AB110" s="12">
        <f t="shared" si="12"/>
        <v>0</v>
      </c>
      <c r="AC110" s="17">
        <v>0</v>
      </c>
      <c r="AD110" s="13">
        <v>0.13139698861223734</v>
      </c>
    </row>
    <row r="111" spans="1:30">
      <c r="A111" s="44"/>
      <c r="B111" s="6">
        <v>1999</v>
      </c>
      <c r="C111" s="13">
        <v>565.4363823036266</v>
      </c>
      <c r="D111" s="13">
        <v>264.80638621192082</v>
      </c>
      <c r="E111" s="13">
        <v>3201.9616650948933</v>
      </c>
      <c r="F111" s="13">
        <v>1745.7186520496982</v>
      </c>
      <c r="G111" s="13">
        <v>0</v>
      </c>
      <c r="H111" s="12">
        <f t="shared" si="8"/>
        <v>5777.9230856601389</v>
      </c>
      <c r="I111" s="10">
        <v>682862</v>
      </c>
      <c r="J111" s="8">
        <f t="shared" si="9"/>
        <v>8461.3334548710263</v>
      </c>
      <c r="M111" s="12">
        <f t="shared" si="14"/>
        <v>565.4363823036266</v>
      </c>
      <c r="N111" s="13">
        <f>NEC!V111</f>
        <v>112.28038203529282</v>
      </c>
      <c r="O111" s="13">
        <v>453.15600026833374</v>
      </c>
      <c r="P111" s="12">
        <f t="shared" si="10"/>
        <v>3201.9616650948938</v>
      </c>
      <c r="Q111" s="13">
        <v>255.81258825797363</v>
      </c>
      <c r="R111" s="37">
        <v>8120828.7388521768</v>
      </c>
      <c r="S111" s="37">
        <v>819975.72</v>
      </c>
      <c r="T111" s="37">
        <v>311771.75661682431</v>
      </c>
      <c r="U111" s="37">
        <v>64432.5</v>
      </c>
      <c r="V111" s="37">
        <v>-198376.80723933</v>
      </c>
      <c r="W111" s="37">
        <v>1.463000000000001</v>
      </c>
      <c r="X111" s="37">
        <v>1.9351941279694604</v>
      </c>
      <c r="Y111" s="12">
        <f t="shared" si="11"/>
        <v>1745.7186520496982</v>
      </c>
      <c r="Z111" s="37">
        <v>2177.8989999999999</v>
      </c>
      <c r="AA111" s="13">
        <v>801560.88599595218</v>
      </c>
      <c r="AB111" s="12">
        <f t="shared" si="12"/>
        <v>0</v>
      </c>
      <c r="AC111" s="17">
        <v>0</v>
      </c>
      <c r="AD111" s="13">
        <v>0.13139698861223734</v>
      </c>
    </row>
    <row r="112" spans="1:30">
      <c r="A112" s="44"/>
      <c r="B112" s="6">
        <v>2000</v>
      </c>
      <c r="C112" s="13">
        <v>409.66382437641914</v>
      </c>
      <c r="D112" s="13">
        <v>264.27315930817042</v>
      </c>
      <c r="E112" s="13">
        <v>3049.9257220739755</v>
      </c>
      <c r="F112" s="13">
        <v>1873.8265175322297</v>
      </c>
      <c r="G112" s="13">
        <v>0</v>
      </c>
      <c r="H112" s="12">
        <f t="shared" si="8"/>
        <v>5597.6892232907949</v>
      </c>
      <c r="I112" s="10">
        <v>690497</v>
      </c>
      <c r="J112" s="8">
        <f t="shared" si="9"/>
        <v>8106.7538646667472</v>
      </c>
      <c r="M112" s="12">
        <f t="shared" si="14"/>
        <v>409.66382437641914</v>
      </c>
      <c r="N112" s="13">
        <f>NEC!V112</f>
        <v>109.60523732026043</v>
      </c>
      <c r="O112" s="13">
        <v>300.05858705615873</v>
      </c>
      <c r="P112" s="12">
        <f t="shared" si="10"/>
        <v>3049.9257220739764</v>
      </c>
      <c r="Q112" s="13">
        <v>261.56706365845974</v>
      </c>
      <c r="R112" s="37">
        <v>8394245.4677163437</v>
      </c>
      <c r="S112" s="37">
        <v>833592.21999999986</v>
      </c>
      <c r="T112" s="37">
        <v>390341.37209289172</v>
      </c>
      <c r="U112" s="37">
        <v>56933.5</v>
      </c>
      <c r="V112" s="37">
        <v>-142505.14161941994</v>
      </c>
      <c r="W112" s="37">
        <v>0.48120000000000029</v>
      </c>
      <c r="X112" s="37">
        <v>1.6463981115721644</v>
      </c>
      <c r="Y112" s="12">
        <f t="shared" si="11"/>
        <v>1873.8265175322294</v>
      </c>
      <c r="Z112" s="37">
        <v>2337.7220000000002</v>
      </c>
      <c r="AA112" s="13">
        <v>801560.88599595218</v>
      </c>
      <c r="AB112" s="12">
        <f t="shared" si="12"/>
        <v>0</v>
      </c>
      <c r="AC112" s="17">
        <v>0</v>
      </c>
      <c r="AD112" s="13">
        <v>0.13139698861223734</v>
      </c>
    </row>
    <row r="113" spans="1:30">
      <c r="A113" s="44"/>
      <c r="B113" s="6">
        <v>2001</v>
      </c>
      <c r="C113" s="13">
        <v>262.53058531040591</v>
      </c>
      <c r="D113" s="13">
        <v>281.384295030629</v>
      </c>
      <c r="E113" s="13">
        <v>3063.7968542460339</v>
      </c>
      <c r="F113" s="13">
        <v>1895.0750950590962</v>
      </c>
      <c r="G113" s="13">
        <v>0</v>
      </c>
      <c r="H113" s="12">
        <f t="shared" si="8"/>
        <v>5502.7868296461647</v>
      </c>
      <c r="I113" s="10">
        <v>697549</v>
      </c>
      <c r="J113" s="8">
        <f t="shared" si="9"/>
        <v>7888.7459227182098</v>
      </c>
      <c r="M113" s="12">
        <f t="shared" si="14"/>
        <v>262.53058531040591</v>
      </c>
      <c r="N113" s="13">
        <f>NEC!V113</f>
        <v>105.74261216324128</v>
      </c>
      <c r="O113" s="13">
        <v>156.78797314716462</v>
      </c>
      <c r="P113" s="12">
        <f t="shared" si="10"/>
        <v>3063.7968542460335</v>
      </c>
      <c r="Q113" s="13">
        <v>267.45098533584843</v>
      </c>
      <c r="R113" s="37">
        <v>8346069.4371141205</v>
      </c>
      <c r="S113" s="37">
        <v>978067.87000000011</v>
      </c>
      <c r="T113" s="37">
        <v>388180.96414022218</v>
      </c>
      <c r="U113" s="37">
        <v>60593.5</v>
      </c>
      <c r="V113" s="37">
        <v>-168595.25097778821</v>
      </c>
      <c r="W113" s="37">
        <v>0.7770999999999999</v>
      </c>
      <c r="X113" s="37">
        <v>1.0741286907411089</v>
      </c>
      <c r="Y113" s="12">
        <f t="shared" si="11"/>
        <v>1895.0750950590962</v>
      </c>
      <c r="Z113" s="37">
        <v>2364.2310000000002</v>
      </c>
      <c r="AA113" s="13">
        <v>801560.88599595218</v>
      </c>
      <c r="AB113" s="12">
        <f t="shared" si="12"/>
        <v>0</v>
      </c>
      <c r="AC113" s="17">
        <v>0</v>
      </c>
      <c r="AD113" s="13">
        <v>0.13139698861223734</v>
      </c>
    </row>
    <row r="114" spans="1:30">
      <c r="A114" s="44"/>
      <c r="B114" s="6">
        <v>2002</v>
      </c>
      <c r="C114" s="13">
        <v>422.76212803686394</v>
      </c>
      <c r="D114" s="13">
        <v>273.41352523401724</v>
      </c>
      <c r="E114" s="13">
        <v>3338.7390515614584</v>
      </c>
      <c r="F114" s="13">
        <v>1906.8163589171647</v>
      </c>
      <c r="G114" s="13">
        <v>0</v>
      </c>
      <c r="H114" s="12">
        <f t="shared" si="8"/>
        <v>5941.7310637495038</v>
      </c>
      <c r="I114" s="10">
        <v>705539</v>
      </c>
      <c r="J114" s="8">
        <f t="shared" si="9"/>
        <v>8421.5487219693077</v>
      </c>
      <c r="M114" s="12">
        <f t="shared" si="14"/>
        <v>422.76212803686394</v>
      </c>
      <c r="N114" s="13">
        <f>NEC!V114</f>
        <v>106.26620156656782</v>
      </c>
      <c r="O114" s="13">
        <v>316.49592647029613</v>
      </c>
      <c r="P114" s="12">
        <f t="shared" si="10"/>
        <v>3338.7390515614579</v>
      </c>
      <c r="Q114" s="13">
        <v>273.46726516957915</v>
      </c>
      <c r="R114" s="37">
        <v>8580186.159190353</v>
      </c>
      <c r="S114" s="37">
        <v>942032.87</v>
      </c>
      <c r="T114" s="37">
        <v>279394.45193385408</v>
      </c>
      <c r="U114" s="37">
        <v>66880.5</v>
      </c>
      <c r="V114" s="37">
        <v>-201935.38579012238</v>
      </c>
      <c r="W114" s="37">
        <v>1.0792999999999999</v>
      </c>
      <c r="X114" s="37">
        <v>1.4630580714965169</v>
      </c>
      <c r="Y114" s="12">
        <f t="shared" si="11"/>
        <v>1906.8163589171645</v>
      </c>
      <c r="Z114" s="37">
        <v>2378.8789999999999</v>
      </c>
      <c r="AA114" s="13">
        <v>801560.88599595218</v>
      </c>
      <c r="AB114" s="12">
        <f t="shared" si="12"/>
        <v>0</v>
      </c>
      <c r="AC114" s="17">
        <v>0</v>
      </c>
      <c r="AD114" s="13">
        <v>0.13139698861223734</v>
      </c>
    </row>
    <row r="115" spans="1:30">
      <c r="A115" s="44"/>
      <c r="B115" s="6">
        <v>2003</v>
      </c>
      <c r="C115" s="13">
        <v>399.75027262242219</v>
      </c>
      <c r="D115" s="13">
        <v>276.43093339632446</v>
      </c>
      <c r="E115" s="13">
        <v>3502.0975211890068</v>
      </c>
      <c r="F115" s="13">
        <v>2089.1249699498562</v>
      </c>
      <c r="G115" s="13">
        <v>0</v>
      </c>
      <c r="H115" s="12">
        <f t="shared" si="8"/>
        <v>6267.4036971576097</v>
      </c>
      <c r="I115" s="10">
        <v>713720</v>
      </c>
      <c r="J115" s="8">
        <f t="shared" si="9"/>
        <v>8781.3199814459585</v>
      </c>
      <c r="M115" s="12">
        <f t="shared" si="14"/>
        <v>399.75027262242219</v>
      </c>
      <c r="N115" s="13">
        <f>NEC!V115</f>
        <v>108.04175226194441</v>
      </c>
      <c r="O115" s="13">
        <v>291.70852036047779</v>
      </c>
      <c r="P115" s="12">
        <f t="shared" si="10"/>
        <v>3502.0975211890077</v>
      </c>
      <c r="Q115" s="13">
        <v>279.61888054149199</v>
      </c>
      <c r="R115" s="37">
        <v>8970594.5722508449</v>
      </c>
      <c r="S115" s="37">
        <v>1008975.65</v>
      </c>
      <c r="T115" s="37">
        <v>250984.89827232668</v>
      </c>
      <c r="U115" s="37">
        <v>75368.5</v>
      </c>
      <c r="V115" s="37">
        <v>-214018.12448044945</v>
      </c>
      <c r="W115" s="37">
        <v>0.92929999999999957</v>
      </c>
      <c r="X115" s="37">
        <v>1.5033333133791236</v>
      </c>
      <c r="Y115" s="12">
        <f t="shared" si="11"/>
        <v>2089.1249699498562</v>
      </c>
      <c r="Z115" s="37">
        <v>2606.3209999999999</v>
      </c>
      <c r="AA115" s="13">
        <v>801560.88599595218</v>
      </c>
      <c r="AB115" s="12">
        <f t="shared" si="12"/>
        <v>0</v>
      </c>
      <c r="AC115" s="17">
        <v>0</v>
      </c>
      <c r="AD115" s="13">
        <v>0.13139698861223734</v>
      </c>
    </row>
    <row r="116" spans="1:30">
      <c r="A116" s="44"/>
      <c r="B116" s="6">
        <v>2004</v>
      </c>
      <c r="C116" s="13">
        <v>438.51861617383594</v>
      </c>
      <c r="D116" s="13">
        <v>270.63740457031594</v>
      </c>
      <c r="E116" s="13">
        <v>3685.7691691193709</v>
      </c>
      <c r="F116" s="13">
        <v>1956.5019119965098</v>
      </c>
      <c r="G116" s="13">
        <v>0</v>
      </c>
      <c r="H116" s="12">
        <f t="shared" si="8"/>
        <v>6351.427101860033</v>
      </c>
      <c r="I116" s="10">
        <v>722893</v>
      </c>
      <c r="J116" s="8">
        <f t="shared" si="9"/>
        <v>8786.1233984283062</v>
      </c>
      <c r="M116" s="12">
        <f t="shared" si="14"/>
        <v>438.51861617383594</v>
      </c>
      <c r="N116" s="13">
        <f>NEC!V116</f>
        <v>99.626284925210868</v>
      </c>
      <c r="O116" s="13">
        <v>338.89233124862506</v>
      </c>
      <c r="P116" s="12">
        <f t="shared" si="10"/>
        <v>3685.7691691193709</v>
      </c>
      <c r="Q116" s="13">
        <v>285.90887580929655</v>
      </c>
      <c r="R116" s="37">
        <v>9174752.3950594794</v>
      </c>
      <c r="S116" s="37">
        <v>922822.49999999988</v>
      </c>
      <c r="T116" s="37">
        <v>109870.43419651892</v>
      </c>
      <c r="U116" s="37">
        <v>67020</v>
      </c>
      <c r="V116" s="37">
        <v>-214549.34986605198</v>
      </c>
      <c r="W116" s="37">
        <v>1.4587000000000003</v>
      </c>
      <c r="X116" s="37">
        <v>1.3727962185923495</v>
      </c>
      <c r="Y116" s="12">
        <f t="shared" si="11"/>
        <v>1956.5019119965095</v>
      </c>
      <c r="Z116" s="37">
        <v>2440.8649999999998</v>
      </c>
      <c r="AA116" s="13">
        <v>801560.88599595218</v>
      </c>
      <c r="AB116" s="12">
        <f t="shared" si="12"/>
        <v>0</v>
      </c>
      <c r="AC116" s="17">
        <v>0</v>
      </c>
      <c r="AD116" s="13">
        <v>0.13139698861223734</v>
      </c>
    </row>
    <row r="117" spans="1:30">
      <c r="A117" s="44"/>
      <c r="B117" s="6">
        <v>2005</v>
      </c>
      <c r="C117" s="13">
        <v>438.15160037972413</v>
      </c>
      <c r="D117" s="13">
        <v>250.13987328356234</v>
      </c>
      <c r="E117" s="13">
        <v>3931.9047758891556</v>
      </c>
      <c r="F117" s="13">
        <v>1984.2559576741196</v>
      </c>
      <c r="G117" s="13">
        <v>0</v>
      </c>
      <c r="H117" s="12">
        <f t="shared" si="8"/>
        <v>6604.4522072265618</v>
      </c>
      <c r="I117" s="10">
        <v>733067</v>
      </c>
      <c r="J117" s="8">
        <f t="shared" si="9"/>
        <v>9009.3432213243286</v>
      </c>
      <c r="M117" s="12">
        <f t="shared" si="14"/>
        <v>438.15160037972413</v>
      </c>
      <c r="N117" s="13">
        <f>NEC!V117</f>
        <v>95.02489520775633</v>
      </c>
      <c r="O117" s="13">
        <v>343.12670517196779</v>
      </c>
      <c r="P117" s="12">
        <f t="shared" si="10"/>
        <v>3931.9047758891543</v>
      </c>
      <c r="Q117" s="13">
        <v>292.34036381318668</v>
      </c>
      <c r="R117" s="37">
        <v>9312147.825446032</v>
      </c>
      <c r="S117" s="37">
        <v>839437.74</v>
      </c>
      <c r="T117" s="37">
        <v>590133.25008894759</v>
      </c>
      <c r="U117" s="37">
        <v>63603</v>
      </c>
      <c r="V117" s="37">
        <v>-220827.51547343511</v>
      </c>
      <c r="W117" s="37">
        <v>1.6767999999999992</v>
      </c>
      <c r="X117" s="37">
        <v>1.1884555894259949</v>
      </c>
      <c r="Y117" s="12">
        <f t="shared" si="11"/>
        <v>1984.2559576741194</v>
      </c>
      <c r="Z117" s="37">
        <v>2475.4899999999998</v>
      </c>
      <c r="AA117" s="13">
        <v>801560.88599595218</v>
      </c>
      <c r="AB117" s="12">
        <f t="shared" si="12"/>
        <v>0</v>
      </c>
      <c r="AC117" s="17">
        <v>0</v>
      </c>
      <c r="AD117" s="13">
        <v>0.13139698861223734</v>
      </c>
    </row>
    <row r="118" spans="1:30">
      <c r="A118" s="44"/>
      <c r="B118" s="6">
        <v>2006</v>
      </c>
      <c r="C118" s="13">
        <v>469.74091912343897</v>
      </c>
      <c r="D118" s="13">
        <v>267.99674086053113</v>
      </c>
      <c r="E118" s="13">
        <v>4212.2061211405435</v>
      </c>
      <c r="F118" s="13">
        <v>2063.7836225390943</v>
      </c>
      <c r="G118" s="13">
        <v>0</v>
      </c>
      <c r="H118" s="12">
        <f t="shared" si="8"/>
        <v>7013.7274036636081</v>
      </c>
      <c r="I118" s="10">
        <v>744013</v>
      </c>
      <c r="J118" s="8">
        <f t="shared" si="9"/>
        <v>9426.8882447801425</v>
      </c>
      <c r="M118" s="12">
        <f t="shared" si="14"/>
        <v>469.74091912343897</v>
      </c>
      <c r="N118" s="13">
        <f>NEC!V118</f>
        <v>86.392324153504518</v>
      </c>
      <c r="O118" s="13">
        <v>383.34859496993448</v>
      </c>
      <c r="P118" s="12">
        <f t="shared" si="10"/>
        <v>4212.2061211405444</v>
      </c>
      <c r="Q118" s="13">
        <v>298.9165274163463</v>
      </c>
      <c r="R118" s="37">
        <v>9569906.1199918408</v>
      </c>
      <c r="S118" s="37">
        <v>846233.21000000008</v>
      </c>
      <c r="T118" s="37">
        <v>600911.71484345896</v>
      </c>
      <c r="U118" s="37">
        <v>64135</v>
      </c>
      <c r="V118" s="37">
        <v>-222487.76229411838</v>
      </c>
      <c r="W118" s="37">
        <v>1.6773000000000007</v>
      </c>
      <c r="X118" s="37">
        <v>1.555581589432798</v>
      </c>
      <c r="Y118" s="12">
        <f t="shared" si="11"/>
        <v>2063.7836225390943</v>
      </c>
      <c r="Z118" s="37">
        <v>2574.7060000000001</v>
      </c>
      <c r="AA118" s="13">
        <v>801560.88599595218</v>
      </c>
      <c r="AB118" s="12">
        <f t="shared" si="12"/>
        <v>0</v>
      </c>
      <c r="AC118" s="17">
        <v>0</v>
      </c>
      <c r="AD118" s="13">
        <v>0.13139698861223734</v>
      </c>
    </row>
    <row r="119" spans="1:30">
      <c r="A119" s="44"/>
      <c r="B119" s="6">
        <v>2007</v>
      </c>
      <c r="C119" s="13">
        <v>401.12339555859296</v>
      </c>
      <c r="D119" s="13">
        <v>244.29174757033627</v>
      </c>
      <c r="E119" s="13">
        <v>4431.2576822446554</v>
      </c>
      <c r="F119" s="13">
        <v>2167.2571173123115</v>
      </c>
      <c r="G119" s="13">
        <v>0</v>
      </c>
      <c r="H119" s="12">
        <f t="shared" si="8"/>
        <v>7243.9299426858961</v>
      </c>
      <c r="I119" s="10">
        <v>757916</v>
      </c>
      <c r="J119" s="8">
        <f t="shared" si="9"/>
        <v>9557.6949723793878</v>
      </c>
      <c r="M119" s="12">
        <f t="shared" si="14"/>
        <v>401.12339555859296</v>
      </c>
      <c r="N119" s="13">
        <f>NEC!V119</f>
        <v>82.575556759678093</v>
      </c>
      <c r="O119" s="13">
        <v>318.54783879891488</v>
      </c>
      <c r="P119" s="12">
        <f t="shared" si="10"/>
        <v>4431.2576822446554</v>
      </c>
      <c r="Q119" s="13">
        <v>305.6406210801087</v>
      </c>
      <c r="R119" s="37">
        <v>9897112.0977056418</v>
      </c>
      <c r="S119" s="37">
        <v>833544.94</v>
      </c>
      <c r="T119" s="37">
        <v>557836.59574676759</v>
      </c>
      <c r="U119" s="37">
        <v>103048.6</v>
      </c>
      <c r="V119" s="37">
        <v>-182888.39530824</v>
      </c>
      <c r="W119" s="37">
        <v>2.2215000000000007</v>
      </c>
      <c r="X119" s="37">
        <v>1.068107769180658</v>
      </c>
      <c r="Y119" s="12">
        <f t="shared" si="11"/>
        <v>2167.257117312311</v>
      </c>
      <c r="Z119" s="37">
        <v>2703.7959999999998</v>
      </c>
      <c r="AA119" s="13">
        <v>801560.88599595218</v>
      </c>
      <c r="AB119" s="12">
        <f t="shared" si="12"/>
        <v>0</v>
      </c>
      <c r="AC119" s="17">
        <v>0</v>
      </c>
      <c r="AD119" s="13">
        <v>0.13139698861223734</v>
      </c>
    </row>
    <row r="120" spans="1:30">
      <c r="A120" s="44"/>
      <c r="B120" s="6">
        <v>2008</v>
      </c>
      <c r="C120" s="13">
        <v>610.10747298841034</v>
      </c>
      <c r="D120" s="13">
        <v>229.66143093850027</v>
      </c>
      <c r="E120" s="13">
        <v>4983.4061851741308</v>
      </c>
      <c r="F120" s="13">
        <v>2286.4211664288996</v>
      </c>
      <c r="G120" s="13">
        <v>0</v>
      </c>
      <c r="H120" s="12">
        <f t="shared" si="8"/>
        <v>8109.5962555299411</v>
      </c>
      <c r="I120" s="10">
        <v>776333</v>
      </c>
      <c r="J120" s="8">
        <f t="shared" si="9"/>
        <v>10446.028000265274</v>
      </c>
      <c r="M120" s="12">
        <f t="shared" si="14"/>
        <v>610.10747298841034</v>
      </c>
      <c r="N120" s="13">
        <f>NEC!V120</f>
        <v>72.417432027020524</v>
      </c>
      <c r="O120" s="13">
        <v>537.69004096138985</v>
      </c>
      <c r="P120" s="12">
        <f t="shared" si="10"/>
        <v>4983.4061851741317</v>
      </c>
      <c r="Q120" s="13">
        <v>312.51597247454879</v>
      </c>
      <c r="R120" s="37">
        <v>10110726.02919592</v>
      </c>
      <c r="S120" s="37">
        <v>865132.3</v>
      </c>
      <c r="T120" s="37">
        <v>513496.93176613335</v>
      </c>
      <c r="U120" s="37">
        <v>156426.4</v>
      </c>
      <c r="V120" s="37">
        <v>-249839.04024824034</v>
      </c>
      <c r="W120" s="37">
        <v>3.0845000000000002</v>
      </c>
      <c r="X120" s="37">
        <v>1.4656421368579875</v>
      </c>
      <c r="Y120" s="12">
        <f t="shared" si="11"/>
        <v>2286.4211664288996</v>
      </c>
      <c r="Z120" s="37">
        <v>2852.4609999999998</v>
      </c>
      <c r="AA120" s="13">
        <v>801560.88599595218</v>
      </c>
      <c r="AB120" s="12">
        <f t="shared" si="12"/>
        <v>0</v>
      </c>
      <c r="AC120" s="17">
        <v>0</v>
      </c>
      <c r="AD120" s="13">
        <v>0.13139698861223734</v>
      </c>
    </row>
    <row r="121" spans="1:30">
      <c r="A121" s="44"/>
      <c r="B121" s="6">
        <v>2009</v>
      </c>
      <c r="C121" s="13">
        <v>527.12154520286481</v>
      </c>
      <c r="D121" s="13">
        <v>230.10745836822241</v>
      </c>
      <c r="E121" s="13">
        <v>4027.8993979978131</v>
      </c>
      <c r="F121" s="13">
        <v>2219.8387098727599</v>
      </c>
      <c r="G121" s="13">
        <v>0</v>
      </c>
      <c r="H121" s="12">
        <f t="shared" si="8"/>
        <v>7004.9671114416606</v>
      </c>
      <c r="I121" s="10">
        <v>796930</v>
      </c>
      <c r="J121" s="8">
        <f t="shared" si="9"/>
        <v>8789.9402851463237</v>
      </c>
      <c r="M121" s="12">
        <f t="shared" si="14"/>
        <v>527.12154520286481</v>
      </c>
      <c r="N121" s="13">
        <f>NEC!V121</f>
        <v>64.824129278401529</v>
      </c>
      <c r="O121" s="13">
        <v>462.29741592446322</v>
      </c>
      <c r="P121" s="12">
        <f t="shared" si="10"/>
        <v>4027.8993979978122</v>
      </c>
      <c r="Q121" s="13">
        <v>319.54598412530549</v>
      </c>
      <c r="R121" s="37">
        <v>9873548.6011645086</v>
      </c>
      <c r="S121" s="37">
        <v>817703.53999999992</v>
      </c>
      <c r="T121" s="37">
        <v>443745.86571364448</v>
      </c>
      <c r="U121" s="37">
        <v>182347.2</v>
      </c>
      <c r="V121" s="37">
        <v>-277653.61946743325</v>
      </c>
      <c r="W121" s="37">
        <v>0.2458999999999989</v>
      </c>
      <c r="X121" s="37">
        <v>1.3194780992680182</v>
      </c>
      <c r="Y121" s="12">
        <f t="shared" si="11"/>
        <v>2219.8387098727599</v>
      </c>
      <c r="Z121" s="37">
        <v>2769.395</v>
      </c>
      <c r="AA121" s="13">
        <v>801560.88599595218</v>
      </c>
      <c r="AB121" s="12">
        <f t="shared" si="12"/>
        <v>0</v>
      </c>
      <c r="AC121" s="17">
        <v>0</v>
      </c>
      <c r="AD121" s="13">
        <v>0.13139698861223734</v>
      </c>
    </row>
    <row r="122" spans="1:30">
      <c r="A122" s="44"/>
      <c r="B122" s="6">
        <v>2010</v>
      </c>
      <c r="C122" s="13">
        <v>647.67544905771047</v>
      </c>
      <c r="D122" s="13">
        <v>232.85753327544504</v>
      </c>
      <c r="E122" s="13">
        <v>4080.1750095081056</v>
      </c>
      <c r="F122" s="13">
        <v>2143.7569552566824</v>
      </c>
      <c r="G122" s="13">
        <v>0</v>
      </c>
      <c r="H122" s="12">
        <f t="shared" si="8"/>
        <v>7104.4649470979439</v>
      </c>
      <c r="I122" s="10">
        <v>819140</v>
      </c>
      <c r="J122" s="8">
        <f t="shared" si="9"/>
        <v>8673.0777975656711</v>
      </c>
      <c r="M122" s="12">
        <f t="shared" si="14"/>
        <v>647.67544905771047</v>
      </c>
      <c r="N122" s="13">
        <f>NEC!V122</f>
        <v>67.939219462911879</v>
      </c>
      <c r="O122" s="13">
        <v>579.7362295947986</v>
      </c>
      <c r="P122" s="12">
        <f t="shared" si="10"/>
        <v>4080.1750095081061</v>
      </c>
      <c r="Q122" s="13">
        <v>326.73413509744938</v>
      </c>
      <c r="R122" s="37">
        <v>9546453.7559813112</v>
      </c>
      <c r="S122" s="37">
        <v>834432.52</v>
      </c>
      <c r="T122" s="37">
        <v>378985.40556911344</v>
      </c>
      <c r="U122" s="37">
        <v>167181.79999999999</v>
      </c>
      <c r="V122" s="37">
        <v>-265038.03907083301</v>
      </c>
      <c r="W122" s="37">
        <v>0.52979999999999983</v>
      </c>
      <c r="X122" s="37">
        <v>1.2959370486740562</v>
      </c>
      <c r="Y122" s="12">
        <f t="shared" si="11"/>
        <v>2143.756955256682</v>
      </c>
      <c r="Z122" s="37">
        <v>2674.4780000000001</v>
      </c>
      <c r="AA122" s="13">
        <v>801560.88599595218</v>
      </c>
      <c r="AB122" s="12">
        <f t="shared" si="12"/>
        <v>0</v>
      </c>
      <c r="AC122" s="17">
        <v>0</v>
      </c>
      <c r="AD122" s="13">
        <v>0.13139698861223734</v>
      </c>
    </row>
    <row r="123" spans="1:30">
      <c r="A123" s="44"/>
      <c r="B123" s="6">
        <v>2011</v>
      </c>
      <c r="C123" s="13">
        <v>543.4495319306144</v>
      </c>
      <c r="D123" s="13">
        <v>231.42284040858246</v>
      </c>
      <c r="E123" s="13">
        <v>4064.1341824382066</v>
      </c>
      <c r="F123" s="13">
        <v>2120.3529805073726</v>
      </c>
      <c r="G123" s="13">
        <v>0</v>
      </c>
      <c r="H123" s="12">
        <f t="shared" si="8"/>
        <v>6959.3595352847769</v>
      </c>
      <c r="I123" s="10">
        <v>839751</v>
      </c>
      <c r="J123" s="8">
        <f t="shared" si="9"/>
        <v>8287.4084523683523</v>
      </c>
      <c r="M123" s="12">
        <f t="shared" si="14"/>
        <v>543.4495319306144</v>
      </c>
      <c r="N123" s="13">
        <f>NEC!V123</f>
        <v>66.658604300967895</v>
      </c>
      <c r="O123" s="13">
        <v>476.79092762964655</v>
      </c>
      <c r="P123" s="12">
        <f t="shared" si="10"/>
        <v>4064.1341824382071</v>
      </c>
      <c r="Q123" s="13">
        <v>334.08398271722842</v>
      </c>
      <c r="R123" s="37">
        <v>9234301.2427907288</v>
      </c>
      <c r="S123" s="37">
        <v>865638.23</v>
      </c>
      <c r="T123" s="37">
        <v>402800.70378181105</v>
      </c>
      <c r="U123" s="37">
        <v>188130.4</v>
      </c>
      <c r="V123" s="37">
        <v>-300779.75931429374</v>
      </c>
      <c r="W123" s="37">
        <v>0.55379999999999985</v>
      </c>
      <c r="X123" s="37">
        <v>1.2211167637191547</v>
      </c>
      <c r="Y123" s="12">
        <f t="shared" si="11"/>
        <v>2120.3529805073726</v>
      </c>
      <c r="Z123" s="37">
        <v>2645.28</v>
      </c>
      <c r="AA123" s="13">
        <v>801560.88599595218</v>
      </c>
      <c r="AB123" s="12">
        <f t="shared" si="12"/>
        <v>0</v>
      </c>
      <c r="AC123" s="17">
        <v>0</v>
      </c>
      <c r="AD123" s="13">
        <v>0.13139698861223734</v>
      </c>
    </row>
    <row r="124" spans="1:30">
      <c r="A124" s="44"/>
      <c r="B124" s="6">
        <v>2012</v>
      </c>
      <c r="C124" s="13">
        <v>419.83660924803991</v>
      </c>
      <c r="D124" s="13">
        <v>232.06528091529006</v>
      </c>
      <c r="E124" s="13">
        <v>3999.7607743142071</v>
      </c>
      <c r="F124" s="13">
        <v>2003.6336920930719</v>
      </c>
      <c r="G124" s="13">
        <v>0</v>
      </c>
      <c r="H124" s="12">
        <f t="shared" si="8"/>
        <v>6655.2963565706086</v>
      </c>
      <c r="I124" s="10">
        <v>862011</v>
      </c>
      <c r="J124" s="8">
        <f t="shared" si="9"/>
        <v>7720.6629109960413</v>
      </c>
      <c r="M124" s="12">
        <f t="shared" si="14"/>
        <v>419.83660924803991</v>
      </c>
      <c r="N124" s="13">
        <f>NEC!V124</f>
        <v>57.370810519872308</v>
      </c>
      <c r="O124" s="13">
        <v>362.46579872816761</v>
      </c>
      <c r="P124" s="12">
        <f t="shared" si="10"/>
        <v>3999.7607743142071</v>
      </c>
      <c r="Q124" s="13">
        <v>341.59916433254443</v>
      </c>
      <c r="R124" s="37">
        <v>8701218.5086357351</v>
      </c>
      <c r="S124" s="37">
        <v>837012.28</v>
      </c>
      <c r="T124" s="37">
        <v>399336.14518501086</v>
      </c>
      <c r="U124" s="37">
        <v>183367.00000000003</v>
      </c>
      <c r="V124" s="37">
        <v>-293623.2759219468</v>
      </c>
      <c r="W124" s="37">
        <v>0.90399999999999903</v>
      </c>
      <c r="X124" s="37">
        <v>0.97761955019874613</v>
      </c>
      <c r="Y124" s="12">
        <f t="shared" si="11"/>
        <v>2003.6336920930717</v>
      </c>
      <c r="Z124" s="37">
        <v>2499.665</v>
      </c>
      <c r="AA124" s="13">
        <v>801560.88599595218</v>
      </c>
      <c r="AB124" s="12">
        <f t="shared" si="12"/>
        <v>0</v>
      </c>
      <c r="AC124" s="17">
        <v>0</v>
      </c>
      <c r="AD124" s="13">
        <v>0.13139698861223734</v>
      </c>
    </row>
    <row r="125" spans="1:30">
      <c r="A125" s="44"/>
      <c r="B125" s="6">
        <v>2013</v>
      </c>
      <c r="C125" s="13">
        <v>374.2941895846684</v>
      </c>
      <c r="D125" s="13">
        <v>192.06631384670067</v>
      </c>
      <c r="E125" s="13">
        <v>3457.5683136450721</v>
      </c>
      <c r="F125" s="13">
        <v>1743.4951221519455</v>
      </c>
      <c r="G125" s="13">
        <v>0</v>
      </c>
      <c r="H125" s="12">
        <f t="shared" si="8"/>
        <v>5767.4239392283871</v>
      </c>
      <c r="I125" s="10">
        <v>865878</v>
      </c>
      <c r="J125" s="8">
        <f t="shared" si="9"/>
        <v>6660.7812408080435</v>
      </c>
      <c r="M125" s="12">
        <f t="shared" si="14"/>
        <v>374.2941895846684</v>
      </c>
      <c r="N125" s="13">
        <f>NEC!V125</f>
        <v>48.544100364788569</v>
      </c>
      <c r="O125" s="13">
        <v>325.75008921987984</v>
      </c>
      <c r="P125" s="12">
        <f t="shared" si="10"/>
        <v>3457.5683136450716</v>
      </c>
      <c r="Q125" s="13">
        <v>349.28339911303112</v>
      </c>
      <c r="R125" s="37">
        <v>7988098.2146587623</v>
      </c>
      <c r="S125" s="37">
        <v>780766.31</v>
      </c>
      <c r="T125" s="37">
        <v>486449.01790072053</v>
      </c>
      <c r="U125" s="37">
        <v>178360.2</v>
      </c>
      <c r="V125" s="37">
        <v>-297285.58598793164</v>
      </c>
      <c r="W125" s="37">
        <v>-7.0199999999999818E-2</v>
      </c>
      <c r="X125" s="37">
        <v>0.83284604438162024</v>
      </c>
      <c r="Y125" s="12">
        <f t="shared" si="11"/>
        <v>1743.4951221519457</v>
      </c>
      <c r="Z125" s="37">
        <v>2175.125</v>
      </c>
      <c r="AA125" s="13">
        <v>801560.88599595218</v>
      </c>
      <c r="AB125" s="12">
        <f t="shared" si="12"/>
        <v>0</v>
      </c>
      <c r="AC125" s="17">
        <v>0</v>
      </c>
      <c r="AD125" s="13">
        <v>0.13139698861223734</v>
      </c>
    </row>
    <row r="126" spans="1:30">
      <c r="A126" s="44"/>
      <c r="B126" s="6">
        <v>2014</v>
      </c>
      <c r="C126" s="13">
        <v>436.68739531698657</v>
      </c>
      <c r="D126" s="13">
        <v>196.02069064434983</v>
      </c>
      <c r="E126" s="13">
        <v>3812.8145416026764</v>
      </c>
      <c r="F126" s="13">
        <v>1780.3468838856095</v>
      </c>
      <c r="G126" s="13">
        <v>0</v>
      </c>
      <c r="H126" s="12">
        <f t="shared" si="8"/>
        <v>6225.8695114496222</v>
      </c>
      <c r="I126" s="10">
        <v>858000</v>
      </c>
      <c r="J126" s="8">
        <f t="shared" si="9"/>
        <v>7256.2581718527063</v>
      </c>
      <c r="M126" s="12">
        <f t="shared" si="14"/>
        <v>436.68739531698657</v>
      </c>
      <c r="N126" s="13">
        <f>NEC!V126</f>
        <v>52.820841895167831</v>
      </c>
      <c r="O126" s="13">
        <v>383.86655342181876</v>
      </c>
      <c r="P126" s="12">
        <f t="shared" si="10"/>
        <v>3812.8145416026769</v>
      </c>
      <c r="Q126" s="13">
        <v>357.14048989062491</v>
      </c>
      <c r="R126" s="37">
        <v>8360445.5481489282</v>
      </c>
      <c r="S126" s="37">
        <v>781708.54000000015</v>
      </c>
      <c r="T126" s="37">
        <v>472231.05931035726</v>
      </c>
      <c r="U126" s="37">
        <v>169177.4</v>
      </c>
      <c r="V126" s="37">
        <v>-299108.85256971058</v>
      </c>
      <c r="W126" s="37">
        <v>0.15810000000000013</v>
      </c>
      <c r="X126" s="37">
        <v>1.0333977850738412</v>
      </c>
      <c r="Y126" s="12">
        <f t="shared" si="11"/>
        <v>1780.3468838856095</v>
      </c>
      <c r="Z126" s="37">
        <v>2221.1</v>
      </c>
      <c r="AA126" s="13">
        <v>801560.88599595218</v>
      </c>
      <c r="AB126" s="12">
        <f t="shared" si="12"/>
        <v>0</v>
      </c>
      <c r="AC126" s="17">
        <v>0</v>
      </c>
      <c r="AD126" s="13">
        <v>0.13139698861223734</v>
      </c>
    </row>
    <row r="127" spans="1:30">
      <c r="A127" s="44"/>
      <c r="B127" s="6">
        <v>2015</v>
      </c>
      <c r="C127" s="13">
        <v>334.99073384046244</v>
      </c>
      <c r="D127" s="13">
        <v>180.16581670189893</v>
      </c>
      <c r="E127" s="13">
        <v>3785.7023275887309</v>
      </c>
      <c r="F127" s="13">
        <v>1823.0764915962816</v>
      </c>
      <c r="G127" s="13">
        <v>0</v>
      </c>
      <c r="H127" s="12">
        <f t="shared" si="8"/>
        <v>6123.9353697273737</v>
      </c>
      <c r="I127" s="10">
        <v>847008</v>
      </c>
      <c r="J127" s="8">
        <f t="shared" si="9"/>
        <v>7230.0797273784592</v>
      </c>
      <c r="M127" s="12">
        <f t="shared" si="14"/>
        <v>334.99073384046244</v>
      </c>
      <c r="N127" s="13">
        <f>NEC!V127</f>
        <v>45.020468480948459</v>
      </c>
      <c r="O127" s="13">
        <v>289.97026535951397</v>
      </c>
      <c r="P127" s="12">
        <f t="shared" si="10"/>
        <v>3785.7023275887295</v>
      </c>
      <c r="Q127" s="13">
        <v>365.17432504153879</v>
      </c>
      <c r="R127" s="37">
        <v>8411514.1595648304</v>
      </c>
      <c r="S127" s="37">
        <v>756599</v>
      </c>
      <c r="T127" s="37">
        <v>494083.90197377885</v>
      </c>
      <c r="U127" s="37">
        <v>221703.2</v>
      </c>
      <c r="V127" s="37">
        <v>-296106.64469064097</v>
      </c>
      <c r="W127" s="37">
        <v>-0.2652000000000001</v>
      </c>
      <c r="X127" s="37">
        <v>1.0442423515846544</v>
      </c>
      <c r="Y127" s="12">
        <f t="shared" si="11"/>
        <v>1823.0764915962816</v>
      </c>
      <c r="Z127" s="37">
        <v>2274.4079999999999</v>
      </c>
      <c r="AA127" s="13">
        <v>801560.88599595218</v>
      </c>
      <c r="AB127" s="12">
        <f t="shared" si="12"/>
        <v>0</v>
      </c>
      <c r="AC127" s="17">
        <v>0</v>
      </c>
      <c r="AD127" s="13">
        <v>0.13139698861223734</v>
      </c>
    </row>
    <row r="128" spans="1:30">
      <c r="A128" s="44"/>
      <c r="B128" s="6">
        <v>2016</v>
      </c>
      <c r="C128" s="13">
        <v>302.2970165188612</v>
      </c>
      <c r="D128" s="13">
        <v>185.41414580149461</v>
      </c>
      <c r="E128" s="13">
        <v>3991.7856366127439</v>
      </c>
      <c r="F128" s="13">
        <v>1943.5214350086912</v>
      </c>
      <c r="G128" s="13">
        <v>0</v>
      </c>
      <c r="H128" s="12">
        <f t="shared" si="8"/>
        <v>6423.0182339417916</v>
      </c>
      <c r="I128" s="10">
        <v>848319</v>
      </c>
      <c r="J128" s="8">
        <f t="shared" si="9"/>
        <v>7571.4657268572219</v>
      </c>
      <c r="M128" s="12">
        <f t="shared" si="14"/>
        <v>302.2970165188612</v>
      </c>
      <c r="N128" s="13">
        <f>NEC!V128</f>
        <v>50.089397963997001</v>
      </c>
      <c r="O128" s="13">
        <v>252.20761855486421</v>
      </c>
      <c r="P128" s="12">
        <f t="shared" si="10"/>
        <v>3991.7856366127435</v>
      </c>
      <c r="Q128" s="13">
        <v>373.20816019245268</v>
      </c>
      <c r="R128" s="37">
        <v>8861828.627187524</v>
      </c>
      <c r="S128" s="37">
        <v>883825.73999999987</v>
      </c>
      <c r="T128" s="37">
        <v>583504.75723163667</v>
      </c>
      <c r="U128" s="37">
        <v>235449.4</v>
      </c>
      <c r="V128" s="37">
        <v>-190892.7956031338</v>
      </c>
      <c r="W128" s="37">
        <v>-0.48360000000000003</v>
      </c>
      <c r="X128" s="37">
        <v>0.80575339300139248</v>
      </c>
      <c r="Y128" s="12">
        <f t="shared" si="11"/>
        <v>1943.5214350086912</v>
      </c>
      <c r="Z128" s="37">
        <v>2424.6709999999998</v>
      </c>
      <c r="AA128" s="13">
        <v>801560.88599595218</v>
      </c>
      <c r="AB128" s="12">
        <f t="shared" si="12"/>
        <v>0</v>
      </c>
      <c r="AC128" s="17">
        <v>0</v>
      </c>
      <c r="AD128" s="13">
        <v>0.13139698861223734</v>
      </c>
    </row>
    <row r="129" spans="1:30">
      <c r="A129" s="44"/>
      <c r="B129" s="6">
        <v>2017</v>
      </c>
      <c r="C129" s="13">
        <v>416.84889001189663</v>
      </c>
      <c r="D129" s="13">
        <v>183.52356118210963</v>
      </c>
      <c r="E129" s="13">
        <v>4587.0078638566647</v>
      </c>
      <c r="F129" s="13">
        <v>2030.534075427096</v>
      </c>
      <c r="G129" s="13">
        <v>0</v>
      </c>
      <c r="H129" s="12">
        <f t="shared" si="8"/>
        <v>7217.9143904777666</v>
      </c>
      <c r="I129" s="10">
        <v>854802</v>
      </c>
      <c r="J129" s="8">
        <f t="shared" si="9"/>
        <v>8443.9605785641197</v>
      </c>
      <c r="M129" s="12">
        <f t="shared" si="14"/>
        <v>416.84889001189663</v>
      </c>
      <c r="N129" s="13">
        <f>NEC!V129</f>
        <v>50.326739086893213</v>
      </c>
      <c r="O129" s="13">
        <v>366.52215092500342</v>
      </c>
      <c r="P129" s="12">
        <f t="shared" si="10"/>
        <v>4587.0078638566638</v>
      </c>
      <c r="Q129" s="13">
        <v>381.41873971668667</v>
      </c>
      <c r="R129" s="37">
        <v>9040193.8523017559</v>
      </c>
      <c r="S129" s="37">
        <v>1005923.8899999999</v>
      </c>
      <c r="T129" s="37">
        <v>518334.77441807126</v>
      </c>
      <c r="U129" s="37">
        <v>288435.16680000001</v>
      </c>
      <c r="V129" s="37">
        <v>-307031.44818777236</v>
      </c>
      <c r="W129" s="37">
        <v>0.31179999999999986</v>
      </c>
      <c r="X129" s="37">
        <v>1.1685170650774614</v>
      </c>
      <c r="Y129" s="12">
        <f t="shared" si="11"/>
        <v>2030.5340754270958</v>
      </c>
      <c r="Z129" s="37">
        <v>2533.2249999999999</v>
      </c>
      <c r="AA129" s="13">
        <v>801560.88599595218</v>
      </c>
      <c r="AB129" s="12">
        <f t="shared" si="12"/>
        <v>0</v>
      </c>
      <c r="AC129" s="17">
        <v>0</v>
      </c>
      <c r="AD129" s="13">
        <v>0.13139698861223734</v>
      </c>
    </row>
    <row r="130" spans="1:30">
      <c r="A130" s="44"/>
      <c r="B130" s="6">
        <v>2018</v>
      </c>
      <c r="C130" s="13">
        <v>414.61427910392013</v>
      </c>
      <c r="D130" s="13">
        <v>183.87549362035796</v>
      </c>
      <c r="E130" s="13">
        <v>4699.5729209023966</v>
      </c>
      <c r="F130" s="13">
        <v>2041.3511395836113</v>
      </c>
      <c r="G130" s="13">
        <v>0</v>
      </c>
      <c r="H130" s="12">
        <f t="shared" si="8"/>
        <v>7339.4138332102857</v>
      </c>
      <c r="I130" s="10">
        <v>864236</v>
      </c>
      <c r="J130" s="8">
        <f t="shared" si="9"/>
        <v>8492.3722608295484</v>
      </c>
      <c r="M130" s="12">
        <f t="shared" si="14"/>
        <v>414.61427910392013</v>
      </c>
      <c r="N130" s="13">
        <f>NEC!V130</f>
        <v>51.133756534663199</v>
      </c>
      <c r="O130" s="13">
        <v>363.48052256925695</v>
      </c>
      <c r="P130" s="12">
        <f t="shared" si="10"/>
        <v>4699.5729209023966</v>
      </c>
      <c r="Q130" s="13">
        <v>389.80995199045378</v>
      </c>
      <c r="R130" s="37">
        <v>8895071.2590860166</v>
      </c>
      <c r="S130" s="37">
        <v>1045000.7246894086</v>
      </c>
      <c r="T130" s="37">
        <v>552287.32514576195</v>
      </c>
      <c r="U130" s="37">
        <v>324867.52220000006</v>
      </c>
      <c r="V130" s="37">
        <v>-302311.44914072152</v>
      </c>
      <c r="W130" s="37">
        <v>0.55589999999999939</v>
      </c>
      <c r="X130" s="37">
        <v>0.98524654487738639</v>
      </c>
      <c r="Y130" s="12">
        <f t="shared" si="11"/>
        <v>2041.3511395836113</v>
      </c>
      <c r="Z130" s="37">
        <v>2546.7199999999998</v>
      </c>
      <c r="AA130" s="13">
        <v>801560.88599595218</v>
      </c>
      <c r="AB130" s="12">
        <f t="shared" si="12"/>
        <v>0</v>
      </c>
      <c r="AC130" s="17">
        <v>0</v>
      </c>
      <c r="AD130" s="13">
        <v>0.13139698861223734</v>
      </c>
    </row>
    <row r="131" spans="1:30">
      <c r="A131" s="44"/>
      <c r="B131" s="6">
        <v>2019</v>
      </c>
      <c r="C131" s="13">
        <v>411.4827659837282</v>
      </c>
      <c r="D131" s="13">
        <v>191.57894253462183</v>
      </c>
      <c r="E131" s="13">
        <v>4915.7659978313723</v>
      </c>
      <c r="F131" s="13">
        <v>2032.3119374722353</v>
      </c>
      <c r="G131" s="13">
        <v>0</v>
      </c>
      <c r="H131" s="12">
        <f t="shared" si="8"/>
        <v>7551.1396438219581</v>
      </c>
      <c r="I131" s="10">
        <v>875899</v>
      </c>
      <c r="J131" s="8">
        <f t="shared" si="9"/>
        <v>8621.0164000894601</v>
      </c>
      <c r="M131" s="12">
        <f t="shared" si="14"/>
        <v>411.4827659837282</v>
      </c>
      <c r="N131" s="13">
        <f>NEC!V131</f>
        <v>51.304546441174281</v>
      </c>
      <c r="O131" s="13">
        <v>360.1782195425539</v>
      </c>
      <c r="P131" s="12">
        <f t="shared" si="10"/>
        <v>4915.7659978313741</v>
      </c>
      <c r="Q131" s="13">
        <v>398.38577093424379</v>
      </c>
      <c r="R131" s="37">
        <v>8966587.6288033891</v>
      </c>
      <c r="S131" s="37">
        <v>1034887.8115663216</v>
      </c>
      <c r="T131" s="37">
        <v>568838.88712383085</v>
      </c>
      <c r="U131" s="37">
        <v>320133.57276000001</v>
      </c>
      <c r="V131" s="37">
        <v>-297041.16845655901</v>
      </c>
      <c r="W131" s="37">
        <v>0.36299999999999955</v>
      </c>
      <c r="X131" s="37">
        <v>1.3828040444903889</v>
      </c>
      <c r="Y131" s="12">
        <f t="shared" si="11"/>
        <v>2032.3119374722353</v>
      </c>
      <c r="Z131" s="37">
        <v>2535.4430000000002</v>
      </c>
      <c r="AA131" s="13">
        <v>801560.88599595218</v>
      </c>
      <c r="AB131" s="12">
        <f t="shared" si="12"/>
        <v>0</v>
      </c>
      <c r="AC131" s="17">
        <v>0</v>
      </c>
      <c r="AD131" s="13">
        <v>0.13139698861223734</v>
      </c>
    </row>
    <row r="132" spans="1:30">
      <c r="A132" s="44"/>
      <c r="B132" s="6">
        <v>2020</v>
      </c>
      <c r="C132" s="13">
        <v>491.61815046760586</v>
      </c>
      <c r="D132" s="13">
        <v>180.7260449301632</v>
      </c>
      <c r="E132" s="13">
        <v>4122.837002152175</v>
      </c>
      <c r="F132" s="13">
        <v>1761.7041807991156</v>
      </c>
      <c r="G132" s="13">
        <v>0</v>
      </c>
      <c r="H132" s="12">
        <f t="shared" ref="H132:H195" si="15">C132+D132+E132+F132+G132</f>
        <v>6556.8853783490595</v>
      </c>
      <c r="I132" s="10">
        <v>888005</v>
      </c>
      <c r="J132" s="8">
        <f t="shared" ref="J132:J195" si="16">(H132/I132)*1000000</f>
        <v>7383.8383549068521</v>
      </c>
      <c r="M132" s="12">
        <f t="shared" si="14"/>
        <v>491.61815046760586</v>
      </c>
      <c r="N132" s="13">
        <f>NEC!V132</f>
        <v>43.993539558593682</v>
      </c>
      <c r="O132" s="13">
        <v>447.62461090901218</v>
      </c>
      <c r="P132" s="12">
        <f t="shared" ref="P132:P195" si="17">((R132+S132+T132+U132+V132+W132*1000000+X132*1000000)/1000000)*Q132</f>
        <v>4122.837002152175</v>
      </c>
      <c r="Q132" s="13">
        <v>407.15025789479716</v>
      </c>
      <c r="R132" s="37">
        <v>8579858.2987308986</v>
      </c>
      <c r="S132" s="37">
        <v>329130.49292338319</v>
      </c>
      <c r="T132" s="37">
        <v>563397.5697441618</v>
      </c>
      <c r="U132" s="37">
        <v>412551.58588000003</v>
      </c>
      <c r="V132" s="37">
        <v>-298543.99379485467</v>
      </c>
      <c r="W132" s="37">
        <v>-0.49089999999999989</v>
      </c>
      <c r="X132" s="37">
        <v>1.030588302904095</v>
      </c>
      <c r="Y132" s="12">
        <f t="shared" ref="Y132:Y195" si="18">Z132*AA132/1000000</f>
        <v>1761.7041807991156</v>
      </c>
      <c r="Z132" s="37">
        <v>2197.8420000000001</v>
      </c>
      <c r="AA132" s="13">
        <v>801560.88599595218</v>
      </c>
      <c r="AB132" s="12">
        <f t="shared" ref="AB132:AB195" si="19">((AC132*1000000)*AD132)/1000000</f>
        <v>0</v>
      </c>
      <c r="AC132" s="17">
        <v>0</v>
      </c>
      <c r="AD132" s="13">
        <v>0.13139698861223734</v>
      </c>
    </row>
    <row r="133" spans="1:30">
      <c r="A133" s="44" t="s">
        <v>25</v>
      </c>
      <c r="B133" s="6">
        <v>1995</v>
      </c>
      <c r="C133" s="13">
        <v>26297.930828332683</v>
      </c>
      <c r="D133" s="13">
        <v>4770.6118010507598</v>
      </c>
      <c r="E133" s="13">
        <v>36844.258880039357</v>
      </c>
      <c r="F133" s="13">
        <v>31603.484120221616</v>
      </c>
      <c r="G133" s="13">
        <v>1606.9851707276625</v>
      </c>
      <c r="H133" s="12">
        <f t="shared" si="15"/>
        <v>101123.27080037209</v>
      </c>
      <c r="I133" s="10">
        <v>10333161</v>
      </c>
      <c r="J133" s="8">
        <f t="shared" si="16"/>
        <v>9786.2861906798989</v>
      </c>
      <c r="M133" s="12">
        <f t="shared" ref="M133:M158" si="20">N133+O133</f>
        <v>26297.930828332683</v>
      </c>
      <c r="N133" s="13">
        <f>NEC!V133</f>
        <v>28798.662632734402</v>
      </c>
      <c r="O133" s="13">
        <v>-2500.7318044017175</v>
      </c>
      <c r="P133" s="12">
        <f t="shared" si="17"/>
        <v>36844.258880039364</v>
      </c>
      <c r="Q133" s="13">
        <v>234.03312460344767</v>
      </c>
      <c r="R133" s="37">
        <v>159914112.05822888</v>
      </c>
      <c r="S133" s="37">
        <v>583485.74608791433</v>
      </c>
      <c r="T133" s="37">
        <v>40337.801151662985</v>
      </c>
      <c r="U133" s="37">
        <v>5788682.712409175</v>
      </c>
      <c r="V133" s="37">
        <v>-9677243.8392282836</v>
      </c>
      <c r="W133" s="37">
        <v>-7.971800000000016</v>
      </c>
      <c r="X133" s="37">
        <v>8.7542375456925843</v>
      </c>
      <c r="Y133" s="12">
        <f t="shared" si="18"/>
        <v>31603.484120221612</v>
      </c>
      <c r="Z133" s="37">
        <v>39427.428</v>
      </c>
      <c r="AA133" s="13">
        <v>801560.88599595218</v>
      </c>
      <c r="AB133" s="12">
        <f t="shared" si="19"/>
        <v>1606.9851707276625</v>
      </c>
      <c r="AC133" s="17">
        <v>12230</v>
      </c>
      <c r="AD133" s="13">
        <v>0.13139698861223734</v>
      </c>
    </row>
    <row r="134" spans="1:30">
      <c r="A134" s="44"/>
      <c r="B134" s="6">
        <v>1996</v>
      </c>
      <c r="C134" s="13">
        <v>24131.771416884756</v>
      </c>
      <c r="D134" s="13">
        <v>4701.791416711043</v>
      </c>
      <c r="E134" s="13">
        <v>37786.998867650174</v>
      </c>
      <c r="F134" s="13">
        <v>32441.524843700128</v>
      </c>
      <c r="G134" s="13">
        <v>1688.4513036672497</v>
      </c>
      <c r="H134" s="12">
        <f t="shared" si="15"/>
        <v>100750.53784861334</v>
      </c>
      <c r="I134" s="10">
        <v>10321344</v>
      </c>
      <c r="J134" s="8">
        <f t="shared" si="16"/>
        <v>9761.3777671409207</v>
      </c>
      <c r="M134" s="12">
        <f t="shared" si="20"/>
        <v>24131.771416884756</v>
      </c>
      <c r="N134" s="13">
        <f>NEC!V134</f>
        <v>26471.824201831372</v>
      </c>
      <c r="O134" s="13">
        <v>-2340.0527849466175</v>
      </c>
      <c r="P134" s="12">
        <f t="shared" si="17"/>
        <v>37786.998867650167</v>
      </c>
      <c r="Q134" s="13">
        <v>239.29767341865815</v>
      </c>
      <c r="R134" s="37">
        <v>163237278.66890639</v>
      </c>
      <c r="S134" s="37">
        <v>421647.82774866524</v>
      </c>
      <c r="T134" s="37">
        <v>38214.764562560747</v>
      </c>
      <c r="U134" s="37">
        <v>5824090.3071305146</v>
      </c>
      <c r="V134" s="37">
        <v>-9413136.9797036517</v>
      </c>
      <c r="W134" s="37">
        <v>-12.617199999999997</v>
      </c>
      <c r="X134" s="37">
        <v>10.417029578845183</v>
      </c>
      <c r="Y134" s="12">
        <f t="shared" si="18"/>
        <v>32441.524843700128</v>
      </c>
      <c r="Z134" s="37">
        <v>40472.938999999998</v>
      </c>
      <c r="AA134" s="13">
        <v>801560.88599595218</v>
      </c>
      <c r="AB134" s="12">
        <f t="shared" si="19"/>
        <v>1688.4513036672497</v>
      </c>
      <c r="AC134" s="17">
        <v>12850</v>
      </c>
      <c r="AD134" s="13">
        <v>0.13139698861223734</v>
      </c>
    </row>
    <row r="135" spans="1:30">
      <c r="A135" s="44"/>
      <c r="B135" s="6">
        <v>1997</v>
      </c>
      <c r="C135" s="13">
        <v>19236.434720568912</v>
      </c>
      <c r="D135" s="13">
        <v>4540.8403145927023</v>
      </c>
      <c r="E135" s="13">
        <v>38411.52786089712</v>
      </c>
      <c r="F135" s="13">
        <v>32941.777389528426</v>
      </c>
      <c r="G135" s="13">
        <v>1641.6739757212931</v>
      </c>
      <c r="H135" s="12">
        <f t="shared" si="15"/>
        <v>96772.254261308452</v>
      </c>
      <c r="I135" s="10">
        <v>10309137</v>
      </c>
      <c r="J135" s="8">
        <f t="shared" si="16"/>
        <v>9387.0373690162869</v>
      </c>
      <c r="M135" s="12">
        <f t="shared" si="20"/>
        <v>19236.434720568912</v>
      </c>
      <c r="N135" s="13">
        <f>NEC!V135</f>
        <v>21454.767269322703</v>
      </c>
      <c r="O135" s="13">
        <v>-2218.3325487537895</v>
      </c>
      <c r="P135" s="12">
        <f t="shared" si="17"/>
        <v>38411.52786089712</v>
      </c>
      <c r="Q135" s="13">
        <v>244.68064766733963</v>
      </c>
      <c r="R135" s="37">
        <v>158687398.2900925</v>
      </c>
      <c r="S135" s="37">
        <v>390114.36093444197</v>
      </c>
      <c r="T135" s="37">
        <v>31082.398806376645</v>
      </c>
      <c r="U135" s="37">
        <v>6450803.0364524098</v>
      </c>
      <c r="V135" s="37">
        <v>-8464272.9908914827</v>
      </c>
      <c r="W135" s="37">
        <v>-12.178300000000007</v>
      </c>
      <c r="X135" s="37">
        <v>12.069549704137414</v>
      </c>
      <c r="Y135" s="12">
        <f t="shared" si="18"/>
        <v>32941.777389528426</v>
      </c>
      <c r="Z135" s="37">
        <v>41097.036999999997</v>
      </c>
      <c r="AA135" s="13">
        <v>801560.88599595218</v>
      </c>
      <c r="AB135" s="12">
        <f t="shared" si="19"/>
        <v>1641.6739757212931</v>
      </c>
      <c r="AC135" s="17">
        <v>12494</v>
      </c>
      <c r="AD135" s="13">
        <v>0.13139698861223734</v>
      </c>
    </row>
    <row r="136" spans="1:30">
      <c r="A136" s="44"/>
      <c r="B136" s="6">
        <v>1998</v>
      </c>
      <c r="C136" s="13">
        <v>13261.351826000458</v>
      </c>
      <c r="D136" s="13">
        <v>4409.4195425161251</v>
      </c>
      <c r="E136" s="13">
        <v>37108.562655403744</v>
      </c>
      <c r="F136" s="13">
        <v>31911.273881713427</v>
      </c>
      <c r="G136" s="13">
        <v>1731.5495159320635</v>
      </c>
      <c r="H136" s="12">
        <f t="shared" si="15"/>
        <v>88422.157421565818</v>
      </c>
      <c r="I136" s="10">
        <v>10299125</v>
      </c>
      <c r="J136" s="8">
        <f t="shared" si="16"/>
        <v>8585.4048204644387</v>
      </c>
      <c r="M136" s="12">
        <f t="shared" si="20"/>
        <v>13261.351826000458</v>
      </c>
      <c r="N136" s="13">
        <f>NEC!V136</f>
        <v>15693.663946848023</v>
      </c>
      <c r="O136" s="13">
        <v>-2432.3121208475645</v>
      </c>
      <c r="P136" s="12">
        <f t="shared" si="17"/>
        <v>37108.562655403744</v>
      </c>
      <c r="Q136" s="13">
        <v>250.18471131629821</v>
      </c>
      <c r="R136" s="37">
        <v>152468537.11951399</v>
      </c>
      <c r="S136" s="37">
        <v>364827.87347731559</v>
      </c>
      <c r="T136" s="37">
        <v>36865.474517080409</v>
      </c>
      <c r="U136" s="37">
        <v>6719516.5186649468</v>
      </c>
      <c r="V136" s="37">
        <v>-8155364.9710654346</v>
      </c>
      <c r="W136" s="37">
        <v>-11.197800000000001</v>
      </c>
      <c r="X136" s="37">
        <v>8.0880796325373989</v>
      </c>
      <c r="Y136" s="12">
        <f t="shared" si="18"/>
        <v>31911.273881713423</v>
      </c>
      <c r="Z136" s="37">
        <v>39811.415999999997</v>
      </c>
      <c r="AA136" s="13">
        <v>801560.88599595218</v>
      </c>
      <c r="AB136" s="12">
        <f t="shared" si="19"/>
        <v>1731.5495159320635</v>
      </c>
      <c r="AC136" s="17">
        <v>13178</v>
      </c>
      <c r="AD136" s="13">
        <v>0.13139698861223734</v>
      </c>
    </row>
    <row r="137" spans="1:30">
      <c r="A137" s="44"/>
      <c r="B137" s="6">
        <v>1999</v>
      </c>
      <c r="C137" s="13">
        <v>9496.3541998009696</v>
      </c>
      <c r="D137" s="13">
        <v>4270.2007490078158</v>
      </c>
      <c r="E137" s="13">
        <v>37043.380093834596</v>
      </c>
      <c r="F137" s="13">
        <v>29640.961684410391</v>
      </c>
      <c r="G137" s="13">
        <v>1755.0695768936541</v>
      </c>
      <c r="H137" s="12">
        <f t="shared" si="15"/>
        <v>82205.966303947425</v>
      </c>
      <c r="I137" s="10">
        <v>10289621</v>
      </c>
      <c r="J137" s="8">
        <f t="shared" si="16"/>
        <v>7989.2122658305316</v>
      </c>
      <c r="M137" s="12">
        <f t="shared" si="20"/>
        <v>9496.3541998009696</v>
      </c>
      <c r="N137" s="13">
        <f>NEC!V137</f>
        <v>11499.169407832969</v>
      </c>
      <c r="O137" s="13">
        <v>-2002.8152080319994</v>
      </c>
      <c r="P137" s="12">
        <f t="shared" si="17"/>
        <v>37043.380093834603</v>
      </c>
      <c r="Q137" s="13">
        <v>255.81258825797363</v>
      </c>
      <c r="R137" s="37">
        <v>142387887.20404106</v>
      </c>
      <c r="S137" s="37">
        <v>421847.01966582425</v>
      </c>
      <c r="T137" s="37">
        <v>25961.743080847682</v>
      </c>
      <c r="U137" s="37">
        <v>7013167.6218311833</v>
      </c>
      <c r="V137" s="37">
        <v>-8387084.7017860226</v>
      </c>
      <c r="W137" s="37">
        <v>-6.3372000000000099</v>
      </c>
      <c r="X137" s="37">
        <v>9.6821342858522943</v>
      </c>
      <c r="Y137" s="12">
        <f t="shared" si="18"/>
        <v>29640.961684410388</v>
      </c>
      <c r="Z137" s="37">
        <v>36979.052000000003</v>
      </c>
      <c r="AA137" s="13">
        <v>801560.88599595218</v>
      </c>
      <c r="AB137" s="12">
        <f t="shared" si="19"/>
        <v>1755.0695768936541</v>
      </c>
      <c r="AC137" s="17">
        <v>13357</v>
      </c>
      <c r="AD137" s="13">
        <v>0.13139698861223734</v>
      </c>
    </row>
    <row r="138" spans="1:30">
      <c r="A138" s="44"/>
      <c r="B138" s="6">
        <v>2000</v>
      </c>
      <c r="C138" s="13">
        <v>8878.9393871057382</v>
      </c>
      <c r="D138" s="13">
        <v>4281.3894293517596</v>
      </c>
      <c r="E138" s="13">
        <v>40239.877554505445</v>
      </c>
      <c r="F138" s="13">
        <v>31378.001035186524</v>
      </c>
      <c r="G138" s="13">
        <v>1785.6850752403054</v>
      </c>
      <c r="H138" s="12">
        <f t="shared" si="15"/>
        <v>86563.892481389776</v>
      </c>
      <c r="I138" s="10">
        <v>10278098</v>
      </c>
      <c r="J138" s="8">
        <f t="shared" si="16"/>
        <v>8422.1703744593378</v>
      </c>
      <c r="M138" s="12">
        <f t="shared" si="20"/>
        <v>8878.9393871057382</v>
      </c>
      <c r="N138" s="13">
        <f>NEC!V138</f>
        <v>11417.045157542565</v>
      </c>
      <c r="O138" s="13">
        <v>-2538.1057704368268</v>
      </c>
      <c r="P138" s="12">
        <f t="shared" si="17"/>
        <v>40239.877554505445</v>
      </c>
      <c r="Q138" s="13">
        <v>261.56706365845974</v>
      </c>
      <c r="R138" s="37">
        <v>152392438.98191568</v>
      </c>
      <c r="S138" s="37">
        <v>498005.88002611452</v>
      </c>
      <c r="T138" s="37">
        <v>31015.570301275638</v>
      </c>
      <c r="U138" s="37">
        <v>6658555.0821275301</v>
      </c>
      <c r="V138" s="37">
        <v>-9167874.5290917177</v>
      </c>
      <c r="W138" s="37">
        <v>-6.7429000000000059</v>
      </c>
      <c r="X138" s="37">
        <v>10.17229009926365</v>
      </c>
      <c r="Y138" s="12">
        <f t="shared" si="18"/>
        <v>31378.00103518652</v>
      </c>
      <c r="Z138" s="37">
        <v>39146.123</v>
      </c>
      <c r="AA138" s="13">
        <v>801560.88599595218</v>
      </c>
      <c r="AB138" s="12">
        <f t="shared" si="19"/>
        <v>1785.6850752403054</v>
      </c>
      <c r="AC138" s="17">
        <v>13590</v>
      </c>
      <c r="AD138" s="13">
        <v>0.13139698861223734</v>
      </c>
    </row>
    <row r="139" spans="1:30">
      <c r="A139" s="44"/>
      <c r="B139" s="6">
        <v>2001</v>
      </c>
      <c r="C139" s="13">
        <v>9652.7890626927001</v>
      </c>
      <c r="D139" s="13">
        <v>4581.2931071343783</v>
      </c>
      <c r="E139" s="13">
        <v>41342.177412662728</v>
      </c>
      <c r="F139" s="13">
        <v>32235.011498593019</v>
      </c>
      <c r="G139" s="13">
        <v>1937.9741850418884</v>
      </c>
      <c r="H139" s="12">
        <f t="shared" si="15"/>
        <v>89749.245266124708</v>
      </c>
      <c r="I139" s="10">
        <v>10232027</v>
      </c>
      <c r="J139" s="8">
        <f t="shared" si="16"/>
        <v>8771.4042648758368</v>
      </c>
      <c r="M139" s="12">
        <f t="shared" si="20"/>
        <v>9652.7890626927001</v>
      </c>
      <c r="N139" s="13">
        <f>NEC!V139</f>
        <v>11313.291379159618</v>
      </c>
      <c r="O139" s="13">
        <v>-1660.5023164669185</v>
      </c>
      <c r="P139" s="12">
        <f t="shared" si="17"/>
        <v>41342.177412662721</v>
      </c>
      <c r="Q139" s="13">
        <v>267.45098533584843</v>
      </c>
      <c r="R139" s="37">
        <v>151937439.59214428</v>
      </c>
      <c r="S139" s="37">
        <v>501378.72163743846</v>
      </c>
      <c r="T139" s="37">
        <v>35419.974696228484</v>
      </c>
      <c r="U139" s="37">
        <v>7152719.2844134169</v>
      </c>
      <c r="V139" s="37">
        <v>-9160557.4276941717</v>
      </c>
      <c r="W139" s="37">
        <v>-5.094300000000004</v>
      </c>
      <c r="X139" s="37">
        <v>9.2064195815025425</v>
      </c>
      <c r="Y139" s="12">
        <f t="shared" si="18"/>
        <v>32235.011498593016</v>
      </c>
      <c r="Z139" s="37">
        <v>40215.300000000003</v>
      </c>
      <c r="AA139" s="13">
        <v>801560.88599595218</v>
      </c>
      <c r="AB139" s="12">
        <f t="shared" si="19"/>
        <v>1937.9741850418884</v>
      </c>
      <c r="AC139" s="17">
        <v>14749</v>
      </c>
      <c r="AD139" s="13">
        <v>0.13139698861223734</v>
      </c>
    </row>
    <row r="140" spans="1:30">
      <c r="A140" s="44"/>
      <c r="B140" s="6">
        <v>2002</v>
      </c>
      <c r="C140" s="13">
        <v>9655.3853733079104</v>
      </c>
      <c r="D140" s="13">
        <v>4402.4783675664248</v>
      </c>
      <c r="E140" s="13">
        <v>42725.70517306721</v>
      </c>
      <c r="F140" s="13">
        <v>32615.732078858058</v>
      </c>
      <c r="G140" s="13">
        <v>2462.1167726161034</v>
      </c>
      <c r="H140" s="12">
        <f t="shared" si="15"/>
        <v>91861.41776541571</v>
      </c>
      <c r="I140" s="10">
        <v>10201182</v>
      </c>
      <c r="J140" s="8">
        <f t="shared" si="16"/>
        <v>9004.9778315312597</v>
      </c>
      <c r="M140" s="12">
        <f t="shared" si="20"/>
        <v>9655.3853733079104</v>
      </c>
      <c r="N140" s="13">
        <f>NEC!V140</f>
        <v>10975.996317551499</v>
      </c>
      <c r="O140" s="13">
        <v>-1320.6109442435875</v>
      </c>
      <c r="P140" s="12">
        <f t="shared" si="17"/>
        <v>42725.70517306721</v>
      </c>
      <c r="Q140" s="13">
        <v>273.46726516957915</v>
      </c>
      <c r="R140" s="37">
        <v>148107867.97020021</v>
      </c>
      <c r="S140" s="37">
        <v>517245.13687912963</v>
      </c>
      <c r="T140" s="37">
        <v>39486.282756822598</v>
      </c>
      <c r="U140" s="37">
        <v>7957580.9811889501</v>
      </c>
      <c r="V140" s="37">
        <v>-8928889.1935783122</v>
      </c>
      <c r="W140" s="37">
        <v>0.94960000000000377</v>
      </c>
      <c r="X140" s="37">
        <v>7.5941090593920215</v>
      </c>
      <c r="Y140" s="12">
        <f t="shared" si="18"/>
        <v>32615.732078858055</v>
      </c>
      <c r="Z140" s="37">
        <v>40690.273999999998</v>
      </c>
      <c r="AA140" s="13">
        <v>801560.88599595218</v>
      </c>
      <c r="AB140" s="12">
        <f t="shared" si="19"/>
        <v>2462.1167726161034</v>
      </c>
      <c r="AC140" s="17">
        <v>18738</v>
      </c>
      <c r="AD140" s="13">
        <v>0.13139698861223734</v>
      </c>
    </row>
    <row r="141" spans="1:30">
      <c r="A141" s="44"/>
      <c r="B141" s="6">
        <v>2003</v>
      </c>
      <c r="C141" s="13">
        <v>9649.5942263893739</v>
      </c>
      <c r="D141" s="13">
        <v>4087.0225899002071</v>
      </c>
      <c r="E141" s="13">
        <v>42965.05097295493</v>
      </c>
      <c r="F141" s="13">
        <v>34079.29328342832</v>
      </c>
      <c r="G141" s="13">
        <v>3399.5028893758044</v>
      </c>
      <c r="H141" s="12">
        <f t="shared" si="15"/>
        <v>94180.463962048627</v>
      </c>
      <c r="I141" s="10">
        <v>10192649</v>
      </c>
      <c r="J141" s="8">
        <f t="shared" si="16"/>
        <v>9240.037988362852</v>
      </c>
      <c r="M141" s="12">
        <f t="shared" si="20"/>
        <v>9649.5942263893739</v>
      </c>
      <c r="N141" s="13">
        <f>NEC!V141</f>
        <v>10864.415759656235</v>
      </c>
      <c r="O141" s="13">
        <v>-1214.8215332668601</v>
      </c>
      <c r="P141" s="12">
        <f t="shared" si="17"/>
        <v>42965.050972954938</v>
      </c>
      <c r="Q141" s="13">
        <v>279.61888054149199</v>
      </c>
      <c r="R141" s="37">
        <v>151274670.08864287</v>
      </c>
      <c r="S141" s="37">
        <v>625136.76052262913</v>
      </c>
      <c r="T141" s="37">
        <v>31011.796882769137</v>
      </c>
      <c r="U141" s="37">
        <v>7809260.5679650586</v>
      </c>
      <c r="V141" s="37">
        <v>-8317621.713511806</v>
      </c>
      <c r="W141" s="37">
        <v>-6.6208000000000027</v>
      </c>
      <c r="X141" s="37">
        <v>8.8541002571705381</v>
      </c>
      <c r="Y141" s="12">
        <f t="shared" si="18"/>
        <v>34079.29328342832</v>
      </c>
      <c r="Z141" s="37">
        <v>42516.163</v>
      </c>
      <c r="AA141" s="13">
        <v>801560.88599595218</v>
      </c>
      <c r="AB141" s="12">
        <f t="shared" si="19"/>
        <v>3399.5028893758044</v>
      </c>
      <c r="AC141" s="17">
        <v>25872</v>
      </c>
      <c r="AD141" s="13">
        <v>0.13139698861223734</v>
      </c>
    </row>
    <row r="142" spans="1:30">
      <c r="A142" s="44"/>
      <c r="B142" s="6">
        <v>2004</v>
      </c>
      <c r="C142" s="13">
        <v>9383.3280707437407</v>
      </c>
      <c r="D142" s="13">
        <v>4441.7626461014506</v>
      </c>
      <c r="E142" s="13">
        <v>42963.907547969968</v>
      </c>
      <c r="F142" s="13">
        <v>34509.988780252548</v>
      </c>
      <c r="G142" s="13">
        <v>3459.0257252171477</v>
      </c>
      <c r="H142" s="12">
        <f t="shared" si="15"/>
        <v>94758.012770284855</v>
      </c>
      <c r="I142" s="10">
        <v>10195347</v>
      </c>
      <c r="J142" s="8">
        <f t="shared" si="16"/>
        <v>9294.2410660750284</v>
      </c>
      <c r="M142" s="12">
        <f t="shared" si="20"/>
        <v>9383.3280707437407</v>
      </c>
      <c r="N142" s="13">
        <f>NEC!V142</f>
        <v>10688.771987750195</v>
      </c>
      <c r="O142" s="13">
        <v>-1305.4439170064541</v>
      </c>
      <c r="P142" s="12">
        <f t="shared" si="17"/>
        <v>42963.907547969953</v>
      </c>
      <c r="Q142" s="13">
        <v>285.90887580929655</v>
      </c>
      <c r="R142" s="37">
        <v>152090418.88734099</v>
      </c>
      <c r="S142" s="37">
        <v>894865.81963137758</v>
      </c>
      <c r="T142" s="37">
        <v>31242.73052037862</v>
      </c>
      <c r="U142" s="37">
        <v>8487008.2159470618</v>
      </c>
      <c r="V142" s="37">
        <v>-8143116.1446451219</v>
      </c>
      <c r="W142" s="37">
        <v>-12.797700000000006</v>
      </c>
      <c r="X142" s="37">
        <v>9.7086123145210284</v>
      </c>
      <c r="Y142" s="12">
        <f t="shared" si="18"/>
        <v>34509.988780252548</v>
      </c>
      <c r="Z142" s="37">
        <v>43053.483999999997</v>
      </c>
      <c r="AA142" s="13">
        <v>801560.88599595218</v>
      </c>
      <c r="AB142" s="12">
        <f t="shared" si="19"/>
        <v>3459.0257252171477</v>
      </c>
      <c r="AC142" s="17">
        <v>26325</v>
      </c>
      <c r="AD142" s="13">
        <v>0.13139698861223734</v>
      </c>
    </row>
    <row r="143" spans="1:30">
      <c r="A143" s="44"/>
      <c r="B143" s="6">
        <v>2005</v>
      </c>
      <c r="C143" s="13">
        <v>9195.8810027787604</v>
      </c>
      <c r="D143" s="13">
        <v>4357.2161348549289</v>
      </c>
      <c r="E143" s="13">
        <v>42467.389645458185</v>
      </c>
      <c r="F143" s="13">
        <v>34076.908639792484</v>
      </c>
      <c r="G143" s="13">
        <v>3249.1847344034045</v>
      </c>
      <c r="H143" s="12">
        <f t="shared" si="15"/>
        <v>93346.580157287754</v>
      </c>
      <c r="I143" s="10">
        <v>10198855</v>
      </c>
      <c r="J143" s="8">
        <f t="shared" si="16"/>
        <v>9152.652935774433</v>
      </c>
      <c r="M143" s="12">
        <f t="shared" si="20"/>
        <v>9195.8810027787604</v>
      </c>
      <c r="N143" s="13">
        <f>NEC!V143</f>
        <v>10362.596826930921</v>
      </c>
      <c r="O143" s="13">
        <v>-1166.7158241521604</v>
      </c>
      <c r="P143" s="12">
        <f t="shared" si="17"/>
        <v>42467.389645458199</v>
      </c>
      <c r="Q143" s="13">
        <v>292.34036381318668</v>
      </c>
      <c r="R143" s="37">
        <v>150064009.63659668</v>
      </c>
      <c r="S143" s="37">
        <v>977371.03601636982</v>
      </c>
      <c r="T143" s="37">
        <v>28057.959394113994</v>
      </c>
      <c r="U143" s="37">
        <v>8758224.8064920455</v>
      </c>
      <c r="V143" s="37">
        <v>-8258090.5172976051</v>
      </c>
      <c r="W143" s="37">
        <v>-15.354099999999988</v>
      </c>
      <c r="X143" s="37">
        <v>9.0514655594386735</v>
      </c>
      <c r="Y143" s="12">
        <f t="shared" si="18"/>
        <v>34076.908639792484</v>
      </c>
      <c r="Z143" s="37">
        <v>42513.188000000002</v>
      </c>
      <c r="AA143" s="13">
        <v>801560.88599595218</v>
      </c>
      <c r="AB143" s="12">
        <f t="shared" si="19"/>
        <v>3249.1847344034045</v>
      </c>
      <c r="AC143" s="17">
        <v>24728</v>
      </c>
      <c r="AD143" s="13">
        <v>0.13139698861223734</v>
      </c>
    </row>
    <row r="144" spans="1:30">
      <c r="A144" s="44"/>
      <c r="B144" s="6">
        <v>2006</v>
      </c>
      <c r="C144" s="13">
        <v>9341.0353900682785</v>
      </c>
      <c r="D144" s="13">
        <v>4410.2742377399991</v>
      </c>
      <c r="E144" s="13">
        <v>45559.751143142457</v>
      </c>
      <c r="F144" s="13">
        <v>34857.523136715587</v>
      </c>
      <c r="G144" s="13">
        <v>3422.3659653943337</v>
      </c>
      <c r="H144" s="12">
        <f t="shared" si="15"/>
        <v>97590.949873060657</v>
      </c>
      <c r="I144" s="10">
        <v>10223577</v>
      </c>
      <c r="J144" s="8">
        <f t="shared" si="16"/>
        <v>9545.675635157897</v>
      </c>
      <c r="M144" s="12">
        <f t="shared" si="20"/>
        <v>9341.0353900682785</v>
      </c>
      <c r="N144" s="13">
        <f>NEC!V144</f>
        <v>10259.508817692889</v>
      </c>
      <c r="O144" s="13">
        <v>-918.47342762461017</v>
      </c>
      <c r="P144" s="12">
        <f t="shared" si="17"/>
        <v>45559.75114314245</v>
      </c>
      <c r="Q144" s="13">
        <v>298.9165274163463</v>
      </c>
      <c r="R144" s="37">
        <v>151340225.79767063</v>
      </c>
      <c r="S144" s="37">
        <v>1031319.0710068236</v>
      </c>
      <c r="T144" s="37">
        <v>34209.296403688873</v>
      </c>
      <c r="U144" s="37">
        <v>9241828.2170956954</v>
      </c>
      <c r="V144" s="37">
        <v>-7077785.8106372319</v>
      </c>
      <c r="W144" s="37">
        <v>-11.095100000000002</v>
      </c>
      <c r="X144" s="37">
        <v>8.9416035137497261</v>
      </c>
      <c r="Y144" s="12">
        <f t="shared" si="18"/>
        <v>34857.523136715587</v>
      </c>
      <c r="Z144" s="37">
        <v>43487.055999999997</v>
      </c>
      <c r="AA144" s="13">
        <v>801560.88599595218</v>
      </c>
      <c r="AB144" s="12">
        <f t="shared" si="19"/>
        <v>3422.3659653943337</v>
      </c>
      <c r="AC144" s="17">
        <v>26046</v>
      </c>
      <c r="AD144" s="13">
        <v>0.13139698861223734</v>
      </c>
    </row>
    <row r="145" spans="1:30">
      <c r="A145" s="44"/>
      <c r="B145" s="6">
        <v>2007</v>
      </c>
      <c r="C145" s="13">
        <v>9677.0456567651072</v>
      </c>
      <c r="D145" s="13">
        <v>4573.273381936755</v>
      </c>
      <c r="E145" s="13">
        <v>48497.323255337957</v>
      </c>
      <c r="F145" s="13">
        <v>34990.738548163681</v>
      </c>
      <c r="G145" s="13">
        <v>3438.9219859594755</v>
      </c>
      <c r="H145" s="12">
        <f t="shared" si="15"/>
        <v>101177.30282816298</v>
      </c>
      <c r="I145" s="10">
        <v>10254233</v>
      </c>
      <c r="J145" s="8">
        <f t="shared" si="16"/>
        <v>9866.8815920374527</v>
      </c>
      <c r="M145" s="12">
        <f t="shared" si="20"/>
        <v>9677.0456567651072</v>
      </c>
      <c r="N145" s="13">
        <f>NEC!V145</f>
        <v>10237.632682645315</v>
      </c>
      <c r="O145" s="13">
        <v>-560.58702588020719</v>
      </c>
      <c r="P145" s="12">
        <f t="shared" si="17"/>
        <v>48497.323255337957</v>
      </c>
      <c r="Q145" s="13">
        <v>305.6406210801087</v>
      </c>
      <c r="R145" s="37">
        <v>152951018.76333851</v>
      </c>
      <c r="S145" s="37">
        <v>1059878.851393736</v>
      </c>
      <c r="T145" s="37">
        <v>36554.959554776455</v>
      </c>
      <c r="U145" s="37">
        <v>9830121.8625892177</v>
      </c>
      <c r="V145" s="37">
        <v>-6507469.3673283346</v>
      </c>
      <c r="W145" s="37">
        <v>-6.5353000000000065</v>
      </c>
      <c r="X145" s="37">
        <v>7.8395330598291082</v>
      </c>
      <c r="Y145" s="12">
        <f t="shared" si="18"/>
        <v>34990.738548163681</v>
      </c>
      <c r="Z145" s="37">
        <v>43653.250999999997</v>
      </c>
      <c r="AA145" s="13">
        <v>801560.88599595218</v>
      </c>
      <c r="AB145" s="12">
        <f t="shared" si="19"/>
        <v>3438.9219859594755</v>
      </c>
      <c r="AC145" s="17">
        <v>26172</v>
      </c>
      <c r="AD145" s="13">
        <v>0.13139698861223734</v>
      </c>
    </row>
    <row r="146" spans="1:30">
      <c r="A146" s="44"/>
      <c r="B146" s="6">
        <v>2008</v>
      </c>
      <c r="C146" s="13">
        <v>9167.4004156361934</v>
      </c>
      <c r="D146" s="13">
        <v>4508.8065973516141</v>
      </c>
      <c r="E146" s="13">
        <v>50622.008954124292</v>
      </c>
      <c r="F146" s="13">
        <v>34078.163884139954</v>
      </c>
      <c r="G146" s="13">
        <v>3488.7214446435137</v>
      </c>
      <c r="H146" s="12">
        <f t="shared" si="15"/>
        <v>101865.10129589557</v>
      </c>
      <c r="I146" s="10">
        <v>10343422</v>
      </c>
      <c r="J146" s="8">
        <f t="shared" si="16"/>
        <v>9848.297913001672</v>
      </c>
      <c r="M146" s="12">
        <f t="shared" si="20"/>
        <v>9167.4004156361934</v>
      </c>
      <c r="N146" s="13">
        <f>NEC!V146</f>
        <v>9324.5664730215576</v>
      </c>
      <c r="O146" s="13">
        <v>-157.16605738536438</v>
      </c>
      <c r="P146" s="12">
        <f t="shared" si="17"/>
        <v>50622.0089541243</v>
      </c>
      <c r="Q146" s="13">
        <v>312.51597247454879</v>
      </c>
      <c r="R146" s="37">
        <v>147860740.31717724</v>
      </c>
      <c r="S146" s="37">
        <v>1091611.6751907349</v>
      </c>
      <c r="T146" s="37">
        <v>35209.15583122713</v>
      </c>
      <c r="U146" s="37">
        <v>10572147.883353338</v>
      </c>
      <c r="V146" s="37">
        <v>-7843399.1065535126</v>
      </c>
      <c r="W146" s="37">
        <v>1.3199999999999932</v>
      </c>
      <c r="X146" s="37">
        <v>8.9458395097692502</v>
      </c>
      <c r="Y146" s="12">
        <f t="shared" si="18"/>
        <v>34078.163884139954</v>
      </c>
      <c r="Z146" s="37">
        <v>42514.754000000001</v>
      </c>
      <c r="AA146" s="13">
        <v>801560.88599595218</v>
      </c>
      <c r="AB146" s="12">
        <f t="shared" si="19"/>
        <v>3488.7214446435137</v>
      </c>
      <c r="AC146" s="17">
        <v>26551</v>
      </c>
      <c r="AD146" s="13">
        <v>0.13139698861223734</v>
      </c>
    </row>
    <row r="147" spans="1:30">
      <c r="A147" s="44"/>
      <c r="B147" s="6">
        <v>2009</v>
      </c>
      <c r="C147" s="13">
        <v>8660.5810855776817</v>
      </c>
      <c r="D147" s="13">
        <v>3794.9080167792931</v>
      </c>
      <c r="E147" s="13">
        <v>47929.740615289105</v>
      </c>
      <c r="F147" s="13">
        <v>32187.066134197168</v>
      </c>
      <c r="G147" s="13">
        <v>3575.0492661617536</v>
      </c>
      <c r="H147" s="12">
        <f t="shared" si="15"/>
        <v>96147.345118005003</v>
      </c>
      <c r="I147" s="10">
        <v>10425783</v>
      </c>
      <c r="J147" s="8">
        <f t="shared" si="16"/>
        <v>9222.074267036347</v>
      </c>
      <c r="M147" s="12">
        <f t="shared" si="20"/>
        <v>8660.5810855776817</v>
      </c>
      <c r="N147" s="13">
        <f>NEC!V147</f>
        <v>9102.1169295789041</v>
      </c>
      <c r="O147" s="13">
        <v>-441.53584400122253</v>
      </c>
      <c r="P147" s="12">
        <f t="shared" si="17"/>
        <v>47929.740615289105</v>
      </c>
      <c r="Q147" s="13">
        <v>319.54598412530549</v>
      </c>
      <c r="R147" s="37">
        <v>138263063.63028622</v>
      </c>
      <c r="S147" s="37">
        <v>1044012.392009509</v>
      </c>
      <c r="T147" s="37">
        <v>30667.962256338749</v>
      </c>
      <c r="U147" s="37">
        <v>11657036.03118735</v>
      </c>
      <c r="V147" s="37">
        <v>-7785743.3331991844</v>
      </c>
      <c r="W147" s="37">
        <v>-0.76349999999999341</v>
      </c>
      <c r="X147" s="37">
        <v>7.5477131043014865</v>
      </c>
      <c r="Y147" s="12">
        <f t="shared" si="18"/>
        <v>32187.066134197168</v>
      </c>
      <c r="Z147" s="37">
        <v>40155.485000000001</v>
      </c>
      <c r="AA147" s="13">
        <v>801560.88599595218</v>
      </c>
      <c r="AB147" s="12">
        <f t="shared" si="19"/>
        <v>3575.0492661617536</v>
      </c>
      <c r="AC147" s="17">
        <v>27208</v>
      </c>
      <c r="AD147" s="13">
        <v>0.13139698861223734</v>
      </c>
    </row>
    <row r="148" spans="1:30">
      <c r="A148" s="44"/>
      <c r="B148" s="6">
        <v>2010</v>
      </c>
      <c r="C148" s="13">
        <v>8705.7184812935102</v>
      </c>
      <c r="D148" s="13">
        <v>3868.4698635759814</v>
      </c>
      <c r="E148" s="13">
        <v>51645.495534140231</v>
      </c>
      <c r="F148" s="13">
        <v>34098.813695684985</v>
      </c>
      <c r="G148" s="13">
        <v>3678.8528871654212</v>
      </c>
      <c r="H148" s="12">
        <f t="shared" si="15"/>
        <v>101997.35046186014</v>
      </c>
      <c r="I148" s="10">
        <v>10462088</v>
      </c>
      <c r="J148" s="8">
        <f t="shared" si="16"/>
        <v>9749.2346137654495</v>
      </c>
      <c r="M148" s="12">
        <f t="shared" si="20"/>
        <v>8705.7184812935102</v>
      </c>
      <c r="N148" s="13">
        <f>NEC!V148</f>
        <v>9110.1300135379861</v>
      </c>
      <c r="O148" s="13">
        <v>-404.41153224447646</v>
      </c>
      <c r="P148" s="12">
        <f t="shared" si="17"/>
        <v>51645.495534140246</v>
      </c>
      <c r="Q148" s="13">
        <v>326.73413509744938</v>
      </c>
      <c r="R148" s="37">
        <v>141156005.3418757</v>
      </c>
      <c r="S148" s="37">
        <v>961506.85408880585</v>
      </c>
      <c r="T148" s="37">
        <v>34879.738942015123</v>
      </c>
      <c r="U148" s="37">
        <v>12487519.683711894</v>
      </c>
      <c r="V148" s="37">
        <v>-7154855.4116332363</v>
      </c>
      <c r="W148" s="37">
        <v>3.2212999999999994</v>
      </c>
      <c r="X148" s="37">
        <v>7.3594532277615849</v>
      </c>
      <c r="Y148" s="12">
        <f t="shared" si="18"/>
        <v>34098.813695684985</v>
      </c>
      <c r="Z148" s="37">
        <v>42540.516000000003</v>
      </c>
      <c r="AA148" s="13">
        <v>801560.88599595218</v>
      </c>
      <c r="AB148" s="12">
        <f t="shared" si="19"/>
        <v>3678.8528871654212</v>
      </c>
      <c r="AC148" s="17">
        <v>27998</v>
      </c>
      <c r="AD148" s="13">
        <v>0.13139698861223734</v>
      </c>
    </row>
    <row r="149" spans="1:30">
      <c r="A149" s="44"/>
      <c r="B149" s="6">
        <v>2011</v>
      </c>
      <c r="C149" s="13">
        <v>8465.3769654136559</v>
      </c>
      <c r="D149" s="13">
        <v>4341.955629683117</v>
      </c>
      <c r="E149" s="13">
        <v>51629.384393062639</v>
      </c>
      <c r="F149" s="13">
        <v>32760.76249776574</v>
      </c>
      <c r="G149" s="13">
        <v>3716.3010289199087</v>
      </c>
      <c r="H149" s="12">
        <f t="shared" si="15"/>
        <v>100913.78051484507</v>
      </c>
      <c r="I149" s="10">
        <v>10486731</v>
      </c>
      <c r="J149" s="8">
        <f t="shared" si="16"/>
        <v>9622.9969582365629</v>
      </c>
      <c r="M149" s="12">
        <f t="shared" si="20"/>
        <v>8465.3769654136559</v>
      </c>
      <c r="N149" s="13">
        <f>NEC!V149</f>
        <v>8951.5453994176805</v>
      </c>
      <c r="O149" s="13">
        <v>-486.16843400402433</v>
      </c>
      <c r="P149" s="12">
        <f t="shared" si="17"/>
        <v>51629.384393062639</v>
      </c>
      <c r="Q149" s="13">
        <v>334.08398271722842</v>
      </c>
      <c r="R149" s="37">
        <v>139535683.29870602</v>
      </c>
      <c r="S149" s="37">
        <v>951987.14103570511</v>
      </c>
      <c r="T149" s="37">
        <v>30578.471184609476</v>
      </c>
      <c r="U149" s="37">
        <v>13353929.600960707</v>
      </c>
      <c r="V149" s="37">
        <v>-7519268.9777772753</v>
      </c>
      <c r="W149" s="37">
        <v>0.74379999999999313</v>
      </c>
      <c r="X149" s="37">
        <v>7.4434272696417443</v>
      </c>
      <c r="Y149" s="12">
        <f t="shared" si="18"/>
        <v>32760.762497765736</v>
      </c>
      <c r="Z149" s="37">
        <v>40871.209000000003</v>
      </c>
      <c r="AA149" s="13">
        <v>801560.88599595218</v>
      </c>
      <c r="AB149" s="12">
        <f t="shared" si="19"/>
        <v>3716.3010289199087</v>
      </c>
      <c r="AC149" s="17">
        <v>28283</v>
      </c>
      <c r="AD149" s="13">
        <v>0.13139698861223734</v>
      </c>
    </row>
    <row r="150" spans="1:30">
      <c r="A150" s="44"/>
      <c r="B150" s="6">
        <v>2012</v>
      </c>
      <c r="C150" s="13">
        <v>8311.8989316104962</v>
      </c>
      <c r="D150" s="13">
        <v>4264.1298421084239</v>
      </c>
      <c r="E150" s="13">
        <v>50886.153283307947</v>
      </c>
      <c r="F150" s="13">
        <v>32367.173659036915</v>
      </c>
      <c r="G150" s="13">
        <v>3984.4822826774848</v>
      </c>
      <c r="H150" s="12">
        <f t="shared" si="15"/>
        <v>99813.837998741277</v>
      </c>
      <c r="I150" s="10">
        <v>10505445</v>
      </c>
      <c r="J150" s="8">
        <f t="shared" si="16"/>
        <v>9501.1527830321593</v>
      </c>
      <c r="M150" s="12">
        <f t="shared" si="20"/>
        <v>8311.8989316104962</v>
      </c>
      <c r="N150" s="13">
        <f>NEC!V150</f>
        <v>8750.9128011528719</v>
      </c>
      <c r="O150" s="13">
        <v>-439.01386954237535</v>
      </c>
      <c r="P150" s="12">
        <f t="shared" si="17"/>
        <v>50886.153283307933</v>
      </c>
      <c r="Q150" s="13">
        <v>341.59916433254443</v>
      </c>
      <c r="R150" s="37">
        <v>135533900.15286261</v>
      </c>
      <c r="S150" s="37">
        <v>901214.38849679544</v>
      </c>
      <c r="T150" s="37">
        <v>24441.080459545625</v>
      </c>
      <c r="U150" s="37">
        <v>14200109.427365851</v>
      </c>
      <c r="V150" s="37">
        <v>-7694008.2215519324</v>
      </c>
      <c r="W150" s="37">
        <v>-0.40939999999999088</v>
      </c>
      <c r="X150" s="37">
        <v>6.4082565450363553</v>
      </c>
      <c r="Y150" s="12">
        <f t="shared" si="18"/>
        <v>32367.173659036911</v>
      </c>
      <c r="Z150" s="37">
        <v>40380.180999999997</v>
      </c>
      <c r="AA150" s="13">
        <v>801560.88599595218</v>
      </c>
      <c r="AB150" s="12">
        <f t="shared" si="19"/>
        <v>3984.4822826774848</v>
      </c>
      <c r="AC150" s="17">
        <v>30324</v>
      </c>
      <c r="AD150" s="13">
        <v>0.13139698861223734</v>
      </c>
    </row>
    <row r="151" spans="1:30">
      <c r="A151" s="44"/>
      <c r="B151" s="6">
        <v>2013</v>
      </c>
      <c r="C151" s="13">
        <v>7809.1278273334356</v>
      </c>
      <c r="D151" s="13">
        <v>4123.0030044978294</v>
      </c>
      <c r="E151" s="13">
        <v>51342.152521174292</v>
      </c>
      <c r="F151" s="13">
        <v>32601.296768862157</v>
      </c>
      <c r="G151" s="13">
        <v>4039.800414883237</v>
      </c>
      <c r="H151" s="12">
        <f t="shared" si="15"/>
        <v>99915.380536750949</v>
      </c>
      <c r="I151" s="10">
        <v>10516125</v>
      </c>
      <c r="J151" s="8">
        <f t="shared" si="16"/>
        <v>9501.159460994515</v>
      </c>
      <c r="M151" s="12">
        <f t="shared" si="20"/>
        <v>7809.1278273334356</v>
      </c>
      <c r="N151" s="13">
        <f>NEC!V151</f>
        <v>8503.8868614531184</v>
      </c>
      <c r="O151" s="13">
        <v>-694.75903411968307</v>
      </c>
      <c r="P151" s="12">
        <f t="shared" si="17"/>
        <v>51342.152521174299</v>
      </c>
      <c r="Q151" s="13">
        <v>349.28339911303112</v>
      </c>
      <c r="R151" s="37">
        <v>130079364.19073427</v>
      </c>
      <c r="S151" s="37">
        <v>869481.49050825334</v>
      </c>
      <c r="T151" s="37">
        <v>27042.049777584132</v>
      </c>
      <c r="U151" s="37">
        <v>15292951.669826373</v>
      </c>
      <c r="V151" s="37">
        <v>-7081619.7179209683</v>
      </c>
      <c r="W151" s="37">
        <v>2.2550999999999988</v>
      </c>
      <c r="X151" s="37">
        <v>5.5505023393989248</v>
      </c>
      <c r="Y151" s="12">
        <f t="shared" si="18"/>
        <v>32601.296768862157</v>
      </c>
      <c r="Z151" s="37">
        <v>40672.264999999999</v>
      </c>
      <c r="AA151" s="13">
        <v>801560.88599595218</v>
      </c>
      <c r="AB151" s="12">
        <f t="shared" si="19"/>
        <v>4039.800414883237</v>
      </c>
      <c r="AC151" s="17">
        <v>30745</v>
      </c>
      <c r="AD151" s="13">
        <v>0.13139698861223734</v>
      </c>
    </row>
    <row r="152" spans="1:30">
      <c r="A152" s="44"/>
      <c r="B152" s="6">
        <v>2014</v>
      </c>
      <c r="C152" s="13">
        <v>7336.9831598162045</v>
      </c>
      <c r="D152" s="13">
        <v>4082.1575152416694</v>
      </c>
      <c r="E152" s="13">
        <v>50920.542766004</v>
      </c>
      <c r="F152" s="13">
        <v>31245.431681812537</v>
      </c>
      <c r="G152" s="13">
        <v>3984.6136796660971</v>
      </c>
      <c r="H152" s="12">
        <f t="shared" si="15"/>
        <v>97569.728802540514</v>
      </c>
      <c r="I152" s="10">
        <v>10512419</v>
      </c>
      <c r="J152" s="8">
        <f t="shared" si="16"/>
        <v>9281.3774643629131</v>
      </c>
      <c r="M152" s="12">
        <f t="shared" si="20"/>
        <v>7336.9831598162045</v>
      </c>
      <c r="N152" s="13">
        <f>NEC!V152</f>
        <v>8201.001012886114</v>
      </c>
      <c r="O152" s="13">
        <v>-864.01785306990939</v>
      </c>
      <c r="P152" s="12">
        <f t="shared" si="17"/>
        <v>50920.542766004008</v>
      </c>
      <c r="Q152" s="13">
        <v>357.14048989062491</v>
      </c>
      <c r="R152" s="37">
        <v>127913140.47737958</v>
      </c>
      <c r="S152" s="37">
        <v>898041.05288475659</v>
      </c>
      <c r="T152" s="37">
        <v>25883.906563545912</v>
      </c>
      <c r="U152" s="37">
        <v>16071726.824012116</v>
      </c>
      <c r="V152" s="37">
        <v>-7034375.1591021717</v>
      </c>
      <c r="W152" s="37">
        <v>-1.2927999999999997</v>
      </c>
      <c r="X152" s="37">
        <v>5.9968476968028064</v>
      </c>
      <c r="Y152" s="12">
        <f t="shared" si="18"/>
        <v>31245.431681812533</v>
      </c>
      <c r="Z152" s="37">
        <v>38980.733999999997</v>
      </c>
      <c r="AA152" s="13">
        <v>801560.88599595218</v>
      </c>
      <c r="AB152" s="12">
        <f t="shared" si="19"/>
        <v>3984.6136796660971</v>
      </c>
      <c r="AC152" s="17">
        <v>30325</v>
      </c>
      <c r="AD152" s="13">
        <v>0.13139698861223734</v>
      </c>
    </row>
    <row r="153" spans="1:30">
      <c r="A153" s="44"/>
      <c r="B153" s="6">
        <v>2015</v>
      </c>
      <c r="C153" s="13">
        <v>6841.3466537252716</v>
      </c>
      <c r="D153" s="13">
        <v>4606.4211373090766</v>
      </c>
      <c r="E153" s="13">
        <v>53342.965136203922</v>
      </c>
      <c r="F153" s="13">
        <v>31611.727372373196</v>
      </c>
      <c r="G153" s="13">
        <v>3526.8265713410624</v>
      </c>
      <c r="H153" s="12">
        <f t="shared" si="15"/>
        <v>99929.286870952536</v>
      </c>
      <c r="I153" s="10">
        <v>10538275</v>
      </c>
      <c r="J153" s="8">
        <f t="shared" si="16"/>
        <v>9482.5089372741313</v>
      </c>
      <c r="M153" s="12">
        <f t="shared" si="20"/>
        <v>6841.3466537252716</v>
      </c>
      <c r="N153" s="13">
        <f>NEC!V153</f>
        <v>7666.1929451836049</v>
      </c>
      <c r="O153" s="13">
        <v>-824.84629145833344</v>
      </c>
      <c r="P153" s="12">
        <f t="shared" si="17"/>
        <v>53342.965136203922</v>
      </c>
      <c r="Q153" s="13">
        <v>365.17432504153879</v>
      </c>
      <c r="R153" s="37">
        <v>129312279.0839794</v>
      </c>
      <c r="S153" s="37">
        <v>904387.63877941784</v>
      </c>
      <c r="T153" s="37">
        <v>24667.655885899043</v>
      </c>
      <c r="U153" s="37">
        <v>16536415.523045279</v>
      </c>
      <c r="V153" s="37">
        <v>-6964103.514078035</v>
      </c>
      <c r="W153" s="37">
        <v>-0.23409999999999798</v>
      </c>
      <c r="X153" s="37">
        <v>6.4957975734842135</v>
      </c>
      <c r="Y153" s="12">
        <f t="shared" si="18"/>
        <v>31611.727372373196</v>
      </c>
      <c r="Z153" s="37">
        <v>39437.712</v>
      </c>
      <c r="AA153" s="13">
        <v>801560.88599595218</v>
      </c>
      <c r="AB153" s="12">
        <f t="shared" si="19"/>
        <v>3526.8265713410624</v>
      </c>
      <c r="AC153" s="17">
        <v>26841</v>
      </c>
      <c r="AD153" s="13">
        <v>0.13139698861223734</v>
      </c>
    </row>
    <row r="154" spans="1:30">
      <c r="A154" s="44"/>
      <c r="B154" s="6">
        <v>2016</v>
      </c>
      <c r="C154" s="13">
        <v>6515.5425154804498</v>
      </c>
      <c r="D154" s="13">
        <v>4633.8738829140348</v>
      </c>
      <c r="E154" s="13">
        <v>54937.513573175318</v>
      </c>
      <c r="F154" s="13">
        <v>31854.26606994051</v>
      </c>
      <c r="G154" s="13">
        <v>3167.1930135093689</v>
      </c>
      <c r="H154" s="12">
        <f t="shared" si="15"/>
        <v>101108.38905501968</v>
      </c>
      <c r="I154" s="10">
        <v>10553843</v>
      </c>
      <c r="J154" s="8">
        <f t="shared" si="16"/>
        <v>9580.2438083473189</v>
      </c>
      <c r="M154" s="12">
        <f t="shared" si="20"/>
        <v>6515.5425154804498</v>
      </c>
      <c r="N154" s="13">
        <f>NEC!V154</f>
        <v>7321.877938272095</v>
      </c>
      <c r="O154" s="13">
        <v>-806.33542279164533</v>
      </c>
      <c r="P154" s="12">
        <f t="shared" si="17"/>
        <v>54937.513573175325</v>
      </c>
      <c r="Q154" s="13">
        <v>373.20816019245268</v>
      </c>
      <c r="R154" s="37">
        <v>130878000.56077936</v>
      </c>
      <c r="S154" s="37">
        <v>971026.74372118164</v>
      </c>
      <c r="T154" s="37">
        <v>25170.933958815378</v>
      </c>
      <c r="U154" s="37">
        <v>16719444.491921416</v>
      </c>
      <c r="V154" s="37">
        <v>-6107282.7136155367</v>
      </c>
      <c r="W154" s="37">
        <v>-0.70940000000000225</v>
      </c>
      <c r="X154" s="37">
        <v>5.4264493214594074</v>
      </c>
      <c r="Y154" s="12">
        <f t="shared" si="18"/>
        <v>31854.266069940506</v>
      </c>
      <c r="Z154" s="37">
        <v>39740.294999999998</v>
      </c>
      <c r="AA154" s="13">
        <v>801560.88599595218</v>
      </c>
      <c r="AB154" s="12">
        <f t="shared" si="19"/>
        <v>3167.1930135093689</v>
      </c>
      <c r="AC154" s="17">
        <v>24104</v>
      </c>
      <c r="AD154" s="13">
        <v>0.13139698861223734</v>
      </c>
    </row>
    <row r="155" spans="1:30">
      <c r="A155" s="44"/>
      <c r="B155" s="6">
        <v>2017</v>
      </c>
      <c r="C155" s="13">
        <v>6562.0912993154107</v>
      </c>
      <c r="D155" s="13">
        <v>4531.6528194655402</v>
      </c>
      <c r="E155" s="13">
        <v>58672.436273093408</v>
      </c>
      <c r="F155" s="13">
        <v>32347.150668104736</v>
      </c>
      <c r="G155" s="13">
        <v>3723.7906572708062</v>
      </c>
      <c r="H155" s="12">
        <f t="shared" si="15"/>
        <v>105837.12171724989</v>
      </c>
      <c r="I155" s="10">
        <v>10578820</v>
      </c>
      <c r="J155" s="8">
        <f t="shared" si="16"/>
        <v>10004.624496612088</v>
      </c>
      <c r="M155" s="12">
        <f t="shared" si="20"/>
        <v>6562.0912993154107</v>
      </c>
      <c r="N155" s="13">
        <f>NEC!V155</f>
        <v>7183.2599664484223</v>
      </c>
      <c r="O155" s="13">
        <v>-621.16866713301215</v>
      </c>
      <c r="P155" s="12">
        <f t="shared" si="17"/>
        <v>58672.436273093408</v>
      </c>
      <c r="Q155" s="13">
        <v>381.41873971668667</v>
      </c>
      <c r="R155" s="37">
        <v>131682835.29906429</v>
      </c>
      <c r="S155" s="37">
        <v>1088438.5371535202</v>
      </c>
      <c r="T155" s="37">
        <v>25716.038535534084</v>
      </c>
      <c r="U155" s="37">
        <v>17029200.969343651</v>
      </c>
      <c r="V155" s="37">
        <v>-4498828.5194757851</v>
      </c>
      <c r="W155" s="37">
        <v>3.351300000000009</v>
      </c>
      <c r="X155" s="37">
        <v>5.1481693530110624</v>
      </c>
      <c r="Y155" s="12">
        <f t="shared" si="18"/>
        <v>32347.150668104736</v>
      </c>
      <c r="Z155" s="37">
        <v>40355.201000000001</v>
      </c>
      <c r="AA155" s="13">
        <v>801560.88599595218</v>
      </c>
      <c r="AB155" s="12">
        <f t="shared" si="19"/>
        <v>3723.7906572708062</v>
      </c>
      <c r="AC155" s="17">
        <v>28340</v>
      </c>
      <c r="AD155" s="13">
        <v>0.13139698861223734</v>
      </c>
    </row>
    <row r="156" spans="1:30">
      <c r="A156" s="44"/>
      <c r="B156" s="6">
        <v>2018</v>
      </c>
      <c r="C156" s="13">
        <v>6582.0950949128519</v>
      </c>
      <c r="D156" s="13">
        <v>4154.133522279466</v>
      </c>
      <c r="E156" s="13">
        <v>63035.301876941623</v>
      </c>
      <c r="F156" s="13">
        <v>32447.755376466976</v>
      </c>
      <c r="G156" s="13">
        <v>3931.5292962667531</v>
      </c>
      <c r="H156" s="12">
        <f t="shared" si="15"/>
        <v>110150.81516686767</v>
      </c>
      <c r="I156" s="10">
        <v>10610055</v>
      </c>
      <c r="J156" s="8">
        <f t="shared" si="16"/>
        <v>10381.738376178793</v>
      </c>
      <c r="M156" s="12">
        <f t="shared" si="20"/>
        <v>6582.0950949128519</v>
      </c>
      <c r="N156" s="13">
        <f>NEC!V156</f>
        <v>6766.0021349258204</v>
      </c>
      <c r="O156" s="13">
        <v>-183.90704001296876</v>
      </c>
      <c r="P156" s="12">
        <f t="shared" si="17"/>
        <v>63035.301876941623</v>
      </c>
      <c r="Q156" s="13">
        <v>389.80995199045378</v>
      </c>
      <c r="R156" s="37">
        <v>129889853.31330012</v>
      </c>
      <c r="S156" s="37">
        <v>1256622.9206214035</v>
      </c>
      <c r="T156" s="37">
        <v>17845.210706524329</v>
      </c>
      <c r="U156" s="37">
        <v>17084266.464064378</v>
      </c>
      <c r="V156" s="37">
        <v>1001828.9356639613</v>
      </c>
      <c r="W156" s="37">
        <v>7.2661000000000087</v>
      </c>
      <c r="X156" s="37">
        <v>5.191262946974649</v>
      </c>
      <c r="Y156" s="12">
        <f t="shared" si="18"/>
        <v>32447.755376466972</v>
      </c>
      <c r="Z156" s="37">
        <v>40480.712</v>
      </c>
      <c r="AA156" s="13">
        <v>801560.88599595218</v>
      </c>
      <c r="AB156" s="12">
        <f t="shared" si="19"/>
        <v>3931.5292962667531</v>
      </c>
      <c r="AC156" s="17">
        <v>29921</v>
      </c>
      <c r="AD156" s="13">
        <v>0.13139698861223734</v>
      </c>
    </row>
    <row r="157" spans="1:30">
      <c r="A157" s="44"/>
      <c r="B157" s="6">
        <v>2019</v>
      </c>
      <c r="C157" s="13">
        <v>5881.8966684358456</v>
      </c>
      <c r="D157" s="13">
        <v>3909.5681967901887</v>
      </c>
      <c r="E157" s="13">
        <v>65898.163570519275</v>
      </c>
      <c r="F157" s="13">
        <v>31854.954610741581</v>
      </c>
      <c r="G157" s="13">
        <v>3974.2333175657304</v>
      </c>
      <c r="H157" s="12">
        <f t="shared" si="15"/>
        <v>111518.81636405262</v>
      </c>
      <c r="I157" s="10">
        <v>10649800</v>
      </c>
      <c r="J157" s="8">
        <f t="shared" si="16"/>
        <v>10471.447009714044</v>
      </c>
      <c r="M157" s="12">
        <f t="shared" si="20"/>
        <v>5881.8966684358456</v>
      </c>
      <c r="N157" s="13">
        <f>NEC!V157</f>
        <v>6216.9348293055973</v>
      </c>
      <c r="O157" s="13">
        <v>-335.03816086975149</v>
      </c>
      <c r="P157" s="12">
        <f t="shared" si="17"/>
        <v>65898.16357051926</v>
      </c>
      <c r="Q157" s="13">
        <v>398.38577093424379</v>
      </c>
      <c r="R157" s="37">
        <v>124109591.18290459</v>
      </c>
      <c r="S157" s="37">
        <v>1285182.5308344809</v>
      </c>
      <c r="T157" s="37">
        <v>21620.600757750028</v>
      </c>
      <c r="U157" s="37">
        <v>18429945.780099042</v>
      </c>
      <c r="V157" s="37">
        <v>7778065.1301365029</v>
      </c>
      <c r="W157" s="37">
        <v>8.1428999999999974</v>
      </c>
      <c r="X157" s="37">
        <v>5.6456396602801213</v>
      </c>
      <c r="Y157" s="12">
        <f t="shared" si="18"/>
        <v>31854.954610741581</v>
      </c>
      <c r="Z157" s="37">
        <v>39741.154000000002</v>
      </c>
      <c r="AA157" s="13">
        <v>801560.88599595218</v>
      </c>
      <c r="AB157" s="12">
        <f t="shared" si="19"/>
        <v>3974.2333175657304</v>
      </c>
      <c r="AC157" s="17">
        <v>30246</v>
      </c>
      <c r="AD157" s="13">
        <v>0.13139698861223734</v>
      </c>
    </row>
    <row r="158" spans="1:30">
      <c r="A158" s="44"/>
      <c r="B158" s="6">
        <v>2020</v>
      </c>
      <c r="C158" s="13">
        <v>5475.3463788935105</v>
      </c>
      <c r="D158" s="13">
        <v>3483.6923119521607</v>
      </c>
      <c r="E158" s="13">
        <v>64055.868223444137</v>
      </c>
      <c r="F158" s="13">
        <v>30125.793801913896</v>
      </c>
      <c r="G158" s="13">
        <v>3947.5597288774461</v>
      </c>
      <c r="H158" s="12">
        <f t="shared" si="15"/>
        <v>107088.26044508115</v>
      </c>
      <c r="I158" s="10">
        <v>10693939</v>
      </c>
      <c r="J158" s="8">
        <f t="shared" si="16"/>
        <v>10013.921011245824</v>
      </c>
      <c r="M158" s="12">
        <f t="shared" si="20"/>
        <v>5475.3463788935105</v>
      </c>
      <c r="N158" s="13">
        <f>NEC!V158</f>
        <v>5672.9504953161722</v>
      </c>
      <c r="O158" s="13">
        <v>-197.60411642266166</v>
      </c>
      <c r="P158" s="12">
        <f t="shared" si="17"/>
        <v>64055.868223444137</v>
      </c>
      <c r="Q158" s="13">
        <v>407.15025789479716</v>
      </c>
      <c r="R158" s="37">
        <v>113719517.79410909</v>
      </c>
      <c r="S158" s="37">
        <v>349061.92355293379</v>
      </c>
      <c r="T158" s="37">
        <v>20259.61003530378</v>
      </c>
      <c r="U158" s="37">
        <v>19212760.11004281</v>
      </c>
      <c r="V158" s="37">
        <v>11267849.865795836</v>
      </c>
      <c r="W158" s="37">
        <v>8.0343000000000018</v>
      </c>
      <c r="X158" s="37">
        <v>4.723593566514281</v>
      </c>
      <c r="Y158" s="12">
        <f t="shared" si="18"/>
        <v>30125.793801913896</v>
      </c>
      <c r="Z158" s="37">
        <v>37583.911999999997</v>
      </c>
      <c r="AA158" s="13">
        <v>801560.88599595218</v>
      </c>
      <c r="AB158" s="12">
        <f t="shared" si="19"/>
        <v>3947.5597288774461</v>
      </c>
      <c r="AC158" s="17">
        <v>30043</v>
      </c>
      <c r="AD158" s="13">
        <v>0.13139698861223734</v>
      </c>
    </row>
    <row r="159" spans="1:30">
      <c r="A159" s="44" t="s">
        <v>26</v>
      </c>
      <c r="B159" s="6">
        <v>1995</v>
      </c>
      <c r="C159" s="13">
        <v>6026.0287998127478</v>
      </c>
      <c r="D159" s="13">
        <v>4522.5679729904732</v>
      </c>
      <c r="E159" s="13">
        <v>27428.138218624081</v>
      </c>
      <c r="F159" s="13">
        <v>15797.918614684606</v>
      </c>
      <c r="G159" s="13">
        <v>0</v>
      </c>
      <c r="H159" s="12">
        <f t="shared" si="15"/>
        <v>53774.653606111904</v>
      </c>
      <c r="I159" s="10">
        <v>5215718</v>
      </c>
      <c r="J159" s="8">
        <f t="shared" si="16"/>
        <v>10310.115233628794</v>
      </c>
      <c r="M159" s="12">
        <f t="shared" ref="M159:M184" si="21">N159+O159</f>
        <v>6026.0287998127478</v>
      </c>
      <c r="N159" s="13">
        <f>NEC!V159</f>
        <v>4368.6973893839195</v>
      </c>
      <c r="O159" s="13">
        <v>1657.3314104288286</v>
      </c>
      <c r="P159" s="12">
        <f t="shared" si="17"/>
        <v>27428.138218624081</v>
      </c>
      <c r="Q159" s="13">
        <v>234.03312460344767</v>
      </c>
      <c r="R159" s="37">
        <v>79602298.802794486</v>
      </c>
      <c r="S159" s="37">
        <v>1864014.3586121558</v>
      </c>
      <c r="T159" s="37">
        <v>8005881.0846222425</v>
      </c>
      <c r="U159" s="37">
        <v>4999009.801295083</v>
      </c>
      <c r="V159" s="37">
        <v>5427076.9791904502</v>
      </c>
      <c r="W159" s="37">
        <v>6.5758999999999901</v>
      </c>
      <c r="X159" s="37">
        <v>10.723494580727479</v>
      </c>
      <c r="Y159" s="12">
        <f t="shared" si="18"/>
        <v>15797.918614684604</v>
      </c>
      <c r="Z159" s="37">
        <v>19708.944</v>
      </c>
      <c r="AA159" s="13">
        <v>801560.88599595218</v>
      </c>
      <c r="AB159" s="12">
        <f t="shared" si="19"/>
        <v>0</v>
      </c>
      <c r="AC159" s="17">
        <v>0</v>
      </c>
      <c r="AD159" s="13">
        <v>0.13139698861223734</v>
      </c>
    </row>
    <row r="160" spans="1:30">
      <c r="A160" s="44"/>
      <c r="B160" s="6">
        <v>1996</v>
      </c>
      <c r="C160" s="13">
        <v>6352.7738465412658</v>
      </c>
      <c r="D160" s="13">
        <v>4635.621511475304</v>
      </c>
      <c r="E160" s="13">
        <v>29181.965724493984</v>
      </c>
      <c r="F160" s="13">
        <v>17844.990494311569</v>
      </c>
      <c r="G160" s="13">
        <v>0</v>
      </c>
      <c r="H160" s="12">
        <f t="shared" si="15"/>
        <v>58015.351576822126</v>
      </c>
      <c r="I160" s="10">
        <v>5251027</v>
      </c>
      <c r="J160" s="8">
        <f t="shared" si="16"/>
        <v>11048.381883548136</v>
      </c>
      <c r="M160" s="12">
        <f t="shared" si="21"/>
        <v>6352.7738465412658</v>
      </c>
      <c r="N160" s="13">
        <f>NEC!V160</f>
        <v>4880.1844827949753</v>
      </c>
      <c r="O160" s="13">
        <v>1472.5893637462907</v>
      </c>
      <c r="P160" s="12">
        <f t="shared" si="17"/>
        <v>29181.965724493981</v>
      </c>
      <c r="Q160" s="13">
        <v>239.29767341865815</v>
      </c>
      <c r="R160" s="37">
        <v>92696367.821245462</v>
      </c>
      <c r="S160" s="37">
        <v>1958173.7467337761</v>
      </c>
      <c r="T160" s="37">
        <v>7611271.2284684759</v>
      </c>
      <c r="U160" s="37">
        <v>5329959.5770961577</v>
      </c>
      <c r="V160" s="37">
        <v>4770384.7242602017</v>
      </c>
      <c r="W160" s="37">
        <v>-1.8072999999999979</v>
      </c>
      <c r="X160" s="37">
        <v>11.389531733537781</v>
      </c>
      <c r="Y160" s="12">
        <f t="shared" si="18"/>
        <v>17844.990494311569</v>
      </c>
      <c r="Z160" s="37">
        <v>22262.800999999999</v>
      </c>
      <c r="AA160" s="13">
        <v>801560.88599595218</v>
      </c>
      <c r="AB160" s="12">
        <f t="shared" si="19"/>
        <v>0</v>
      </c>
      <c r="AC160" s="17">
        <v>0</v>
      </c>
      <c r="AD160" s="13">
        <v>0.13139698861223734</v>
      </c>
    </row>
    <row r="161" spans="1:30">
      <c r="A161" s="44"/>
      <c r="B161" s="6">
        <v>1997</v>
      </c>
      <c r="C161" s="13">
        <v>5241.4279050650312</v>
      </c>
      <c r="D161" s="13">
        <v>4386.5836255837685</v>
      </c>
      <c r="E161" s="13">
        <v>29388.696766072786</v>
      </c>
      <c r="F161" s="13">
        <v>16578.844117231478</v>
      </c>
      <c r="G161" s="13">
        <v>0</v>
      </c>
      <c r="H161" s="12">
        <f t="shared" si="15"/>
        <v>55595.552413953061</v>
      </c>
      <c r="I161" s="10">
        <v>5275121</v>
      </c>
      <c r="J161" s="8">
        <f t="shared" si="16"/>
        <v>10539.199463662171</v>
      </c>
      <c r="M161" s="12">
        <f t="shared" si="21"/>
        <v>5241.4279050650312</v>
      </c>
      <c r="N161" s="13">
        <f>NEC!V161</f>
        <v>3708.835470677081</v>
      </c>
      <c r="O161" s="13">
        <v>1532.5924343879497</v>
      </c>
      <c r="P161" s="12">
        <f t="shared" si="17"/>
        <v>29388.696766072786</v>
      </c>
      <c r="Q161" s="13">
        <v>244.68064766733963</v>
      </c>
      <c r="R161" s="37">
        <v>83087123.926616669</v>
      </c>
      <c r="S161" s="37">
        <v>2001173.1384887488</v>
      </c>
      <c r="T161" s="37">
        <v>6968512.7379828729</v>
      </c>
      <c r="U161" s="37">
        <v>5510832.4400393423</v>
      </c>
      <c r="V161" s="37">
        <v>5230625.8525199527</v>
      </c>
      <c r="W161" s="37">
        <v>1.9868999999999915</v>
      </c>
      <c r="X161" s="37">
        <v>15.325257662374627</v>
      </c>
      <c r="Y161" s="12">
        <f t="shared" si="18"/>
        <v>16578.844117231478</v>
      </c>
      <c r="Z161" s="37">
        <v>20683.2</v>
      </c>
      <c r="AA161" s="13">
        <v>801560.88599595218</v>
      </c>
      <c r="AB161" s="12">
        <f t="shared" si="19"/>
        <v>0</v>
      </c>
      <c r="AC161" s="17">
        <v>0</v>
      </c>
      <c r="AD161" s="13">
        <v>0.13139698861223734</v>
      </c>
    </row>
    <row r="162" spans="1:30">
      <c r="A162" s="44"/>
      <c r="B162" s="6">
        <v>1998</v>
      </c>
      <c r="C162" s="13">
        <v>5186.8542494955518</v>
      </c>
      <c r="D162" s="13">
        <v>4286.9441056240021</v>
      </c>
      <c r="E162" s="13">
        <v>29171.944613055573</v>
      </c>
      <c r="F162" s="13">
        <v>16385.901197924282</v>
      </c>
      <c r="G162" s="13">
        <v>0</v>
      </c>
      <c r="H162" s="12">
        <f t="shared" si="15"/>
        <v>55031.644166099402</v>
      </c>
      <c r="I162" s="10">
        <v>5294860</v>
      </c>
      <c r="J162" s="8">
        <f t="shared" si="16"/>
        <v>10393.408733394159</v>
      </c>
      <c r="M162" s="12">
        <f t="shared" si="21"/>
        <v>5186.8542494955518</v>
      </c>
      <c r="N162" s="13">
        <f>NEC!V162</f>
        <v>3269.3864719022445</v>
      </c>
      <c r="O162" s="13">
        <v>1917.4677775933073</v>
      </c>
      <c r="P162" s="12">
        <f t="shared" si="17"/>
        <v>29171.944613055573</v>
      </c>
      <c r="Q162" s="13">
        <v>250.18471131629821</v>
      </c>
      <c r="R162" s="37">
        <v>79077421.652656332</v>
      </c>
      <c r="S162" s="37">
        <v>2155698.0265558562</v>
      </c>
      <c r="T162" s="37">
        <v>6985466.1586767994</v>
      </c>
      <c r="U162" s="37">
        <v>5472945.9407629808</v>
      </c>
      <c r="V162" s="37">
        <v>5119107.6083465181</v>
      </c>
      <c r="W162" s="37">
        <v>4.357200000000006</v>
      </c>
      <c r="X162" s="37">
        <v>13.433788504542358</v>
      </c>
      <c r="Y162" s="12">
        <f t="shared" si="18"/>
        <v>16385.901197924279</v>
      </c>
      <c r="Z162" s="37">
        <v>20442.491000000002</v>
      </c>
      <c r="AA162" s="13">
        <v>801560.88599595218</v>
      </c>
      <c r="AB162" s="12">
        <f t="shared" si="19"/>
        <v>0</v>
      </c>
      <c r="AC162" s="17">
        <v>0</v>
      </c>
      <c r="AD162" s="13">
        <v>0.13139698861223734</v>
      </c>
    </row>
    <row r="163" spans="1:30">
      <c r="A163" s="44"/>
      <c r="B163" s="6">
        <v>1999</v>
      </c>
      <c r="C163" s="13">
        <v>4433.6906565011577</v>
      </c>
      <c r="D163" s="13">
        <v>4125.4019352907844</v>
      </c>
      <c r="E163" s="13">
        <v>30519.878423055095</v>
      </c>
      <c r="F163" s="13">
        <v>15737.084151241943</v>
      </c>
      <c r="G163" s="13">
        <v>0</v>
      </c>
      <c r="H163" s="12">
        <f t="shared" si="15"/>
        <v>54816.055166088976</v>
      </c>
      <c r="I163" s="10">
        <v>5313577</v>
      </c>
      <c r="J163" s="8">
        <f t="shared" si="16"/>
        <v>10316.224864359541</v>
      </c>
      <c r="M163" s="12">
        <f t="shared" si="21"/>
        <v>4433.6906565011577</v>
      </c>
      <c r="N163" s="13">
        <f>NEC!V163</f>
        <v>2871.1091906993593</v>
      </c>
      <c r="O163" s="13">
        <v>1562.581465801798</v>
      </c>
      <c r="P163" s="12">
        <f t="shared" si="17"/>
        <v>30519.878423055099</v>
      </c>
      <c r="Q163" s="13">
        <v>255.81258825797363</v>
      </c>
      <c r="R163" s="37">
        <v>76355491.075865284</v>
      </c>
      <c r="S163" s="37">
        <v>2288144.0267112553</v>
      </c>
      <c r="T163" s="37">
        <v>6523602.5875226799</v>
      </c>
      <c r="U163" s="37">
        <v>5743968.7468557023</v>
      </c>
      <c r="V163" s="37">
        <v>5414947.6495956564</v>
      </c>
      <c r="W163" s="37">
        <v>10.739900000000006</v>
      </c>
      <c r="X163" s="37">
        <v>12.239561914947325</v>
      </c>
      <c r="Y163" s="12">
        <f t="shared" si="18"/>
        <v>15737.084151241941</v>
      </c>
      <c r="Z163" s="37">
        <v>19633.048999999999</v>
      </c>
      <c r="AA163" s="13">
        <v>801560.88599595218</v>
      </c>
      <c r="AB163" s="12">
        <f t="shared" si="19"/>
        <v>0</v>
      </c>
      <c r="AC163" s="17">
        <v>0</v>
      </c>
      <c r="AD163" s="13">
        <v>0.13139698861223734</v>
      </c>
    </row>
    <row r="164" spans="1:30">
      <c r="A164" s="44"/>
      <c r="B164" s="6">
        <v>2000</v>
      </c>
      <c r="C164" s="13">
        <v>4052.956708492708</v>
      </c>
      <c r="D164" s="13">
        <v>4030.045496795206</v>
      </c>
      <c r="E164" s="13">
        <v>29847.398657342503</v>
      </c>
      <c r="F164" s="13">
        <v>15322.710838739249</v>
      </c>
      <c r="G164" s="13">
        <v>0</v>
      </c>
      <c r="H164" s="12">
        <f t="shared" si="15"/>
        <v>53253.111701369664</v>
      </c>
      <c r="I164" s="10">
        <v>5330020</v>
      </c>
      <c r="J164" s="8">
        <f t="shared" si="16"/>
        <v>9991.16545554607</v>
      </c>
      <c r="M164" s="12">
        <f t="shared" si="21"/>
        <v>4052.956708492708</v>
      </c>
      <c r="N164" s="13">
        <f>NEC!V164</f>
        <v>2456.9253841415166</v>
      </c>
      <c r="O164" s="13">
        <v>1596.0313243511914</v>
      </c>
      <c r="P164" s="12">
        <f t="shared" si="17"/>
        <v>29847.398657342503</v>
      </c>
      <c r="Q164" s="13">
        <v>261.56706365845974</v>
      </c>
      <c r="R164" s="37">
        <v>72028310.010782972</v>
      </c>
      <c r="S164" s="37">
        <v>2348727.0100426609</v>
      </c>
      <c r="T164" s="37">
        <v>6471616.5187013112</v>
      </c>
      <c r="U164" s="37">
        <v>6011435.5508921156</v>
      </c>
      <c r="V164" s="37">
        <v>5168228.3732940406</v>
      </c>
      <c r="W164" s="37">
        <v>11.270600000000002</v>
      </c>
      <c r="X164" s="37">
        <v>10.8110099861574</v>
      </c>
      <c r="Y164" s="12">
        <f t="shared" si="18"/>
        <v>15322.710838739249</v>
      </c>
      <c r="Z164" s="37">
        <v>19116.091</v>
      </c>
      <c r="AA164" s="13">
        <v>801560.88599595218</v>
      </c>
      <c r="AB164" s="12">
        <f t="shared" si="19"/>
        <v>0</v>
      </c>
      <c r="AC164" s="17">
        <v>0</v>
      </c>
      <c r="AD164" s="13">
        <v>0.13139698861223734</v>
      </c>
    </row>
    <row r="165" spans="1:30">
      <c r="A165" s="44"/>
      <c r="B165" s="6">
        <v>2001</v>
      </c>
      <c r="C165" s="13">
        <v>3865.2864325745386</v>
      </c>
      <c r="D165" s="13">
        <v>3861.5500345518276</v>
      </c>
      <c r="E165" s="13">
        <v>30079.811364135341</v>
      </c>
      <c r="F165" s="13">
        <v>15825.007364826841</v>
      </c>
      <c r="G165" s="13">
        <v>0</v>
      </c>
      <c r="H165" s="12">
        <f t="shared" si="15"/>
        <v>53631.655196088555</v>
      </c>
      <c r="I165" s="10">
        <v>5349212</v>
      </c>
      <c r="J165" s="8">
        <f t="shared" si="16"/>
        <v>10026.085187143182</v>
      </c>
      <c r="M165" s="12">
        <f t="shared" si="21"/>
        <v>3865.2864325745386</v>
      </c>
      <c r="N165" s="13">
        <f>NEC!V165</f>
        <v>2382.2853409951158</v>
      </c>
      <c r="O165" s="13">
        <v>1483.001091579423</v>
      </c>
      <c r="P165" s="12">
        <f t="shared" si="17"/>
        <v>30079.811364135345</v>
      </c>
      <c r="Q165" s="13">
        <v>267.45098533584843</v>
      </c>
      <c r="R165" s="37">
        <v>73611357.702397794</v>
      </c>
      <c r="S165" s="37">
        <v>2380133.0618249783</v>
      </c>
      <c r="T165" s="37">
        <v>5322127.9596017171</v>
      </c>
      <c r="U165" s="37">
        <v>6662370.6614553574</v>
      </c>
      <c r="V165" s="37">
        <v>4678569.9868718525</v>
      </c>
      <c r="W165" s="37">
        <v>10.478499999999997</v>
      </c>
      <c r="X165" s="37">
        <v>9.3354414500194203</v>
      </c>
      <c r="Y165" s="12">
        <f t="shared" si="18"/>
        <v>15825.007364826839</v>
      </c>
      <c r="Z165" s="37">
        <v>19742.739000000001</v>
      </c>
      <c r="AA165" s="13">
        <v>801560.88599595218</v>
      </c>
      <c r="AB165" s="12">
        <f t="shared" si="19"/>
        <v>0</v>
      </c>
      <c r="AC165" s="17">
        <v>0</v>
      </c>
      <c r="AD165" s="13">
        <v>0.13139698861223734</v>
      </c>
    </row>
    <row r="166" spans="1:30">
      <c r="A166" s="44"/>
      <c r="B166" s="6">
        <v>2002</v>
      </c>
      <c r="C166" s="13">
        <v>4063.031035884439</v>
      </c>
      <c r="D166" s="13">
        <v>3668.5227927801398</v>
      </c>
      <c r="E166" s="13">
        <v>30585.148020977242</v>
      </c>
      <c r="F166" s="13">
        <v>15575.961595987012</v>
      </c>
      <c r="G166" s="13">
        <v>0</v>
      </c>
      <c r="H166" s="12">
        <f t="shared" si="15"/>
        <v>53892.66344562883</v>
      </c>
      <c r="I166" s="10">
        <v>5368354</v>
      </c>
      <c r="J166" s="8">
        <f t="shared" si="16"/>
        <v>10038.954853876781</v>
      </c>
      <c r="M166" s="12">
        <f t="shared" si="21"/>
        <v>4063.031035884439</v>
      </c>
      <c r="N166" s="13">
        <f>NEC!V166</f>
        <v>2322.5282986928387</v>
      </c>
      <c r="O166" s="13">
        <v>1740.5027371916001</v>
      </c>
      <c r="P166" s="12">
        <f t="shared" si="17"/>
        <v>30585.148020977242</v>
      </c>
      <c r="Q166" s="13">
        <v>273.46726516957915</v>
      </c>
      <c r="R166" s="37">
        <v>73125960.970262304</v>
      </c>
      <c r="S166" s="37">
        <v>2059106.6458503797</v>
      </c>
      <c r="T166" s="37">
        <v>4332654.9095714279</v>
      </c>
      <c r="U166" s="37">
        <v>7107163.3559557451</v>
      </c>
      <c r="V166" s="37">
        <v>5695183.6064912993</v>
      </c>
      <c r="W166" s="37">
        <v>10.934600000000003</v>
      </c>
      <c r="X166" s="37">
        <v>8.5874115083316447</v>
      </c>
      <c r="Y166" s="12">
        <f t="shared" si="18"/>
        <v>15575.961595987012</v>
      </c>
      <c r="Z166" s="37">
        <v>19432.038</v>
      </c>
      <c r="AA166" s="13">
        <v>801560.88599595218</v>
      </c>
      <c r="AB166" s="12">
        <f t="shared" si="19"/>
        <v>0</v>
      </c>
      <c r="AC166" s="17">
        <v>0</v>
      </c>
      <c r="AD166" s="13">
        <v>0.13139698861223734</v>
      </c>
    </row>
    <row r="167" spans="1:30">
      <c r="A167" s="44"/>
      <c r="B167" s="6">
        <v>2003</v>
      </c>
      <c r="C167" s="13">
        <v>4457.8971610446133</v>
      </c>
      <c r="D167" s="13">
        <v>3635.3750200930663</v>
      </c>
      <c r="E167" s="13">
        <v>32254.674135511599</v>
      </c>
      <c r="F167" s="13">
        <v>16459.359443760492</v>
      </c>
      <c r="G167" s="13">
        <v>0</v>
      </c>
      <c r="H167" s="12">
        <f t="shared" si="15"/>
        <v>56807.30576040977</v>
      </c>
      <c r="I167" s="10">
        <v>5383507</v>
      </c>
      <c r="J167" s="8">
        <f t="shared" si="16"/>
        <v>10552.100287119489</v>
      </c>
      <c r="M167" s="12">
        <f t="shared" si="21"/>
        <v>4457.8971610446133</v>
      </c>
      <c r="N167" s="13">
        <f>NEC!V167</f>
        <v>2452.4658813554702</v>
      </c>
      <c r="O167" s="13">
        <v>2005.4312796891431</v>
      </c>
      <c r="P167" s="12">
        <f t="shared" si="17"/>
        <v>32254.674135511596</v>
      </c>
      <c r="Q167" s="13">
        <v>279.61888054149199</v>
      </c>
      <c r="R167" s="37">
        <v>78162729.342508495</v>
      </c>
      <c r="S167" s="37">
        <v>2139445.9296173402</v>
      </c>
      <c r="T167" s="37">
        <v>4592716.1802343708</v>
      </c>
      <c r="U167" s="37">
        <v>8096378.2311377143</v>
      </c>
      <c r="V167" s="37">
        <v>5434190.3732073177</v>
      </c>
      <c r="W167" s="37">
        <v>7.0065000000000026</v>
      </c>
      <c r="X167" s="37">
        <v>9.9203154157137252</v>
      </c>
      <c r="Y167" s="12">
        <f t="shared" si="18"/>
        <v>16459.359443760492</v>
      </c>
      <c r="Z167" s="37">
        <v>20534.134999999998</v>
      </c>
      <c r="AA167" s="13">
        <v>801560.88599595218</v>
      </c>
      <c r="AB167" s="12">
        <f t="shared" si="19"/>
        <v>0</v>
      </c>
      <c r="AC167" s="17">
        <v>0</v>
      </c>
      <c r="AD167" s="13">
        <v>0.13139698861223734</v>
      </c>
    </row>
    <row r="168" spans="1:30">
      <c r="A168" s="44"/>
      <c r="B168" s="6">
        <v>2004</v>
      </c>
      <c r="C168" s="13">
        <v>4670.2874231576934</v>
      </c>
      <c r="D168" s="13">
        <v>3586.840773914239</v>
      </c>
      <c r="E168" s="13">
        <v>33547.431568645145</v>
      </c>
      <c r="F168" s="13">
        <v>15989.166232717926</v>
      </c>
      <c r="G168" s="13">
        <v>0</v>
      </c>
      <c r="H168" s="12">
        <f t="shared" si="15"/>
        <v>57793.725998434995</v>
      </c>
      <c r="I168" s="10">
        <v>5397640</v>
      </c>
      <c r="J168" s="8">
        <f t="shared" si="16"/>
        <v>10707.221303835564</v>
      </c>
      <c r="M168" s="12">
        <f t="shared" si="21"/>
        <v>4670.2874231576934</v>
      </c>
      <c r="N168" s="13">
        <f>NEC!V168</f>
        <v>2296.6283748591086</v>
      </c>
      <c r="O168" s="13">
        <v>2373.6590482985844</v>
      </c>
      <c r="P168" s="12">
        <f t="shared" si="17"/>
        <v>33547.431568645152</v>
      </c>
      <c r="Q168" s="13">
        <v>285.90887580929655</v>
      </c>
      <c r="R168" s="37">
        <v>72185571.179929912</v>
      </c>
      <c r="S168" s="37">
        <v>2450798.6275149151</v>
      </c>
      <c r="T168" s="37">
        <v>3699479.3944772771</v>
      </c>
      <c r="U168" s="37">
        <v>8765959.8537764437</v>
      </c>
      <c r="V168" s="37">
        <v>5178654.4647256108</v>
      </c>
      <c r="W168" s="37">
        <v>15.257899999999999</v>
      </c>
      <c r="X168" s="37">
        <v>9.7977334219510972</v>
      </c>
      <c r="Y168" s="12">
        <f t="shared" si="18"/>
        <v>15989.166232717924</v>
      </c>
      <c r="Z168" s="37">
        <v>19947.538</v>
      </c>
      <c r="AA168" s="13">
        <v>801560.88599595218</v>
      </c>
      <c r="AB168" s="12">
        <f t="shared" si="19"/>
        <v>0</v>
      </c>
      <c r="AC168" s="17">
        <v>0</v>
      </c>
      <c r="AD168" s="13">
        <v>0.13139698861223734</v>
      </c>
    </row>
    <row r="169" spans="1:30">
      <c r="A169" s="44"/>
      <c r="B169" s="6">
        <v>2005</v>
      </c>
      <c r="C169" s="13">
        <v>4834.6787296228358</v>
      </c>
      <c r="D169" s="13">
        <v>3502.715361346925</v>
      </c>
      <c r="E169" s="13">
        <v>33057.721907345127</v>
      </c>
      <c r="F169" s="13">
        <v>15584.813232851064</v>
      </c>
      <c r="G169" s="13">
        <v>0</v>
      </c>
      <c r="H169" s="12">
        <f t="shared" si="15"/>
        <v>56979.929231165952</v>
      </c>
      <c r="I169" s="10">
        <v>5411405</v>
      </c>
      <c r="J169" s="8">
        <f t="shared" si="16"/>
        <v>10529.599841661444</v>
      </c>
      <c r="M169" s="12">
        <f t="shared" si="21"/>
        <v>4834.6787296228358</v>
      </c>
      <c r="N169" s="13">
        <f>NEC!V169</f>
        <v>2218.7935714301275</v>
      </c>
      <c r="O169" s="13">
        <v>2615.8851581927079</v>
      </c>
      <c r="P169" s="12">
        <f t="shared" si="17"/>
        <v>33057.72190734512</v>
      </c>
      <c r="Q169" s="13">
        <v>292.34036381318668</v>
      </c>
      <c r="R169" s="37">
        <v>67843937.171033114</v>
      </c>
      <c r="S169" s="37">
        <v>2570873.9154389584</v>
      </c>
      <c r="T169" s="37">
        <v>3785479.7638529306</v>
      </c>
      <c r="U169" s="37">
        <v>9441345.3083633333</v>
      </c>
      <c r="V169" s="37">
        <v>5144200.8756803898</v>
      </c>
      <c r="W169" s="37">
        <v>15.335099999999997</v>
      </c>
      <c r="X169" s="37">
        <v>8.9586304812203696</v>
      </c>
      <c r="Y169" s="12">
        <f t="shared" si="18"/>
        <v>15584.813232851062</v>
      </c>
      <c r="Z169" s="37">
        <v>19443.080999999998</v>
      </c>
      <c r="AA169" s="13">
        <v>801560.88599595218</v>
      </c>
      <c r="AB169" s="12">
        <f t="shared" si="19"/>
        <v>0</v>
      </c>
      <c r="AC169" s="17">
        <v>0</v>
      </c>
      <c r="AD169" s="13">
        <v>0.13139698861223734</v>
      </c>
    </row>
    <row r="170" spans="1:30">
      <c r="A170" s="44"/>
      <c r="B170" s="6">
        <v>2006</v>
      </c>
      <c r="C170" s="13">
        <v>5364.7818308310598</v>
      </c>
      <c r="D170" s="13">
        <v>3368.2678433373367</v>
      </c>
      <c r="E170" s="13">
        <v>36204.724132386495</v>
      </c>
      <c r="F170" s="13">
        <v>16699.985617053819</v>
      </c>
      <c r="G170" s="13">
        <v>0</v>
      </c>
      <c r="H170" s="12">
        <f t="shared" si="15"/>
        <v>61637.75942360871</v>
      </c>
      <c r="I170" s="10">
        <v>5427459</v>
      </c>
      <c r="J170" s="8">
        <f t="shared" si="16"/>
        <v>11356.651321292102</v>
      </c>
      <c r="M170" s="12">
        <f t="shared" si="21"/>
        <v>5364.7818308310598</v>
      </c>
      <c r="N170" s="13">
        <f>NEC!V170</f>
        <v>2260.7365146037182</v>
      </c>
      <c r="O170" s="13">
        <v>3104.045316227342</v>
      </c>
      <c r="P170" s="12">
        <f t="shared" si="17"/>
        <v>36204.724132386495</v>
      </c>
      <c r="Q170" s="13">
        <v>298.9165274163463</v>
      </c>
      <c r="R170" s="37">
        <v>75549297.803968623</v>
      </c>
      <c r="S170" s="37">
        <v>2580162.5518872454</v>
      </c>
      <c r="T170" s="37">
        <v>5049297.9532568874</v>
      </c>
      <c r="U170" s="37">
        <v>9739399.8029866349</v>
      </c>
      <c r="V170" s="37">
        <v>5307851.964238653</v>
      </c>
      <c r="W170" s="37">
        <v>13.089100000000002</v>
      </c>
      <c r="X170" s="37">
        <v>9.8047371442831661</v>
      </c>
      <c r="Y170" s="12">
        <f t="shared" si="18"/>
        <v>16699.985617053819</v>
      </c>
      <c r="Z170" s="37">
        <v>20834.331999999999</v>
      </c>
      <c r="AA170" s="13">
        <v>801560.88599595218</v>
      </c>
      <c r="AB170" s="12">
        <f t="shared" si="19"/>
        <v>0</v>
      </c>
      <c r="AC170" s="17">
        <v>0</v>
      </c>
      <c r="AD170" s="13">
        <v>0.13139698861223734</v>
      </c>
    </row>
    <row r="171" spans="1:30">
      <c r="A171" s="44"/>
      <c r="B171" s="6">
        <v>2007</v>
      </c>
      <c r="C171" s="13">
        <v>5631.9722014189447</v>
      </c>
      <c r="D171" s="13">
        <v>3306.8589023362988</v>
      </c>
      <c r="E171" s="13">
        <v>36121.862693983843</v>
      </c>
      <c r="F171" s="13">
        <v>16321.87892683801</v>
      </c>
      <c r="G171" s="13">
        <v>0</v>
      </c>
      <c r="H171" s="12">
        <f t="shared" si="15"/>
        <v>61382.572724577098</v>
      </c>
      <c r="I171" s="10">
        <v>5447084</v>
      </c>
      <c r="J171" s="8">
        <f t="shared" si="16"/>
        <v>11268.886751990072</v>
      </c>
      <c r="M171" s="12">
        <f t="shared" si="21"/>
        <v>5631.9722014189447</v>
      </c>
      <c r="N171" s="13">
        <f>NEC!V171</f>
        <v>2213.5812068607579</v>
      </c>
      <c r="O171" s="13">
        <v>3418.3909945581863</v>
      </c>
      <c r="P171" s="12">
        <f t="shared" si="17"/>
        <v>36121.86269398385</v>
      </c>
      <c r="Q171" s="13">
        <v>305.6406210801087</v>
      </c>
      <c r="R171" s="37">
        <v>70870010.252763852</v>
      </c>
      <c r="S171" s="37">
        <v>2645704.1636505378</v>
      </c>
      <c r="T171" s="37">
        <v>5294593.9145314489</v>
      </c>
      <c r="U171" s="37">
        <v>10654995.54823368</v>
      </c>
      <c r="V171" s="37">
        <v>5599427.0101603614</v>
      </c>
      <c r="W171" s="37">
        <v>15.4544</v>
      </c>
      <c r="X171" s="37">
        <v>7.6649722784006125</v>
      </c>
      <c r="Y171" s="12">
        <f t="shared" si="18"/>
        <v>16321.87892683801</v>
      </c>
      <c r="Z171" s="37">
        <v>20362.618999999999</v>
      </c>
      <c r="AA171" s="13">
        <v>801560.88599595218</v>
      </c>
      <c r="AB171" s="12">
        <f t="shared" si="19"/>
        <v>0</v>
      </c>
      <c r="AC171" s="17">
        <v>0</v>
      </c>
      <c r="AD171" s="13">
        <v>0.13139698861223734</v>
      </c>
    </row>
    <row r="172" spans="1:30">
      <c r="A172" s="44"/>
      <c r="B172" s="6">
        <v>2008</v>
      </c>
      <c r="C172" s="13">
        <v>5544.2188099276791</v>
      </c>
      <c r="D172" s="13">
        <v>3387.0094949845879</v>
      </c>
      <c r="E172" s="13">
        <v>35942.140599501632</v>
      </c>
      <c r="F172" s="13">
        <v>15908.041858568047</v>
      </c>
      <c r="G172" s="13">
        <v>0</v>
      </c>
      <c r="H172" s="12">
        <f t="shared" si="15"/>
        <v>60781.410762981948</v>
      </c>
      <c r="I172" s="10">
        <v>5475791</v>
      </c>
      <c r="J172" s="8">
        <f t="shared" si="16"/>
        <v>11100.023861937379</v>
      </c>
      <c r="M172" s="12">
        <f t="shared" si="21"/>
        <v>5544.2188099276791</v>
      </c>
      <c r="N172" s="13">
        <f>NEC!V172</f>
        <v>2039.0061954908231</v>
      </c>
      <c r="O172" s="13">
        <v>3505.2126144368558</v>
      </c>
      <c r="P172" s="12">
        <f t="shared" si="17"/>
        <v>35942.140599501632</v>
      </c>
      <c r="Q172" s="13">
        <v>312.51597247454879</v>
      </c>
      <c r="R172" s="37">
        <v>67294083.01502277</v>
      </c>
      <c r="S172" s="37">
        <v>2645776.8790730876</v>
      </c>
      <c r="T172" s="37">
        <v>4531514.932640804</v>
      </c>
      <c r="U172" s="37">
        <v>10845214.521267358</v>
      </c>
      <c r="V172" s="37">
        <v>4163609.281014218</v>
      </c>
      <c r="W172" s="37">
        <v>17.101400000000005</v>
      </c>
      <c r="X172" s="37">
        <v>8.4273729601979017</v>
      </c>
      <c r="Y172" s="12">
        <f t="shared" si="18"/>
        <v>15908.041858568047</v>
      </c>
      <c r="Z172" s="37">
        <v>19846.330000000002</v>
      </c>
      <c r="AA172" s="13">
        <v>801560.88599595218</v>
      </c>
      <c r="AB172" s="12">
        <f t="shared" si="19"/>
        <v>0</v>
      </c>
      <c r="AC172" s="17">
        <v>0</v>
      </c>
      <c r="AD172" s="13">
        <v>0.13139698861223734</v>
      </c>
    </row>
    <row r="173" spans="1:30">
      <c r="A173" s="44"/>
      <c r="B173" s="6">
        <v>2009</v>
      </c>
      <c r="C173" s="13">
        <v>4891.5525000461421</v>
      </c>
      <c r="D173" s="13">
        <v>3107.7647521264748</v>
      </c>
      <c r="E173" s="13">
        <v>33656.073542102626</v>
      </c>
      <c r="F173" s="13">
        <v>15277.702393429689</v>
      </c>
      <c r="G173" s="13">
        <v>0</v>
      </c>
      <c r="H173" s="12">
        <f t="shared" si="15"/>
        <v>56933.09318770493</v>
      </c>
      <c r="I173" s="10">
        <v>5511451</v>
      </c>
      <c r="J173" s="8">
        <f t="shared" si="16"/>
        <v>10329.964502579252</v>
      </c>
      <c r="M173" s="12">
        <f t="shared" si="21"/>
        <v>4891.5525000461421</v>
      </c>
      <c r="N173" s="13">
        <f>NEC!V173</f>
        <v>1814.6703322549788</v>
      </c>
      <c r="O173" s="13">
        <v>3076.8821677911637</v>
      </c>
      <c r="P173" s="12">
        <f t="shared" si="17"/>
        <v>33656.073542102626</v>
      </c>
      <c r="Q173" s="13">
        <v>319.54598412530549</v>
      </c>
      <c r="R173" s="37">
        <v>64539626.144977793</v>
      </c>
      <c r="S173" s="37">
        <v>2311071.4900900344</v>
      </c>
      <c r="T173" s="37">
        <v>2424421.3493139166</v>
      </c>
      <c r="U173" s="37">
        <v>11148034.43885834</v>
      </c>
      <c r="V173" s="37">
        <v>3447586.3457655078</v>
      </c>
      <c r="W173" s="37">
        <v>13.453400000000002</v>
      </c>
      <c r="X173" s="37">
        <v>8.0005246426894274</v>
      </c>
      <c r="Y173" s="12">
        <f t="shared" si="18"/>
        <v>15277.702393429687</v>
      </c>
      <c r="Z173" s="37">
        <v>19059.939999999999</v>
      </c>
      <c r="AA173" s="13">
        <v>801560.88599595218</v>
      </c>
      <c r="AB173" s="12">
        <f t="shared" si="19"/>
        <v>0</v>
      </c>
      <c r="AC173" s="17">
        <v>0</v>
      </c>
      <c r="AD173" s="13">
        <v>0.13139698861223734</v>
      </c>
    </row>
    <row r="174" spans="1:30">
      <c r="A174" s="44"/>
      <c r="B174" s="6">
        <v>2010</v>
      </c>
      <c r="C174" s="13">
        <v>4823.0676774150415</v>
      </c>
      <c r="D174" s="13">
        <v>3025.0976645882988</v>
      </c>
      <c r="E174" s="13">
        <v>34893.105478615107</v>
      </c>
      <c r="F174" s="13">
        <v>15975.855512645076</v>
      </c>
      <c r="G174" s="13">
        <v>0</v>
      </c>
      <c r="H174" s="12">
        <f t="shared" si="15"/>
        <v>58717.126333263521</v>
      </c>
      <c r="I174" s="10">
        <v>5534738</v>
      </c>
      <c r="J174" s="8">
        <f t="shared" si="16"/>
        <v>10608.835744937433</v>
      </c>
      <c r="M174" s="12">
        <f t="shared" si="21"/>
        <v>4823.0676774150415</v>
      </c>
      <c r="N174" s="13">
        <f>NEC!V174</f>
        <v>1796.5978716806048</v>
      </c>
      <c r="O174" s="13">
        <v>3026.4698057344372</v>
      </c>
      <c r="P174" s="12">
        <f t="shared" si="17"/>
        <v>34893.105478615114</v>
      </c>
      <c r="Q174" s="13">
        <v>326.73413509744938</v>
      </c>
      <c r="R174" s="37">
        <v>64668405.758135475</v>
      </c>
      <c r="S174" s="37">
        <v>2411737.3259270326</v>
      </c>
      <c r="T174" s="37">
        <v>3350229.5101305018</v>
      </c>
      <c r="U174" s="37">
        <v>13284657.252406083</v>
      </c>
      <c r="V174" s="37">
        <v>2516883.9298758479</v>
      </c>
      <c r="W174" s="37">
        <v>13.261600000000001</v>
      </c>
      <c r="X174" s="37">
        <v>7.3000585211001034</v>
      </c>
      <c r="Y174" s="12">
        <f t="shared" si="18"/>
        <v>15975.855512645076</v>
      </c>
      <c r="Z174" s="37">
        <v>19930.932000000001</v>
      </c>
      <c r="AA174" s="13">
        <v>801560.88599595218</v>
      </c>
      <c r="AB174" s="12">
        <f t="shared" si="19"/>
        <v>0</v>
      </c>
      <c r="AC174" s="17">
        <v>0</v>
      </c>
      <c r="AD174" s="13">
        <v>0.13139698861223734</v>
      </c>
    </row>
    <row r="175" spans="1:30">
      <c r="A175" s="44"/>
      <c r="B175" s="6">
        <v>2011</v>
      </c>
      <c r="C175" s="13">
        <v>4748.8676210893373</v>
      </c>
      <c r="D175" s="13">
        <v>2987.3614272925943</v>
      </c>
      <c r="E175" s="13">
        <v>34435.091497358851</v>
      </c>
      <c r="F175" s="13">
        <v>14831.980034675691</v>
      </c>
      <c r="G175" s="13">
        <v>0</v>
      </c>
      <c r="H175" s="12">
        <f t="shared" si="15"/>
        <v>57003.300580416471</v>
      </c>
      <c r="I175" s="10">
        <v>5560628</v>
      </c>
      <c r="J175" s="8">
        <f t="shared" si="16"/>
        <v>10251.23431749372</v>
      </c>
      <c r="M175" s="12">
        <f t="shared" si="21"/>
        <v>4748.8676210893373</v>
      </c>
      <c r="N175" s="13">
        <f>NEC!V175</f>
        <v>1683.0694250794963</v>
      </c>
      <c r="O175" s="13">
        <v>3065.7981960098405</v>
      </c>
      <c r="P175" s="12">
        <f t="shared" si="17"/>
        <v>34435.091497358859</v>
      </c>
      <c r="Q175" s="13">
        <v>334.08398271722842</v>
      </c>
      <c r="R175" s="37">
        <v>59470800.404206276</v>
      </c>
      <c r="S175" s="37">
        <v>2482942.581815362</v>
      </c>
      <c r="T175" s="37">
        <v>3402296.1903643506</v>
      </c>
      <c r="U175" s="37">
        <v>12964468.652074507</v>
      </c>
      <c r="V175" s="37">
        <v>1964139.003259931</v>
      </c>
      <c r="W175" s="37">
        <v>15.629799999999996</v>
      </c>
      <c r="X175" s="37">
        <v>7.1587122502730729</v>
      </c>
      <c r="Y175" s="12">
        <f t="shared" si="18"/>
        <v>14831.980034675691</v>
      </c>
      <c r="Z175" s="37">
        <v>18503.871999999999</v>
      </c>
      <c r="AA175" s="13">
        <v>801560.88599595218</v>
      </c>
      <c r="AB175" s="12">
        <f t="shared" si="19"/>
        <v>0</v>
      </c>
      <c r="AC175" s="17">
        <v>0</v>
      </c>
      <c r="AD175" s="13">
        <v>0.13139698861223734</v>
      </c>
    </row>
    <row r="176" spans="1:30">
      <c r="A176" s="44"/>
      <c r="B176" s="6">
        <v>2012</v>
      </c>
      <c r="C176" s="13">
        <v>4530.0167231531595</v>
      </c>
      <c r="D176" s="13">
        <v>2850.4463996372501</v>
      </c>
      <c r="E176" s="13">
        <v>32152.773801958887</v>
      </c>
      <c r="F176" s="13">
        <v>14213.727306137269</v>
      </c>
      <c r="G176" s="13">
        <v>0</v>
      </c>
      <c r="H176" s="12">
        <f t="shared" si="15"/>
        <v>53746.964230886566</v>
      </c>
      <c r="I176" s="10">
        <v>5580516</v>
      </c>
      <c r="J176" s="8">
        <f t="shared" si="16"/>
        <v>9631.1818173958418</v>
      </c>
      <c r="M176" s="12">
        <f t="shared" si="21"/>
        <v>4530.0167231531595</v>
      </c>
      <c r="N176" s="13">
        <f>NEC!V176</f>
        <v>1590.7440783680709</v>
      </c>
      <c r="O176" s="13">
        <v>2939.2726447850891</v>
      </c>
      <c r="P176" s="12">
        <f t="shared" si="17"/>
        <v>32152.773801958876</v>
      </c>
      <c r="Q176" s="13">
        <v>341.59916433254443</v>
      </c>
      <c r="R176" s="37">
        <v>54891879.511258848</v>
      </c>
      <c r="S176" s="37">
        <v>2509860.2417567028</v>
      </c>
      <c r="T176" s="37">
        <v>2450421.9373257575</v>
      </c>
      <c r="U176" s="37">
        <v>13310128.824427161</v>
      </c>
      <c r="V176" s="37">
        <v>1527249.6702481727</v>
      </c>
      <c r="W176" s="37">
        <v>13.019600000000004</v>
      </c>
      <c r="X176" s="37">
        <v>6.415135162034205</v>
      </c>
      <c r="Y176" s="12">
        <f t="shared" si="18"/>
        <v>14213.727306137269</v>
      </c>
      <c r="Z176" s="37">
        <v>17732.561000000002</v>
      </c>
      <c r="AA176" s="13">
        <v>801560.88599595218</v>
      </c>
      <c r="AB176" s="12">
        <f t="shared" si="19"/>
        <v>0</v>
      </c>
      <c r="AC176" s="17">
        <v>0</v>
      </c>
      <c r="AD176" s="13">
        <v>0.13139698861223734</v>
      </c>
    </row>
    <row r="177" spans="1:30">
      <c r="A177" s="44"/>
      <c r="B177" s="6">
        <v>2013</v>
      </c>
      <c r="C177" s="13">
        <v>4657.7478146726899</v>
      </c>
      <c r="D177" s="13">
        <v>2840.9171072802114</v>
      </c>
      <c r="E177" s="13">
        <v>32648.08075233952</v>
      </c>
      <c r="F177" s="13">
        <v>14286.129896286624</v>
      </c>
      <c r="G177" s="13">
        <v>0</v>
      </c>
      <c r="H177" s="12">
        <f t="shared" si="15"/>
        <v>54432.875570579039</v>
      </c>
      <c r="I177" s="10">
        <v>5602628</v>
      </c>
      <c r="J177" s="8">
        <f t="shared" si="16"/>
        <v>9715.5969610295451</v>
      </c>
      <c r="M177" s="12">
        <f t="shared" si="21"/>
        <v>4657.7478146726899</v>
      </c>
      <c r="N177" s="13">
        <f>NEC!V177</f>
        <v>1559.0995237872826</v>
      </c>
      <c r="O177" s="13">
        <v>3098.6482908854073</v>
      </c>
      <c r="P177" s="12">
        <f t="shared" si="17"/>
        <v>32648.08075233952</v>
      </c>
      <c r="Q177" s="13">
        <v>349.28339911303112</v>
      </c>
      <c r="R177" s="37">
        <v>56629226.335342802</v>
      </c>
      <c r="S177" s="37">
        <v>2485852.486902216</v>
      </c>
      <c r="T177" s="37">
        <v>3036121.2974641533</v>
      </c>
      <c r="U177" s="37">
        <v>13389298.636049796</v>
      </c>
      <c r="V177" s="37">
        <v>1162250.7617405807</v>
      </c>
      <c r="W177" s="37">
        <v>10.584199999999996</v>
      </c>
      <c r="X177" s="37">
        <v>6.1846578799488388</v>
      </c>
      <c r="Y177" s="12">
        <f t="shared" si="18"/>
        <v>14286.129896286622</v>
      </c>
      <c r="Z177" s="37">
        <v>17822.887999999999</v>
      </c>
      <c r="AA177" s="13">
        <v>801560.88599595218</v>
      </c>
      <c r="AB177" s="12">
        <f t="shared" si="19"/>
        <v>0</v>
      </c>
      <c r="AC177" s="17">
        <v>0</v>
      </c>
      <c r="AD177" s="13">
        <v>0.13139698861223734</v>
      </c>
    </row>
    <row r="178" spans="1:30">
      <c r="A178" s="44"/>
      <c r="B178" s="6">
        <v>2014</v>
      </c>
      <c r="C178" s="13">
        <v>4369.2483835633984</v>
      </c>
      <c r="D178" s="13">
        <v>2751.8674071554774</v>
      </c>
      <c r="E178" s="13">
        <v>33463.200434736893</v>
      </c>
      <c r="F178" s="13">
        <v>13555.364470863606</v>
      </c>
      <c r="G178" s="13">
        <v>0</v>
      </c>
      <c r="H178" s="12">
        <f t="shared" si="15"/>
        <v>54139.680696319374</v>
      </c>
      <c r="I178" s="10">
        <v>5627235</v>
      </c>
      <c r="J178" s="8">
        <f t="shared" si="16"/>
        <v>9621.0093760646887</v>
      </c>
      <c r="M178" s="12">
        <f t="shared" si="21"/>
        <v>4369.2483835633984</v>
      </c>
      <c r="N178" s="13">
        <f>NEC!V178</f>
        <v>1459.881693386455</v>
      </c>
      <c r="O178" s="13">
        <v>2909.3666901769434</v>
      </c>
      <c r="P178" s="12">
        <f t="shared" si="17"/>
        <v>33463.2004347369</v>
      </c>
      <c r="Q178" s="13">
        <v>357.14048989062491</v>
      </c>
      <c r="R178" s="37">
        <v>52429559.877744831</v>
      </c>
      <c r="S178" s="37">
        <v>2695833.960511676</v>
      </c>
      <c r="T178" s="37">
        <v>3610788.0113344286</v>
      </c>
      <c r="U178" s="37">
        <v>13409006.811180983</v>
      </c>
      <c r="V178" s="37">
        <v>1873390.8672041709</v>
      </c>
      <c r="W178" s="37">
        <v>13.466999999999999</v>
      </c>
      <c r="X178" s="37">
        <v>6.212002745557438</v>
      </c>
      <c r="Y178" s="12">
        <f t="shared" si="18"/>
        <v>13555.364470863606</v>
      </c>
      <c r="Z178" s="37">
        <v>16911.21</v>
      </c>
      <c r="AA178" s="13">
        <v>801560.88599595218</v>
      </c>
      <c r="AB178" s="12">
        <f t="shared" si="19"/>
        <v>0</v>
      </c>
      <c r="AC178" s="17">
        <v>0</v>
      </c>
      <c r="AD178" s="13">
        <v>0.13139698861223734</v>
      </c>
    </row>
    <row r="179" spans="1:30">
      <c r="A179" s="44"/>
      <c r="B179" s="6">
        <v>2015</v>
      </c>
      <c r="C179" s="13">
        <v>3988.8287932274943</v>
      </c>
      <c r="D179" s="13">
        <v>2872.9302259220599</v>
      </c>
      <c r="E179" s="13">
        <v>33380.087065937201</v>
      </c>
      <c r="F179" s="13">
        <v>13481.38040108618</v>
      </c>
      <c r="G179" s="13">
        <v>0</v>
      </c>
      <c r="H179" s="12">
        <f t="shared" si="15"/>
        <v>53723.226486172935</v>
      </c>
      <c r="I179" s="10">
        <v>5659715</v>
      </c>
      <c r="J179" s="8">
        <f t="shared" si="16"/>
        <v>9492.2140931430185</v>
      </c>
      <c r="M179" s="12">
        <f t="shared" si="21"/>
        <v>3988.8287932274943</v>
      </c>
      <c r="N179" s="13">
        <f>NEC!V179</f>
        <v>1454.5691398057229</v>
      </c>
      <c r="O179" s="13">
        <v>2534.2596534217714</v>
      </c>
      <c r="P179" s="12">
        <f t="shared" si="17"/>
        <v>33380.087065937201</v>
      </c>
      <c r="Q179" s="13">
        <v>365.17432504153879</v>
      </c>
      <c r="R179" s="37">
        <v>49658484.678169139</v>
      </c>
      <c r="S179" s="37">
        <v>2640572.4288506559</v>
      </c>
      <c r="T179" s="37">
        <v>3693893.2418252761</v>
      </c>
      <c r="U179" s="37">
        <v>14142724.584474087</v>
      </c>
      <c r="V179" s="37">
        <v>848853.01242602186</v>
      </c>
      <c r="W179" s="37">
        <v>13.996099999999998</v>
      </c>
      <c r="X179" s="37">
        <v>6.4280083600526119</v>
      </c>
      <c r="Y179" s="12">
        <f t="shared" si="18"/>
        <v>13481.38040108618</v>
      </c>
      <c r="Z179" s="37">
        <v>16818.91</v>
      </c>
      <c r="AA179" s="13">
        <v>801560.88599595218</v>
      </c>
      <c r="AB179" s="12">
        <f t="shared" si="19"/>
        <v>0</v>
      </c>
      <c r="AC179" s="17">
        <v>0</v>
      </c>
      <c r="AD179" s="13">
        <v>0.13139698861223734</v>
      </c>
    </row>
    <row r="180" spans="1:30">
      <c r="A180" s="44"/>
      <c r="B180" s="6">
        <v>2016</v>
      </c>
      <c r="C180" s="13">
        <v>3882.6385610643229</v>
      </c>
      <c r="D180" s="13">
        <v>3106.9068699158192</v>
      </c>
      <c r="E180" s="13">
        <v>34780.588838358184</v>
      </c>
      <c r="F180" s="13">
        <v>13852.022956331595</v>
      </c>
      <c r="G180" s="13">
        <v>0</v>
      </c>
      <c r="H180" s="12">
        <f t="shared" si="15"/>
        <v>55622.157225669922</v>
      </c>
      <c r="I180" s="10">
        <v>5707251</v>
      </c>
      <c r="J180" s="8">
        <f t="shared" si="16"/>
        <v>9745.8754180725391</v>
      </c>
      <c r="M180" s="12">
        <f t="shared" si="21"/>
        <v>3882.6385610643229</v>
      </c>
      <c r="N180" s="13">
        <f>NEC!V180</f>
        <v>1453.5486334665327</v>
      </c>
      <c r="O180" s="13">
        <v>2429.0899275977899</v>
      </c>
      <c r="P180" s="12">
        <f t="shared" si="17"/>
        <v>34780.588838358177</v>
      </c>
      <c r="Q180" s="13">
        <v>373.20816019245268</v>
      </c>
      <c r="R180" s="37">
        <v>51707483.71963843</v>
      </c>
      <c r="S180" s="37">
        <v>2839626.5951970466</v>
      </c>
      <c r="T180" s="37">
        <v>3173619.9675925593</v>
      </c>
      <c r="U180" s="37">
        <v>15229432.526711656</v>
      </c>
      <c r="V180" s="37">
        <v>1930405.1754590143</v>
      </c>
      <c r="W180" s="37">
        <v>12.6053</v>
      </c>
      <c r="X180" s="37">
        <v>5.7076699606135177</v>
      </c>
      <c r="Y180" s="12">
        <f t="shared" si="18"/>
        <v>13852.022956331597</v>
      </c>
      <c r="Z180" s="37">
        <v>17281.311000000002</v>
      </c>
      <c r="AA180" s="13">
        <v>801560.88599595218</v>
      </c>
      <c r="AB180" s="12">
        <f t="shared" si="19"/>
        <v>0</v>
      </c>
      <c r="AC180" s="17">
        <v>0</v>
      </c>
      <c r="AD180" s="13">
        <v>0.13139698861223734</v>
      </c>
    </row>
    <row r="181" spans="1:30">
      <c r="A181" s="44"/>
      <c r="B181" s="6">
        <v>2017</v>
      </c>
      <c r="C181" s="13">
        <v>3891.6392091634179</v>
      </c>
      <c r="D181" s="13">
        <v>3091.9019048026298</v>
      </c>
      <c r="E181" s="13">
        <v>35647.465858388568</v>
      </c>
      <c r="F181" s="13">
        <v>13948.494015204753</v>
      </c>
      <c r="G181" s="13">
        <v>0</v>
      </c>
      <c r="H181" s="12">
        <f t="shared" si="15"/>
        <v>56579.500987559368</v>
      </c>
      <c r="I181" s="10">
        <v>5748769</v>
      </c>
      <c r="J181" s="8">
        <f t="shared" si="16"/>
        <v>9842.0202633919307</v>
      </c>
      <c r="M181" s="12">
        <f t="shared" si="21"/>
        <v>3891.6392091634179</v>
      </c>
      <c r="N181" s="13">
        <f>NEC!V181</f>
        <v>1434.82027835591</v>
      </c>
      <c r="O181" s="13">
        <v>2456.818930807508</v>
      </c>
      <c r="P181" s="12">
        <f t="shared" si="17"/>
        <v>35647.465858388568</v>
      </c>
      <c r="Q181" s="13">
        <v>381.41873971668667</v>
      </c>
      <c r="R181" s="37">
        <v>49381807.419343196</v>
      </c>
      <c r="S181" s="37">
        <v>2924343.8997250372</v>
      </c>
      <c r="T181" s="37">
        <v>2420828.3087574551</v>
      </c>
      <c r="U181" s="37">
        <v>16765671.832755014</v>
      </c>
      <c r="V181" s="37">
        <v>1879907.0065060456</v>
      </c>
      <c r="W181" s="37">
        <v>14.542200000000001</v>
      </c>
      <c r="X181" s="37">
        <v>5.545426223542445</v>
      </c>
      <c r="Y181" s="12">
        <f t="shared" si="18"/>
        <v>13948.494015204751</v>
      </c>
      <c r="Z181" s="37">
        <v>17401.665000000001</v>
      </c>
      <c r="AA181" s="13">
        <v>801560.88599595218</v>
      </c>
      <c r="AB181" s="12">
        <f t="shared" si="19"/>
        <v>0</v>
      </c>
      <c r="AC181" s="17">
        <v>0</v>
      </c>
      <c r="AD181" s="13">
        <v>0.13139698861223734</v>
      </c>
    </row>
    <row r="182" spans="1:30">
      <c r="A182" s="44"/>
      <c r="B182" s="6">
        <v>2018</v>
      </c>
      <c r="C182" s="13">
        <v>4181.1525425720147</v>
      </c>
      <c r="D182" s="13">
        <v>2972.4886046429406</v>
      </c>
      <c r="E182" s="13">
        <v>37592.109864554121</v>
      </c>
      <c r="F182" s="13">
        <v>13951.566398080773</v>
      </c>
      <c r="G182" s="13">
        <v>0</v>
      </c>
      <c r="H182" s="12">
        <f t="shared" si="15"/>
        <v>58697.317409849849</v>
      </c>
      <c r="I182" s="10">
        <v>5781190</v>
      </c>
      <c r="J182" s="8">
        <f t="shared" si="16"/>
        <v>10153.154871202962</v>
      </c>
      <c r="M182" s="12">
        <f t="shared" si="21"/>
        <v>4181.1525425720147</v>
      </c>
      <c r="N182" s="13">
        <f>NEC!V182</f>
        <v>1386.7785627709516</v>
      </c>
      <c r="O182" s="13">
        <v>2794.3739798010633</v>
      </c>
      <c r="P182" s="12">
        <f t="shared" si="17"/>
        <v>37592.109864554121</v>
      </c>
      <c r="Q182" s="13">
        <v>389.80995199045378</v>
      </c>
      <c r="R182" s="37">
        <v>49224518.522753365</v>
      </c>
      <c r="S182" s="37">
        <v>3060445.0899074394</v>
      </c>
      <c r="T182" s="37">
        <v>2773573.3151400536</v>
      </c>
      <c r="U182" s="37">
        <v>16575528.532587579</v>
      </c>
      <c r="V182" s="37">
        <v>3784560.376773187</v>
      </c>
      <c r="W182" s="37">
        <v>15.521999999999998</v>
      </c>
      <c r="X182" s="37">
        <v>5.4963934657081079</v>
      </c>
      <c r="Y182" s="12">
        <f t="shared" si="18"/>
        <v>13951.566398080773</v>
      </c>
      <c r="Z182" s="37">
        <v>17405.498</v>
      </c>
      <c r="AA182" s="13">
        <v>801560.88599595218</v>
      </c>
      <c r="AB182" s="12">
        <f t="shared" si="19"/>
        <v>0</v>
      </c>
      <c r="AC182" s="17">
        <v>0</v>
      </c>
      <c r="AD182" s="13">
        <v>0.13139698861223734</v>
      </c>
    </row>
    <row r="183" spans="1:30">
      <c r="A183" s="44"/>
      <c r="B183" s="6">
        <v>2019</v>
      </c>
      <c r="C183" s="13">
        <v>4002.5885788326941</v>
      </c>
      <c r="D183" s="13">
        <v>2898.5132473694612</v>
      </c>
      <c r="E183" s="13">
        <v>37022.96394191085</v>
      </c>
      <c r="F183" s="13">
        <v>13531.515629822568</v>
      </c>
      <c r="G183" s="13">
        <v>0</v>
      </c>
      <c r="H183" s="12">
        <f t="shared" si="15"/>
        <v>57455.581397935573</v>
      </c>
      <c r="I183" s="10">
        <v>5806081</v>
      </c>
      <c r="J183" s="8">
        <f t="shared" si="16"/>
        <v>9895.7595317625728</v>
      </c>
      <c r="M183" s="12">
        <f t="shared" si="21"/>
        <v>4002.5885788326941</v>
      </c>
      <c r="N183" s="13">
        <f>NEC!V183</f>
        <v>1292.2094882101226</v>
      </c>
      <c r="O183" s="13">
        <v>2710.3790906225713</v>
      </c>
      <c r="P183" s="12">
        <f t="shared" si="17"/>
        <v>37022.96394191085</v>
      </c>
      <c r="Q183" s="13">
        <v>398.38577093424379</v>
      </c>
      <c r="R183" s="37">
        <v>45364295.460664183</v>
      </c>
      <c r="S183" s="37">
        <v>3127571.5269455165</v>
      </c>
      <c r="T183" s="37">
        <v>3568023.3238845929</v>
      </c>
      <c r="U183" s="37">
        <v>16707622.826796625</v>
      </c>
      <c r="V183" s="37">
        <v>2953372.4224087312</v>
      </c>
      <c r="W183" s="37">
        <v>15.4528</v>
      </c>
      <c r="X183" s="37">
        <v>5.7587599307376864</v>
      </c>
      <c r="Y183" s="12">
        <f t="shared" si="18"/>
        <v>13531.515629822567</v>
      </c>
      <c r="Z183" s="37">
        <v>16881.456999999999</v>
      </c>
      <c r="AA183" s="13">
        <v>801560.88599595218</v>
      </c>
      <c r="AB183" s="12">
        <f t="shared" si="19"/>
        <v>0</v>
      </c>
      <c r="AC183" s="17">
        <v>0</v>
      </c>
      <c r="AD183" s="13">
        <v>0.13139698861223734</v>
      </c>
    </row>
    <row r="184" spans="1:30">
      <c r="A184" s="44"/>
      <c r="B184" s="6">
        <v>2020</v>
      </c>
      <c r="C184" s="13">
        <v>4301.5059746977058</v>
      </c>
      <c r="D184" s="13">
        <v>2951.1751107474365</v>
      </c>
      <c r="E184" s="13">
        <v>34871.507758916552</v>
      </c>
      <c r="F184" s="13">
        <v>12401.578494099769</v>
      </c>
      <c r="G184" s="13">
        <v>0</v>
      </c>
      <c r="H184" s="12">
        <f t="shared" si="15"/>
        <v>54525.767338461461</v>
      </c>
      <c r="I184" s="10">
        <v>5822763</v>
      </c>
      <c r="J184" s="8">
        <f t="shared" si="16"/>
        <v>9364.2429441935819</v>
      </c>
      <c r="M184" s="12">
        <f t="shared" si="21"/>
        <v>4301.5059746977058</v>
      </c>
      <c r="N184" s="13">
        <f>NEC!V184</f>
        <v>1269.9642452028365</v>
      </c>
      <c r="O184" s="13">
        <v>3031.5417294948697</v>
      </c>
      <c r="P184" s="12">
        <f t="shared" si="17"/>
        <v>34871.507758916552</v>
      </c>
      <c r="Q184" s="13">
        <v>407.15025789479716</v>
      </c>
      <c r="R184" s="37">
        <v>42852852.176255487</v>
      </c>
      <c r="S184" s="37">
        <v>985245.47690645501</v>
      </c>
      <c r="T184" s="37">
        <v>2613296.1553034061</v>
      </c>
      <c r="U184" s="37">
        <v>17038781.753915623</v>
      </c>
      <c r="V184" s="37">
        <v>3101707.4727952103</v>
      </c>
      <c r="W184" s="37">
        <v>14.2972</v>
      </c>
      <c r="X184" s="37">
        <v>4.7586774236344205</v>
      </c>
      <c r="Y184" s="12">
        <f t="shared" si="18"/>
        <v>12401.578494099769</v>
      </c>
      <c r="Z184" s="37">
        <v>15471.786</v>
      </c>
      <c r="AA184" s="13">
        <v>801560.88599595218</v>
      </c>
      <c r="AB184" s="12">
        <f t="shared" si="19"/>
        <v>0</v>
      </c>
      <c r="AC184" s="17">
        <v>0</v>
      </c>
      <c r="AD184" s="13">
        <v>0.13139698861223734</v>
      </c>
    </row>
    <row r="185" spans="1:30">
      <c r="A185" s="44" t="s">
        <v>27</v>
      </c>
      <c r="B185" s="6">
        <v>1995</v>
      </c>
      <c r="C185" s="13">
        <v>1009.8018370770063</v>
      </c>
      <c r="D185" s="13">
        <v>506.99191492237406</v>
      </c>
      <c r="E185" s="13">
        <v>4284.315115657053</v>
      </c>
      <c r="F185" s="13">
        <v>4383.0134775926945</v>
      </c>
      <c r="G185" s="13">
        <v>0</v>
      </c>
      <c r="H185" s="12">
        <f t="shared" si="15"/>
        <v>10184.122345249129</v>
      </c>
      <c r="I185" s="10">
        <v>1448075</v>
      </c>
      <c r="J185" s="8">
        <f t="shared" si="16"/>
        <v>7032.8693922960674</v>
      </c>
      <c r="M185" s="12">
        <f t="shared" ref="M185:M210" si="22">N185+O185</f>
        <v>1009.8018370770063</v>
      </c>
      <c r="N185" s="13">
        <f>NEC!V185</f>
        <v>1529.4006320127592</v>
      </c>
      <c r="O185" s="13">
        <v>-519.59879493575284</v>
      </c>
      <c r="P185" s="12">
        <f t="shared" si="17"/>
        <v>4284.3151156570539</v>
      </c>
      <c r="Q185" s="13">
        <v>234.03312460344767</v>
      </c>
      <c r="R185" s="37">
        <v>20063924.469337355</v>
      </c>
      <c r="S185" s="37">
        <v>50874.34487999999</v>
      </c>
      <c r="T185" s="37">
        <v>364854.0244482219</v>
      </c>
      <c r="U185" s="37">
        <v>2304896.7166666668</v>
      </c>
      <c r="V185" s="37">
        <v>-3345204.59067176</v>
      </c>
      <c r="W185" s="37">
        <v>-2.3608000000000011</v>
      </c>
      <c r="X185" s="37">
        <v>1.227902564579308</v>
      </c>
      <c r="Y185" s="12">
        <f t="shared" si="18"/>
        <v>4383.0134775926945</v>
      </c>
      <c r="Z185" s="37">
        <v>5468.098</v>
      </c>
      <c r="AA185" s="13">
        <v>801560.88599595218</v>
      </c>
      <c r="AB185" s="12">
        <f t="shared" si="19"/>
        <v>0</v>
      </c>
      <c r="AC185" s="17">
        <v>0</v>
      </c>
      <c r="AD185" s="13">
        <v>0.13139698861223734</v>
      </c>
    </row>
    <row r="186" spans="1:30">
      <c r="A186" s="44"/>
      <c r="B186" s="6">
        <v>1996</v>
      </c>
      <c r="C186" s="13">
        <v>1082.8416546351905</v>
      </c>
      <c r="D186" s="13">
        <v>513.82152630619089</v>
      </c>
      <c r="E186" s="13">
        <v>4643.3410867570492</v>
      </c>
      <c r="F186" s="13">
        <v>4574.3869406851136</v>
      </c>
      <c r="G186" s="13">
        <v>0</v>
      </c>
      <c r="H186" s="12">
        <f t="shared" si="15"/>
        <v>10814.391208383544</v>
      </c>
      <c r="I186" s="10">
        <v>1425192</v>
      </c>
      <c r="J186" s="8">
        <f t="shared" si="16"/>
        <v>7588.0240756217718</v>
      </c>
      <c r="M186" s="12">
        <f t="shared" si="22"/>
        <v>1082.8416546351905</v>
      </c>
      <c r="N186" s="13">
        <f>NEC!V186</f>
        <v>1613.9648131947438</v>
      </c>
      <c r="O186" s="13">
        <v>-531.1231585595533</v>
      </c>
      <c r="P186" s="12">
        <f t="shared" si="17"/>
        <v>4643.341086757051</v>
      </c>
      <c r="Q186" s="13">
        <v>239.29767341865815</v>
      </c>
      <c r="R186" s="37">
        <v>21007737.861659549</v>
      </c>
      <c r="S186" s="37">
        <v>47129.747719999999</v>
      </c>
      <c r="T186" s="37">
        <v>376916.07878878643</v>
      </c>
      <c r="U186" s="37">
        <v>2844497.4133333336</v>
      </c>
      <c r="V186" s="37">
        <v>-3705687.7137005441</v>
      </c>
      <c r="W186" s="37">
        <v>-2.2757000000000005</v>
      </c>
      <c r="X186" s="37">
        <v>1.1091443549035114</v>
      </c>
      <c r="Y186" s="12">
        <f t="shared" si="18"/>
        <v>4574.3869406851136</v>
      </c>
      <c r="Z186" s="37">
        <v>5706.8490000000002</v>
      </c>
      <c r="AA186" s="13">
        <v>801560.88599595218</v>
      </c>
      <c r="AB186" s="12">
        <f t="shared" si="19"/>
        <v>0</v>
      </c>
      <c r="AC186" s="17">
        <v>0</v>
      </c>
      <c r="AD186" s="13">
        <v>0.13139698861223734</v>
      </c>
    </row>
    <row r="187" spans="1:30">
      <c r="A187" s="44"/>
      <c r="B187" s="6">
        <v>1997</v>
      </c>
      <c r="C187" s="13">
        <v>1057.9014131913204</v>
      </c>
      <c r="D187" s="13">
        <v>514.93063025039703</v>
      </c>
      <c r="E187" s="13">
        <v>4663.027723836145</v>
      </c>
      <c r="F187" s="13">
        <v>4422.0502943015836</v>
      </c>
      <c r="G187" s="13">
        <v>0</v>
      </c>
      <c r="H187" s="12">
        <f t="shared" si="15"/>
        <v>10657.910061579445</v>
      </c>
      <c r="I187" s="10">
        <v>1405996</v>
      </c>
      <c r="J187" s="8">
        <f t="shared" si="16"/>
        <v>7580.327441599723</v>
      </c>
      <c r="M187" s="12">
        <f t="shared" si="22"/>
        <v>1057.9014131913204</v>
      </c>
      <c r="N187" s="13">
        <f>NEC!V187</f>
        <v>1550.7036996752486</v>
      </c>
      <c r="O187" s="13">
        <v>-492.80228648392807</v>
      </c>
      <c r="P187" s="12">
        <f t="shared" si="17"/>
        <v>4663.0277238361459</v>
      </c>
      <c r="Q187" s="13">
        <v>244.68064766733963</v>
      </c>
      <c r="R187" s="37">
        <v>20719247.443709873</v>
      </c>
      <c r="S187" s="37">
        <v>65830.454800000007</v>
      </c>
      <c r="T187" s="37">
        <v>412939.79318361223</v>
      </c>
      <c r="U187" s="37">
        <v>2823550.6066666669</v>
      </c>
      <c r="V187" s="37">
        <v>-3829169.3967844704</v>
      </c>
      <c r="W187" s="37">
        <v>-2.7296999999999993</v>
      </c>
      <c r="X187" s="37">
        <v>1.5949085074739187</v>
      </c>
      <c r="Y187" s="12">
        <f t="shared" si="18"/>
        <v>4422.0502943015836</v>
      </c>
      <c r="Z187" s="37">
        <v>5516.799</v>
      </c>
      <c r="AA187" s="13">
        <v>801560.88599595218</v>
      </c>
      <c r="AB187" s="12">
        <f t="shared" si="19"/>
        <v>0</v>
      </c>
      <c r="AC187" s="17">
        <v>0</v>
      </c>
      <c r="AD187" s="13">
        <v>0.13139698861223734</v>
      </c>
    </row>
    <row r="188" spans="1:30">
      <c r="A188" s="44"/>
      <c r="B188" s="6">
        <v>1998</v>
      </c>
      <c r="C188" s="13">
        <v>979.62893291388843</v>
      </c>
      <c r="D188" s="13">
        <v>504.88878393221017</v>
      </c>
      <c r="E188" s="13">
        <v>4755.7044082602024</v>
      </c>
      <c r="F188" s="13">
        <v>4061.9947552384033</v>
      </c>
      <c r="G188" s="13">
        <v>0</v>
      </c>
      <c r="H188" s="12">
        <f t="shared" si="15"/>
        <v>10302.216880344704</v>
      </c>
      <c r="I188" s="10">
        <v>1393074</v>
      </c>
      <c r="J188" s="8">
        <f t="shared" si="16"/>
        <v>7395.3120080804783</v>
      </c>
      <c r="M188" s="12">
        <f t="shared" si="22"/>
        <v>979.62893291388843</v>
      </c>
      <c r="N188" s="13">
        <f>NEC!V188</f>
        <v>1431.2522508892484</v>
      </c>
      <c r="O188" s="13">
        <v>-451.62331797536001</v>
      </c>
      <c r="P188" s="12">
        <f t="shared" si="17"/>
        <v>4755.7044082602033</v>
      </c>
      <c r="Q188" s="13">
        <v>250.18471131629821</v>
      </c>
      <c r="R188" s="37">
        <v>18992041.069741361</v>
      </c>
      <c r="S188" s="37">
        <v>46749.998079999998</v>
      </c>
      <c r="T188" s="37">
        <v>436928.6913375291</v>
      </c>
      <c r="U188" s="37">
        <v>2372285.7666666666</v>
      </c>
      <c r="V188" s="37">
        <v>-4336039.2088571126</v>
      </c>
      <c r="W188" s="37">
        <v>0.16019999999999968</v>
      </c>
      <c r="X188" s="37">
        <v>1.3366067740769223</v>
      </c>
      <c r="Y188" s="12">
        <f t="shared" si="18"/>
        <v>4061.9947552384028</v>
      </c>
      <c r="Z188" s="37">
        <v>5067.6059999999998</v>
      </c>
      <c r="AA188" s="13">
        <v>801560.88599595218</v>
      </c>
      <c r="AB188" s="12">
        <f t="shared" si="19"/>
        <v>0</v>
      </c>
      <c r="AC188" s="17">
        <v>0</v>
      </c>
      <c r="AD188" s="13">
        <v>0.13139698861223734</v>
      </c>
    </row>
    <row r="189" spans="1:30">
      <c r="A189" s="44"/>
      <c r="B189" s="6">
        <v>1999</v>
      </c>
      <c r="C189" s="13">
        <v>987.40175947596981</v>
      </c>
      <c r="D189" s="13">
        <v>470.39837313684319</v>
      </c>
      <c r="E189" s="13">
        <v>5718.2513713362814</v>
      </c>
      <c r="F189" s="13">
        <v>3840.5491323860733</v>
      </c>
      <c r="G189" s="13">
        <v>0</v>
      </c>
      <c r="H189" s="12">
        <f t="shared" si="15"/>
        <v>11016.600636335168</v>
      </c>
      <c r="I189" s="10">
        <v>1379237</v>
      </c>
      <c r="J189" s="8">
        <f t="shared" si="16"/>
        <v>7987.4601945388413</v>
      </c>
      <c r="M189" s="12">
        <f t="shared" si="22"/>
        <v>987.40175947596981</v>
      </c>
      <c r="N189" s="13">
        <f>NEC!V189</f>
        <v>1335.5393523878531</v>
      </c>
      <c r="O189" s="13">
        <v>-348.13759291188336</v>
      </c>
      <c r="P189" s="12">
        <f t="shared" si="17"/>
        <v>5718.2513713362823</v>
      </c>
      <c r="Q189" s="13">
        <v>255.81258825797363</v>
      </c>
      <c r="R189" s="37">
        <v>17829241.245953765</v>
      </c>
      <c r="S189" s="37">
        <v>66033.67551999999</v>
      </c>
      <c r="T189" s="37">
        <v>457405.45176004095</v>
      </c>
      <c r="U189" s="37">
        <v>2430472.44</v>
      </c>
      <c r="V189" s="37">
        <v>-3895737.4223940126</v>
      </c>
      <c r="W189" s="37">
        <v>3.8219000000000012</v>
      </c>
      <c r="X189" s="37">
        <v>1.643968355969899</v>
      </c>
      <c r="Y189" s="12">
        <f t="shared" si="18"/>
        <v>3840.5491323860733</v>
      </c>
      <c r="Z189" s="37">
        <v>4791.3379999999997</v>
      </c>
      <c r="AA189" s="13">
        <v>801560.88599595218</v>
      </c>
      <c r="AB189" s="12">
        <f t="shared" si="19"/>
        <v>0</v>
      </c>
      <c r="AC189" s="17">
        <v>0</v>
      </c>
      <c r="AD189" s="13">
        <v>0.13139698861223734</v>
      </c>
    </row>
    <row r="190" spans="1:30">
      <c r="A190" s="44"/>
      <c r="B190" s="6">
        <v>2000</v>
      </c>
      <c r="C190" s="13">
        <v>920.36765667051509</v>
      </c>
      <c r="D190" s="13">
        <v>472.10232327109321</v>
      </c>
      <c r="E190" s="13">
        <v>5773.0762595297647</v>
      </c>
      <c r="F190" s="13">
        <v>3652.4179830775074</v>
      </c>
      <c r="G190" s="13">
        <v>0</v>
      </c>
      <c r="H190" s="12">
        <f t="shared" si="15"/>
        <v>10817.964222548881</v>
      </c>
      <c r="I190" s="10">
        <v>1401250</v>
      </c>
      <c r="J190" s="8">
        <f t="shared" si="16"/>
        <v>7720.224244459504</v>
      </c>
      <c r="M190" s="12">
        <f t="shared" si="22"/>
        <v>920.36765667051509</v>
      </c>
      <c r="N190" s="13">
        <f>NEC!V190</f>
        <v>1303.57807287178</v>
      </c>
      <c r="O190" s="13">
        <v>-383.21041620126488</v>
      </c>
      <c r="P190" s="12">
        <f t="shared" si="17"/>
        <v>5773.0762595297638</v>
      </c>
      <c r="Q190" s="13">
        <v>261.56706365845974</v>
      </c>
      <c r="R190" s="37">
        <v>17453338.863034118</v>
      </c>
      <c r="S190" s="37">
        <v>64073.800560000003</v>
      </c>
      <c r="T190" s="37">
        <v>433148.6242718104</v>
      </c>
      <c r="U190" s="37">
        <v>2398485.3466666662</v>
      </c>
      <c r="V190" s="37">
        <v>-4678535.1259654751</v>
      </c>
      <c r="W190" s="37">
        <v>4.8130000000000006</v>
      </c>
      <c r="X190" s="37">
        <v>1.5876016460613129</v>
      </c>
      <c r="Y190" s="12">
        <f t="shared" si="18"/>
        <v>3652.417983077507</v>
      </c>
      <c r="Z190" s="37">
        <v>4556.6319999999996</v>
      </c>
      <c r="AA190" s="13">
        <v>801560.88599595218</v>
      </c>
      <c r="AB190" s="12">
        <f t="shared" si="19"/>
        <v>0</v>
      </c>
      <c r="AC190" s="17">
        <v>0</v>
      </c>
      <c r="AD190" s="13">
        <v>0.13139698861223734</v>
      </c>
    </row>
    <row r="191" spans="1:30">
      <c r="A191" s="44"/>
      <c r="B191" s="6">
        <v>2001</v>
      </c>
      <c r="C191" s="13">
        <v>897.5086617907865</v>
      </c>
      <c r="D191" s="13">
        <v>480.02691417815851</v>
      </c>
      <c r="E191" s="13">
        <v>5479.6572619414828</v>
      </c>
      <c r="F191" s="13">
        <v>3861.6710632929535</v>
      </c>
      <c r="G191" s="13">
        <v>0</v>
      </c>
      <c r="H191" s="12">
        <f t="shared" si="15"/>
        <v>10718.863901203382</v>
      </c>
      <c r="I191" s="10">
        <v>1392720</v>
      </c>
      <c r="J191" s="8">
        <f t="shared" si="16"/>
        <v>7696.3523904326657</v>
      </c>
      <c r="M191" s="12">
        <f t="shared" si="22"/>
        <v>897.5086617907865</v>
      </c>
      <c r="N191" s="13">
        <f>NEC!V191</f>
        <v>1260.7713196756993</v>
      </c>
      <c r="O191" s="13">
        <v>-363.26265788491276</v>
      </c>
      <c r="P191" s="12">
        <f t="shared" si="17"/>
        <v>5479.6572619414819</v>
      </c>
      <c r="Q191" s="13">
        <v>267.45098533584843</v>
      </c>
      <c r="R191" s="37">
        <v>17887999.897799637</v>
      </c>
      <c r="S191" s="37">
        <v>51526.365541101957</v>
      </c>
      <c r="T191" s="37">
        <v>413094.20450923982</v>
      </c>
      <c r="U191" s="37">
        <v>2527164.9266666663</v>
      </c>
      <c r="V191" s="37">
        <v>-4918776.4554352611</v>
      </c>
      <c r="W191" s="37">
        <v>3.0526</v>
      </c>
      <c r="X191" s="37">
        <v>1.4748452539755876</v>
      </c>
      <c r="Y191" s="12">
        <f t="shared" si="18"/>
        <v>3861.671063292953</v>
      </c>
      <c r="Z191" s="37">
        <v>4817.6890000000003</v>
      </c>
      <c r="AA191" s="13">
        <v>801560.88599595218</v>
      </c>
      <c r="AB191" s="12">
        <f t="shared" si="19"/>
        <v>0</v>
      </c>
      <c r="AC191" s="17">
        <v>0</v>
      </c>
      <c r="AD191" s="13">
        <v>0.13139698861223734</v>
      </c>
    </row>
    <row r="192" spans="1:30">
      <c r="A192" s="44"/>
      <c r="B192" s="6">
        <v>2002</v>
      </c>
      <c r="C192" s="13">
        <v>958.00861375756233</v>
      </c>
      <c r="D192" s="13">
        <v>452.76302828508398</v>
      </c>
      <c r="E192" s="13">
        <v>6036.6289944661712</v>
      </c>
      <c r="F192" s="13">
        <v>3635.0433493126598</v>
      </c>
      <c r="G192" s="13">
        <v>0</v>
      </c>
      <c r="H192" s="12">
        <f t="shared" si="15"/>
        <v>11082.443985821477</v>
      </c>
      <c r="I192" s="10">
        <v>1383510</v>
      </c>
      <c r="J192" s="8">
        <f t="shared" si="16"/>
        <v>8010.382278278782</v>
      </c>
      <c r="M192" s="12">
        <f t="shared" si="22"/>
        <v>958.00861375756233</v>
      </c>
      <c r="N192" s="13">
        <f>NEC!V192</f>
        <v>1213.8597436482678</v>
      </c>
      <c r="O192" s="13">
        <v>-255.85112989070549</v>
      </c>
      <c r="P192" s="12">
        <f t="shared" si="17"/>
        <v>6036.6289944661712</v>
      </c>
      <c r="Q192" s="13">
        <v>273.46726516957915</v>
      </c>
      <c r="R192" s="37">
        <v>17300079.674659062</v>
      </c>
      <c r="S192" s="37">
        <v>54079.655698330716</v>
      </c>
      <c r="T192" s="37">
        <v>486110.20990163111</v>
      </c>
      <c r="U192" s="37">
        <v>2562605.91</v>
      </c>
      <c r="V192" s="37">
        <v>-4596091.6185711566</v>
      </c>
      <c r="W192" s="37">
        <v>4.4397000000000002</v>
      </c>
      <c r="X192" s="37">
        <v>1.8279278560247769</v>
      </c>
      <c r="Y192" s="12">
        <f t="shared" si="18"/>
        <v>3635.0433493126593</v>
      </c>
      <c r="Z192" s="37">
        <v>4534.9560000000001</v>
      </c>
      <c r="AA192" s="13">
        <v>801560.88599595218</v>
      </c>
      <c r="AB192" s="12">
        <f t="shared" si="19"/>
        <v>0</v>
      </c>
      <c r="AC192" s="17">
        <v>0</v>
      </c>
      <c r="AD192" s="13">
        <v>0.13139698861223734</v>
      </c>
    </row>
    <row r="193" spans="1:30">
      <c r="A193" s="44"/>
      <c r="B193" s="6">
        <v>2003</v>
      </c>
      <c r="C193" s="13">
        <v>1087.0911700783704</v>
      </c>
      <c r="D193" s="13">
        <v>508.46464867266741</v>
      </c>
      <c r="E193" s="13">
        <v>6633.1741344766224</v>
      </c>
      <c r="F193" s="13">
        <v>3894.7602982277522</v>
      </c>
      <c r="G193" s="13">
        <v>0</v>
      </c>
      <c r="H193" s="12">
        <f t="shared" si="15"/>
        <v>12123.490251455412</v>
      </c>
      <c r="I193" s="10">
        <v>1375190</v>
      </c>
      <c r="J193" s="8">
        <f t="shared" si="16"/>
        <v>8815.865626899129</v>
      </c>
      <c r="M193" s="12">
        <f t="shared" si="22"/>
        <v>1087.0911700783704</v>
      </c>
      <c r="N193" s="13">
        <f>NEC!V193</f>
        <v>1332.3834922809485</v>
      </c>
      <c r="O193" s="13">
        <v>-245.29232220257816</v>
      </c>
      <c r="P193" s="12">
        <f t="shared" si="17"/>
        <v>6633.1741344766233</v>
      </c>
      <c r="Q193" s="13">
        <v>279.61888054149199</v>
      </c>
      <c r="R193" s="37">
        <v>19233276.642656703</v>
      </c>
      <c r="S193" s="37">
        <v>62817.879260855821</v>
      </c>
      <c r="T193" s="37">
        <v>461550.92969889159</v>
      </c>
      <c r="U193" s="37">
        <v>2693497.4233333333</v>
      </c>
      <c r="V193" s="37">
        <v>-4263342.8268219847</v>
      </c>
      <c r="W193" s="37">
        <v>3.4268000000000001</v>
      </c>
      <c r="X193" s="37">
        <v>2.1075968279602662</v>
      </c>
      <c r="Y193" s="12">
        <f t="shared" si="18"/>
        <v>3894.7602982277517</v>
      </c>
      <c r="Z193" s="37">
        <v>4858.97</v>
      </c>
      <c r="AA193" s="13">
        <v>801560.88599595218</v>
      </c>
      <c r="AB193" s="12">
        <f t="shared" si="19"/>
        <v>0</v>
      </c>
      <c r="AC193" s="17">
        <v>0</v>
      </c>
      <c r="AD193" s="13">
        <v>0.13139698861223734</v>
      </c>
    </row>
    <row r="194" spans="1:30">
      <c r="A194" s="44"/>
      <c r="B194" s="6">
        <v>2004</v>
      </c>
      <c r="C194" s="13">
        <v>926.57502782257791</v>
      </c>
      <c r="D194" s="13">
        <v>505.4609142603731</v>
      </c>
      <c r="E194" s="13">
        <v>6720.3390586572841</v>
      </c>
      <c r="F194" s="13">
        <v>4176.6315884708865</v>
      </c>
      <c r="G194" s="13">
        <v>0</v>
      </c>
      <c r="H194" s="12">
        <f t="shared" si="15"/>
        <v>12329.006589211122</v>
      </c>
      <c r="I194" s="10">
        <v>1366250</v>
      </c>
      <c r="J194" s="8">
        <f t="shared" si="16"/>
        <v>9023.9755456257062</v>
      </c>
      <c r="M194" s="12">
        <f t="shared" si="22"/>
        <v>926.57502782257791</v>
      </c>
      <c r="N194" s="13">
        <f>NEC!V194</f>
        <v>1210.6252230532302</v>
      </c>
      <c r="O194" s="13">
        <v>-284.05019523065232</v>
      </c>
      <c r="P194" s="12">
        <f t="shared" si="17"/>
        <v>6720.339058657285</v>
      </c>
      <c r="Q194" s="13">
        <v>285.90887580929655</v>
      </c>
      <c r="R194" s="37">
        <v>19362260.520516358</v>
      </c>
      <c r="S194" s="37">
        <v>93815.26781363372</v>
      </c>
      <c r="T194" s="37">
        <v>618085.08705202758</v>
      </c>
      <c r="U194" s="37">
        <v>2801676.5563329048</v>
      </c>
      <c r="V194" s="37">
        <v>-4727910.3055429608</v>
      </c>
      <c r="W194" s="37">
        <v>3.4834999999999994</v>
      </c>
      <c r="X194" s="37">
        <v>1.8737510171599789</v>
      </c>
      <c r="Y194" s="12">
        <f t="shared" si="18"/>
        <v>4176.6315884708865</v>
      </c>
      <c r="Z194" s="37">
        <v>5210.6229999999996</v>
      </c>
      <c r="AA194" s="13">
        <v>801560.88599595218</v>
      </c>
      <c r="AB194" s="12">
        <f t="shared" si="19"/>
        <v>0</v>
      </c>
      <c r="AC194" s="17">
        <v>0</v>
      </c>
      <c r="AD194" s="13">
        <v>0.13139698861223734</v>
      </c>
    </row>
    <row r="195" spans="1:30">
      <c r="A195" s="44"/>
      <c r="B195" s="6">
        <v>2005</v>
      </c>
      <c r="C195" s="13">
        <v>738.65070411407419</v>
      </c>
      <c r="D195" s="13">
        <v>466.60862240936478</v>
      </c>
      <c r="E195" s="13">
        <v>6907.6415759755437</v>
      </c>
      <c r="F195" s="13">
        <v>4232.4298448668369</v>
      </c>
      <c r="G195" s="13">
        <v>0</v>
      </c>
      <c r="H195" s="12">
        <f t="shared" si="15"/>
        <v>12345.330747365821</v>
      </c>
      <c r="I195" s="10">
        <v>1358850</v>
      </c>
      <c r="J195" s="8">
        <f t="shared" si="16"/>
        <v>9085.1313591388443</v>
      </c>
      <c r="M195" s="12">
        <f t="shared" si="22"/>
        <v>738.65070411407419</v>
      </c>
      <c r="N195" s="13">
        <f>NEC!V195</f>
        <v>1082.7997626296958</v>
      </c>
      <c r="O195" s="13">
        <v>-344.14905851562168</v>
      </c>
      <c r="P195" s="12">
        <f t="shared" si="17"/>
        <v>6907.6415759755437</v>
      </c>
      <c r="Q195" s="13">
        <v>292.34036381318668</v>
      </c>
      <c r="R195" s="37">
        <v>19140621.284684934</v>
      </c>
      <c r="S195" s="37">
        <v>137693.96119122079</v>
      </c>
      <c r="T195" s="37">
        <v>493535.59186307492</v>
      </c>
      <c r="U195" s="37">
        <v>2726147.996033648</v>
      </c>
      <c r="V195" s="37">
        <v>-2753802.4589733719</v>
      </c>
      <c r="W195" s="37">
        <v>2.2429999999999986</v>
      </c>
      <c r="X195" s="37">
        <v>1.641568007493291</v>
      </c>
      <c r="Y195" s="12">
        <f t="shared" si="18"/>
        <v>4232.429844866836</v>
      </c>
      <c r="Z195" s="37">
        <v>5280.2349999999997</v>
      </c>
      <c r="AA195" s="13">
        <v>801560.88599595218</v>
      </c>
      <c r="AB195" s="12">
        <f t="shared" si="19"/>
        <v>0</v>
      </c>
      <c r="AC195" s="17">
        <v>0</v>
      </c>
      <c r="AD195" s="13">
        <v>0.13139698861223734</v>
      </c>
    </row>
    <row r="196" spans="1:30">
      <c r="A196" s="44"/>
      <c r="B196" s="6">
        <v>2006</v>
      </c>
      <c r="C196" s="13">
        <v>821.27011994720283</v>
      </c>
      <c r="D196" s="13">
        <v>482.06673728587521</v>
      </c>
      <c r="E196" s="13">
        <v>7269.2609785592749</v>
      </c>
      <c r="F196" s="13">
        <v>4185.0888573790298</v>
      </c>
      <c r="G196" s="13">
        <v>0</v>
      </c>
      <c r="H196" s="12">
        <f t="shared" ref="H196:H259" si="23">C196+D196+E196+F196+G196</f>
        <v>12757.686693171381</v>
      </c>
      <c r="I196" s="10">
        <v>1350700</v>
      </c>
      <c r="J196" s="8">
        <f t="shared" ref="J196:J259" si="24">(H196/I196)*1000000</f>
        <v>9445.2407589926552</v>
      </c>
      <c r="M196" s="12">
        <f t="shared" si="22"/>
        <v>821.27011994720283</v>
      </c>
      <c r="N196" s="13">
        <f>NEC!V196</f>
        <v>1009.2703880860705</v>
      </c>
      <c r="O196" s="13">
        <v>-188.00026813886765</v>
      </c>
      <c r="P196" s="12">
        <f t="shared" ref="P196:P259" si="25">((R196+S196+T196+U196+V196+W196*1000000+X196*1000000)/1000000)*Q196</f>
        <v>7269.2609785592749</v>
      </c>
      <c r="Q196" s="13">
        <v>298.9165274163463</v>
      </c>
      <c r="R196" s="37">
        <v>18490054.024357598</v>
      </c>
      <c r="S196" s="37">
        <v>147647.28338061488</v>
      </c>
      <c r="T196" s="37">
        <v>874490.03605801926</v>
      </c>
      <c r="U196" s="37">
        <v>2458780.2108178409</v>
      </c>
      <c r="V196" s="37">
        <v>-4333154.0417637043</v>
      </c>
      <c r="W196" s="37">
        <v>4.7388000000000012</v>
      </c>
      <c r="X196" s="37">
        <v>1.9420812268625904</v>
      </c>
      <c r="Y196" s="12">
        <f t="shared" ref="Y196:Y259" si="26">Z196*AA196/1000000</f>
        <v>4185.0888573790298</v>
      </c>
      <c r="Z196" s="37">
        <v>5221.174</v>
      </c>
      <c r="AA196" s="13">
        <v>801560.88599595218</v>
      </c>
      <c r="AB196" s="12">
        <f t="shared" ref="AB196:AB259" si="27">((AC196*1000000)*AD196)/1000000</f>
        <v>0</v>
      </c>
      <c r="AC196" s="17">
        <v>0</v>
      </c>
      <c r="AD196" s="13">
        <v>0.13139698861223734</v>
      </c>
    </row>
    <row r="197" spans="1:30">
      <c r="A197" s="44"/>
      <c r="B197" s="6">
        <v>2007</v>
      </c>
      <c r="C197" s="13">
        <v>941.71079744785243</v>
      </c>
      <c r="D197" s="13">
        <v>515.50777380327554</v>
      </c>
      <c r="E197" s="13">
        <v>7641.6158676182267</v>
      </c>
      <c r="F197" s="13">
        <v>4931.5087669055483</v>
      </c>
      <c r="G197" s="13">
        <v>0</v>
      </c>
      <c r="H197" s="12">
        <f t="shared" si="23"/>
        <v>14030.343205774903</v>
      </c>
      <c r="I197" s="10">
        <v>1342920</v>
      </c>
      <c r="J197" s="8">
        <f t="shared" si="24"/>
        <v>10447.638880778381</v>
      </c>
      <c r="M197" s="12">
        <f t="shared" si="22"/>
        <v>941.71079744785243</v>
      </c>
      <c r="N197" s="13">
        <f>NEC!V197</f>
        <v>1238.552701450533</v>
      </c>
      <c r="O197" s="13">
        <v>-296.84190400268056</v>
      </c>
      <c r="P197" s="12">
        <f t="shared" si="25"/>
        <v>7641.6158676182258</v>
      </c>
      <c r="Q197" s="13">
        <v>305.6406210801087</v>
      </c>
      <c r="R197" s="37">
        <v>22046441.73780724</v>
      </c>
      <c r="S197" s="37">
        <v>179071.79317998161</v>
      </c>
      <c r="T197" s="37">
        <v>1016407.6909147745</v>
      </c>
      <c r="U197" s="37">
        <v>2780320.4399303985</v>
      </c>
      <c r="V197" s="37">
        <v>-3895008.9055793607</v>
      </c>
      <c r="W197" s="37">
        <v>1.2844000000000015</v>
      </c>
      <c r="X197" s="37">
        <v>1.5903314480251365</v>
      </c>
      <c r="Y197" s="12">
        <f t="shared" si="26"/>
        <v>4931.5087669055483</v>
      </c>
      <c r="Z197" s="37">
        <v>6152.3819999999996</v>
      </c>
      <c r="AA197" s="13">
        <v>801560.88599595218</v>
      </c>
      <c r="AB197" s="12">
        <f t="shared" si="27"/>
        <v>0</v>
      </c>
      <c r="AC197" s="17">
        <v>0</v>
      </c>
      <c r="AD197" s="13">
        <v>0.13139698861223734</v>
      </c>
    </row>
    <row r="198" spans="1:30">
      <c r="A198" s="44"/>
      <c r="B198" s="6">
        <v>2008</v>
      </c>
      <c r="C198" s="13">
        <v>664.51184483935322</v>
      </c>
      <c r="D198" s="13">
        <v>575.56419424259809</v>
      </c>
      <c r="E198" s="13">
        <v>6348.18514046583</v>
      </c>
      <c r="F198" s="13">
        <v>4310.4690111665168</v>
      </c>
      <c r="G198" s="13">
        <v>0</v>
      </c>
      <c r="H198" s="12">
        <f t="shared" si="23"/>
        <v>11898.730190714297</v>
      </c>
      <c r="I198" s="10">
        <v>1338440</v>
      </c>
      <c r="J198" s="8">
        <f t="shared" si="24"/>
        <v>8889.9989470684504</v>
      </c>
      <c r="M198" s="12">
        <f t="shared" si="22"/>
        <v>664.51184483935322</v>
      </c>
      <c r="N198" s="13">
        <f>NEC!V198</f>
        <v>1002.4636279662667</v>
      </c>
      <c r="O198" s="13">
        <v>-337.95178312691343</v>
      </c>
      <c r="P198" s="12">
        <f t="shared" si="25"/>
        <v>6348.1851404658319</v>
      </c>
      <c r="Q198" s="13">
        <v>312.51597247454879</v>
      </c>
      <c r="R198" s="37">
        <v>19941842.165167276</v>
      </c>
      <c r="S198" s="37">
        <v>204678.50292261411</v>
      </c>
      <c r="T198" s="37">
        <v>1033827.3831146313</v>
      </c>
      <c r="U198" s="37">
        <v>2987580.7918625311</v>
      </c>
      <c r="V198" s="37">
        <v>-5160326.498530372</v>
      </c>
      <c r="W198" s="37">
        <v>-0.35440000000000182</v>
      </c>
      <c r="X198" s="37">
        <v>1.6599518606706245</v>
      </c>
      <c r="Y198" s="12">
        <f t="shared" si="26"/>
        <v>4310.4690111665159</v>
      </c>
      <c r="Z198" s="37">
        <v>5377.5940000000001</v>
      </c>
      <c r="AA198" s="13">
        <v>801560.88599595218</v>
      </c>
      <c r="AB198" s="12">
        <f t="shared" si="27"/>
        <v>0</v>
      </c>
      <c r="AC198" s="17">
        <v>0</v>
      </c>
      <c r="AD198" s="13">
        <v>0.13139698861223734</v>
      </c>
    </row>
    <row r="199" spans="1:30">
      <c r="A199" s="44"/>
      <c r="B199" s="6">
        <v>2009</v>
      </c>
      <c r="C199" s="13">
        <v>511.74986893108394</v>
      </c>
      <c r="D199" s="13">
        <v>484.82762289538852</v>
      </c>
      <c r="E199" s="13">
        <v>5454.183877147977</v>
      </c>
      <c r="F199" s="13">
        <v>3467.6333504679747</v>
      </c>
      <c r="G199" s="13">
        <v>0</v>
      </c>
      <c r="H199" s="12">
        <f t="shared" si="23"/>
        <v>9918.3947194424236</v>
      </c>
      <c r="I199" s="10">
        <v>1335740</v>
      </c>
      <c r="J199" s="8">
        <f t="shared" si="24"/>
        <v>7425.3932048470688</v>
      </c>
      <c r="M199" s="12">
        <f t="shared" si="22"/>
        <v>511.74986893108394</v>
      </c>
      <c r="N199" s="13">
        <f>NEC!V199</f>
        <v>836.35722821129082</v>
      </c>
      <c r="O199" s="13">
        <v>-324.60735928020688</v>
      </c>
      <c r="P199" s="12">
        <f t="shared" si="25"/>
        <v>5454.1838771479788</v>
      </c>
      <c r="Q199" s="13">
        <v>319.54598412530549</v>
      </c>
      <c r="R199" s="37">
        <v>16508258.504986104</v>
      </c>
      <c r="S199" s="37">
        <v>111259.04676167198</v>
      </c>
      <c r="T199" s="37">
        <v>923823.15545906941</v>
      </c>
      <c r="U199" s="37">
        <v>3285991.1608552635</v>
      </c>
      <c r="V199" s="37">
        <v>-4800454.456199442</v>
      </c>
      <c r="W199" s="37">
        <v>-0.36020000000000074</v>
      </c>
      <c r="X199" s="37">
        <v>1.3998640441588766</v>
      </c>
      <c r="Y199" s="12">
        <f t="shared" si="26"/>
        <v>3467.6333504679747</v>
      </c>
      <c r="Z199" s="37">
        <v>4326.1009999999997</v>
      </c>
      <c r="AA199" s="13">
        <v>801560.88599595218</v>
      </c>
      <c r="AB199" s="12">
        <f t="shared" si="27"/>
        <v>0</v>
      </c>
      <c r="AC199" s="17">
        <v>0</v>
      </c>
      <c r="AD199" s="13">
        <v>0.13139698861223734</v>
      </c>
    </row>
    <row r="200" spans="1:30">
      <c r="A200" s="44"/>
      <c r="B200" s="6">
        <v>2010</v>
      </c>
      <c r="C200" s="13">
        <v>618.09486141538412</v>
      </c>
      <c r="D200" s="13">
        <v>530.99884056801216</v>
      </c>
      <c r="E200" s="13">
        <v>6618.5934009318435</v>
      </c>
      <c r="F200" s="13">
        <v>4676.327851044307</v>
      </c>
      <c r="G200" s="13">
        <v>0</v>
      </c>
      <c r="H200" s="12">
        <f t="shared" si="23"/>
        <v>12444.014953959548</v>
      </c>
      <c r="I200" s="10">
        <v>1333290</v>
      </c>
      <c r="J200" s="8">
        <f t="shared" si="24"/>
        <v>9333.3145481924767</v>
      </c>
      <c r="M200" s="12">
        <f t="shared" si="22"/>
        <v>618.09486141538412</v>
      </c>
      <c r="N200" s="13">
        <f>NEC!V200</f>
        <v>1174.4856608850705</v>
      </c>
      <c r="O200" s="13">
        <v>-556.39079946968639</v>
      </c>
      <c r="P200" s="12">
        <f t="shared" si="25"/>
        <v>6618.5934009318444</v>
      </c>
      <c r="Q200" s="13">
        <v>326.73413509744938</v>
      </c>
      <c r="R200" s="37">
        <v>21111595.038990378</v>
      </c>
      <c r="S200" s="37">
        <v>102084.582655936</v>
      </c>
      <c r="T200" s="37">
        <v>907716.35276185407</v>
      </c>
      <c r="U200" s="37">
        <v>3894202.0537693044</v>
      </c>
      <c r="V200" s="37">
        <v>-5482661.1047289921</v>
      </c>
      <c r="W200" s="37">
        <v>-1.7342000000000013</v>
      </c>
      <c r="X200" s="37">
        <v>1.4580795213892448</v>
      </c>
      <c r="Y200" s="12">
        <f t="shared" si="26"/>
        <v>4676.327851044307</v>
      </c>
      <c r="Z200" s="37">
        <v>5834.027</v>
      </c>
      <c r="AA200" s="13">
        <v>801560.88599595218</v>
      </c>
      <c r="AB200" s="12">
        <f t="shared" si="27"/>
        <v>0</v>
      </c>
      <c r="AC200" s="17">
        <v>0</v>
      </c>
      <c r="AD200" s="13">
        <v>0.13139698861223734</v>
      </c>
    </row>
    <row r="201" spans="1:30">
      <c r="A201" s="44"/>
      <c r="B201" s="6">
        <v>2011</v>
      </c>
      <c r="C201" s="13">
        <v>617.14210510289035</v>
      </c>
      <c r="D201" s="13">
        <v>530.45615110456799</v>
      </c>
      <c r="E201" s="13">
        <v>7567.0070159322549</v>
      </c>
      <c r="F201" s="13">
        <v>4559.8305949954274</v>
      </c>
      <c r="G201" s="13">
        <v>0</v>
      </c>
      <c r="H201" s="12">
        <f t="shared" si="23"/>
        <v>13274.43586713514</v>
      </c>
      <c r="I201" s="10">
        <v>1329660</v>
      </c>
      <c r="J201" s="8">
        <f t="shared" si="24"/>
        <v>9983.3309771935219</v>
      </c>
      <c r="M201" s="12">
        <f t="shared" si="22"/>
        <v>617.14210510289035</v>
      </c>
      <c r="N201" s="13">
        <f>NEC!V201</f>
        <v>1148.5598472336869</v>
      </c>
      <c r="O201" s="13">
        <v>-531.41774213079657</v>
      </c>
      <c r="P201" s="12">
        <f t="shared" si="25"/>
        <v>7567.0070159322522</v>
      </c>
      <c r="Q201" s="13">
        <v>334.08398271722842</v>
      </c>
      <c r="R201" s="37">
        <v>21079725.872828722</v>
      </c>
      <c r="S201" s="37">
        <v>137628.40720936799</v>
      </c>
      <c r="T201" s="37">
        <v>767748.46669805213</v>
      </c>
      <c r="U201" s="37">
        <v>3762299.014830241</v>
      </c>
      <c r="V201" s="37">
        <v>-5200188.8610585686</v>
      </c>
      <c r="W201" s="37">
        <v>0.58159999999999812</v>
      </c>
      <c r="X201" s="37">
        <v>1.5212014892482959</v>
      </c>
      <c r="Y201" s="12">
        <f t="shared" si="26"/>
        <v>4559.8305949954274</v>
      </c>
      <c r="Z201" s="37">
        <v>5688.6890000000003</v>
      </c>
      <c r="AA201" s="13">
        <v>801560.88599595218</v>
      </c>
      <c r="AB201" s="12">
        <f t="shared" si="27"/>
        <v>0</v>
      </c>
      <c r="AC201" s="17">
        <v>0</v>
      </c>
      <c r="AD201" s="13">
        <v>0.13139698861223734</v>
      </c>
    </row>
    <row r="202" spans="1:30">
      <c r="A202" s="44"/>
      <c r="B202" s="6">
        <v>2012</v>
      </c>
      <c r="C202" s="13">
        <v>306.09035888807375</v>
      </c>
      <c r="D202" s="13">
        <v>537.87738232668539</v>
      </c>
      <c r="E202" s="13">
        <v>7917.4759826701365</v>
      </c>
      <c r="F202" s="13">
        <v>4169.4824669286882</v>
      </c>
      <c r="G202" s="13">
        <v>0</v>
      </c>
      <c r="H202" s="12">
        <f t="shared" si="23"/>
        <v>12930.926190813583</v>
      </c>
      <c r="I202" s="10">
        <v>1325217</v>
      </c>
      <c r="J202" s="8">
        <f t="shared" si="24"/>
        <v>9757.5915422256003</v>
      </c>
      <c r="M202" s="12">
        <f t="shared" si="22"/>
        <v>306.09035888807375</v>
      </c>
      <c r="N202" s="13">
        <f>NEC!V202</f>
        <v>741.53489281398515</v>
      </c>
      <c r="O202" s="13">
        <v>-435.4445339259114</v>
      </c>
      <c r="P202" s="12">
        <f t="shared" si="25"/>
        <v>7917.4759826701365</v>
      </c>
      <c r="Q202" s="13">
        <v>341.59916433254443</v>
      </c>
      <c r="R202" s="37">
        <v>19962929.177431118</v>
      </c>
      <c r="S202" s="37">
        <v>180841.02888727203</v>
      </c>
      <c r="T202" s="37">
        <v>1643292.5442742519</v>
      </c>
      <c r="U202" s="37">
        <v>3843633.1050699279</v>
      </c>
      <c r="V202" s="37">
        <v>-3559034.783718043</v>
      </c>
      <c r="W202" s="37">
        <v>-0.15889999999999915</v>
      </c>
      <c r="X202" s="37">
        <v>1.2649185284731383</v>
      </c>
      <c r="Y202" s="12">
        <f t="shared" si="26"/>
        <v>4169.4824669286882</v>
      </c>
      <c r="Z202" s="37">
        <v>5201.7039999999997</v>
      </c>
      <c r="AA202" s="13">
        <v>801560.88599595218</v>
      </c>
      <c r="AB202" s="12">
        <f t="shared" si="27"/>
        <v>0</v>
      </c>
      <c r="AC202" s="17">
        <v>0</v>
      </c>
      <c r="AD202" s="13">
        <v>0.13139698861223734</v>
      </c>
    </row>
    <row r="203" spans="1:30">
      <c r="A203" s="44"/>
      <c r="B203" s="6">
        <v>2013</v>
      </c>
      <c r="C203" s="13">
        <v>210.41087834651603</v>
      </c>
      <c r="D203" s="13">
        <v>539.54557350633524</v>
      </c>
      <c r="E203" s="13">
        <v>8247.6687398036502</v>
      </c>
      <c r="F203" s="13">
        <v>4587.3682192338183</v>
      </c>
      <c r="G203" s="13">
        <v>0</v>
      </c>
      <c r="H203" s="12">
        <f t="shared" si="23"/>
        <v>13584.99341089032</v>
      </c>
      <c r="I203" s="10">
        <v>1320174</v>
      </c>
      <c r="J203" s="8">
        <f t="shared" si="24"/>
        <v>10290.305225591717</v>
      </c>
      <c r="M203" s="12">
        <f t="shared" si="22"/>
        <v>210.41087834651603</v>
      </c>
      <c r="N203" s="13">
        <f>NEC!V203</f>
        <v>757.43815886319305</v>
      </c>
      <c r="O203" s="13">
        <v>-547.02728051667702</v>
      </c>
      <c r="P203" s="12">
        <f t="shared" si="25"/>
        <v>8247.6687398036484</v>
      </c>
      <c r="Q203" s="13">
        <v>349.28339911303112</v>
      </c>
      <c r="R203" s="37">
        <v>21865080.329781085</v>
      </c>
      <c r="S203" s="37">
        <v>144335.37863088</v>
      </c>
      <c r="T203" s="37">
        <v>1727121.3828619127</v>
      </c>
      <c r="U203" s="37">
        <v>3896556.657770033</v>
      </c>
      <c r="V203" s="37">
        <v>-2701785.1405232428</v>
      </c>
      <c r="W203" s="37">
        <v>-2.496100000000002</v>
      </c>
      <c r="X203" s="37">
        <v>1.177905443700958</v>
      </c>
      <c r="Y203" s="12">
        <f t="shared" si="26"/>
        <v>4587.3682192338183</v>
      </c>
      <c r="Z203" s="37">
        <v>5723.0439999999999</v>
      </c>
      <c r="AA203" s="13">
        <v>801560.88599595218</v>
      </c>
      <c r="AB203" s="12">
        <f t="shared" si="27"/>
        <v>0</v>
      </c>
      <c r="AC203" s="17">
        <v>0</v>
      </c>
      <c r="AD203" s="13">
        <v>0.13139698861223734</v>
      </c>
    </row>
    <row r="204" spans="1:30">
      <c r="A204" s="44"/>
      <c r="B204" s="6">
        <v>2014</v>
      </c>
      <c r="C204" s="13">
        <v>287.32956039354843</v>
      </c>
      <c r="D204" s="13">
        <v>545.27817066286229</v>
      </c>
      <c r="E204" s="13">
        <v>9285.601397184133</v>
      </c>
      <c r="F204" s="13">
        <v>4392.7027455826128</v>
      </c>
      <c r="G204" s="13">
        <v>0</v>
      </c>
      <c r="H204" s="12">
        <f t="shared" si="23"/>
        <v>14510.911873823155</v>
      </c>
      <c r="I204" s="10">
        <v>1315819</v>
      </c>
      <c r="J204" s="8">
        <f t="shared" si="24"/>
        <v>11028.04555476335</v>
      </c>
      <c r="M204" s="12">
        <f t="shared" si="22"/>
        <v>287.32956039354843</v>
      </c>
      <c r="N204" s="13">
        <f>NEC!V204</f>
        <v>754.54037596960211</v>
      </c>
      <c r="O204" s="13">
        <v>-467.21081557605368</v>
      </c>
      <c r="P204" s="12">
        <f t="shared" si="25"/>
        <v>9285.6013971841312</v>
      </c>
      <c r="Q204" s="13">
        <v>357.14048989062491</v>
      </c>
      <c r="R204" s="37">
        <v>21040762.930853438</v>
      </c>
      <c r="S204" s="37">
        <v>144419.25520928</v>
      </c>
      <c r="T204" s="37">
        <v>1330267.58668483</v>
      </c>
      <c r="U204" s="37">
        <v>3923026.8932232191</v>
      </c>
      <c r="V204" s="37">
        <v>-260135.34440367119</v>
      </c>
      <c r="W204" s="37">
        <v>-1.5157999999999987</v>
      </c>
      <c r="X204" s="37">
        <v>1.3373149255581465</v>
      </c>
      <c r="Y204" s="12">
        <f t="shared" si="26"/>
        <v>4392.7027455826128</v>
      </c>
      <c r="Z204" s="37">
        <v>5480.1859999999997</v>
      </c>
      <c r="AA204" s="13">
        <v>801560.88599595218</v>
      </c>
      <c r="AB204" s="12">
        <f t="shared" si="27"/>
        <v>0</v>
      </c>
      <c r="AC204" s="17">
        <v>0</v>
      </c>
      <c r="AD204" s="13">
        <v>0.13139698861223734</v>
      </c>
    </row>
    <row r="205" spans="1:30">
      <c r="A205" s="44"/>
      <c r="B205" s="6">
        <v>2015</v>
      </c>
      <c r="C205" s="13">
        <v>230.79955198116699</v>
      </c>
      <c r="D205" s="13">
        <v>526.98928318345452</v>
      </c>
      <c r="E205" s="13">
        <v>9577.4122486098113</v>
      </c>
      <c r="F205" s="13">
        <v>3814.7356656134602</v>
      </c>
      <c r="G205" s="13">
        <v>0</v>
      </c>
      <c r="H205" s="12">
        <f t="shared" si="23"/>
        <v>14149.936749387893</v>
      </c>
      <c r="I205" s="10">
        <v>1314870</v>
      </c>
      <c r="J205" s="8">
        <f t="shared" si="24"/>
        <v>10761.472046200683</v>
      </c>
      <c r="M205" s="12">
        <f t="shared" si="22"/>
        <v>230.79955198116699</v>
      </c>
      <c r="N205" s="13">
        <f>NEC!V205</f>
        <v>643.95237485838561</v>
      </c>
      <c r="O205" s="13">
        <v>-413.15282287721863</v>
      </c>
      <c r="P205" s="12">
        <f t="shared" si="25"/>
        <v>9577.4122486098131</v>
      </c>
      <c r="Q205" s="13">
        <v>365.17432504153879</v>
      </c>
      <c r="R205" s="37">
        <v>17972591.185047541</v>
      </c>
      <c r="S205" s="37">
        <v>151427.997753448</v>
      </c>
      <c r="T205" s="37">
        <v>1184106.0434568904</v>
      </c>
      <c r="U205" s="37">
        <v>4103673.996457133</v>
      </c>
      <c r="V205" s="37">
        <v>-783921.18410244631</v>
      </c>
      <c r="W205" s="37">
        <v>2.2089000000000016</v>
      </c>
      <c r="X205" s="37">
        <v>1.3901815033003975</v>
      </c>
      <c r="Y205" s="12">
        <f t="shared" si="26"/>
        <v>3814.7356656134602</v>
      </c>
      <c r="Z205" s="37">
        <v>4759.134</v>
      </c>
      <c r="AA205" s="13">
        <v>801560.88599595218</v>
      </c>
      <c r="AB205" s="12">
        <f t="shared" si="27"/>
        <v>0</v>
      </c>
      <c r="AC205" s="17">
        <v>0</v>
      </c>
      <c r="AD205" s="13">
        <v>0.13139698861223734</v>
      </c>
    </row>
    <row r="206" spans="1:30">
      <c r="A206" s="44"/>
      <c r="B206" s="6">
        <v>2016</v>
      </c>
      <c r="C206" s="13">
        <v>281.22634223194729</v>
      </c>
      <c r="D206" s="13">
        <v>523.95187260294756</v>
      </c>
      <c r="E206" s="13">
        <v>9513.1619331330276</v>
      </c>
      <c r="F206" s="13">
        <v>4775.6340307712317</v>
      </c>
      <c r="G206" s="13">
        <v>0</v>
      </c>
      <c r="H206" s="12">
        <f t="shared" si="23"/>
        <v>15093.974178739154</v>
      </c>
      <c r="I206" s="10">
        <v>1315944</v>
      </c>
      <c r="J206" s="8">
        <f t="shared" si="24"/>
        <v>11470.073330429832</v>
      </c>
      <c r="M206" s="12">
        <f t="shared" si="22"/>
        <v>281.22634223194729</v>
      </c>
      <c r="N206" s="13">
        <f>NEC!V206</f>
        <v>622.5825789476786</v>
      </c>
      <c r="O206" s="13">
        <v>-341.35623671573131</v>
      </c>
      <c r="P206" s="12">
        <f t="shared" si="25"/>
        <v>9513.1619331330294</v>
      </c>
      <c r="Q206" s="13">
        <v>373.20816019245268</v>
      </c>
      <c r="R206" s="37">
        <v>19603128.667012576</v>
      </c>
      <c r="S206" s="37">
        <v>138945.67749452798</v>
      </c>
      <c r="T206" s="37">
        <v>1112062.1141696644</v>
      </c>
      <c r="U206" s="37">
        <v>4460546.6828283397</v>
      </c>
      <c r="V206" s="37">
        <v>-150381.49082001427</v>
      </c>
      <c r="W206" s="37">
        <v>-0.92930000000000135</v>
      </c>
      <c r="X206" s="37">
        <v>1.2552285956936668</v>
      </c>
      <c r="Y206" s="12">
        <f t="shared" si="26"/>
        <v>4775.6340307712308</v>
      </c>
      <c r="Z206" s="37">
        <v>5957.9179999999997</v>
      </c>
      <c r="AA206" s="13">
        <v>801560.88599595218</v>
      </c>
      <c r="AB206" s="12">
        <f t="shared" si="27"/>
        <v>0</v>
      </c>
      <c r="AC206" s="17">
        <v>0</v>
      </c>
      <c r="AD206" s="13">
        <v>0.13139698861223734</v>
      </c>
    </row>
    <row r="207" spans="1:30">
      <c r="A207" s="44"/>
      <c r="B207" s="6">
        <v>2017</v>
      </c>
      <c r="C207" s="13">
        <v>261.99040975297328</v>
      </c>
      <c r="D207" s="13">
        <v>531.5521720671486</v>
      </c>
      <c r="E207" s="13">
        <v>10231.43202082992</v>
      </c>
      <c r="F207" s="13">
        <v>4629.4357376526577</v>
      </c>
      <c r="G207" s="13">
        <v>0</v>
      </c>
      <c r="H207" s="12">
        <f t="shared" si="23"/>
        <v>15654.4103403027</v>
      </c>
      <c r="I207" s="10">
        <v>1315635</v>
      </c>
      <c r="J207" s="8">
        <f t="shared" si="24"/>
        <v>11898.748771735854</v>
      </c>
      <c r="M207" s="12">
        <f t="shared" si="22"/>
        <v>261.99040975297328</v>
      </c>
      <c r="N207" s="13">
        <f>NEC!V207</f>
        <v>663.02588711262194</v>
      </c>
      <c r="O207" s="13">
        <v>-401.03547735964867</v>
      </c>
      <c r="P207" s="12">
        <f t="shared" si="25"/>
        <v>10231.432020829921</v>
      </c>
      <c r="Q207" s="13">
        <v>381.41873971668667</v>
      </c>
      <c r="R207" s="37">
        <v>20896114.60785646</v>
      </c>
      <c r="S207" s="37">
        <v>180715.21029800156</v>
      </c>
      <c r="T207" s="37">
        <v>1315640.5824325562</v>
      </c>
      <c r="U207" s="37">
        <v>4778044.4842317104</v>
      </c>
      <c r="V207" s="37">
        <v>269660.01077863405</v>
      </c>
      <c r="W207" s="37">
        <v>-1.900500000000001</v>
      </c>
      <c r="X207" s="37">
        <v>1.2849956185722018</v>
      </c>
      <c r="Y207" s="12">
        <f t="shared" si="26"/>
        <v>4629.4357376526577</v>
      </c>
      <c r="Z207" s="37">
        <v>5775.5259999999998</v>
      </c>
      <c r="AA207" s="13">
        <v>801560.88599595218</v>
      </c>
      <c r="AB207" s="12">
        <f t="shared" si="27"/>
        <v>0</v>
      </c>
      <c r="AC207" s="17">
        <v>0</v>
      </c>
      <c r="AD207" s="13">
        <v>0.13139698861223734</v>
      </c>
    </row>
    <row r="208" spans="1:30">
      <c r="A208" s="44"/>
      <c r="B208" s="6">
        <v>2018</v>
      </c>
      <c r="C208" s="13">
        <v>238.82259743269066</v>
      </c>
      <c r="D208" s="13">
        <v>532.50422107245083</v>
      </c>
      <c r="E208" s="13">
        <v>11805.074014821885</v>
      </c>
      <c r="F208" s="13">
        <v>4484.9776332175816</v>
      </c>
      <c r="G208" s="13">
        <v>0</v>
      </c>
      <c r="H208" s="12">
        <f t="shared" si="23"/>
        <v>17061.378466544607</v>
      </c>
      <c r="I208" s="10">
        <v>1319133</v>
      </c>
      <c r="J208" s="8">
        <f t="shared" si="24"/>
        <v>12933.781860164674</v>
      </c>
      <c r="M208" s="12">
        <f t="shared" si="22"/>
        <v>238.82259743269066</v>
      </c>
      <c r="N208" s="13">
        <f>NEC!V208</f>
        <v>577.72467749014811</v>
      </c>
      <c r="O208" s="13">
        <v>-338.90208005745745</v>
      </c>
      <c r="P208" s="12">
        <f t="shared" si="25"/>
        <v>11805.074014821883</v>
      </c>
      <c r="Q208" s="13">
        <v>389.80995199045378</v>
      </c>
      <c r="R208" s="37">
        <v>20030103.248255845</v>
      </c>
      <c r="S208" s="37">
        <v>210194.50167932801</v>
      </c>
      <c r="T208" s="37">
        <v>1240676.6501437356</v>
      </c>
      <c r="U208" s="37">
        <v>5228127.095521667</v>
      </c>
      <c r="V208" s="37">
        <v>2257246.3691035612</v>
      </c>
      <c r="W208" s="37">
        <v>5.2700000000001523E-2</v>
      </c>
      <c r="X208" s="37">
        <v>1.2651302445068426</v>
      </c>
      <c r="Y208" s="12">
        <f t="shared" si="26"/>
        <v>4484.9776332175816</v>
      </c>
      <c r="Z208" s="37">
        <v>5595.3050000000003</v>
      </c>
      <c r="AA208" s="13">
        <v>801560.88599595218</v>
      </c>
      <c r="AB208" s="12">
        <f t="shared" si="27"/>
        <v>0</v>
      </c>
      <c r="AC208" s="17">
        <v>0</v>
      </c>
      <c r="AD208" s="13">
        <v>0.13139698861223734</v>
      </c>
    </row>
    <row r="209" spans="1:30">
      <c r="A209" s="44"/>
      <c r="B209" s="6">
        <v>2019</v>
      </c>
      <c r="C209" s="13">
        <v>104.81679926856037</v>
      </c>
      <c r="D209" s="13">
        <v>521.71532142914475</v>
      </c>
      <c r="E209" s="13">
        <v>10197.625138407249</v>
      </c>
      <c r="F209" s="13">
        <v>3842.9618306529214</v>
      </c>
      <c r="G209" s="13">
        <v>0</v>
      </c>
      <c r="H209" s="12">
        <f t="shared" si="23"/>
        <v>14667.119089757876</v>
      </c>
      <c r="I209" s="10">
        <v>1324820</v>
      </c>
      <c r="J209" s="8">
        <f t="shared" si="24"/>
        <v>11071.027830013039</v>
      </c>
      <c r="M209" s="12">
        <f t="shared" si="22"/>
        <v>104.81679926856037</v>
      </c>
      <c r="N209" s="13">
        <f>NEC!V209</f>
        <v>437.70471199885998</v>
      </c>
      <c r="O209" s="13">
        <v>-332.8879127302996</v>
      </c>
      <c r="P209" s="12">
        <f t="shared" si="25"/>
        <v>10197.625138407248</v>
      </c>
      <c r="Q209" s="13">
        <v>398.38577093424379</v>
      </c>
      <c r="R209" s="37">
        <v>14537851.64738225</v>
      </c>
      <c r="S209" s="37">
        <v>211939.69818308009</v>
      </c>
      <c r="T209" s="37">
        <v>735902.73368858127</v>
      </c>
      <c r="U209" s="37">
        <v>5271720.399450413</v>
      </c>
      <c r="V209" s="37">
        <v>1149486.9901031025</v>
      </c>
      <c r="W209" s="37">
        <v>2.3026</v>
      </c>
      <c r="X209" s="37">
        <v>1.387861395064619</v>
      </c>
      <c r="Y209" s="12">
        <f t="shared" si="26"/>
        <v>3842.961830652921</v>
      </c>
      <c r="Z209" s="37">
        <v>4794.348</v>
      </c>
      <c r="AA209" s="13">
        <v>801560.88599595218</v>
      </c>
      <c r="AB209" s="12">
        <f t="shared" si="27"/>
        <v>0</v>
      </c>
      <c r="AC209" s="17">
        <v>0</v>
      </c>
      <c r="AD209" s="13">
        <v>0.13139698861223734</v>
      </c>
    </row>
    <row r="210" spans="1:30">
      <c r="A210" s="44"/>
      <c r="B210" s="6">
        <v>2020</v>
      </c>
      <c r="C210" s="13">
        <v>99.714820289135957</v>
      </c>
      <c r="D210" s="13">
        <v>507.56421204341518</v>
      </c>
      <c r="E210" s="13">
        <v>10304.395831586391</v>
      </c>
      <c r="F210" s="13">
        <v>3462.6035559083502</v>
      </c>
      <c r="G210" s="13">
        <v>0</v>
      </c>
      <c r="H210" s="12">
        <f t="shared" si="23"/>
        <v>14374.278419827293</v>
      </c>
      <c r="I210" s="10">
        <v>1328976</v>
      </c>
      <c r="J210" s="8">
        <f t="shared" si="24"/>
        <v>10816.055684848554</v>
      </c>
      <c r="M210" s="12">
        <f t="shared" si="22"/>
        <v>99.714820289135957</v>
      </c>
      <c r="N210" s="13">
        <f>NEC!V210</f>
        <v>358.31214724183712</v>
      </c>
      <c r="O210" s="13">
        <v>-258.59732695270117</v>
      </c>
      <c r="P210" s="12">
        <f t="shared" si="25"/>
        <v>10304.395831586391</v>
      </c>
      <c r="Q210" s="13">
        <v>407.15025789479716</v>
      </c>
      <c r="R210" s="37">
        <v>11407083.162753094</v>
      </c>
      <c r="S210" s="37">
        <v>72656.873193499196</v>
      </c>
      <c r="T210" s="37">
        <v>1182091.2943452985</v>
      </c>
      <c r="U210" s="37">
        <v>5713700.4799609892</v>
      </c>
      <c r="V210" s="37">
        <v>2509071.537731749</v>
      </c>
      <c r="W210" s="37">
        <v>3.1340000000000003</v>
      </c>
      <c r="X210" s="37">
        <v>1.2899790040592825</v>
      </c>
      <c r="Y210" s="12">
        <f t="shared" si="26"/>
        <v>3462.6035559083498</v>
      </c>
      <c r="Z210" s="37">
        <v>4319.826</v>
      </c>
      <c r="AA210" s="13">
        <v>801560.88599595218</v>
      </c>
      <c r="AB210" s="12">
        <f t="shared" si="27"/>
        <v>0</v>
      </c>
      <c r="AC210" s="17">
        <v>0</v>
      </c>
      <c r="AD210" s="13">
        <v>0.13139698861223734</v>
      </c>
    </row>
    <row r="211" spans="1:30">
      <c r="A211" s="44" t="s">
        <v>28</v>
      </c>
      <c r="B211" s="6">
        <v>1995</v>
      </c>
      <c r="C211" s="13">
        <v>2605.7827675568215</v>
      </c>
      <c r="D211" s="13">
        <v>2903.0756320534397</v>
      </c>
      <c r="E211" s="13">
        <v>24308.946310544809</v>
      </c>
      <c r="F211" s="13">
        <v>22503.508464029936</v>
      </c>
      <c r="G211" s="13">
        <v>2524.9245331727529</v>
      </c>
      <c r="H211" s="12">
        <f t="shared" si="23"/>
        <v>54846.237707357759</v>
      </c>
      <c r="I211" s="10">
        <v>5098754</v>
      </c>
      <c r="J211" s="8">
        <f t="shared" si="24"/>
        <v>10756.792288342947</v>
      </c>
      <c r="M211" s="12">
        <f t="shared" ref="M211:M236" si="28">N211+O211</f>
        <v>2605.7827675568215</v>
      </c>
      <c r="N211" s="13">
        <f>NEC!V211</f>
        <v>1523.3661649632297</v>
      </c>
      <c r="O211" s="13">
        <v>1082.4166025935917</v>
      </c>
      <c r="P211" s="12">
        <f t="shared" si="25"/>
        <v>24308.946310544809</v>
      </c>
      <c r="Q211" s="13">
        <v>234.03312460344767</v>
      </c>
      <c r="R211" s="37">
        <v>71877065.265005574</v>
      </c>
      <c r="S211" s="37">
        <v>903645.83</v>
      </c>
      <c r="T211" s="37">
        <v>2722394.0412704214</v>
      </c>
      <c r="U211" s="37">
        <v>22206281.949499998</v>
      </c>
      <c r="V211" s="37">
        <v>-24830056.68800002</v>
      </c>
      <c r="W211" s="37">
        <v>17.180999999999997</v>
      </c>
      <c r="X211" s="37">
        <v>13.809351946270736</v>
      </c>
      <c r="Y211" s="12">
        <f t="shared" si="26"/>
        <v>22503.508464029936</v>
      </c>
      <c r="Z211" s="37">
        <v>28074.609</v>
      </c>
      <c r="AA211" s="13">
        <v>801560.88599595218</v>
      </c>
      <c r="AB211" s="12">
        <f t="shared" si="27"/>
        <v>2524.9245331727529</v>
      </c>
      <c r="AC211" s="17">
        <v>19216</v>
      </c>
      <c r="AD211" s="13">
        <v>0.13139698861223734</v>
      </c>
    </row>
    <row r="212" spans="1:30">
      <c r="A212" s="44"/>
      <c r="B212" s="6">
        <v>1996</v>
      </c>
      <c r="C212" s="13">
        <v>2583.9318248839209</v>
      </c>
      <c r="D212" s="13">
        <v>2940.9656487416114</v>
      </c>
      <c r="E212" s="13">
        <v>23711.056623772303</v>
      </c>
      <c r="F212" s="13">
        <v>24335.024590194866</v>
      </c>
      <c r="G212" s="13">
        <v>2559.0877502119347</v>
      </c>
      <c r="H212" s="12">
        <f t="shared" si="23"/>
        <v>56130.066437804635</v>
      </c>
      <c r="I212" s="10">
        <v>5116826</v>
      </c>
      <c r="J212" s="8">
        <f t="shared" si="24"/>
        <v>10969.703960581155</v>
      </c>
      <c r="M212" s="12">
        <f t="shared" si="28"/>
        <v>2583.9318248839209</v>
      </c>
      <c r="N212" s="13">
        <f>NEC!V212</f>
        <v>1547.603775699205</v>
      </c>
      <c r="O212" s="13">
        <v>1036.3280491847161</v>
      </c>
      <c r="P212" s="12">
        <f t="shared" si="25"/>
        <v>23711.056623772303</v>
      </c>
      <c r="Q212" s="13">
        <v>239.29767341865815</v>
      </c>
      <c r="R212" s="37">
        <v>77848920.913225755</v>
      </c>
      <c r="S212" s="37">
        <v>967369.32</v>
      </c>
      <c r="T212" s="37">
        <v>3083194.404415377</v>
      </c>
      <c r="U212" s="37">
        <v>22368060.279960003</v>
      </c>
      <c r="V212" s="37">
        <v>-31192992.527000029</v>
      </c>
      <c r="W212" s="37">
        <v>10.793300000000002</v>
      </c>
      <c r="X212" s="37">
        <v>15.218178346894307</v>
      </c>
      <c r="Y212" s="12">
        <f t="shared" si="26"/>
        <v>24335.024590194866</v>
      </c>
      <c r="Z212" s="37">
        <v>30359.545999999998</v>
      </c>
      <c r="AA212" s="13">
        <v>801560.88599595218</v>
      </c>
      <c r="AB212" s="12">
        <f t="shared" si="27"/>
        <v>2559.0877502119347</v>
      </c>
      <c r="AC212" s="17">
        <v>19476</v>
      </c>
      <c r="AD212" s="13">
        <v>0.13139698861223734</v>
      </c>
    </row>
    <row r="213" spans="1:30">
      <c r="A213" s="44"/>
      <c r="B213" s="6">
        <v>1997</v>
      </c>
      <c r="C213" s="13">
        <v>2427.6691202402385</v>
      </c>
      <c r="D213" s="13">
        <v>2928.5150389432497</v>
      </c>
      <c r="E213" s="13">
        <v>27688.961542776531</v>
      </c>
      <c r="F213" s="13">
        <v>25302.47491403477</v>
      </c>
      <c r="G213" s="13">
        <v>2745.4086800640871</v>
      </c>
      <c r="H213" s="12">
        <f t="shared" si="23"/>
        <v>61093.029296058878</v>
      </c>
      <c r="I213" s="10">
        <v>5132320</v>
      </c>
      <c r="J213" s="8">
        <f t="shared" si="24"/>
        <v>11903.589272699068</v>
      </c>
      <c r="M213" s="12">
        <f t="shared" si="28"/>
        <v>2427.6691202402385</v>
      </c>
      <c r="N213" s="13">
        <f>NEC!V213</f>
        <v>1495.1103592976499</v>
      </c>
      <c r="O213" s="13">
        <v>932.55876094258872</v>
      </c>
      <c r="P213" s="12">
        <f t="shared" si="25"/>
        <v>27688.961542776527</v>
      </c>
      <c r="Q213" s="13">
        <v>244.68064766733963</v>
      </c>
      <c r="R213" s="37">
        <v>76527562.48908785</v>
      </c>
      <c r="S213" s="37">
        <v>1005061.6200000001</v>
      </c>
      <c r="T213" s="37">
        <v>3335671.13218854</v>
      </c>
      <c r="U213" s="37">
        <v>25388932.4144</v>
      </c>
      <c r="V213" s="37">
        <v>-26604591.314333353</v>
      </c>
      <c r="W213" s="37">
        <v>10.843399999999995</v>
      </c>
      <c r="X213" s="37">
        <v>22.667639685956004</v>
      </c>
      <c r="Y213" s="12">
        <f t="shared" si="26"/>
        <v>25302.47491403477</v>
      </c>
      <c r="Z213" s="37">
        <v>31566.504000000001</v>
      </c>
      <c r="AA213" s="13">
        <v>801560.88599595218</v>
      </c>
      <c r="AB213" s="12">
        <f t="shared" si="27"/>
        <v>2745.4086800640871</v>
      </c>
      <c r="AC213" s="17">
        <v>20894</v>
      </c>
      <c r="AD213" s="13">
        <v>0.13139698861223734</v>
      </c>
    </row>
    <row r="214" spans="1:30">
      <c r="A214" s="44"/>
      <c r="B214" s="6">
        <v>1998</v>
      </c>
      <c r="C214" s="13">
        <v>2404.6409351561847</v>
      </c>
      <c r="D214" s="13">
        <v>2854.8093861617676</v>
      </c>
      <c r="E214" s="13">
        <v>28289.263720320392</v>
      </c>
      <c r="F214" s="13">
        <v>25515.290130827583</v>
      </c>
      <c r="G214" s="13">
        <v>2871.4183921432223</v>
      </c>
      <c r="H214" s="12">
        <f t="shared" si="23"/>
        <v>61935.422564609151</v>
      </c>
      <c r="I214" s="10">
        <v>5147349</v>
      </c>
      <c r="J214" s="8">
        <f t="shared" si="24"/>
        <v>12032.489455175693</v>
      </c>
      <c r="M214" s="12">
        <f t="shared" si="28"/>
        <v>2404.6409351561847</v>
      </c>
      <c r="N214" s="13">
        <f>NEC!V214</f>
        <v>1412.6229175602905</v>
      </c>
      <c r="O214" s="13">
        <v>992.01801759589432</v>
      </c>
      <c r="P214" s="12">
        <f t="shared" si="25"/>
        <v>28289.263720320389</v>
      </c>
      <c r="Q214" s="13">
        <v>250.18471131629821</v>
      </c>
      <c r="R214" s="37">
        <v>72842254.47999531</v>
      </c>
      <c r="S214" s="37">
        <v>1029767.21</v>
      </c>
      <c r="T214" s="37">
        <v>4265098.5130970851</v>
      </c>
      <c r="U214" s="37">
        <v>26184304.318599999</v>
      </c>
      <c r="V214" s="37">
        <v>-24623129.155333355</v>
      </c>
      <c r="W214" s="37">
        <v>12.121600000000001</v>
      </c>
      <c r="X214" s="37">
        <v>21.253615686662279</v>
      </c>
      <c r="Y214" s="12">
        <f t="shared" si="26"/>
        <v>25515.29013082758</v>
      </c>
      <c r="Z214" s="37">
        <v>31832.005000000001</v>
      </c>
      <c r="AA214" s="13">
        <v>801560.88599595218</v>
      </c>
      <c r="AB214" s="12">
        <f t="shared" si="27"/>
        <v>2871.4183921432223</v>
      </c>
      <c r="AC214" s="17">
        <v>21853</v>
      </c>
      <c r="AD214" s="13">
        <v>0.13139698861223734</v>
      </c>
    </row>
    <row r="215" spans="1:30">
      <c r="A215" s="44"/>
      <c r="B215" s="6">
        <v>1999</v>
      </c>
      <c r="C215" s="13">
        <v>2383.7467124992991</v>
      </c>
      <c r="D215" s="13">
        <v>2853.5916365246885</v>
      </c>
      <c r="E215" s="13">
        <v>30924.280396289305</v>
      </c>
      <c r="F215" s="13">
        <v>25498.265779169913</v>
      </c>
      <c r="G215" s="13">
        <v>3018.7144163775406</v>
      </c>
      <c r="H215" s="12">
        <f t="shared" si="23"/>
        <v>64678.598940860742</v>
      </c>
      <c r="I215" s="10">
        <v>5159646</v>
      </c>
      <c r="J215" s="8">
        <f t="shared" si="24"/>
        <v>12535.472189537953</v>
      </c>
      <c r="M215" s="12">
        <f t="shared" si="28"/>
        <v>2383.7467124992991</v>
      </c>
      <c r="N215" s="13">
        <f>NEC!V215</f>
        <v>1399.4082130959096</v>
      </c>
      <c r="O215" s="13">
        <v>984.33849940338951</v>
      </c>
      <c r="P215" s="12">
        <f t="shared" si="25"/>
        <v>30924.280396289312</v>
      </c>
      <c r="Q215" s="13">
        <v>255.81258825797363</v>
      </c>
      <c r="R215" s="37">
        <v>72158574.917424649</v>
      </c>
      <c r="S215" s="37">
        <v>1102216.81</v>
      </c>
      <c r="T215" s="37">
        <v>4552640.5394599056</v>
      </c>
      <c r="U215" s="37">
        <v>27544039.501400001</v>
      </c>
      <c r="V215" s="37">
        <v>-24870931.22500002</v>
      </c>
      <c r="W215" s="37">
        <v>15.136399999999995</v>
      </c>
      <c r="X215" s="37">
        <v>25.263527972110772</v>
      </c>
      <c r="Y215" s="12">
        <f t="shared" si="26"/>
        <v>25498.265779169909</v>
      </c>
      <c r="Z215" s="37">
        <v>31810.766</v>
      </c>
      <c r="AA215" s="13">
        <v>801560.88599595218</v>
      </c>
      <c r="AB215" s="12">
        <f t="shared" si="27"/>
        <v>3018.7144163775406</v>
      </c>
      <c r="AC215" s="17">
        <v>22974</v>
      </c>
      <c r="AD215" s="13">
        <v>0.13139698861223734</v>
      </c>
    </row>
    <row r="216" spans="1:30">
      <c r="A216" s="44"/>
      <c r="B216" s="6">
        <v>2000</v>
      </c>
      <c r="C216" s="13">
        <v>2278.4154537733402</v>
      </c>
      <c r="D216" s="13">
        <v>2761.8321563166992</v>
      </c>
      <c r="E216" s="13">
        <v>33313.659712758898</v>
      </c>
      <c r="F216" s="13">
        <v>25347.505803049138</v>
      </c>
      <c r="G216" s="13">
        <v>2953.6729070144829</v>
      </c>
      <c r="H216" s="12">
        <f t="shared" si="23"/>
        <v>66655.086032912557</v>
      </c>
      <c r="I216" s="10">
        <v>5171302</v>
      </c>
      <c r="J216" s="8">
        <f t="shared" si="24"/>
        <v>12889.420504335767</v>
      </c>
      <c r="M216" s="12">
        <f t="shared" si="28"/>
        <v>2278.4154537733402</v>
      </c>
      <c r="N216" s="13">
        <f>NEC!V216</f>
        <v>1295.5689459825801</v>
      </c>
      <c r="O216" s="13">
        <v>982.84650779076037</v>
      </c>
      <c r="P216" s="12">
        <f t="shared" si="25"/>
        <v>33313.659712758905</v>
      </c>
      <c r="Q216" s="13">
        <v>261.56706365845974</v>
      </c>
      <c r="R216" s="37">
        <v>70244906.85476175</v>
      </c>
      <c r="S216" s="37">
        <v>1071220.29</v>
      </c>
      <c r="T216" s="37">
        <v>5264230.5824761931</v>
      </c>
      <c r="U216" s="37">
        <v>27918780.710499998</v>
      </c>
      <c r="V216" s="37">
        <v>-24451213.006333355</v>
      </c>
      <c r="W216" s="37">
        <v>22.007300000000001</v>
      </c>
      <c r="X216" s="37">
        <v>25.30660387084308</v>
      </c>
      <c r="Y216" s="12">
        <f t="shared" si="26"/>
        <v>25347.505803049138</v>
      </c>
      <c r="Z216" s="37">
        <v>31622.683000000001</v>
      </c>
      <c r="AA216" s="13">
        <v>801560.88599595218</v>
      </c>
      <c r="AB216" s="12">
        <f t="shared" si="27"/>
        <v>2953.6729070144829</v>
      </c>
      <c r="AC216" s="17">
        <v>22479</v>
      </c>
      <c r="AD216" s="13">
        <v>0.13139698861223734</v>
      </c>
    </row>
    <row r="217" spans="1:30">
      <c r="A217" s="44"/>
      <c r="B217" s="6">
        <v>2001</v>
      </c>
      <c r="C217" s="13">
        <v>2238.145822621419</v>
      </c>
      <c r="D217" s="13">
        <v>2772.2092611900725</v>
      </c>
      <c r="E217" s="13">
        <v>32159.546756560725</v>
      </c>
      <c r="F217" s="13">
        <v>26150.386058263437</v>
      </c>
      <c r="G217" s="13">
        <v>2992.3036216664809</v>
      </c>
      <c r="H217" s="12">
        <f t="shared" si="23"/>
        <v>66312.591520302129</v>
      </c>
      <c r="I217" s="10">
        <v>5181115</v>
      </c>
      <c r="J217" s="8">
        <f t="shared" si="24"/>
        <v>12798.903618294928</v>
      </c>
      <c r="M217" s="12">
        <f t="shared" si="28"/>
        <v>2238.145822621419</v>
      </c>
      <c r="N217" s="13">
        <f>NEC!V217</f>
        <v>1377.1996920562603</v>
      </c>
      <c r="O217" s="13">
        <v>860.94613056515868</v>
      </c>
      <c r="P217" s="12">
        <f t="shared" si="25"/>
        <v>32159.546756560729</v>
      </c>
      <c r="Q217" s="13">
        <v>267.45098533584843</v>
      </c>
      <c r="R217" s="37">
        <v>75582737.607711866</v>
      </c>
      <c r="S217" s="37">
        <v>1098101.3799999999</v>
      </c>
      <c r="T217" s="37">
        <v>4713706.0929340385</v>
      </c>
      <c r="U217" s="37">
        <v>27238969.760919996</v>
      </c>
      <c r="V217" s="37">
        <v>-25181383.483000021</v>
      </c>
      <c r="W217" s="37">
        <v>18.705100000000002</v>
      </c>
      <c r="X217" s="37">
        <v>18.087406051076691</v>
      </c>
      <c r="Y217" s="12">
        <f t="shared" si="26"/>
        <v>26150.386058263441</v>
      </c>
      <c r="Z217" s="37">
        <v>32624.329000000002</v>
      </c>
      <c r="AA217" s="13">
        <v>801560.88599595218</v>
      </c>
      <c r="AB217" s="12">
        <f t="shared" si="27"/>
        <v>2992.3036216664809</v>
      </c>
      <c r="AC217" s="17">
        <v>22773</v>
      </c>
      <c r="AD217" s="13">
        <v>0.13139698861223734</v>
      </c>
    </row>
    <row r="218" spans="1:30">
      <c r="A218" s="44"/>
      <c r="B218" s="6">
        <v>2002</v>
      </c>
      <c r="C218" s="13">
        <v>2330.9208049394824</v>
      </c>
      <c r="D218" s="13">
        <v>2741.4764058919068</v>
      </c>
      <c r="E218" s="13">
        <v>33199.224510690045</v>
      </c>
      <c r="F218" s="13">
        <v>27435.168725942935</v>
      </c>
      <c r="G218" s="13">
        <v>2929.4958611098314</v>
      </c>
      <c r="H218" s="12">
        <f t="shared" si="23"/>
        <v>68636.286308574199</v>
      </c>
      <c r="I218" s="10">
        <v>5194901</v>
      </c>
      <c r="J218" s="8">
        <f t="shared" si="24"/>
        <v>13212.241447637634</v>
      </c>
      <c r="M218" s="12">
        <f t="shared" si="28"/>
        <v>2330.9208049394824</v>
      </c>
      <c r="N218" s="13">
        <f>NEC!V218</f>
        <v>1345.0780219471098</v>
      </c>
      <c r="O218" s="13">
        <v>985.84278299237269</v>
      </c>
      <c r="P218" s="12">
        <f t="shared" si="25"/>
        <v>33199.224510690045</v>
      </c>
      <c r="Q218" s="13">
        <v>273.46726516957915</v>
      </c>
      <c r="R218" s="37">
        <v>77983978.170681909</v>
      </c>
      <c r="S218" s="37">
        <v>1085574.1600000001</v>
      </c>
      <c r="T218" s="37">
        <v>5320332.4428110104</v>
      </c>
      <c r="U218" s="37">
        <v>29325126.878019996</v>
      </c>
      <c r="V218" s="37">
        <v>-26346328.885666687</v>
      </c>
      <c r="W218" s="37">
        <v>16.538499999999999</v>
      </c>
      <c r="X218" s="37">
        <v>17.493908842331972</v>
      </c>
      <c r="Y218" s="12">
        <f t="shared" si="26"/>
        <v>27435.168725942935</v>
      </c>
      <c r="Z218" s="37">
        <v>34227.18</v>
      </c>
      <c r="AA218" s="13">
        <v>801560.88599595218</v>
      </c>
      <c r="AB218" s="12">
        <f t="shared" si="27"/>
        <v>2929.4958611098314</v>
      </c>
      <c r="AC218" s="17">
        <v>22295</v>
      </c>
      <c r="AD218" s="13">
        <v>0.13139698861223734</v>
      </c>
    </row>
    <row r="219" spans="1:30">
      <c r="A219" s="44"/>
      <c r="B219" s="6">
        <v>2003</v>
      </c>
      <c r="C219" s="13">
        <v>2773.5113604582384</v>
      </c>
      <c r="D219" s="13">
        <v>2781.9288532722262</v>
      </c>
      <c r="E219" s="13">
        <v>36766.608979077362</v>
      </c>
      <c r="F219" s="13">
        <v>28966.27906949785</v>
      </c>
      <c r="G219" s="13">
        <v>2986.784948144767</v>
      </c>
      <c r="H219" s="12">
        <f t="shared" si="23"/>
        <v>74275.113210450436</v>
      </c>
      <c r="I219" s="10">
        <v>5206295</v>
      </c>
      <c r="J219" s="8">
        <f t="shared" si="24"/>
        <v>14266.405036681639</v>
      </c>
      <c r="M219" s="12">
        <f t="shared" si="28"/>
        <v>2773.5113604582384</v>
      </c>
      <c r="N219" s="13">
        <f>NEC!V219</f>
        <v>1414.0353062894187</v>
      </c>
      <c r="O219" s="13">
        <v>1359.4760541688197</v>
      </c>
      <c r="P219" s="12">
        <f t="shared" si="25"/>
        <v>36766.608979077362</v>
      </c>
      <c r="Q219" s="13">
        <v>279.61888054149199</v>
      </c>
      <c r="R219" s="37">
        <v>85588480.954299062</v>
      </c>
      <c r="S219" s="37">
        <v>1121829.1000000001</v>
      </c>
      <c r="T219" s="37">
        <v>5282396.7618959118</v>
      </c>
      <c r="U219" s="37">
        <v>30112737.414500002</v>
      </c>
      <c r="V219" s="37">
        <v>-26867733.420666687</v>
      </c>
      <c r="W219" s="37">
        <v>16.815599999999989</v>
      </c>
      <c r="X219" s="37">
        <v>19.434981067392542</v>
      </c>
      <c r="Y219" s="12">
        <f t="shared" si="26"/>
        <v>28966.27906949785</v>
      </c>
      <c r="Z219" s="37">
        <v>36137.341</v>
      </c>
      <c r="AA219" s="13">
        <v>801560.88599595218</v>
      </c>
      <c r="AB219" s="12">
        <f t="shared" si="27"/>
        <v>2986.784948144767</v>
      </c>
      <c r="AC219" s="17">
        <v>22731</v>
      </c>
      <c r="AD219" s="13">
        <v>0.13139698861223734</v>
      </c>
    </row>
    <row r="220" spans="1:30">
      <c r="A220" s="44"/>
      <c r="B220" s="6">
        <v>2004</v>
      </c>
      <c r="C220" s="13">
        <v>2771.7424214293083</v>
      </c>
      <c r="D220" s="13">
        <v>2697.3983285099239</v>
      </c>
      <c r="E220" s="13">
        <v>35445.681651003149</v>
      </c>
      <c r="F220" s="13">
        <v>29315.374866566803</v>
      </c>
      <c r="G220" s="13">
        <v>2984.813993315583</v>
      </c>
      <c r="H220" s="12">
        <f t="shared" si="23"/>
        <v>73215.011260824758</v>
      </c>
      <c r="I220" s="10">
        <v>5219732</v>
      </c>
      <c r="J220" s="8">
        <f t="shared" si="24"/>
        <v>14026.584365025783</v>
      </c>
      <c r="M220" s="12">
        <f t="shared" si="28"/>
        <v>2771.7424214293083</v>
      </c>
      <c r="N220" s="13">
        <f>NEC!V220</f>
        <v>1297.9861676518904</v>
      </c>
      <c r="O220" s="13">
        <v>1473.7562537774179</v>
      </c>
      <c r="P220" s="12">
        <f t="shared" si="25"/>
        <v>35445.681651003149</v>
      </c>
      <c r="Q220" s="13">
        <v>285.90887580929655</v>
      </c>
      <c r="R220" s="37">
        <v>81834649.62201792</v>
      </c>
      <c r="S220" s="37">
        <v>1291764.71</v>
      </c>
      <c r="T220" s="37">
        <v>4236992.8072188031</v>
      </c>
      <c r="U220" s="37">
        <v>31687893.9285</v>
      </c>
      <c r="V220" s="37">
        <v>-28373638.296666689</v>
      </c>
      <c r="W220" s="37">
        <v>16.4846</v>
      </c>
      <c r="X220" s="37">
        <v>16.813187626089711</v>
      </c>
      <c r="Y220" s="12">
        <f t="shared" si="26"/>
        <v>29315.374866566803</v>
      </c>
      <c r="Z220" s="37">
        <v>36572.860999999997</v>
      </c>
      <c r="AA220" s="13">
        <v>801560.88599595218</v>
      </c>
      <c r="AB220" s="12">
        <f t="shared" si="27"/>
        <v>2984.813993315583</v>
      </c>
      <c r="AC220" s="17">
        <v>22716</v>
      </c>
      <c r="AD220" s="13">
        <v>0.13139698861223734</v>
      </c>
    </row>
    <row r="221" spans="1:30">
      <c r="A221" s="44"/>
      <c r="B221" s="6">
        <v>2005</v>
      </c>
      <c r="C221" s="13">
        <v>3066.548184125093</v>
      </c>
      <c r="D221" s="13">
        <v>2520.5099442069118</v>
      </c>
      <c r="E221" s="13">
        <v>33805.776326975036</v>
      </c>
      <c r="F221" s="13">
        <v>26900.535630592498</v>
      </c>
      <c r="G221" s="13">
        <v>3057.7393219953751</v>
      </c>
      <c r="H221" s="12">
        <f t="shared" si="23"/>
        <v>69351.109407894925</v>
      </c>
      <c r="I221" s="10">
        <v>5236611</v>
      </c>
      <c r="J221" s="8">
        <f t="shared" si="24"/>
        <v>13243.509859314532</v>
      </c>
      <c r="M221" s="12">
        <f t="shared" si="28"/>
        <v>3066.548184125093</v>
      </c>
      <c r="N221" s="13">
        <f>NEC!V221</f>
        <v>1163.2327099278305</v>
      </c>
      <c r="O221" s="13">
        <v>1903.3154741972623</v>
      </c>
      <c r="P221" s="12">
        <f t="shared" si="25"/>
        <v>33805.776326975036</v>
      </c>
      <c r="Q221" s="13">
        <v>292.34036381318668</v>
      </c>
      <c r="R221" s="37">
        <v>69792803.605828702</v>
      </c>
      <c r="S221" s="37">
        <v>1299760.25</v>
      </c>
      <c r="T221" s="37">
        <v>4150057.7712305617</v>
      </c>
      <c r="U221" s="37">
        <v>30010403.4582</v>
      </c>
      <c r="V221" s="37">
        <v>-28447788.191000029</v>
      </c>
      <c r="W221" s="37">
        <v>23.764999999999993</v>
      </c>
      <c r="X221" s="37">
        <v>15.068178157375007</v>
      </c>
      <c r="Y221" s="12">
        <f t="shared" si="26"/>
        <v>26900.535630592494</v>
      </c>
      <c r="Z221" s="37">
        <v>33560.19</v>
      </c>
      <c r="AA221" s="13">
        <v>801560.88599595218</v>
      </c>
      <c r="AB221" s="12">
        <f t="shared" si="27"/>
        <v>3057.7393219953751</v>
      </c>
      <c r="AC221" s="17">
        <v>23271</v>
      </c>
      <c r="AD221" s="13">
        <v>0.13139698861223734</v>
      </c>
    </row>
    <row r="222" spans="1:30">
      <c r="A222" s="44"/>
      <c r="B222" s="6">
        <v>2006</v>
      </c>
      <c r="C222" s="13">
        <v>3238.0604513398494</v>
      </c>
      <c r="D222" s="13">
        <v>2586.0157857077452</v>
      </c>
      <c r="E222" s="13">
        <v>37716.538508014994</v>
      </c>
      <c r="F222" s="13">
        <v>29397.223050196742</v>
      </c>
      <c r="G222" s="13">
        <v>3009.7794211519085</v>
      </c>
      <c r="H222" s="12">
        <f t="shared" si="23"/>
        <v>75947.617216411236</v>
      </c>
      <c r="I222" s="10">
        <v>5255580</v>
      </c>
      <c r="J222" s="8">
        <f t="shared" si="24"/>
        <v>14450.853610146023</v>
      </c>
      <c r="M222" s="12">
        <f t="shared" si="28"/>
        <v>3238.0604513398494</v>
      </c>
      <c r="N222" s="13">
        <f>NEC!V222</f>
        <v>1250.8590203062668</v>
      </c>
      <c r="O222" s="13">
        <v>1987.2014310335826</v>
      </c>
      <c r="P222" s="12">
        <f t="shared" si="25"/>
        <v>37716.538508015001</v>
      </c>
      <c r="Q222" s="13">
        <v>298.9165274163463</v>
      </c>
      <c r="R222" s="37">
        <v>81201519.275955975</v>
      </c>
      <c r="S222" s="37">
        <v>1445218.76</v>
      </c>
      <c r="T222" s="37">
        <v>4596328.4664532449</v>
      </c>
      <c r="U222" s="37">
        <v>32929689.575449999</v>
      </c>
      <c r="V222" s="37">
        <v>-32351262.913666699</v>
      </c>
      <c r="W222" s="37">
        <v>21.355199999999996</v>
      </c>
      <c r="X222" s="37">
        <v>17.000801382575933</v>
      </c>
      <c r="Y222" s="12">
        <f t="shared" si="26"/>
        <v>29397.223050196739</v>
      </c>
      <c r="Z222" s="37">
        <v>36674.972000000002</v>
      </c>
      <c r="AA222" s="13">
        <v>801560.88599595218</v>
      </c>
      <c r="AB222" s="12">
        <f t="shared" si="27"/>
        <v>3009.7794211519085</v>
      </c>
      <c r="AC222" s="17">
        <v>22906</v>
      </c>
      <c r="AD222" s="13">
        <v>0.13139698861223734</v>
      </c>
    </row>
    <row r="223" spans="1:30">
      <c r="A223" s="44"/>
      <c r="B223" s="6">
        <v>2007</v>
      </c>
      <c r="C223" s="13">
        <v>3491.1438765883618</v>
      </c>
      <c r="D223" s="13">
        <v>2518.6620139862516</v>
      </c>
      <c r="E223" s="13">
        <v>39403.441846510628</v>
      </c>
      <c r="F223" s="13">
        <v>28882.703522158594</v>
      </c>
      <c r="G223" s="13">
        <v>3077.7116642644355</v>
      </c>
      <c r="H223" s="12">
        <f t="shared" si="23"/>
        <v>77373.66292350828</v>
      </c>
      <c r="I223" s="10">
        <v>5276955</v>
      </c>
      <c r="J223" s="8">
        <f t="shared" si="24"/>
        <v>14662.558790724628</v>
      </c>
      <c r="M223" s="12">
        <f t="shared" si="28"/>
        <v>3491.1438765883618</v>
      </c>
      <c r="N223" s="13">
        <f>NEC!V223</f>
        <v>1205.767497909565</v>
      </c>
      <c r="O223" s="13">
        <v>2285.3763786787968</v>
      </c>
      <c r="P223" s="12">
        <f t="shared" si="25"/>
        <v>39403.441846510643</v>
      </c>
      <c r="Q223" s="13">
        <v>305.6406210801087</v>
      </c>
      <c r="R223" s="37">
        <v>79529949.64394027</v>
      </c>
      <c r="S223" s="37">
        <v>1667844.4000000004</v>
      </c>
      <c r="T223" s="37">
        <v>3748844.8736349288</v>
      </c>
      <c r="U223" s="37">
        <v>31883666.677887999</v>
      </c>
      <c r="V223" s="37">
        <v>-22710444.814666685</v>
      </c>
      <c r="W223" s="37">
        <v>21.995199999999997</v>
      </c>
      <c r="X223" s="37">
        <v>12.80576691305559</v>
      </c>
      <c r="Y223" s="12">
        <f t="shared" si="26"/>
        <v>28882.703522158594</v>
      </c>
      <c r="Z223" s="37">
        <v>36033.074999999997</v>
      </c>
      <c r="AA223" s="13">
        <v>801560.88599595218</v>
      </c>
      <c r="AB223" s="12">
        <f t="shared" si="27"/>
        <v>3077.7116642644355</v>
      </c>
      <c r="AC223" s="17">
        <v>23423</v>
      </c>
      <c r="AD223" s="13">
        <v>0.13139698861223734</v>
      </c>
    </row>
    <row r="224" spans="1:30">
      <c r="A224" s="44"/>
      <c r="B224" s="6">
        <v>2008</v>
      </c>
      <c r="C224" s="13">
        <v>3518.6004977549601</v>
      </c>
      <c r="D224" s="13">
        <v>2516.2982192374907</v>
      </c>
      <c r="E224" s="13">
        <v>38453.469174021615</v>
      </c>
      <c r="F224" s="13">
        <v>27667.905936996292</v>
      </c>
      <c r="G224" s="13">
        <v>3016.6120645597448</v>
      </c>
      <c r="H224" s="12">
        <f t="shared" si="23"/>
        <v>75172.885892570106</v>
      </c>
      <c r="I224" s="10">
        <v>5300484</v>
      </c>
      <c r="J224" s="8">
        <f t="shared" si="24"/>
        <v>14182.268240517302</v>
      </c>
      <c r="M224" s="12">
        <f t="shared" si="28"/>
        <v>3518.6004977549601</v>
      </c>
      <c r="N224" s="13">
        <f>NEC!V224</f>
        <v>1076.2208244121755</v>
      </c>
      <c r="O224" s="13">
        <v>2442.3796733427844</v>
      </c>
      <c r="P224" s="12">
        <f t="shared" si="25"/>
        <v>38453.469174021615</v>
      </c>
      <c r="Q224" s="13">
        <v>312.51597247454879</v>
      </c>
      <c r="R224" s="37">
        <v>71389898.354764685</v>
      </c>
      <c r="S224" s="37">
        <v>1805320</v>
      </c>
      <c r="T224" s="37">
        <v>3280082.2661058302</v>
      </c>
      <c r="U224" s="37">
        <v>32420787.337499999</v>
      </c>
      <c r="V224" s="37">
        <v>-25310595.904000022</v>
      </c>
      <c r="W224" s="37">
        <v>24.118999999999993</v>
      </c>
      <c r="X224" s="37">
        <v>15.340320246073631</v>
      </c>
      <c r="Y224" s="12">
        <f t="shared" si="26"/>
        <v>27667.905936996292</v>
      </c>
      <c r="Z224" s="37">
        <v>34517.535000000003</v>
      </c>
      <c r="AA224" s="13">
        <v>801560.88599595218</v>
      </c>
      <c r="AB224" s="12">
        <f t="shared" si="27"/>
        <v>3016.6120645597448</v>
      </c>
      <c r="AC224" s="17">
        <v>22958</v>
      </c>
      <c r="AD224" s="13">
        <v>0.13139698861223734</v>
      </c>
    </row>
    <row r="225" spans="1:30">
      <c r="A225" s="44"/>
      <c r="B225" s="6">
        <v>2009</v>
      </c>
      <c r="C225" s="13">
        <v>3092.8748420627148</v>
      </c>
      <c r="D225" s="13">
        <v>2245.2157730198028</v>
      </c>
      <c r="E225" s="13">
        <v>29450.487257445697</v>
      </c>
      <c r="F225" s="13">
        <v>25918.359831715963</v>
      </c>
      <c r="G225" s="13">
        <v>3091.2455540914957</v>
      </c>
      <c r="H225" s="12">
        <f t="shared" si="23"/>
        <v>63798.183258335674</v>
      </c>
      <c r="I225" s="10">
        <v>5326314</v>
      </c>
      <c r="J225" s="8">
        <f t="shared" si="24"/>
        <v>11977.923805906988</v>
      </c>
      <c r="M225" s="12">
        <f t="shared" si="28"/>
        <v>3092.8748420627148</v>
      </c>
      <c r="N225" s="13">
        <f>NEC!V225</f>
        <v>990.42214528856346</v>
      </c>
      <c r="O225" s="13">
        <v>2102.4526967741513</v>
      </c>
      <c r="P225" s="12">
        <f t="shared" si="25"/>
        <v>29450.487257445697</v>
      </c>
      <c r="Q225" s="13">
        <v>319.54598412530549</v>
      </c>
      <c r="R225" s="37">
        <v>67764769.548536092</v>
      </c>
      <c r="S225" s="37">
        <v>1581729.4999999998</v>
      </c>
      <c r="T225" s="37">
        <v>2007032.0499069688</v>
      </c>
      <c r="U225" s="37">
        <v>29358970.699616998</v>
      </c>
      <c r="V225" s="37">
        <v>-37548783.264000043</v>
      </c>
      <c r="W225" s="37">
        <v>13.929200000000002</v>
      </c>
      <c r="X225" s="37">
        <v>15.070615731784805</v>
      </c>
      <c r="Y225" s="12">
        <f t="shared" si="26"/>
        <v>25918.359831715963</v>
      </c>
      <c r="Z225" s="37">
        <v>32334.861000000001</v>
      </c>
      <c r="AA225" s="13">
        <v>801560.88599595218</v>
      </c>
      <c r="AB225" s="12">
        <f t="shared" si="27"/>
        <v>3091.2455540914957</v>
      </c>
      <c r="AC225" s="17">
        <v>23526</v>
      </c>
      <c r="AD225" s="13">
        <v>0.13139698861223734</v>
      </c>
    </row>
    <row r="226" spans="1:30">
      <c r="A226" s="44"/>
      <c r="B226" s="6">
        <v>2010</v>
      </c>
      <c r="C226" s="13">
        <v>3142.6832358729371</v>
      </c>
      <c r="D226" s="13">
        <v>2441.1574077789842</v>
      </c>
      <c r="E226" s="13">
        <v>39915.594781917382</v>
      </c>
      <c r="F226" s="13">
        <v>28409.027529066378</v>
      </c>
      <c r="G226" s="13">
        <v>2995.8513403590114</v>
      </c>
      <c r="H226" s="12">
        <f t="shared" si="23"/>
        <v>76904.314294994692</v>
      </c>
      <c r="I226" s="10">
        <v>5351427</v>
      </c>
      <c r="J226" s="8">
        <f t="shared" si="24"/>
        <v>14370.805075916142</v>
      </c>
      <c r="M226" s="12">
        <f t="shared" si="28"/>
        <v>3142.6832358729371</v>
      </c>
      <c r="N226" s="13">
        <f>NEC!V226</f>
        <v>1057.8796978369307</v>
      </c>
      <c r="O226" s="13">
        <v>2084.8035380360061</v>
      </c>
      <c r="P226" s="12">
        <f t="shared" si="25"/>
        <v>39915.594781917382</v>
      </c>
      <c r="Q226" s="13">
        <v>326.73413509744938</v>
      </c>
      <c r="R226" s="37">
        <v>75625827.879971787</v>
      </c>
      <c r="S226" s="37">
        <v>1665756.3</v>
      </c>
      <c r="T226" s="37">
        <v>1684272.3698540586</v>
      </c>
      <c r="U226" s="37">
        <v>34664105.621398002</v>
      </c>
      <c r="V226" s="37">
        <v>-26026475.729000024</v>
      </c>
      <c r="W226" s="37">
        <v>18.6006</v>
      </c>
      <c r="X226" s="37">
        <v>15.95127828164393</v>
      </c>
      <c r="Y226" s="12">
        <f t="shared" si="26"/>
        <v>28409.027529066374</v>
      </c>
      <c r="Z226" s="37">
        <v>35442.133000000002</v>
      </c>
      <c r="AA226" s="13">
        <v>801560.88599595218</v>
      </c>
      <c r="AB226" s="12">
        <f t="shared" si="27"/>
        <v>2995.8513403590114</v>
      </c>
      <c r="AC226" s="17">
        <v>22800</v>
      </c>
      <c r="AD226" s="13">
        <v>0.13139698861223734</v>
      </c>
    </row>
    <row r="227" spans="1:30">
      <c r="A227" s="44"/>
      <c r="B227" s="6">
        <v>2011</v>
      </c>
      <c r="C227" s="13">
        <v>3336.5013778194589</v>
      </c>
      <c r="D227" s="13">
        <v>2284.3527615894554</v>
      </c>
      <c r="E227" s="13">
        <v>36799.89974958868</v>
      </c>
      <c r="F227" s="13">
        <v>27411.866549426144</v>
      </c>
      <c r="G227" s="13">
        <v>3046.7019749519472</v>
      </c>
      <c r="H227" s="12">
        <f t="shared" si="23"/>
        <v>72879.322413375688</v>
      </c>
      <c r="I227" s="10">
        <v>5375276</v>
      </c>
      <c r="J227" s="8">
        <f t="shared" si="24"/>
        <v>13558.247504570127</v>
      </c>
      <c r="M227" s="12">
        <f t="shared" si="28"/>
        <v>3336.5013778194589</v>
      </c>
      <c r="N227" s="13">
        <f>NEC!V227</f>
        <v>971.45858108380901</v>
      </c>
      <c r="O227" s="13">
        <v>2365.04279673565</v>
      </c>
      <c r="P227" s="12">
        <f t="shared" si="25"/>
        <v>36799.89974958868</v>
      </c>
      <c r="Q227" s="13">
        <v>334.08398271722842</v>
      </c>
      <c r="R227" s="37">
        <v>67883219.805977762</v>
      </c>
      <c r="S227" s="37">
        <v>1971108.1</v>
      </c>
      <c r="T227" s="37">
        <v>1568563.6790665362</v>
      </c>
      <c r="U227" s="37">
        <v>34316207.272955</v>
      </c>
      <c r="V227" s="37">
        <v>-25302345.139333356</v>
      </c>
      <c r="W227" s="37">
        <v>14.149099999999997</v>
      </c>
      <c r="X227" s="37">
        <v>15.565789740207798</v>
      </c>
      <c r="Y227" s="12">
        <f t="shared" si="26"/>
        <v>27411.866549426144</v>
      </c>
      <c r="Z227" s="37">
        <v>34198.108999999997</v>
      </c>
      <c r="AA227" s="13">
        <v>801560.88599595218</v>
      </c>
      <c r="AB227" s="12">
        <f t="shared" si="27"/>
        <v>3046.7019749519472</v>
      </c>
      <c r="AC227" s="17">
        <v>23187</v>
      </c>
      <c r="AD227" s="13">
        <v>0.13139698861223734</v>
      </c>
    </row>
    <row r="228" spans="1:30">
      <c r="A228" s="44"/>
      <c r="B228" s="6">
        <v>2012</v>
      </c>
      <c r="C228" s="13">
        <v>3138.1545534210854</v>
      </c>
      <c r="D228" s="13">
        <v>2184.9198595792218</v>
      </c>
      <c r="E228" s="13">
        <v>35552.658491123373</v>
      </c>
      <c r="F228" s="13">
        <v>26432.629272757677</v>
      </c>
      <c r="G228" s="13">
        <v>3020.4225772294999</v>
      </c>
      <c r="H228" s="12">
        <f t="shared" si="23"/>
        <v>70328.784754110864</v>
      </c>
      <c r="I228" s="10">
        <v>5401267</v>
      </c>
      <c r="J228" s="8">
        <f t="shared" si="24"/>
        <v>13020.793964473682</v>
      </c>
      <c r="M228" s="12">
        <f t="shared" si="28"/>
        <v>3138.1545534210854</v>
      </c>
      <c r="N228" s="13">
        <f>NEC!V228</f>
        <v>896.89831648950337</v>
      </c>
      <c r="O228" s="13">
        <v>2241.256236931582</v>
      </c>
      <c r="P228" s="12">
        <f t="shared" si="25"/>
        <v>35552.658491123373</v>
      </c>
      <c r="Q228" s="13">
        <v>341.59916433254443</v>
      </c>
      <c r="R228" s="37">
        <v>62317555.286500998</v>
      </c>
      <c r="S228" s="37">
        <v>1902515.08</v>
      </c>
      <c r="T228" s="37">
        <v>895173.95048581401</v>
      </c>
      <c r="U228" s="37">
        <v>36004203.123464003</v>
      </c>
      <c r="V228" s="37">
        <v>-27046955.697666697</v>
      </c>
      <c r="W228" s="37">
        <v>16.693800000000003</v>
      </c>
      <c r="X228" s="37">
        <v>13.310831983763123</v>
      </c>
      <c r="Y228" s="12">
        <f t="shared" si="26"/>
        <v>26432.629272757677</v>
      </c>
      <c r="Z228" s="37">
        <v>32976.446000000004</v>
      </c>
      <c r="AA228" s="13">
        <v>801560.88599595218</v>
      </c>
      <c r="AB228" s="12">
        <f t="shared" si="27"/>
        <v>3020.4225772294999</v>
      </c>
      <c r="AC228" s="17">
        <v>22987</v>
      </c>
      <c r="AD228" s="13">
        <v>0.13139698861223734</v>
      </c>
    </row>
    <row r="229" spans="1:30">
      <c r="A229" s="44"/>
      <c r="B229" s="6">
        <v>2013</v>
      </c>
      <c r="C229" s="13">
        <v>3142.0920475748094</v>
      </c>
      <c r="D229" s="13">
        <v>2162.1519230134209</v>
      </c>
      <c r="E229" s="13">
        <v>38090.434385055421</v>
      </c>
      <c r="F229" s="13">
        <v>25638.975784902072</v>
      </c>
      <c r="G229" s="13">
        <v>3101.7573131804747</v>
      </c>
      <c r="H229" s="12">
        <f t="shared" si="23"/>
        <v>72135.411453726207</v>
      </c>
      <c r="I229" s="10">
        <v>5426674</v>
      </c>
      <c r="J229" s="8">
        <f t="shared" si="24"/>
        <v>13292.74827522829</v>
      </c>
      <c r="M229" s="12">
        <f t="shared" si="28"/>
        <v>3142.0920475748094</v>
      </c>
      <c r="N229" s="13">
        <f>NEC!V229</f>
        <v>871.23249297014354</v>
      </c>
      <c r="O229" s="13">
        <v>2270.8595546046658</v>
      </c>
      <c r="P229" s="12">
        <f t="shared" si="25"/>
        <v>38090.434385055421</v>
      </c>
      <c r="Q229" s="13">
        <v>349.28339911303112</v>
      </c>
      <c r="R229" s="37">
        <v>62760671.791118547</v>
      </c>
      <c r="S229" s="37">
        <v>1963639.5</v>
      </c>
      <c r="T229" s="37">
        <v>947246.39050924103</v>
      </c>
      <c r="U229" s="37">
        <v>37054642.999982998</v>
      </c>
      <c r="V229" s="37">
        <v>-20273060.96400002</v>
      </c>
      <c r="W229" s="37">
        <v>14.866900000000001</v>
      </c>
      <c r="X229" s="37">
        <v>11.733051502247145</v>
      </c>
      <c r="Y229" s="12">
        <f t="shared" si="26"/>
        <v>25638.975784902072</v>
      </c>
      <c r="Z229" s="37">
        <v>31986.311000000002</v>
      </c>
      <c r="AA229" s="13">
        <v>801560.88599595218</v>
      </c>
      <c r="AB229" s="12">
        <f t="shared" si="27"/>
        <v>3101.7573131804747</v>
      </c>
      <c r="AC229" s="17">
        <v>23606</v>
      </c>
      <c r="AD229" s="13">
        <v>0.13139698861223734</v>
      </c>
    </row>
    <row r="230" spans="1:30">
      <c r="A230" s="44"/>
      <c r="B230" s="6">
        <v>2014</v>
      </c>
      <c r="C230" s="13">
        <v>2962.6569280650219</v>
      </c>
      <c r="D230" s="13">
        <v>2191.4360538207779</v>
      </c>
      <c r="E230" s="13">
        <v>37351.258384091576</v>
      </c>
      <c r="F230" s="13">
        <v>26189.909422430126</v>
      </c>
      <c r="G230" s="13">
        <v>3098.3409914765562</v>
      </c>
      <c r="H230" s="12">
        <f t="shared" si="23"/>
        <v>71793.601779884048</v>
      </c>
      <c r="I230" s="10">
        <v>5451270</v>
      </c>
      <c r="J230" s="8">
        <f t="shared" si="24"/>
        <v>13170.068952718182</v>
      </c>
      <c r="M230" s="12">
        <f t="shared" si="28"/>
        <v>2962.6569280650219</v>
      </c>
      <c r="N230" s="13">
        <f>NEC!V230</f>
        <v>838.45972512056005</v>
      </c>
      <c r="O230" s="13">
        <v>2124.1972029444619</v>
      </c>
      <c r="P230" s="12">
        <f t="shared" si="25"/>
        <v>37351.258384091569</v>
      </c>
      <c r="Q230" s="13">
        <v>357.14048989062491</v>
      </c>
      <c r="R230" s="37">
        <v>58575869.108469889</v>
      </c>
      <c r="S230" s="37">
        <v>1934953.4800000002</v>
      </c>
      <c r="T230" s="37">
        <v>692000.86746823543</v>
      </c>
      <c r="U230" s="37">
        <v>38014129.628059</v>
      </c>
      <c r="V230" s="37">
        <v>-20760884.133333351</v>
      </c>
      <c r="W230" s="37">
        <v>14.046700000000001</v>
      </c>
      <c r="X230" s="37">
        <v>12.081447741009805</v>
      </c>
      <c r="Y230" s="12">
        <f t="shared" si="26"/>
        <v>26189.909422430123</v>
      </c>
      <c r="Z230" s="37">
        <v>32673.636999999999</v>
      </c>
      <c r="AA230" s="13">
        <v>801560.88599595218</v>
      </c>
      <c r="AB230" s="12">
        <f t="shared" si="27"/>
        <v>3098.3409914765562</v>
      </c>
      <c r="AC230" s="17">
        <v>23580</v>
      </c>
      <c r="AD230" s="13">
        <v>0.13139698861223734</v>
      </c>
    </row>
    <row r="231" spans="1:30">
      <c r="A231" s="44"/>
      <c r="B231" s="6">
        <v>2015</v>
      </c>
      <c r="C231" s="13">
        <v>2536.4054951113062</v>
      </c>
      <c r="D231" s="13">
        <v>2088.747233300106</v>
      </c>
      <c r="E231" s="13">
        <v>37763.163691206872</v>
      </c>
      <c r="F231" s="13">
        <v>25006.38313211318</v>
      </c>
      <c r="G231" s="13">
        <v>3054.3230002914565</v>
      </c>
      <c r="H231" s="12">
        <f t="shared" si="23"/>
        <v>70449.022552022914</v>
      </c>
      <c r="I231" s="10">
        <v>5471753</v>
      </c>
      <c r="J231" s="8">
        <f t="shared" si="24"/>
        <v>12875.037040601597</v>
      </c>
      <c r="M231" s="12">
        <f t="shared" si="28"/>
        <v>2536.4054951113062</v>
      </c>
      <c r="N231" s="13">
        <f>NEC!V231</f>
        <v>778.41932893171463</v>
      </c>
      <c r="O231" s="13">
        <v>1757.9861661795917</v>
      </c>
      <c r="P231" s="12">
        <f t="shared" si="25"/>
        <v>37763.163691206872</v>
      </c>
      <c r="Q231" s="13">
        <v>365.17432504153879</v>
      </c>
      <c r="R231" s="37">
        <v>55064176.156025521</v>
      </c>
      <c r="S231" s="37">
        <v>1977580.6</v>
      </c>
      <c r="T231" s="37">
        <v>2361109.7633597436</v>
      </c>
      <c r="U231" s="37">
        <v>37209271.859967999</v>
      </c>
      <c r="V231" s="37">
        <v>-16699556.828000015</v>
      </c>
      <c r="W231" s="37">
        <v>11.051900000000003</v>
      </c>
      <c r="X231" s="37">
        <v>12.446851342631806</v>
      </c>
      <c r="Y231" s="12">
        <f t="shared" si="26"/>
        <v>25006.383132113184</v>
      </c>
      <c r="Z231" s="37">
        <v>31197.11</v>
      </c>
      <c r="AA231" s="13">
        <v>801560.88599595218</v>
      </c>
      <c r="AB231" s="12">
        <f t="shared" si="27"/>
        <v>3054.3230002914565</v>
      </c>
      <c r="AC231" s="17">
        <v>23245</v>
      </c>
      <c r="AD231" s="13">
        <v>0.13139698861223734</v>
      </c>
    </row>
    <row r="232" spans="1:30">
      <c r="A232" s="44"/>
      <c r="B232" s="6">
        <v>2016</v>
      </c>
      <c r="C232" s="13">
        <v>2549.7608751959988</v>
      </c>
      <c r="D232" s="13">
        <v>2013.7187911164708</v>
      </c>
      <c r="E232" s="13">
        <v>40327.388512585254</v>
      </c>
      <c r="F232" s="13">
        <v>25856.58273267137</v>
      </c>
      <c r="G232" s="13">
        <v>3048.8043267697431</v>
      </c>
      <c r="H232" s="12">
        <f t="shared" si="23"/>
        <v>73796.255238338839</v>
      </c>
      <c r="I232" s="10">
        <v>5487308</v>
      </c>
      <c r="J232" s="8">
        <f t="shared" si="24"/>
        <v>13448.535281478431</v>
      </c>
      <c r="M232" s="12">
        <f t="shared" si="28"/>
        <v>2549.7608751959988</v>
      </c>
      <c r="N232" s="13">
        <f>NEC!V232</f>
        <v>764.81077536941507</v>
      </c>
      <c r="O232" s="13">
        <v>1784.9500998265839</v>
      </c>
      <c r="P232" s="12">
        <f t="shared" si="25"/>
        <v>40327.388512585261</v>
      </c>
      <c r="Q232" s="13">
        <v>373.20816019245268</v>
      </c>
      <c r="R232" s="37">
        <v>57888496.496018194</v>
      </c>
      <c r="S232" s="37">
        <v>1982162</v>
      </c>
      <c r="T232" s="37">
        <v>2277533.4475519406</v>
      </c>
      <c r="U232" s="37">
        <v>38464354.048129</v>
      </c>
      <c r="V232" s="37">
        <v>-13413625.916000012</v>
      </c>
      <c r="W232" s="37">
        <v>9.974499999999999</v>
      </c>
      <c r="X232" s="37">
        <v>10.882600167238726</v>
      </c>
      <c r="Y232" s="12">
        <f t="shared" si="26"/>
        <v>25856.582732671366</v>
      </c>
      <c r="Z232" s="37">
        <v>32257.79</v>
      </c>
      <c r="AA232" s="13">
        <v>801560.88599595218</v>
      </c>
      <c r="AB232" s="12">
        <f t="shared" si="27"/>
        <v>3048.8043267697431</v>
      </c>
      <c r="AC232" s="17">
        <v>23203</v>
      </c>
      <c r="AD232" s="13">
        <v>0.13139698861223734</v>
      </c>
    </row>
    <row r="233" spans="1:30">
      <c r="A233" s="44"/>
      <c r="B233" s="6">
        <v>2017</v>
      </c>
      <c r="C233" s="13">
        <v>2517.1822385105111</v>
      </c>
      <c r="D233" s="13">
        <v>1991.4653155764463</v>
      </c>
      <c r="E233" s="13">
        <v>42152.304645282726</v>
      </c>
      <c r="F233" s="13">
        <v>25791.048717754111</v>
      </c>
      <c r="G233" s="13">
        <v>2953.4101130372587</v>
      </c>
      <c r="H233" s="12">
        <f t="shared" si="23"/>
        <v>75405.411030161049</v>
      </c>
      <c r="I233" s="10">
        <v>5503297</v>
      </c>
      <c r="J233" s="8">
        <f t="shared" si="24"/>
        <v>13701.861089845059</v>
      </c>
      <c r="M233" s="12">
        <f t="shared" si="28"/>
        <v>2517.1822385105111</v>
      </c>
      <c r="N233" s="13">
        <f>NEC!V233</f>
        <v>725.65677905701921</v>
      </c>
      <c r="O233" s="13">
        <v>1791.525459453492</v>
      </c>
      <c r="P233" s="12">
        <f t="shared" si="25"/>
        <v>42152.304645282726</v>
      </c>
      <c r="Q233" s="13">
        <v>381.41873971668667</v>
      </c>
      <c r="R233" s="37">
        <v>55084246.195135273</v>
      </c>
      <c r="S233" s="37">
        <v>2112933.5100000002</v>
      </c>
      <c r="T233" s="37">
        <v>2813281.0509818741</v>
      </c>
      <c r="U233" s="37">
        <v>40417949.802901</v>
      </c>
      <c r="V233" s="37">
        <v>-11023444.373333341</v>
      </c>
      <c r="W233" s="37">
        <v>10.868199999999995</v>
      </c>
      <c r="X233" s="37">
        <v>10.241342557626959</v>
      </c>
      <c r="Y233" s="12">
        <f t="shared" si="26"/>
        <v>25791.048717754107</v>
      </c>
      <c r="Z233" s="37">
        <v>32176.031999999999</v>
      </c>
      <c r="AA233" s="13">
        <v>801560.88599595218</v>
      </c>
      <c r="AB233" s="12">
        <f t="shared" si="27"/>
        <v>2953.4101130372587</v>
      </c>
      <c r="AC233" s="17">
        <v>22477</v>
      </c>
      <c r="AD233" s="13">
        <v>0.13139698861223734</v>
      </c>
    </row>
    <row r="234" spans="1:30">
      <c r="A234" s="44"/>
      <c r="B234" s="6">
        <v>2018</v>
      </c>
      <c r="C234" s="13">
        <v>2641.583638959316</v>
      </c>
      <c r="D234" s="13">
        <v>1966.6757704955778</v>
      </c>
      <c r="E234" s="13">
        <v>47785.026779193911</v>
      </c>
      <c r="F234" s="13">
        <v>26303.77114628585</v>
      </c>
      <c r="G234" s="13">
        <v>2994.9315614387256</v>
      </c>
      <c r="H234" s="12">
        <f t="shared" si="23"/>
        <v>81691.988896373383</v>
      </c>
      <c r="I234" s="10">
        <v>5513130</v>
      </c>
      <c r="J234" s="8">
        <f t="shared" si="24"/>
        <v>14817.714963436993</v>
      </c>
      <c r="M234" s="12">
        <f t="shared" si="28"/>
        <v>2641.583638959316</v>
      </c>
      <c r="N234" s="13">
        <f>NEC!V234</f>
        <v>707.19659170654199</v>
      </c>
      <c r="O234" s="13">
        <v>1934.387047252774</v>
      </c>
      <c r="P234" s="12">
        <f t="shared" si="25"/>
        <v>47785.026779193919</v>
      </c>
      <c r="Q234" s="13">
        <v>389.80995199045378</v>
      </c>
      <c r="R234" s="37">
        <v>56003272.181481786</v>
      </c>
      <c r="S234" s="37">
        <v>2405915.0499999998</v>
      </c>
      <c r="T234" s="37">
        <v>2599988.6760865296</v>
      </c>
      <c r="U234" s="37">
        <v>41594349.077121004</v>
      </c>
      <c r="V234" s="37">
        <v>-1799157.2099999997</v>
      </c>
      <c r="W234" s="37">
        <v>12.117199999999997</v>
      </c>
      <c r="X234" s="37">
        <v>9.6638781206585271</v>
      </c>
      <c r="Y234" s="12">
        <f t="shared" si="26"/>
        <v>26303.771146285846</v>
      </c>
      <c r="Z234" s="37">
        <v>32815.686999999998</v>
      </c>
      <c r="AA234" s="13">
        <v>801560.88599595218</v>
      </c>
      <c r="AB234" s="12">
        <f t="shared" si="27"/>
        <v>2994.9315614387256</v>
      </c>
      <c r="AC234" s="17">
        <v>22793</v>
      </c>
      <c r="AD234" s="13">
        <v>0.13139698861223734</v>
      </c>
    </row>
    <row r="235" spans="1:30">
      <c r="A235" s="44"/>
      <c r="B235" s="6">
        <v>2019</v>
      </c>
      <c r="C235" s="13">
        <v>2342.4957185398148</v>
      </c>
      <c r="D235" s="13">
        <v>1976.5650045358652</v>
      </c>
      <c r="E235" s="13">
        <v>45451.910964074006</v>
      </c>
      <c r="F235" s="13">
        <v>25709.835370345885</v>
      </c>
      <c r="G235" s="13">
        <v>3136.4461181741053</v>
      </c>
      <c r="H235" s="12">
        <f t="shared" si="23"/>
        <v>78617.253175669684</v>
      </c>
      <c r="I235" s="10">
        <v>5517919</v>
      </c>
      <c r="J235" s="8">
        <f t="shared" si="24"/>
        <v>14247.627262319305</v>
      </c>
      <c r="M235" s="12">
        <f t="shared" si="28"/>
        <v>2342.4957185398148</v>
      </c>
      <c r="N235" s="13">
        <f>NEC!V235</f>
        <v>664.10009925268366</v>
      </c>
      <c r="O235" s="13">
        <v>1678.395619287131</v>
      </c>
      <c r="P235" s="12">
        <f t="shared" si="25"/>
        <v>45451.910964074006</v>
      </c>
      <c r="Q235" s="13">
        <v>398.38577093424379</v>
      </c>
      <c r="R235" s="37">
        <v>52779442.685183607</v>
      </c>
      <c r="S235" s="37">
        <v>2593154.81</v>
      </c>
      <c r="T235" s="37">
        <v>2686728.6968020257</v>
      </c>
      <c r="U235" s="37">
        <v>42272887.082477003</v>
      </c>
      <c r="V235" s="37">
        <v>-6716304.8146666726</v>
      </c>
      <c r="W235" s="37">
        <v>10.865099999999998</v>
      </c>
      <c r="X235" s="37">
        <v>9.6091882294229816</v>
      </c>
      <c r="Y235" s="12">
        <f t="shared" si="26"/>
        <v>25709.835370345885</v>
      </c>
      <c r="Z235" s="37">
        <v>32074.713</v>
      </c>
      <c r="AA235" s="13">
        <v>801560.88599595218</v>
      </c>
      <c r="AB235" s="12">
        <f t="shared" si="27"/>
        <v>3136.4461181741053</v>
      </c>
      <c r="AC235" s="17">
        <v>23870</v>
      </c>
      <c r="AD235" s="13">
        <v>0.13139698861223734</v>
      </c>
    </row>
    <row r="236" spans="1:30">
      <c r="A236" s="44"/>
      <c r="B236" s="6">
        <v>2020</v>
      </c>
      <c r="C236" s="13">
        <v>2454.2047877077939</v>
      </c>
      <c r="D236" s="13">
        <v>1833.3166410457234</v>
      </c>
      <c r="E236" s="13">
        <v>41055.328444604726</v>
      </c>
      <c r="F236" s="13">
        <v>23993.211775336069</v>
      </c>
      <c r="G236" s="13">
        <v>3060.3672617676198</v>
      </c>
      <c r="H236" s="12">
        <f t="shared" si="23"/>
        <v>72396.428910461938</v>
      </c>
      <c r="I236" s="10">
        <v>5525292</v>
      </c>
      <c r="J236" s="8">
        <f t="shared" si="24"/>
        <v>13102.733558780594</v>
      </c>
      <c r="M236" s="12">
        <f t="shared" si="28"/>
        <v>2454.2047877077939</v>
      </c>
      <c r="N236" s="13">
        <f>NEC!V236</f>
        <v>583.8614804271316</v>
      </c>
      <c r="O236" s="13">
        <v>1870.3433072806622</v>
      </c>
      <c r="P236" s="12">
        <f t="shared" si="25"/>
        <v>41055.328444604718</v>
      </c>
      <c r="Q236" s="13">
        <v>407.15025789479716</v>
      </c>
      <c r="R236" s="37">
        <v>47822229.113953784</v>
      </c>
      <c r="S236" s="37">
        <v>875545.31</v>
      </c>
      <c r="T236" s="37">
        <v>2518698.1345532597</v>
      </c>
      <c r="U236" s="37">
        <v>39478823.243234001</v>
      </c>
      <c r="V236" s="37">
        <v>-9112969.2930000108</v>
      </c>
      <c r="W236" s="37">
        <v>10.406399999999998</v>
      </c>
      <c r="X236" s="37">
        <v>8.8470893811581064</v>
      </c>
      <c r="Y236" s="12">
        <f t="shared" si="26"/>
        <v>23993.211775336069</v>
      </c>
      <c r="Z236" s="37">
        <v>29933.112000000001</v>
      </c>
      <c r="AA236" s="13">
        <v>801560.88599595218</v>
      </c>
      <c r="AB236" s="12">
        <f t="shared" si="27"/>
        <v>3060.3672617676198</v>
      </c>
      <c r="AC236" s="17">
        <v>23291</v>
      </c>
      <c r="AD236" s="13">
        <v>0.13139698861223734</v>
      </c>
    </row>
    <row r="237" spans="1:30">
      <c r="A237" s="44" t="s">
        <v>29</v>
      </c>
      <c r="B237" s="6">
        <v>1995</v>
      </c>
      <c r="C237" s="13">
        <v>63562.644300039421</v>
      </c>
      <c r="D237" s="13">
        <v>34333.242792424753</v>
      </c>
      <c r="E237" s="13">
        <v>180846.04120672349</v>
      </c>
      <c r="F237" s="13">
        <v>179537.17419131607</v>
      </c>
      <c r="G237" s="13">
        <v>49567.017411182896</v>
      </c>
      <c r="H237" s="12">
        <f t="shared" si="23"/>
        <v>507846.11990168667</v>
      </c>
      <c r="I237" s="10">
        <v>59315139</v>
      </c>
      <c r="J237" s="8">
        <f t="shared" si="24"/>
        <v>8561.8297194192983</v>
      </c>
      <c r="M237" s="12">
        <f t="shared" ref="M237:M262" si="29">N237+O237</f>
        <v>63562.644300039421</v>
      </c>
      <c r="N237" s="13">
        <f>NEC!V237</f>
        <v>55478.489081103151</v>
      </c>
      <c r="O237" s="13">
        <v>8084.1552189362737</v>
      </c>
      <c r="P237" s="12">
        <f t="shared" si="25"/>
        <v>180846.04120672349</v>
      </c>
      <c r="Q237" s="13">
        <v>234.03312460344767</v>
      </c>
      <c r="R237" s="37">
        <v>531851306.95941126</v>
      </c>
      <c r="S237" s="37">
        <v>10702257.502400817</v>
      </c>
      <c r="T237" s="37">
        <v>9427860.6005859282</v>
      </c>
      <c r="U237" s="37">
        <v>45291230.220173188</v>
      </c>
      <c r="V237" s="37">
        <v>-20166587.103088871</v>
      </c>
      <c r="W237" s="37">
        <v>114.49019999999996</v>
      </c>
      <c r="X237" s="37">
        <v>81.140674563789929</v>
      </c>
      <c r="Y237" s="12">
        <f t="shared" si="26"/>
        <v>179537.17419131607</v>
      </c>
      <c r="Z237" s="37">
        <v>223984.45</v>
      </c>
      <c r="AA237" s="13">
        <v>801560.88599595218</v>
      </c>
      <c r="AB237" s="12">
        <f t="shared" si="27"/>
        <v>49567.017411182896</v>
      </c>
      <c r="AC237" s="17">
        <v>377231</v>
      </c>
      <c r="AD237" s="13">
        <v>0.13139698861223734</v>
      </c>
    </row>
    <row r="238" spans="1:30">
      <c r="A238" s="44"/>
      <c r="B238" s="6">
        <v>1996</v>
      </c>
      <c r="C238" s="13">
        <v>62703.398668000227</v>
      </c>
      <c r="D238" s="13">
        <v>34268.47365899627</v>
      </c>
      <c r="E238" s="13">
        <v>184950.47321525658</v>
      </c>
      <c r="F238" s="13">
        <v>190835.67505342187</v>
      </c>
      <c r="G238" s="13">
        <v>52209.279455186384</v>
      </c>
      <c r="H238" s="12">
        <f t="shared" si="23"/>
        <v>524967.30005086132</v>
      </c>
      <c r="I238" s="10">
        <v>59522297</v>
      </c>
      <c r="J238" s="8">
        <f t="shared" si="24"/>
        <v>8819.6747523177964</v>
      </c>
      <c r="M238" s="12">
        <f t="shared" si="29"/>
        <v>62703.398668000227</v>
      </c>
      <c r="N238" s="13">
        <f>NEC!V238</f>
        <v>55757.43722560093</v>
      </c>
      <c r="O238" s="13">
        <v>6945.9614423992944</v>
      </c>
      <c r="P238" s="12">
        <f t="shared" si="25"/>
        <v>184950.47321525658</v>
      </c>
      <c r="Q238" s="13">
        <v>239.29767341865815</v>
      </c>
      <c r="R238" s="37">
        <v>550224530.50612998</v>
      </c>
      <c r="S238" s="37">
        <v>11352017.0672647</v>
      </c>
      <c r="T238" s="37">
        <v>9900713.4339857493</v>
      </c>
      <c r="U238" s="37">
        <v>48624168.883091092</v>
      </c>
      <c r="V238" s="37">
        <v>-27511260.444015615</v>
      </c>
      <c r="W238" s="37">
        <v>100.75229999999999</v>
      </c>
      <c r="X238" s="37">
        <v>79.546253511081645</v>
      </c>
      <c r="Y238" s="12">
        <f t="shared" si="26"/>
        <v>190835.67505342184</v>
      </c>
      <c r="Z238" s="37">
        <v>238080.07399999999</v>
      </c>
      <c r="AA238" s="13">
        <v>801560.88599595218</v>
      </c>
      <c r="AB238" s="12">
        <f t="shared" si="27"/>
        <v>52209.279455186384</v>
      </c>
      <c r="AC238" s="17">
        <v>397340</v>
      </c>
      <c r="AD238" s="13">
        <v>0.13139698861223734</v>
      </c>
    </row>
    <row r="239" spans="1:30">
      <c r="A239" s="44"/>
      <c r="B239" s="6">
        <v>1997</v>
      </c>
      <c r="C239" s="13">
        <v>57942.871061809063</v>
      </c>
      <c r="D239" s="13">
        <v>33883.203003917246</v>
      </c>
      <c r="E239" s="13">
        <v>192888.00235317208</v>
      </c>
      <c r="F239" s="13">
        <v>183815.13910699455</v>
      </c>
      <c r="G239" s="13">
        <v>51965.275247333455</v>
      </c>
      <c r="H239" s="12">
        <f t="shared" si="23"/>
        <v>520494.49077322643</v>
      </c>
      <c r="I239" s="10">
        <v>59726386</v>
      </c>
      <c r="J239" s="8">
        <f t="shared" si="24"/>
        <v>8714.6490124687334</v>
      </c>
      <c r="M239" s="12">
        <f t="shared" si="29"/>
        <v>57942.871061809063</v>
      </c>
      <c r="N239" s="13">
        <f>NEC!V239</f>
        <v>51026.534977868032</v>
      </c>
      <c r="O239" s="13">
        <v>6916.3360839410279</v>
      </c>
      <c r="P239" s="12">
        <f t="shared" si="25"/>
        <v>192888.00235317205</v>
      </c>
      <c r="Q239" s="13">
        <v>244.68064766733963</v>
      </c>
      <c r="R239" s="37">
        <v>542582025.84295857</v>
      </c>
      <c r="S239" s="37">
        <v>11666342.006317414</v>
      </c>
      <c r="T239" s="37">
        <v>10862120.116291855</v>
      </c>
      <c r="U239" s="37">
        <v>45236830.292293288</v>
      </c>
      <c r="V239" s="37">
        <v>-29180937.963127494</v>
      </c>
      <c r="W239" s="37">
        <v>93.608400000000017</v>
      </c>
      <c r="X239" s="37">
        <v>113.55075420122175</v>
      </c>
      <c r="Y239" s="12">
        <f t="shared" si="26"/>
        <v>183815.13910699452</v>
      </c>
      <c r="Z239" s="37">
        <v>229321.49299999999</v>
      </c>
      <c r="AA239" s="13">
        <v>801560.88599595218</v>
      </c>
      <c r="AB239" s="12">
        <f t="shared" si="27"/>
        <v>51965.275247333455</v>
      </c>
      <c r="AC239" s="17">
        <v>395483</v>
      </c>
      <c r="AD239" s="13">
        <v>0.13139698861223734</v>
      </c>
    </row>
    <row r="240" spans="1:30">
      <c r="A240" s="44"/>
      <c r="B240" s="6">
        <v>1998</v>
      </c>
      <c r="C240" s="13">
        <v>59147.351549379513</v>
      </c>
      <c r="D240" s="13">
        <v>33990.932269432669</v>
      </c>
      <c r="E240" s="13">
        <v>193160.60005233184</v>
      </c>
      <c r="F240" s="13">
        <v>189309.40613761838</v>
      </c>
      <c r="G240" s="13">
        <v>50980.717611661967</v>
      </c>
      <c r="H240" s="12">
        <f t="shared" si="23"/>
        <v>526589.00762042438</v>
      </c>
      <c r="I240" s="10">
        <v>59934884</v>
      </c>
      <c r="J240" s="8">
        <f t="shared" si="24"/>
        <v>8786.0186334960526</v>
      </c>
      <c r="M240" s="12">
        <f t="shared" si="29"/>
        <v>59147.351549379513</v>
      </c>
      <c r="N240" s="13">
        <f>NEC!V240</f>
        <v>51550.088295607144</v>
      </c>
      <c r="O240" s="13">
        <v>7597.263253772373</v>
      </c>
      <c r="P240" s="12">
        <f t="shared" si="25"/>
        <v>193160.60005233187</v>
      </c>
      <c r="Q240" s="13">
        <v>250.18471131629821</v>
      </c>
      <c r="R240" s="37">
        <v>556820712.96634483</v>
      </c>
      <c r="S240" s="37">
        <v>12405689.423894282</v>
      </c>
      <c r="T240" s="37">
        <v>11984575.558983184</v>
      </c>
      <c r="U240" s="37">
        <v>45106588.152926274</v>
      </c>
      <c r="V240" s="37">
        <v>-31671090.958230942</v>
      </c>
      <c r="W240" s="37">
        <v>94.216099999999983</v>
      </c>
      <c r="X240" s="37">
        <v>83.209383354485041</v>
      </c>
      <c r="Y240" s="12">
        <f t="shared" si="26"/>
        <v>189309.40613761838</v>
      </c>
      <c r="Z240" s="37">
        <v>236175.95300000001</v>
      </c>
      <c r="AA240" s="13">
        <v>801560.88599595218</v>
      </c>
      <c r="AB240" s="12">
        <f t="shared" si="27"/>
        <v>50980.717611661967</v>
      </c>
      <c r="AC240" s="17">
        <v>387990</v>
      </c>
      <c r="AD240" s="13">
        <v>0.13139698861223734</v>
      </c>
    </row>
    <row r="241" spans="1:30">
      <c r="A241" s="44"/>
      <c r="B241" s="6">
        <v>1999</v>
      </c>
      <c r="C241" s="13">
        <v>57244.11278842036</v>
      </c>
      <c r="D241" s="13">
        <v>33784.679450116018</v>
      </c>
      <c r="E241" s="13">
        <v>197731.46673755051</v>
      </c>
      <c r="F241" s="13">
        <v>189516.70661551552</v>
      </c>
      <c r="G241" s="13">
        <v>51802.474378442894</v>
      </c>
      <c r="H241" s="12">
        <f t="shared" si="23"/>
        <v>530079.43997004523</v>
      </c>
      <c r="I241" s="10">
        <v>60158533</v>
      </c>
      <c r="J241" s="8">
        <f t="shared" si="24"/>
        <v>8811.3757689211816</v>
      </c>
      <c r="M241" s="12">
        <f t="shared" si="29"/>
        <v>57244.11278842036</v>
      </c>
      <c r="N241" s="13">
        <f>NEC!V241</f>
        <v>48682.687254776632</v>
      </c>
      <c r="O241" s="13">
        <v>8561.4255336437254</v>
      </c>
      <c r="P241" s="12">
        <f t="shared" si="25"/>
        <v>197731.46673755048</v>
      </c>
      <c r="Q241" s="13">
        <v>255.81258825797363</v>
      </c>
      <c r="R241" s="37">
        <v>551809082.39930248</v>
      </c>
      <c r="S241" s="37">
        <v>13737872.079118347</v>
      </c>
      <c r="T241" s="37">
        <v>12118462.330944885</v>
      </c>
      <c r="U241" s="37">
        <v>43879846.180887021</v>
      </c>
      <c r="V241" s="37">
        <v>-36340695.174513623</v>
      </c>
      <c r="W241" s="37">
        <v>97.780499999999961</v>
      </c>
      <c r="X241" s="37">
        <v>89.969336359823359</v>
      </c>
      <c r="Y241" s="12">
        <f t="shared" si="26"/>
        <v>189516.70661551549</v>
      </c>
      <c r="Z241" s="37">
        <v>236434.57399999999</v>
      </c>
      <c r="AA241" s="13">
        <v>801560.88599595218</v>
      </c>
      <c r="AB241" s="12">
        <f t="shared" si="27"/>
        <v>51802.474378442894</v>
      </c>
      <c r="AC241" s="17">
        <v>394244</v>
      </c>
      <c r="AD241" s="13">
        <v>0.13139698861223734</v>
      </c>
    </row>
    <row r="242" spans="1:30">
      <c r="A242" s="44"/>
      <c r="B242" s="6">
        <v>2000</v>
      </c>
      <c r="C242" s="13">
        <v>54252.347659580722</v>
      </c>
      <c r="D242" s="13">
        <v>33656.689369325126</v>
      </c>
      <c r="E242" s="13">
        <v>205884.63854749643</v>
      </c>
      <c r="F242" s="13">
        <v>191540.55887939697</v>
      </c>
      <c r="G242" s="13">
        <v>54551.036586233684</v>
      </c>
      <c r="H242" s="12">
        <f t="shared" si="23"/>
        <v>539885.27104203287</v>
      </c>
      <c r="I242" s="10">
        <v>60545022</v>
      </c>
      <c r="J242" s="8">
        <f t="shared" si="24"/>
        <v>8917.0877011496141</v>
      </c>
      <c r="M242" s="12">
        <f t="shared" si="29"/>
        <v>54252.347659580722</v>
      </c>
      <c r="N242" s="13">
        <f>NEC!V242</f>
        <v>45477.355818565469</v>
      </c>
      <c r="O242" s="13">
        <v>8774.991841015255</v>
      </c>
      <c r="P242" s="12">
        <f t="shared" si="25"/>
        <v>205884.63854749643</v>
      </c>
      <c r="Q242" s="13">
        <v>261.56706365845974</v>
      </c>
      <c r="R242" s="37">
        <v>546136243.52589369</v>
      </c>
      <c r="S242" s="37">
        <v>14233486.515006322</v>
      </c>
      <c r="T242" s="37">
        <v>12525801.235652419</v>
      </c>
      <c r="U242" s="37">
        <v>42848971.428085588</v>
      </c>
      <c r="V242" s="37">
        <v>-20120230.778684746</v>
      </c>
      <c r="W242" s="37">
        <v>109.57860000000005</v>
      </c>
      <c r="X242" s="37">
        <v>81.917018735546677</v>
      </c>
      <c r="Y242" s="12">
        <f t="shared" si="26"/>
        <v>191540.55887939694</v>
      </c>
      <c r="Z242" s="37">
        <v>238959.46299999999</v>
      </c>
      <c r="AA242" s="13">
        <v>801560.88599595218</v>
      </c>
      <c r="AB242" s="12">
        <f t="shared" si="27"/>
        <v>54551.036586233684</v>
      </c>
      <c r="AC242" s="17">
        <v>415162</v>
      </c>
      <c r="AD242" s="13">
        <v>0.13139698861223734</v>
      </c>
    </row>
    <row r="243" spans="1:30">
      <c r="A243" s="44"/>
      <c r="B243" s="6">
        <v>2001</v>
      </c>
      <c r="C243" s="13">
        <v>52055.560029454806</v>
      </c>
      <c r="D243" s="13">
        <v>33286.706855171637</v>
      </c>
      <c r="E243" s="13">
        <v>202770.07744094331</v>
      </c>
      <c r="F243" s="13">
        <v>198201.90657563973</v>
      </c>
      <c r="G243" s="13">
        <v>55328.11837688645</v>
      </c>
      <c r="H243" s="12">
        <f t="shared" si="23"/>
        <v>541642.3692780959</v>
      </c>
      <c r="I243" s="10">
        <v>60979315</v>
      </c>
      <c r="J243" s="8">
        <f t="shared" si="24"/>
        <v>8882.3951085396075</v>
      </c>
      <c r="M243" s="12">
        <f t="shared" si="29"/>
        <v>52055.560029454806</v>
      </c>
      <c r="N243" s="13">
        <f>NEC!V243</f>
        <v>43951.348119860013</v>
      </c>
      <c r="O243" s="13">
        <v>8104.2119095947946</v>
      </c>
      <c r="P243" s="12">
        <f t="shared" si="25"/>
        <v>202770.07744094337</v>
      </c>
      <c r="Q243" s="13">
        <v>267.45098533584843</v>
      </c>
      <c r="R243" s="37">
        <v>551479445.85363591</v>
      </c>
      <c r="S243" s="37">
        <v>14342345.338657122</v>
      </c>
      <c r="T243" s="37">
        <v>10615366.298219359</v>
      </c>
      <c r="U243" s="37">
        <v>44008409.837015018</v>
      </c>
      <c r="V243" s="37">
        <v>-33735113.491114669</v>
      </c>
      <c r="W243" s="37">
        <v>105.14330000000001</v>
      </c>
      <c r="X243" s="37">
        <v>66.304146334780228</v>
      </c>
      <c r="Y243" s="12">
        <f t="shared" si="26"/>
        <v>198201.90657563973</v>
      </c>
      <c r="Z243" s="37">
        <v>247269.93299999999</v>
      </c>
      <c r="AA243" s="13">
        <v>801560.88599595218</v>
      </c>
      <c r="AB243" s="12">
        <f t="shared" si="27"/>
        <v>55328.11837688645</v>
      </c>
      <c r="AC243" s="17">
        <v>421076</v>
      </c>
      <c r="AD243" s="13">
        <v>0.13139698861223734</v>
      </c>
    </row>
    <row r="244" spans="1:30">
      <c r="A244" s="44"/>
      <c r="B244" s="6">
        <v>2002</v>
      </c>
      <c r="C244" s="13">
        <v>51609.107191084811</v>
      </c>
      <c r="D244" s="13">
        <v>32376.52179402707</v>
      </c>
      <c r="E244" s="13">
        <v>202693.14978662462</v>
      </c>
      <c r="F244" s="13">
        <v>199386.0380444256</v>
      </c>
      <c r="G244" s="13">
        <v>57388.948746280774</v>
      </c>
      <c r="H244" s="12">
        <f t="shared" si="23"/>
        <v>543453.76556244283</v>
      </c>
      <c r="I244" s="10">
        <v>61424036</v>
      </c>
      <c r="J244" s="8">
        <f t="shared" si="24"/>
        <v>8847.5750040658804</v>
      </c>
      <c r="M244" s="12">
        <f t="shared" si="29"/>
        <v>51609.107191084811</v>
      </c>
      <c r="N244" s="13">
        <f>NEC!V244</f>
        <v>41763.474036961888</v>
      </c>
      <c r="O244" s="13">
        <v>9845.6331541229229</v>
      </c>
      <c r="P244" s="12">
        <f t="shared" si="25"/>
        <v>202693.14978662465</v>
      </c>
      <c r="Q244" s="13">
        <v>273.46726516957915</v>
      </c>
      <c r="R244" s="37">
        <v>545085246.13083649</v>
      </c>
      <c r="S244" s="37">
        <v>14444541.687535005</v>
      </c>
      <c r="T244" s="37">
        <v>10280896.93705412</v>
      </c>
      <c r="U244" s="37">
        <v>42751559.773055643</v>
      </c>
      <c r="V244" s="37">
        <v>-43641631.180922702</v>
      </c>
      <c r="W244" s="37">
        <v>103.03100000000001</v>
      </c>
      <c r="X244" s="37">
        <v>69.245508219927999</v>
      </c>
      <c r="Y244" s="12">
        <f t="shared" si="26"/>
        <v>199386.0380444256</v>
      </c>
      <c r="Z244" s="37">
        <v>248747.215</v>
      </c>
      <c r="AA244" s="13">
        <v>801560.88599595218</v>
      </c>
      <c r="AB244" s="12">
        <f t="shared" si="27"/>
        <v>57388.948746280774</v>
      </c>
      <c r="AC244" s="17">
        <v>436760</v>
      </c>
      <c r="AD244" s="13">
        <v>0.13139698861223734</v>
      </c>
    </row>
    <row r="245" spans="1:30">
      <c r="A245" s="44"/>
      <c r="B245" s="6">
        <v>2003</v>
      </c>
      <c r="C245" s="13">
        <v>53938.581844039334</v>
      </c>
      <c r="D245" s="13">
        <v>31338.33747907725</v>
      </c>
      <c r="E245" s="13">
        <v>211670.84158745682</v>
      </c>
      <c r="F245" s="13">
        <v>204281.01888019545</v>
      </c>
      <c r="G245" s="13">
        <v>57955.269767199527</v>
      </c>
      <c r="H245" s="12">
        <f t="shared" si="23"/>
        <v>559184.04955796839</v>
      </c>
      <c r="I245" s="10">
        <v>61864088</v>
      </c>
      <c r="J245" s="8">
        <f t="shared" si="24"/>
        <v>9038.9120350075864</v>
      </c>
      <c r="M245" s="12">
        <f t="shared" si="29"/>
        <v>53938.581844039334</v>
      </c>
      <c r="N245" s="13">
        <f>NEC!V245</f>
        <v>41332.66671846393</v>
      </c>
      <c r="O245" s="13">
        <v>12605.915125575408</v>
      </c>
      <c r="P245" s="12">
        <f t="shared" si="25"/>
        <v>211670.84158745687</v>
      </c>
      <c r="Q245" s="13">
        <v>279.61888054149199</v>
      </c>
      <c r="R245" s="37">
        <v>549333718.88022983</v>
      </c>
      <c r="S245" s="37">
        <v>14600460.329086035</v>
      </c>
      <c r="T245" s="37">
        <v>11135741.310878154</v>
      </c>
      <c r="U245" s="37">
        <v>45301693.198338717</v>
      </c>
      <c r="V245" s="37">
        <v>-48286009.228692591</v>
      </c>
      <c r="W245" s="37">
        <v>108.05889999999994</v>
      </c>
      <c r="X245" s="37">
        <v>76.85316740394849</v>
      </c>
      <c r="Y245" s="12">
        <f t="shared" si="26"/>
        <v>204281.01888019542</v>
      </c>
      <c r="Z245" s="37">
        <v>254854.02600000001</v>
      </c>
      <c r="AA245" s="13">
        <v>801560.88599595218</v>
      </c>
      <c r="AB245" s="12">
        <f t="shared" si="27"/>
        <v>57955.269767199527</v>
      </c>
      <c r="AC245" s="17">
        <v>441070</v>
      </c>
      <c r="AD245" s="13">
        <v>0.13139698861223734</v>
      </c>
    </row>
    <row r="246" spans="1:30">
      <c r="A246" s="44"/>
      <c r="B246" s="6">
        <v>2004</v>
      </c>
      <c r="C246" s="13">
        <v>54851.161256262305</v>
      </c>
      <c r="D246" s="13">
        <v>31146.887480146735</v>
      </c>
      <c r="E246" s="13">
        <v>222003.51931784835</v>
      </c>
      <c r="F246" s="13">
        <v>207724.57494476988</v>
      </c>
      <c r="G246" s="13">
        <v>58897.517572537872</v>
      </c>
      <c r="H246" s="12">
        <f t="shared" si="23"/>
        <v>574623.66057156515</v>
      </c>
      <c r="I246" s="10">
        <v>62292241</v>
      </c>
      <c r="J246" s="8">
        <f t="shared" si="24"/>
        <v>9224.6426095276493</v>
      </c>
      <c r="M246" s="12">
        <f t="shared" si="29"/>
        <v>54851.161256262305</v>
      </c>
      <c r="N246" s="13">
        <f>NEC!V246</f>
        <v>40115.770159690248</v>
      </c>
      <c r="O246" s="13">
        <v>14735.391096572055</v>
      </c>
      <c r="P246" s="12">
        <f t="shared" si="25"/>
        <v>222003.51931784835</v>
      </c>
      <c r="Q246" s="13">
        <v>285.90887580929655</v>
      </c>
      <c r="R246" s="37">
        <v>548884858.47422373</v>
      </c>
      <c r="S246" s="37">
        <v>15609404.01408167</v>
      </c>
      <c r="T246" s="37">
        <v>12704988.379827997</v>
      </c>
      <c r="U246" s="37">
        <v>46030236.557619773</v>
      </c>
      <c r="V246" s="37">
        <v>-50292080.695456252</v>
      </c>
      <c r="W246" s="37">
        <v>128.08159999999998</v>
      </c>
      <c r="X246" s="37">
        <v>75.464474901544406</v>
      </c>
      <c r="Y246" s="12">
        <f t="shared" si="26"/>
        <v>207724.57494476988</v>
      </c>
      <c r="Z246" s="37">
        <v>259150.08900000001</v>
      </c>
      <c r="AA246" s="13">
        <v>801560.88599595218</v>
      </c>
      <c r="AB246" s="12">
        <f t="shared" si="27"/>
        <v>58897.517572537872</v>
      </c>
      <c r="AC246" s="17">
        <v>448241</v>
      </c>
      <c r="AD246" s="13">
        <v>0.13139698861223734</v>
      </c>
    </row>
    <row r="247" spans="1:30">
      <c r="A247" s="44"/>
      <c r="B247" s="6">
        <v>2005</v>
      </c>
      <c r="C247" s="13">
        <v>56040.435597625103</v>
      </c>
      <c r="D247" s="13">
        <v>31247.946069593698</v>
      </c>
      <c r="E247" s="13">
        <v>227576.36410449687</v>
      </c>
      <c r="F247" s="13">
        <v>209052.52006303848</v>
      </c>
      <c r="G247" s="13">
        <v>59329.550871094907</v>
      </c>
      <c r="H247" s="12">
        <f t="shared" si="23"/>
        <v>583246.81670584902</v>
      </c>
      <c r="I247" s="10">
        <v>62772870</v>
      </c>
      <c r="J247" s="8">
        <f t="shared" si="24"/>
        <v>9291.3836296771042</v>
      </c>
      <c r="M247" s="12">
        <f t="shared" si="29"/>
        <v>56040.435597625103</v>
      </c>
      <c r="N247" s="13">
        <f>NEC!V247</f>
        <v>38656.239734739189</v>
      </c>
      <c r="O247" s="13">
        <v>17384.195862885914</v>
      </c>
      <c r="P247" s="12">
        <f t="shared" si="25"/>
        <v>227576.36410449687</v>
      </c>
      <c r="Q247" s="13">
        <v>292.34036381318668</v>
      </c>
      <c r="R247" s="37">
        <v>550412822.61687064</v>
      </c>
      <c r="S247" s="37">
        <v>15849962.725816948</v>
      </c>
      <c r="T247" s="37">
        <v>11618216.086926706</v>
      </c>
      <c r="U247" s="37">
        <v>48222756.323244311</v>
      </c>
      <c r="V247" s="37">
        <v>-50710769.466816403</v>
      </c>
      <c r="W247" s="37">
        <v>134.78120000000001</v>
      </c>
      <c r="X247" s="37">
        <v>68.289521398345642</v>
      </c>
      <c r="Y247" s="12">
        <f t="shared" si="26"/>
        <v>209052.52006303848</v>
      </c>
      <c r="Z247" s="37">
        <v>260806.788</v>
      </c>
      <c r="AA247" s="13">
        <v>801560.88599595218</v>
      </c>
      <c r="AB247" s="12">
        <f t="shared" si="27"/>
        <v>59329.550871094907</v>
      </c>
      <c r="AC247" s="17">
        <v>451529</v>
      </c>
      <c r="AD247" s="13">
        <v>0.13139698861223734</v>
      </c>
    </row>
    <row r="248" spans="1:30">
      <c r="A248" s="44"/>
      <c r="B248" s="6">
        <v>2006</v>
      </c>
      <c r="C248" s="13">
        <v>55436.85361352886</v>
      </c>
      <c r="D248" s="13">
        <v>29879.818187971621</v>
      </c>
      <c r="E248" s="13">
        <v>233854.93831724589</v>
      </c>
      <c r="F248" s="13">
        <v>205277.15546502336</v>
      </c>
      <c r="G248" s="13">
        <v>59153.741700331739</v>
      </c>
      <c r="H248" s="12">
        <f t="shared" si="23"/>
        <v>583602.50728410156</v>
      </c>
      <c r="I248" s="10">
        <v>63229635</v>
      </c>
      <c r="J248" s="8">
        <f t="shared" si="24"/>
        <v>9229.8889165515739</v>
      </c>
      <c r="M248" s="12">
        <f t="shared" si="29"/>
        <v>55436.85361352886</v>
      </c>
      <c r="N248" s="13">
        <f>NEC!V248</f>
        <v>36247.311023432463</v>
      </c>
      <c r="O248" s="13">
        <v>19189.5425900964</v>
      </c>
      <c r="P248" s="12">
        <f t="shared" si="25"/>
        <v>233854.93831724589</v>
      </c>
      <c r="Q248" s="13">
        <v>298.9165274163463</v>
      </c>
      <c r="R248" s="37">
        <v>539713454.35577989</v>
      </c>
      <c r="S248" s="37">
        <v>16720339.957321361</v>
      </c>
      <c r="T248" s="37">
        <v>12081242.104470033</v>
      </c>
      <c r="U248" s="37">
        <v>44592221.183622524</v>
      </c>
      <c r="V248" s="37">
        <v>-50750925.958080642</v>
      </c>
      <c r="W248" s="37">
        <v>144.05039999999997</v>
      </c>
      <c r="X248" s="37">
        <v>75.935216252998728</v>
      </c>
      <c r="Y248" s="12">
        <f t="shared" si="26"/>
        <v>205277.15546502336</v>
      </c>
      <c r="Z248" s="37">
        <v>256096.772</v>
      </c>
      <c r="AA248" s="13">
        <v>801560.88599595218</v>
      </c>
      <c r="AB248" s="12">
        <f t="shared" si="27"/>
        <v>59153.741700331739</v>
      </c>
      <c r="AC248" s="17">
        <v>450191</v>
      </c>
      <c r="AD248" s="13">
        <v>0.13139698861223734</v>
      </c>
    </row>
    <row r="249" spans="1:30">
      <c r="A249" s="44"/>
      <c r="B249" s="6">
        <v>2007</v>
      </c>
      <c r="C249" s="13">
        <v>56139.140551910452</v>
      </c>
      <c r="D249" s="13">
        <v>29032.879656110785</v>
      </c>
      <c r="E249" s="13">
        <v>238405.17436681307</v>
      </c>
      <c r="F249" s="13">
        <v>202511.08988314512</v>
      </c>
      <c r="G249" s="13">
        <v>57779.197802459123</v>
      </c>
      <c r="H249" s="12">
        <f t="shared" si="23"/>
        <v>583867.48226043861</v>
      </c>
      <c r="I249" s="10">
        <v>63645065</v>
      </c>
      <c r="J249" s="8">
        <f t="shared" si="24"/>
        <v>9173.8060485984042</v>
      </c>
      <c r="M249" s="12">
        <f t="shared" si="29"/>
        <v>56139.140551910452</v>
      </c>
      <c r="N249" s="13">
        <f>NEC!V249</f>
        <v>34499.281910359088</v>
      </c>
      <c r="O249" s="13">
        <v>21639.858641551364</v>
      </c>
      <c r="P249" s="12">
        <f t="shared" si="25"/>
        <v>238405.17436681309</v>
      </c>
      <c r="Q249" s="13">
        <v>305.6406210801087</v>
      </c>
      <c r="R249" s="37">
        <v>529754628.85103154</v>
      </c>
      <c r="S249" s="37">
        <v>17355803.559223559</v>
      </c>
      <c r="T249" s="37">
        <v>12399296.737551736</v>
      </c>
      <c r="U249" s="37">
        <v>47631986.011804432</v>
      </c>
      <c r="V249" s="37">
        <v>-48551667.345290661</v>
      </c>
      <c r="W249" s="37">
        <v>154.22290000000004</v>
      </c>
      <c r="X249" s="37">
        <v>67.205014210193355</v>
      </c>
      <c r="Y249" s="12">
        <f t="shared" si="26"/>
        <v>202511.08988314512</v>
      </c>
      <c r="Z249" s="37">
        <v>252645.92300000001</v>
      </c>
      <c r="AA249" s="13">
        <v>801560.88599595218</v>
      </c>
      <c r="AB249" s="12">
        <f t="shared" si="27"/>
        <v>57779.197802459123</v>
      </c>
      <c r="AC249" s="17">
        <v>439730</v>
      </c>
      <c r="AD249" s="13">
        <v>0.13139698861223734</v>
      </c>
    </row>
    <row r="250" spans="1:30">
      <c r="A250" s="44"/>
      <c r="B250" s="6">
        <v>2008</v>
      </c>
      <c r="C250" s="13">
        <v>55575.792280948161</v>
      </c>
      <c r="D250" s="13">
        <v>29664.178655128479</v>
      </c>
      <c r="E250" s="13">
        <v>244458.22587250653</v>
      </c>
      <c r="F250" s="13">
        <v>204751.14556168448</v>
      </c>
      <c r="G250" s="13">
        <v>57742.012454681862</v>
      </c>
      <c r="H250" s="12">
        <f t="shared" si="23"/>
        <v>592191.35482494952</v>
      </c>
      <c r="I250" s="10">
        <v>64007193</v>
      </c>
      <c r="J250" s="8">
        <f t="shared" si="24"/>
        <v>9251.950086687124</v>
      </c>
      <c r="M250" s="12">
        <f t="shared" si="29"/>
        <v>55575.792280948161</v>
      </c>
      <c r="N250" s="13">
        <f>NEC!V250</f>
        <v>32945.937863841769</v>
      </c>
      <c r="O250" s="13">
        <v>22629.854417106391</v>
      </c>
      <c r="P250" s="12">
        <f t="shared" si="25"/>
        <v>244458.22587250656</v>
      </c>
      <c r="Q250" s="13">
        <v>312.51597247454879</v>
      </c>
      <c r="R250" s="37">
        <v>524310411.15262407</v>
      </c>
      <c r="S250" s="37">
        <v>17569624.644294593</v>
      </c>
      <c r="T250" s="37">
        <v>10796928.186265428</v>
      </c>
      <c r="U250" s="37">
        <v>52228951.390952587</v>
      </c>
      <c r="V250" s="37">
        <v>-47888027.599859796</v>
      </c>
      <c r="W250" s="37">
        <v>154.29579999999999</v>
      </c>
      <c r="X250" s="37">
        <v>70.912653928674516</v>
      </c>
      <c r="Y250" s="12">
        <f t="shared" si="26"/>
        <v>204751.14556168448</v>
      </c>
      <c r="Z250" s="37">
        <v>255440.54</v>
      </c>
      <c r="AA250" s="13">
        <v>801560.88599595218</v>
      </c>
      <c r="AB250" s="12">
        <f t="shared" si="27"/>
        <v>57742.012454681862</v>
      </c>
      <c r="AC250" s="17">
        <v>439447</v>
      </c>
      <c r="AD250" s="13">
        <v>0.13139698861223734</v>
      </c>
    </row>
    <row r="251" spans="1:30">
      <c r="A251" s="44"/>
      <c r="B251" s="6">
        <v>2009</v>
      </c>
      <c r="C251" s="13">
        <v>51407.632135821652</v>
      </c>
      <c r="D251" s="13">
        <v>28872.981318483002</v>
      </c>
      <c r="E251" s="13">
        <v>239816.26648800759</v>
      </c>
      <c r="F251" s="13">
        <v>197465.36590403313</v>
      </c>
      <c r="G251" s="13">
        <v>53838.076526023673</v>
      </c>
      <c r="H251" s="12">
        <f t="shared" si="23"/>
        <v>571400.322372369</v>
      </c>
      <c r="I251" s="10">
        <v>64350226</v>
      </c>
      <c r="J251" s="8">
        <f t="shared" si="24"/>
        <v>8879.5387039102097</v>
      </c>
      <c r="M251" s="12">
        <f t="shared" si="29"/>
        <v>51407.632135821652</v>
      </c>
      <c r="N251" s="13">
        <f>NEC!V251</f>
        <v>30948.947225782336</v>
      </c>
      <c r="O251" s="13">
        <v>20458.684910039319</v>
      </c>
      <c r="P251" s="12">
        <f t="shared" si="25"/>
        <v>239816.26648800756</v>
      </c>
      <c r="Q251" s="13">
        <v>319.54598412530549</v>
      </c>
      <c r="R251" s="37">
        <v>502924074.19123399</v>
      </c>
      <c r="S251" s="37">
        <v>16137402.077283572</v>
      </c>
      <c r="T251" s="37">
        <v>10789582.78895542</v>
      </c>
      <c r="U251" s="37">
        <v>54102450.144734383</v>
      </c>
      <c r="V251" s="37">
        <v>-37849885.926873282</v>
      </c>
      <c r="W251" s="37">
        <v>133.40379999999999</v>
      </c>
      <c r="X251" s="37">
        <v>70.983205309649165</v>
      </c>
      <c r="Y251" s="12">
        <f t="shared" si="26"/>
        <v>197465.36590403313</v>
      </c>
      <c r="Z251" s="37">
        <v>246351.05</v>
      </c>
      <c r="AA251" s="13">
        <v>801560.88599595218</v>
      </c>
      <c r="AB251" s="12">
        <f t="shared" si="27"/>
        <v>53838.076526023673</v>
      </c>
      <c r="AC251" s="17">
        <v>409736</v>
      </c>
      <c r="AD251" s="13">
        <v>0.13139698861223734</v>
      </c>
    </row>
    <row r="252" spans="1:30">
      <c r="A252" s="44"/>
      <c r="B252" s="6">
        <v>2010</v>
      </c>
      <c r="C252" s="13">
        <v>48130.141538003438</v>
      </c>
      <c r="D252" s="13">
        <v>27378.536562601548</v>
      </c>
      <c r="E252" s="13">
        <v>243545.89086443922</v>
      </c>
      <c r="F252" s="13">
        <v>203959.66109758639</v>
      </c>
      <c r="G252" s="13">
        <v>56306.368957104554</v>
      </c>
      <c r="H252" s="12">
        <f t="shared" si="23"/>
        <v>579320.59901973512</v>
      </c>
      <c r="I252" s="10">
        <v>64658856</v>
      </c>
      <c r="J252" s="8">
        <f t="shared" si="24"/>
        <v>8959.6481419302418</v>
      </c>
      <c r="M252" s="12">
        <f t="shared" si="29"/>
        <v>48130.141538003438</v>
      </c>
      <c r="N252" s="13">
        <f>NEC!V252</f>
        <v>30769.4047000586</v>
      </c>
      <c r="O252" s="13">
        <v>17360.736837944838</v>
      </c>
      <c r="P252" s="12">
        <f t="shared" si="25"/>
        <v>243545.89086443922</v>
      </c>
      <c r="Q252" s="13">
        <v>326.73413509744938</v>
      </c>
      <c r="R252" s="37">
        <v>506821498.92092311</v>
      </c>
      <c r="S252" s="37">
        <v>16214709.542977022</v>
      </c>
      <c r="T252" s="37">
        <v>10478000.483383676</v>
      </c>
      <c r="U252" s="37">
        <v>59747991.389668532</v>
      </c>
      <c r="V252" s="37">
        <v>-40717578.427796692</v>
      </c>
      <c r="W252" s="37">
        <v>126.9984</v>
      </c>
      <c r="X252" s="37">
        <v>65.851672746182274</v>
      </c>
      <c r="Y252" s="12">
        <f t="shared" si="26"/>
        <v>203959.66109758636</v>
      </c>
      <c r="Z252" s="37">
        <v>254453.111</v>
      </c>
      <c r="AA252" s="13">
        <v>801560.88599595218</v>
      </c>
      <c r="AB252" s="12">
        <f t="shared" si="27"/>
        <v>56306.368957104554</v>
      </c>
      <c r="AC252" s="17">
        <v>428521</v>
      </c>
      <c r="AD252" s="13">
        <v>0.13139698861223734</v>
      </c>
    </row>
    <row r="253" spans="1:30">
      <c r="A253" s="44"/>
      <c r="B253" s="6">
        <v>2011</v>
      </c>
      <c r="C253" s="13">
        <v>49037.648390270275</v>
      </c>
      <c r="D253" s="13">
        <v>27903.357894814853</v>
      </c>
      <c r="E253" s="13">
        <v>246323.32978632356</v>
      </c>
      <c r="F253" s="13">
        <v>199644.07973108898</v>
      </c>
      <c r="G253" s="13">
        <v>58128.450998190456</v>
      </c>
      <c r="H253" s="12">
        <f t="shared" si="23"/>
        <v>581036.86680068809</v>
      </c>
      <c r="I253" s="10">
        <v>64978721</v>
      </c>
      <c r="J253" s="8">
        <f t="shared" si="24"/>
        <v>8941.9560412813917</v>
      </c>
      <c r="M253" s="12">
        <f t="shared" si="29"/>
        <v>49037.648390270275</v>
      </c>
      <c r="N253" s="13">
        <f>NEC!V253</f>
        <v>27387.264849931074</v>
      </c>
      <c r="O253" s="13">
        <v>21650.3835403392</v>
      </c>
      <c r="P253" s="12">
        <f t="shared" si="25"/>
        <v>246323.32978632356</v>
      </c>
      <c r="Q253" s="13">
        <v>334.08398271722842</v>
      </c>
      <c r="R253" s="37">
        <v>481709219.90065646</v>
      </c>
      <c r="S253" s="37">
        <v>17058811.50982374</v>
      </c>
      <c r="T253" s="37">
        <v>11222504.088721868</v>
      </c>
      <c r="U253" s="37">
        <v>51796584.648174018</v>
      </c>
      <c r="V253" s="37">
        <v>-42462426.755088352</v>
      </c>
      <c r="W253" s="37">
        <v>146.47669999999999</v>
      </c>
      <c r="X253" s="37">
        <v>71.508212961434921</v>
      </c>
      <c r="Y253" s="12">
        <f t="shared" si="26"/>
        <v>199644.07973108895</v>
      </c>
      <c r="Z253" s="37">
        <v>249069.139</v>
      </c>
      <c r="AA253" s="13">
        <v>801560.88599595218</v>
      </c>
      <c r="AB253" s="12">
        <f t="shared" si="27"/>
        <v>58128.450998190456</v>
      </c>
      <c r="AC253" s="17">
        <v>442388</v>
      </c>
      <c r="AD253" s="13">
        <v>0.13139698861223734</v>
      </c>
    </row>
    <row r="254" spans="1:30">
      <c r="A254" s="44"/>
      <c r="B254" s="6">
        <v>2012</v>
      </c>
      <c r="C254" s="13">
        <v>47749.42164323671</v>
      </c>
      <c r="D254" s="13">
        <v>27522.992302707979</v>
      </c>
      <c r="E254" s="13">
        <v>242666.05049909413</v>
      </c>
      <c r="F254" s="13">
        <v>199668.6555878536</v>
      </c>
      <c r="G254" s="13">
        <v>55897.067337577435</v>
      </c>
      <c r="H254" s="12">
        <f t="shared" si="23"/>
        <v>573504.18737046991</v>
      </c>
      <c r="I254" s="10">
        <v>65276983</v>
      </c>
      <c r="J254" s="8">
        <f t="shared" si="24"/>
        <v>8785.7030305838416</v>
      </c>
      <c r="M254" s="12">
        <f t="shared" si="29"/>
        <v>47749.42164323671</v>
      </c>
      <c r="N254" s="13">
        <f>NEC!V254</f>
        <v>27533.056516428554</v>
      </c>
      <c r="O254" s="13">
        <v>20216.365126808152</v>
      </c>
      <c r="P254" s="12">
        <f t="shared" si="25"/>
        <v>242666.05049909416</v>
      </c>
      <c r="Q254" s="13">
        <v>341.59916433254443</v>
      </c>
      <c r="R254" s="37">
        <v>483540255.77707666</v>
      </c>
      <c r="S254" s="37">
        <v>16641063.503202986</v>
      </c>
      <c r="T254" s="37">
        <v>10605401.338073909</v>
      </c>
      <c r="U254" s="37">
        <v>57310912.908201851</v>
      </c>
      <c r="V254" s="37">
        <v>-46872022.039346077</v>
      </c>
      <c r="W254" s="37">
        <v>123.57459999999998</v>
      </c>
      <c r="X254" s="37">
        <v>65.582236236990653</v>
      </c>
      <c r="Y254" s="12">
        <f t="shared" si="26"/>
        <v>199668.6555878536</v>
      </c>
      <c r="Z254" s="37">
        <v>249099.799</v>
      </c>
      <c r="AA254" s="13">
        <v>801560.88599595218</v>
      </c>
      <c r="AB254" s="12">
        <f t="shared" si="27"/>
        <v>55897.067337577435</v>
      </c>
      <c r="AC254" s="17">
        <v>425406</v>
      </c>
      <c r="AD254" s="13">
        <v>0.13139698861223734</v>
      </c>
    </row>
    <row r="255" spans="1:30">
      <c r="A255" s="44"/>
      <c r="B255" s="6">
        <v>2013</v>
      </c>
      <c r="C255" s="13">
        <v>48330.285191818912</v>
      </c>
      <c r="D255" s="13">
        <v>26672.723444324525</v>
      </c>
      <c r="E255" s="13">
        <v>242481.85869734536</v>
      </c>
      <c r="F255" s="13">
        <v>200783.14904998592</v>
      </c>
      <c r="G255" s="13">
        <v>55670.933120175774</v>
      </c>
      <c r="H255" s="12">
        <f t="shared" si="23"/>
        <v>573938.94950365042</v>
      </c>
      <c r="I255" s="10">
        <v>65600350</v>
      </c>
      <c r="J255" s="8">
        <f t="shared" si="24"/>
        <v>8749.0226729529713</v>
      </c>
      <c r="M255" s="12">
        <f t="shared" si="29"/>
        <v>48330.285191818912</v>
      </c>
      <c r="N255" s="13">
        <f>NEC!V255</f>
        <v>27171.709135601468</v>
      </c>
      <c r="O255" s="13">
        <v>21158.576056217444</v>
      </c>
      <c r="P255" s="12">
        <f t="shared" si="25"/>
        <v>242481.85869734536</v>
      </c>
      <c r="Q255" s="13">
        <v>349.28339911303112</v>
      </c>
      <c r="R255" s="37">
        <v>483007879.72870398</v>
      </c>
      <c r="S255" s="37">
        <v>16539803.114061855</v>
      </c>
      <c r="T255" s="37">
        <v>9676452.541113114</v>
      </c>
      <c r="U255" s="37">
        <v>61924299.534925357</v>
      </c>
      <c r="V255" s="37">
        <v>-45457541.103601135</v>
      </c>
      <c r="W255" s="37">
        <v>108.75980000000004</v>
      </c>
      <c r="X255" s="37">
        <v>59.775998071965908</v>
      </c>
      <c r="Y255" s="12">
        <f t="shared" si="26"/>
        <v>200783.14904998592</v>
      </c>
      <c r="Z255" s="37">
        <v>250490.20300000001</v>
      </c>
      <c r="AA255" s="13">
        <v>801560.88599595218</v>
      </c>
      <c r="AB255" s="12">
        <f t="shared" si="27"/>
        <v>55670.933120175774</v>
      </c>
      <c r="AC255" s="17">
        <v>423685</v>
      </c>
      <c r="AD255" s="13">
        <v>0.13139698861223734</v>
      </c>
    </row>
    <row r="256" spans="1:30">
      <c r="A256" s="44"/>
      <c r="B256" s="6">
        <v>2014</v>
      </c>
      <c r="C256" s="13">
        <v>44999.857256365533</v>
      </c>
      <c r="D256" s="13">
        <v>26914.687381367814</v>
      </c>
      <c r="E256" s="13">
        <v>236814.3043979987</v>
      </c>
      <c r="F256" s="13">
        <v>192252.48922712085</v>
      </c>
      <c r="G256" s="13">
        <v>57352.026192480742</v>
      </c>
      <c r="H256" s="12">
        <f t="shared" si="23"/>
        <v>558333.36445533356</v>
      </c>
      <c r="I256" s="10">
        <v>66165980</v>
      </c>
      <c r="J256" s="8">
        <f t="shared" si="24"/>
        <v>8438.3751960650116</v>
      </c>
      <c r="M256" s="12">
        <f t="shared" si="29"/>
        <v>44999.857256365533</v>
      </c>
      <c r="N256" s="13">
        <f>NEC!V256</f>
        <v>24264.154857015092</v>
      </c>
      <c r="O256" s="13">
        <v>20735.702399350444</v>
      </c>
      <c r="P256" s="12">
        <f t="shared" si="25"/>
        <v>236814.30439799867</v>
      </c>
      <c r="Q256" s="13">
        <v>357.14048989062491</v>
      </c>
      <c r="R256" s="37">
        <v>451032367.39684087</v>
      </c>
      <c r="S256" s="37">
        <v>16723700.519935381</v>
      </c>
      <c r="T256" s="37">
        <v>8251946.4432630111</v>
      </c>
      <c r="U256" s="37">
        <v>56895590.938098818</v>
      </c>
      <c r="V256" s="37">
        <v>-41091822.165016621</v>
      </c>
      <c r="W256" s="37">
        <v>109.32709999999997</v>
      </c>
      <c r="X256" s="37">
        <v>61.945564308062352</v>
      </c>
      <c r="Y256" s="12">
        <f t="shared" si="26"/>
        <v>192252.48922712085</v>
      </c>
      <c r="Z256" s="37">
        <v>239847.64300000001</v>
      </c>
      <c r="AA256" s="13">
        <v>801560.88599595218</v>
      </c>
      <c r="AB256" s="12">
        <f t="shared" si="27"/>
        <v>57352.026192480742</v>
      </c>
      <c r="AC256" s="17">
        <v>436479</v>
      </c>
      <c r="AD256" s="13">
        <v>0.13139698861223734</v>
      </c>
    </row>
    <row r="257" spans="1:30">
      <c r="A257" s="44"/>
      <c r="B257" s="6">
        <v>2015</v>
      </c>
      <c r="C257" s="13">
        <v>41613.086011252344</v>
      </c>
      <c r="D257" s="13">
        <v>27042.653172545852</v>
      </c>
      <c r="E257" s="13">
        <v>240637.49090014843</v>
      </c>
      <c r="F257" s="13">
        <v>195916.35029340684</v>
      </c>
      <c r="G257" s="13">
        <v>57476.721934673755</v>
      </c>
      <c r="H257" s="12">
        <f t="shared" si="23"/>
        <v>562686.3023120272</v>
      </c>
      <c r="I257" s="10">
        <v>66458153</v>
      </c>
      <c r="J257" s="8">
        <f t="shared" si="24"/>
        <v>8466.7761126618607</v>
      </c>
      <c r="M257" s="12">
        <f t="shared" si="29"/>
        <v>41613.086011252344</v>
      </c>
      <c r="N257" s="13">
        <f>NEC!V257</f>
        <v>24046.602258342162</v>
      </c>
      <c r="O257" s="13">
        <v>17566.483752910182</v>
      </c>
      <c r="P257" s="12">
        <f t="shared" si="25"/>
        <v>240637.49090014843</v>
      </c>
      <c r="Q257" s="13">
        <v>365.17432504153879</v>
      </c>
      <c r="R257" s="37">
        <v>454487278.40847933</v>
      </c>
      <c r="S257" s="37">
        <v>17690382.139010485</v>
      </c>
      <c r="T257" s="37">
        <v>7347550.8419210799</v>
      </c>
      <c r="U257" s="37">
        <v>59977298.572474867</v>
      </c>
      <c r="V257" s="37">
        <v>-37004344.273391068</v>
      </c>
      <c r="W257" s="37">
        <v>92.296400000000006</v>
      </c>
      <c r="X257" s="37">
        <v>64.171507221411503</v>
      </c>
      <c r="Y257" s="12">
        <f t="shared" si="26"/>
        <v>195916.35029340684</v>
      </c>
      <c r="Z257" s="37">
        <v>244418.55100000001</v>
      </c>
      <c r="AA257" s="13">
        <v>801560.88599595218</v>
      </c>
      <c r="AB257" s="12">
        <f t="shared" si="27"/>
        <v>57476.721934673755</v>
      </c>
      <c r="AC257" s="17">
        <v>437428</v>
      </c>
      <c r="AD257" s="13">
        <v>0.13139698861223734</v>
      </c>
    </row>
    <row r="258" spans="1:30">
      <c r="A258" s="44"/>
      <c r="B258" s="6">
        <v>2016</v>
      </c>
      <c r="C258" s="13">
        <v>40495.594347060454</v>
      </c>
      <c r="D258" s="13">
        <v>26897.105099829139</v>
      </c>
      <c r="E258" s="13">
        <v>247918.66411978821</v>
      </c>
      <c r="F258" s="13">
        <v>192419.59543438975</v>
      </c>
      <c r="G258" s="13">
        <v>52978.608823511029</v>
      </c>
      <c r="H258" s="12">
        <f t="shared" si="23"/>
        <v>560709.56782457861</v>
      </c>
      <c r="I258" s="10">
        <v>66638391</v>
      </c>
      <c r="J258" s="8">
        <f t="shared" si="24"/>
        <v>8414.2122792937571</v>
      </c>
      <c r="M258" s="12">
        <f t="shared" si="29"/>
        <v>40495.594347060454</v>
      </c>
      <c r="N258" s="13">
        <f>NEC!V258</f>
        <v>23535.910788647911</v>
      </c>
      <c r="O258" s="13">
        <v>16959.68355841254</v>
      </c>
      <c r="P258" s="12">
        <f t="shared" si="25"/>
        <v>247918.66411978818</v>
      </c>
      <c r="Q258" s="13">
        <v>373.20816019245268</v>
      </c>
      <c r="R258" s="37">
        <v>456363011.09439212</v>
      </c>
      <c r="S258" s="37">
        <v>17390157.197780695</v>
      </c>
      <c r="T258" s="37">
        <v>6974995.2422334235</v>
      </c>
      <c r="U258" s="37">
        <v>63605235.298847571</v>
      </c>
      <c r="V258" s="37">
        <v>-30184153.277625009</v>
      </c>
      <c r="W258" s="37">
        <v>97.275000000000034</v>
      </c>
      <c r="X258" s="37">
        <v>52.866331563434379</v>
      </c>
      <c r="Y258" s="12">
        <f t="shared" si="26"/>
        <v>192419.59543438975</v>
      </c>
      <c r="Z258" s="37">
        <v>240056.11900000001</v>
      </c>
      <c r="AA258" s="13">
        <v>801560.88599595218</v>
      </c>
      <c r="AB258" s="12">
        <f t="shared" si="27"/>
        <v>52978.608823511029</v>
      </c>
      <c r="AC258" s="17">
        <v>403195</v>
      </c>
      <c r="AD258" s="13">
        <v>0.13139698861223734</v>
      </c>
    </row>
    <row r="259" spans="1:30">
      <c r="A259" s="44"/>
      <c r="B259" s="6">
        <v>2017</v>
      </c>
      <c r="C259" s="13">
        <v>39983.156948276963</v>
      </c>
      <c r="D259" s="13">
        <v>26855.128267941949</v>
      </c>
      <c r="E259" s="13">
        <v>255550.26689574472</v>
      </c>
      <c r="F259" s="13">
        <v>191785.89342133465</v>
      </c>
      <c r="G259" s="13">
        <v>52343.172986582249</v>
      </c>
      <c r="H259" s="12">
        <f t="shared" si="23"/>
        <v>566517.61851988058</v>
      </c>
      <c r="I259" s="10">
        <v>66809816</v>
      </c>
      <c r="J259" s="8">
        <f t="shared" si="24"/>
        <v>8479.5566346101077</v>
      </c>
      <c r="M259" s="12">
        <f t="shared" si="29"/>
        <v>39983.156948276963</v>
      </c>
      <c r="N259" s="13">
        <f>NEC!V259</f>
        <v>22831.417617251223</v>
      </c>
      <c r="O259" s="13">
        <v>17151.739331025739</v>
      </c>
      <c r="P259" s="12">
        <f t="shared" si="25"/>
        <v>255550.2668957448</v>
      </c>
      <c r="Q259" s="13">
        <v>381.41873971668667</v>
      </c>
      <c r="R259" s="37">
        <v>458949913.28969926</v>
      </c>
      <c r="S259" s="37">
        <v>17667945.476522975</v>
      </c>
      <c r="T259" s="37">
        <v>7386889.9576440323</v>
      </c>
      <c r="U259" s="37">
        <v>63139821.598640159</v>
      </c>
      <c r="V259" s="37">
        <v>-20591575.806683026</v>
      </c>
      <c r="W259" s="37">
        <v>91.56110000000001</v>
      </c>
      <c r="X259" s="37">
        <v>51.885148535434311</v>
      </c>
      <c r="Y259" s="12">
        <f t="shared" si="26"/>
        <v>191785.89342133462</v>
      </c>
      <c r="Z259" s="37">
        <v>239265.53400000001</v>
      </c>
      <c r="AA259" s="13">
        <v>801560.88599595218</v>
      </c>
      <c r="AB259" s="12">
        <f t="shared" si="27"/>
        <v>52343.172986582249</v>
      </c>
      <c r="AC259" s="17">
        <v>398359</v>
      </c>
      <c r="AD259" s="13">
        <v>0.13139698861223734</v>
      </c>
    </row>
    <row r="260" spans="1:30">
      <c r="A260" s="44"/>
      <c r="B260" s="6">
        <v>2018</v>
      </c>
      <c r="C260" s="13">
        <v>39216.23433017073</v>
      </c>
      <c r="D260" s="13">
        <v>26655.690981590524</v>
      </c>
      <c r="E260" s="13">
        <v>260008.12479808449</v>
      </c>
      <c r="F260" s="13">
        <v>191402.88999566628</v>
      </c>
      <c r="G260" s="13">
        <v>54259.335271514508</v>
      </c>
      <c r="H260" s="12">
        <f t="shared" ref="H260:H323" si="30">C260+D260+E260+F260+G260</f>
        <v>571542.27537702653</v>
      </c>
      <c r="I260" s="10">
        <v>67026224</v>
      </c>
      <c r="J260" s="8">
        <f t="shared" ref="J260:J323" si="31">(H260/I260)*1000000</f>
        <v>8527.1441723619482</v>
      </c>
      <c r="M260" s="12">
        <f t="shared" si="29"/>
        <v>39216.23433017073</v>
      </c>
      <c r="N260" s="13">
        <f>NEC!V260</f>
        <v>21828.865441940459</v>
      </c>
      <c r="O260" s="13">
        <v>17387.368888230274</v>
      </c>
      <c r="P260" s="12">
        <f t="shared" ref="P260:P323" si="32">((R260+S260+T260+U260+V260+W260*1000000+X260*1000000)/1000000)*Q260</f>
        <v>260008.12479808443</v>
      </c>
      <c r="Q260" s="13">
        <v>389.80995199045378</v>
      </c>
      <c r="R260" s="37">
        <v>440366097.74663115</v>
      </c>
      <c r="S260" s="37">
        <v>18277398.884957124</v>
      </c>
      <c r="T260" s="37">
        <v>8321807.112869015</v>
      </c>
      <c r="U260" s="37">
        <v>63219965.747985199</v>
      </c>
      <c r="V260" s="37">
        <v>-19651713.240839329</v>
      </c>
      <c r="W260" s="37">
        <v>105.2527</v>
      </c>
      <c r="X260" s="37">
        <v>51.22628016627651</v>
      </c>
      <c r="Y260" s="12">
        <f t="shared" ref="Y260:Y323" si="33">Z260*AA260/1000000</f>
        <v>191402.88999566625</v>
      </c>
      <c r="Z260" s="37">
        <v>238787.712</v>
      </c>
      <c r="AA260" s="13">
        <v>801560.88599595218</v>
      </c>
      <c r="AB260" s="12">
        <f t="shared" ref="AB260:AB323" si="34">((AC260*1000000)*AD260)/1000000</f>
        <v>54259.335271514508</v>
      </c>
      <c r="AC260" s="17">
        <v>412942</v>
      </c>
      <c r="AD260" s="13">
        <v>0.13139698861223734</v>
      </c>
    </row>
    <row r="261" spans="1:30">
      <c r="A261" s="44"/>
      <c r="B261" s="6">
        <v>2019</v>
      </c>
      <c r="C261" s="13">
        <v>37954.139912296225</v>
      </c>
      <c r="D261" s="13">
        <v>25332.368281034873</v>
      </c>
      <c r="E261" s="13">
        <v>262173.26776014111</v>
      </c>
      <c r="F261" s="13">
        <v>188677.61985508079</v>
      </c>
      <c r="G261" s="13">
        <v>52428.975220146043</v>
      </c>
      <c r="H261" s="12">
        <f t="shared" si="30"/>
        <v>566566.3710286991</v>
      </c>
      <c r="I261" s="10">
        <v>67177636</v>
      </c>
      <c r="J261" s="8">
        <f t="shared" si="31"/>
        <v>8433.8539544425039</v>
      </c>
      <c r="M261" s="12">
        <f t="shared" si="29"/>
        <v>37954.139912296225</v>
      </c>
      <c r="N261" s="13">
        <f>NEC!V261</f>
        <v>20704.491598720466</v>
      </c>
      <c r="O261" s="13">
        <v>17249.648313575759</v>
      </c>
      <c r="P261" s="12">
        <f t="shared" si="32"/>
        <v>262173.26776014111</v>
      </c>
      <c r="Q261" s="13">
        <v>398.38577093424379</v>
      </c>
      <c r="R261" s="37">
        <v>431059595.07735693</v>
      </c>
      <c r="S261" s="37">
        <v>19192150.369361535</v>
      </c>
      <c r="T261" s="37">
        <v>7325033.8616188718</v>
      </c>
      <c r="U261" s="37">
        <v>63850687.79767663</v>
      </c>
      <c r="V261" s="37">
        <v>-18226970.310405672</v>
      </c>
      <c r="W261" s="37">
        <v>99.062700000000007</v>
      </c>
      <c r="X261" s="37">
        <v>55.825738322043144</v>
      </c>
      <c r="Y261" s="12">
        <f t="shared" si="33"/>
        <v>188677.61985508079</v>
      </c>
      <c r="Z261" s="37">
        <v>235387.758</v>
      </c>
      <c r="AA261" s="13">
        <v>801560.88599595218</v>
      </c>
      <c r="AB261" s="12">
        <f t="shared" si="34"/>
        <v>52428.975220146043</v>
      </c>
      <c r="AC261" s="17">
        <v>399012</v>
      </c>
      <c r="AD261" s="13">
        <v>0.13139698861223734</v>
      </c>
    </row>
    <row r="262" spans="1:30">
      <c r="A262" s="44"/>
      <c r="B262" s="6">
        <v>2020</v>
      </c>
      <c r="C262" s="13">
        <v>36722.168834929762</v>
      </c>
      <c r="D262" s="13">
        <v>23806.33352932064</v>
      </c>
      <c r="E262" s="13">
        <v>238572.45256545438</v>
      </c>
      <c r="F262" s="13">
        <v>166715.35656214989</v>
      </c>
      <c r="G262" s="13">
        <v>46492.59067163377</v>
      </c>
      <c r="H262" s="12">
        <f t="shared" si="30"/>
        <v>512308.90216348844</v>
      </c>
      <c r="I262" s="10">
        <v>67320216</v>
      </c>
      <c r="J262" s="8">
        <f t="shared" si="31"/>
        <v>7610.0305763054657</v>
      </c>
      <c r="M262" s="12">
        <f t="shared" si="29"/>
        <v>36722.168834929762</v>
      </c>
      <c r="N262" s="13">
        <f>NEC!V262</f>
        <v>18795.857395733747</v>
      </c>
      <c r="O262" s="13">
        <v>17926.311439196015</v>
      </c>
      <c r="P262" s="12">
        <f t="shared" si="32"/>
        <v>238572.45256545438</v>
      </c>
      <c r="Q262" s="13">
        <v>407.15025789479716</v>
      </c>
      <c r="R262" s="37">
        <v>392328655.73217118</v>
      </c>
      <c r="S262" s="37">
        <v>8309910.3987394013</v>
      </c>
      <c r="T262" s="37">
        <v>4129359.7183484426</v>
      </c>
      <c r="U262" s="37">
        <v>60103952.258122273</v>
      </c>
      <c r="V262" s="37">
        <v>-21621854.947223518</v>
      </c>
      <c r="W262" s="37">
        <v>95.295200000000023</v>
      </c>
      <c r="X262" s="37">
        <v>47.411553089996822</v>
      </c>
      <c r="Y262" s="12">
        <f t="shared" si="33"/>
        <v>166715.35656214989</v>
      </c>
      <c r="Z262" s="37">
        <v>207988.38800000001</v>
      </c>
      <c r="AA262" s="13">
        <v>801560.88599595218</v>
      </c>
      <c r="AB262" s="12">
        <f t="shared" si="34"/>
        <v>46492.59067163377</v>
      </c>
      <c r="AC262" s="17">
        <v>353833</v>
      </c>
      <c r="AD262" s="13">
        <v>0.13139698861223734</v>
      </c>
    </row>
    <row r="263" spans="1:30">
      <c r="A263" s="44" t="s">
        <v>30</v>
      </c>
      <c r="B263" s="6">
        <v>1995</v>
      </c>
      <c r="C263" s="13">
        <v>104646.4970523122</v>
      </c>
      <c r="D263" s="13">
        <v>31789.310022924903</v>
      </c>
      <c r="E263" s="13">
        <v>339094.71878655697</v>
      </c>
      <c r="F263" s="13">
        <v>254382.79447300723</v>
      </c>
      <c r="G263" s="13">
        <v>20115.696383636023</v>
      </c>
      <c r="H263" s="12">
        <f t="shared" si="30"/>
        <v>750029.01671843731</v>
      </c>
      <c r="I263" s="10">
        <v>81538603</v>
      </c>
      <c r="J263" s="8">
        <f t="shared" si="31"/>
        <v>9198.4531145135916</v>
      </c>
      <c r="M263" s="12">
        <f t="shared" ref="M263:M288" si="35">N263+O263</f>
        <v>104646.4970523122</v>
      </c>
      <c r="N263" s="13">
        <f>NEC!V263</f>
        <v>80593.753122748967</v>
      </c>
      <c r="O263" s="13">
        <v>24052.743929563236</v>
      </c>
      <c r="P263" s="12">
        <f t="shared" si="32"/>
        <v>339094.71878655697</v>
      </c>
      <c r="Q263" s="13">
        <v>234.03312460344767</v>
      </c>
      <c r="R263" s="37">
        <v>1120660807.5671861</v>
      </c>
      <c r="S263" s="37">
        <v>15073681.758090001</v>
      </c>
      <c r="T263" s="37">
        <v>10832850.214996703</v>
      </c>
      <c r="U263" s="37">
        <v>21636653.11764</v>
      </c>
      <c r="V263" s="37">
        <v>-23118494.732336294</v>
      </c>
      <c r="W263" s="37">
        <v>199.12350000000004</v>
      </c>
      <c r="X263" s="37">
        <v>104.70862585579468</v>
      </c>
      <c r="Y263" s="12">
        <f t="shared" si="33"/>
        <v>254382.79447300723</v>
      </c>
      <c r="Z263" s="37">
        <v>317359.29100000003</v>
      </c>
      <c r="AA263" s="13">
        <v>801560.88599595218</v>
      </c>
      <c r="AB263" s="12">
        <f t="shared" si="34"/>
        <v>20115.696383636023</v>
      </c>
      <c r="AC263" s="17">
        <v>153091</v>
      </c>
      <c r="AD263" s="13">
        <v>0.13139698861223734</v>
      </c>
    </row>
    <row r="264" spans="1:30">
      <c r="A264" s="44"/>
      <c r="B264" s="6">
        <v>1996</v>
      </c>
      <c r="C264" s="13">
        <v>93956.918490079814</v>
      </c>
      <c r="D264" s="13">
        <v>31482.461758914102</v>
      </c>
      <c r="E264" s="13">
        <v>343097.22208448517</v>
      </c>
      <c r="F264" s="13">
        <v>264150.66031716351</v>
      </c>
      <c r="G264" s="13">
        <v>21025.62052977577</v>
      </c>
      <c r="H264" s="12">
        <f t="shared" si="30"/>
        <v>753712.88318041828</v>
      </c>
      <c r="I264" s="10">
        <v>81817499</v>
      </c>
      <c r="J264" s="8">
        <f t="shared" si="31"/>
        <v>9212.1232302690933</v>
      </c>
      <c r="M264" s="12">
        <f t="shared" si="35"/>
        <v>93956.918490079814</v>
      </c>
      <c r="N264" s="13">
        <f>NEC!V264</f>
        <v>73411.119919758115</v>
      </c>
      <c r="O264" s="13">
        <v>20545.798570321705</v>
      </c>
      <c r="P264" s="12">
        <f t="shared" si="32"/>
        <v>343097.22208448517</v>
      </c>
      <c r="Q264" s="13">
        <v>239.29767341865815</v>
      </c>
      <c r="R264" s="37">
        <v>1137868949.2589571</v>
      </c>
      <c r="S264" s="37">
        <v>15967783.94851</v>
      </c>
      <c r="T264" s="37">
        <v>10799748.860923488</v>
      </c>
      <c r="U264" s="37">
        <v>22102005.99103</v>
      </c>
      <c r="V264" s="37">
        <v>-16717866.747452371</v>
      </c>
      <c r="W264" s="37">
        <v>162.60630000000015</v>
      </c>
      <c r="X264" s="37">
        <v>101.14055825824337</v>
      </c>
      <c r="Y264" s="12">
        <f t="shared" si="33"/>
        <v>264150.66031716351</v>
      </c>
      <c r="Z264" s="37">
        <v>329545.34700000001</v>
      </c>
      <c r="AA264" s="13">
        <v>801560.88599595218</v>
      </c>
      <c r="AB264" s="12">
        <f t="shared" si="34"/>
        <v>21025.62052977577</v>
      </c>
      <c r="AC264" s="17">
        <v>160016</v>
      </c>
      <c r="AD264" s="13">
        <v>0.13139698861223734</v>
      </c>
    </row>
    <row r="265" spans="1:30">
      <c r="A265" s="44"/>
      <c r="B265" s="6">
        <v>1997</v>
      </c>
      <c r="C265" s="13">
        <v>86616.693194562729</v>
      </c>
      <c r="D265" s="13">
        <v>31010.034694689821</v>
      </c>
      <c r="E265" s="13">
        <v>346619.49275106553</v>
      </c>
      <c r="F265" s="13">
        <v>260793.29689622112</v>
      </c>
      <c r="G265" s="13">
        <v>22380.586276345162</v>
      </c>
      <c r="H265" s="12">
        <f t="shared" si="30"/>
        <v>747420.10381288431</v>
      </c>
      <c r="I265" s="10">
        <v>82012162</v>
      </c>
      <c r="J265" s="8">
        <f t="shared" si="31"/>
        <v>9113.5276230479594</v>
      </c>
      <c r="M265" s="12">
        <f t="shared" si="35"/>
        <v>86616.693194562729</v>
      </c>
      <c r="N265" s="13">
        <f>NEC!V265</f>
        <v>67109.444977978288</v>
      </c>
      <c r="O265" s="13">
        <v>19507.248216584438</v>
      </c>
      <c r="P265" s="12">
        <f t="shared" si="32"/>
        <v>346619.49275106553</v>
      </c>
      <c r="Q265" s="13">
        <v>244.68064766733963</v>
      </c>
      <c r="R265" s="37">
        <v>1102187361.3480961</v>
      </c>
      <c r="S265" s="37">
        <v>16554326.156780001</v>
      </c>
      <c r="T265" s="37">
        <v>11627372.500492357</v>
      </c>
      <c r="U265" s="37">
        <v>29519117.784740001</v>
      </c>
      <c r="V265" s="37">
        <v>-15968964.174756639</v>
      </c>
      <c r="W265" s="37">
        <v>145.21889999999996</v>
      </c>
      <c r="X265" s="37">
        <v>127.48186044291053</v>
      </c>
      <c r="Y265" s="12">
        <f t="shared" si="33"/>
        <v>260793.29689622109</v>
      </c>
      <c r="Z265" s="37">
        <v>325356.815</v>
      </c>
      <c r="AA265" s="13">
        <v>801560.88599595218</v>
      </c>
      <c r="AB265" s="12">
        <f t="shared" si="34"/>
        <v>22380.586276345162</v>
      </c>
      <c r="AC265" s="17">
        <v>170328</v>
      </c>
      <c r="AD265" s="13">
        <v>0.13139698861223734</v>
      </c>
    </row>
    <row r="266" spans="1:30">
      <c r="A266" s="44"/>
      <c r="B266" s="6">
        <v>1998</v>
      </c>
      <c r="C266" s="13">
        <v>81699.5965192445</v>
      </c>
      <c r="D266" s="13">
        <v>30964.360444616806</v>
      </c>
      <c r="E266" s="13">
        <v>346332.10996939876</v>
      </c>
      <c r="F266" s="13">
        <v>258553.56184203617</v>
      </c>
      <c r="G266" s="13">
        <v>21239.534827236494</v>
      </c>
      <c r="H266" s="12">
        <f t="shared" si="30"/>
        <v>738789.16360253282</v>
      </c>
      <c r="I266" s="10">
        <v>82057379</v>
      </c>
      <c r="J266" s="8">
        <f t="shared" si="31"/>
        <v>9003.3239253539014</v>
      </c>
      <c r="M266" s="12">
        <f t="shared" si="35"/>
        <v>81699.5965192445</v>
      </c>
      <c r="N266" s="13">
        <f>NEC!V266</f>
        <v>60939.561940770582</v>
      </c>
      <c r="O266" s="13">
        <v>20760.034578473915</v>
      </c>
      <c r="P266" s="12">
        <f t="shared" si="32"/>
        <v>346332.10996939882</v>
      </c>
      <c r="Q266" s="13">
        <v>250.18471131629821</v>
      </c>
      <c r="R266" s="37">
        <v>1077604052.108789</v>
      </c>
      <c r="S266" s="37">
        <v>17077735.530549999</v>
      </c>
      <c r="T266" s="37">
        <v>10723444.73315303</v>
      </c>
      <c r="U266" s="37">
        <v>31653193.461940005</v>
      </c>
      <c r="V266" s="37">
        <v>-16100023.867580468</v>
      </c>
      <c r="W266" s="37">
        <v>155.70609999999999</v>
      </c>
      <c r="X266" s="37">
        <v>107.64115023403536</v>
      </c>
      <c r="Y266" s="12">
        <f t="shared" si="33"/>
        <v>258553.56184203617</v>
      </c>
      <c r="Z266" s="37">
        <v>322562.598</v>
      </c>
      <c r="AA266" s="13">
        <v>801560.88599595218</v>
      </c>
      <c r="AB266" s="12">
        <f t="shared" si="34"/>
        <v>21239.534827236494</v>
      </c>
      <c r="AC266" s="17">
        <v>161644</v>
      </c>
      <c r="AD266" s="13">
        <v>0.13139698861223734</v>
      </c>
    </row>
    <row r="267" spans="1:30">
      <c r="A267" s="44"/>
      <c r="B267" s="6">
        <v>1999</v>
      </c>
      <c r="C267" s="13">
        <v>78137.625510762067</v>
      </c>
      <c r="D267" s="13">
        <v>30758.456841988456</v>
      </c>
      <c r="E267" s="13">
        <v>358065.29114392633</v>
      </c>
      <c r="F267" s="13">
        <v>252944.98661814313</v>
      </c>
      <c r="G267" s="13">
        <v>22338.013652034799</v>
      </c>
      <c r="H267" s="12">
        <f t="shared" si="30"/>
        <v>742244.37376685475</v>
      </c>
      <c r="I267" s="10">
        <v>82037011</v>
      </c>
      <c r="J267" s="8">
        <f t="shared" si="31"/>
        <v>9047.6769535990861</v>
      </c>
      <c r="M267" s="12">
        <f t="shared" si="35"/>
        <v>78137.625510762067</v>
      </c>
      <c r="N267" s="13">
        <f>NEC!V267</f>
        <v>56100.588953119965</v>
      </c>
      <c r="O267" s="13">
        <v>22037.036557642106</v>
      </c>
      <c r="P267" s="12">
        <f t="shared" si="32"/>
        <v>358065.29114392638</v>
      </c>
      <c r="Q267" s="13">
        <v>255.81258825797363</v>
      </c>
      <c r="R267" s="37">
        <v>1043180832.0678391</v>
      </c>
      <c r="S267" s="37">
        <v>18470212.75869</v>
      </c>
      <c r="T267" s="37">
        <v>10987628.818901896</v>
      </c>
      <c r="U267" s="37">
        <v>33363019.675810002</v>
      </c>
      <c r="V267" s="37">
        <v>-20064430.753171455</v>
      </c>
      <c r="W267" s="37">
        <v>192.59469999999999</v>
      </c>
      <c r="X267" s="37">
        <v>121.18528192826523</v>
      </c>
      <c r="Y267" s="12">
        <f t="shared" si="33"/>
        <v>252944.98661814313</v>
      </c>
      <c r="Z267" s="37">
        <v>315565.53100000002</v>
      </c>
      <c r="AA267" s="13">
        <v>801560.88599595218</v>
      </c>
      <c r="AB267" s="12">
        <f t="shared" si="34"/>
        <v>22338.013652034799</v>
      </c>
      <c r="AC267" s="17">
        <v>170004</v>
      </c>
      <c r="AD267" s="13">
        <v>0.13139698861223734</v>
      </c>
    </row>
    <row r="268" spans="1:30">
      <c r="A268" s="44"/>
      <c r="B268" s="6">
        <v>2000</v>
      </c>
      <c r="C268" s="13">
        <v>71961.135538635426</v>
      </c>
      <c r="D268" s="13">
        <v>30414.073196929643</v>
      </c>
      <c r="E268" s="13">
        <v>366433.27294691332</v>
      </c>
      <c r="F268" s="13">
        <v>254199.47749837997</v>
      </c>
      <c r="G268" s="13">
        <v>22285.717650567127</v>
      </c>
      <c r="H268" s="12">
        <f t="shared" si="30"/>
        <v>745293.67683142552</v>
      </c>
      <c r="I268" s="10">
        <v>82163475</v>
      </c>
      <c r="J268" s="8">
        <f t="shared" si="31"/>
        <v>9070.8636268296286</v>
      </c>
      <c r="M268" s="12">
        <f t="shared" si="35"/>
        <v>71961.135538635426</v>
      </c>
      <c r="N268" s="13">
        <f>NEC!V268</f>
        <v>51356.537239770994</v>
      </c>
      <c r="O268" s="13">
        <v>20604.598298864435</v>
      </c>
      <c r="P268" s="12">
        <f t="shared" si="32"/>
        <v>366433.2729469132</v>
      </c>
      <c r="Q268" s="13">
        <v>261.56706365845974</v>
      </c>
      <c r="R268" s="37">
        <v>1040191830.7374913</v>
      </c>
      <c r="S268" s="37">
        <v>19613963.605280001</v>
      </c>
      <c r="T268" s="37">
        <v>11646033.045736952</v>
      </c>
      <c r="U268" s="37">
        <v>34701883.636639997</v>
      </c>
      <c r="V268" s="37">
        <v>-151175.68596958264</v>
      </c>
      <c r="W268" s="37">
        <v>183.37029999999993</v>
      </c>
      <c r="X268" s="37">
        <v>111.54235567042849</v>
      </c>
      <c r="Y268" s="12">
        <f t="shared" si="33"/>
        <v>254199.47749837994</v>
      </c>
      <c r="Z268" s="37">
        <v>317130.59100000001</v>
      </c>
      <c r="AA268" s="13">
        <v>801560.88599595218</v>
      </c>
      <c r="AB268" s="12">
        <f t="shared" si="34"/>
        <v>22285.717650567127</v>
      </c>
      <c r="AC268" s="17">
        <v>169606</v>
      </c>
      <c r="AD268" s="13">
        <v>0.13139698861223734</v>
      </c>
    </row>
    <row r="269" spans="1:30">
      <c r="A269" s="44"/>
      <c r="B269" s="6">
        <v>2001</v>
      </c>
      <c r="C269" s="13">
        <v>68149.976773621063</v>
      </c>
      <c r="D269" s="13">
        <v>29095.859995289749</v>
      </c>
      <c r="E269" s="13">
        <v>366647.38745185419</v>
      </c>
      <c r="F269" s="13">
        <v>262206.49923656782</v>
      </c>
      <c r="G269" s="13">
        <v>22508.961134219317</v>
      </c>
      <c r="H269" s="12">
        <f t="shared" si="30"/>
        <v>748608.68459155213</v>
      </c>
      <c r="I269" s="10">
        <v>82259540</v>
      </c>
      <c r="J269" s="8">
        <f t="shared" si="31"/>
        <v>9100.5697891278287</v>
      </c>
      <c r="M269" s="12">
        <f t="shared" si="35"/>
        <v>68149.976773621063</v>
      </c>
      <c r="N269" s="13">
        <f>NEC!V269</f>
        <v>49996.706706885161</v>
      </c>
      <c r="O269" s="13">
        <v>18153.270066735906</v>
      </c>
      <c r="P269" s="12">
        <f t="shared" si="32"/>
        <v>366647.38745185413</v>
      </c>
      <c r="Q269" s="13">
        <v>267.45098533584843</v>
      </c>
      <c r="R269" s="37">
        <v>1054869073.1494138</v>
      </c>
      <c r="S269" s="37">
        <v>19109196.13896</v>
      </c>
      <c r="T269" s="37">
        <v>11754338.009829095</v>
      </c>
      <c r="U269" s="37">
        <v>37144490.834789999</v>
      </c>
      <c r="V269" s="37">
        <v>-9647855.4803817421</v>
      </c>
      <c r="W269" s="37">
        <v>164.76290000000006</v>
      </c>
      <c r="X269" s="37">
        <v>92.903488901862318</v>
      </c>
      <c r="Y269" s="12">
        <f t="shared" si="33"/>
        <v>262206.49923656782</v>
      </c>
      <c r="Z269" s="37">
        <v>327119.87800000003</v>
      </c>
      <c r="AA269" s="13">
        <v>801560.88599595218</v>
      </c>
      <c r="AB269" s="12">
        <f t="shared" si="34"/>
        <v>22508.961134219317</v>
      </c>
      <c r="AC269" s="17">
        <v>171305</v>
      </c>
      <c r="AD269" s="13">
        <v>0.13139698861223734</v>
      </c>
    </row>
    <row r="270" spans="1:30">
      <c r="A270" s="44"/>
      <c r="B270" s="6">
        <v>2002</v>
      </c>
      <c r="C270" s="13">
        <v>66610.821144088099</v>
      </c>
      <c r="D270" s="13">
        <v>28278.678142132823</v>
      </c>
      <c r="E270" s="13">
        <v>368683.95044842584</v>
      </c>
      <c r="F270" s="13">
        <v>256029.68146937451</v>
      </c>
      <c r="G270" s="13">
        <v>21659.742396818427</v>
      </c>
      <c r="H270" s="12">
        <f t="shared" si="30"/>
        <v>741262.87360083975</v>
      </c>
      <c r="I270" s="10">
        <v>82440309</v>
      </c>
      <c r="J270" s="8">
        <f t="shared" si="31"/>
        <v>8991.510131298026</v>
      </c>
      <c r="M270" s="12">
        <f t="shared" si="35"/>
        <v>66610.821144088099</v>
      </c>
      <c r="N270" s="13">
        <f>NEC!V270</f>
        <v>47411.424627568289</v>
      </c>
      <c r="O270" s="13">
        <v>19199.396516519806</v>
      </c>
      <c r="P270" s="12">
        <f t="shared" si="32"/>
        <v>368683.95044842572</v>
      </c>
      <c r="Q270" s="13">
        <v>273.46726516957915</v>
      </c>
      <c r="R270" s="37">
        <v>1033037863.5554802</v>
      </c>
      <c r="S270" s="37">
        <v>19028842.735989999</v>
      </c>
      <c r="T270" s="37">
        <v>12629250.279890181</v>
      </c>
      <c r="U270" s="37">
        <v>37811200.11851</v>
      </c>
      <c r="V270" s="37">
        <v>22473393.099946454</v>
      </c>
      <c r="W270" s="37">
        <v>128.24000000000012</v>
      </c>
      <c r="X270" s="37">
        <v>94.962569018944407</v>
      </c>
      <c r="Y270" s="12">
        <f t="shared" si="33"/>
        <v>256029.68146937451</v>
      </c>
      <c r="Z270" s="37">
        <v>319413.891</v>
      </c>
      <c r="AA270" s="13">
        <v>801560.88599595218</v>
      </c>
      <c r="AB270" s="12">
        <f t="shared" si="34"/>
        <v>21659.742396818427</v>
      </c>
      <c r="AC270" s="17">
        <v>164842</v>
      </c>
      <c r="AD270" s="13">
        <v>0.13139698861223734</v>
      </c>
    </row>
    <row r="271" spans="1:30">
      <c r="A271" s="44"/>
      <c r="B271" s="6">
        <v>2003</v>
      </c>
      <c r="C271" s="13">
        <v>68816.263465919241</v>
      </c>
      <c r="D271" s="13">
        <v>27999.151506721344</v>
      </c>
      <c r="E271" s="13">
        <v>390861.26227437507</v>
      </c>
      <c r="F271" s="13">
        <v>258037.08730699707</v>
      </c>
      <c r="G271" s="13">
        <v>21688.386940335895</v>
      </c>
      <c r="H271" s="12">
        <f t="shared" si="30"/>
        <v>767402.15149434854</v>
      </c>
      <c r="I271" s="10">
        <v>82536680</v>
      </c>
      <c r="J271" s="8">
        <f t="shared" si="31"/>
        <v>9297.7104421252297</v>
      </c>
      <c r="M271" s="12">
        <f t="shared" si="35"/>
        <v>68816.263465919241</v>
      </c>
      <c r="N271" s="13">
        <f>NEC!V271</f>
        <v>45910.437649075589</v>
      </c>
      <c r="O271" s="13">
        <v>22905.825816843659</v>
      </c>
      <c r="P271" s="12">
        <f t="shared" si="32"/>
        <v>390861.26227437507</v>
      </c>
      <c r="Q271" s="13">
        <v>279.61888054149199</v>
      </c>
      <c r="R271" s="37">
        <v>1029390013.7405847</v>
      </c>
      <c r="S271" s="37">
        <v>19364535.30291</v>
      </c>
      <c r="T271" s="37">
        <v>14055190.335491667</v>
      </c>
      <c r="U271" s="37">
        <v>45331454.190719999</v>
      </c>
      <c r="V271" s="37">
        <v>17339495.140247822</v>
      </c>
      <c r="W271" s="37">
        <v>167.10259999999994</v>
      </c>
      <c r="X271" s="37">
        <v>105.25244225877782</v>
      </c>
      <c r="Y271" s="12">
        <f t="shared" si="33"/>
        <v>258037.08730699704</v>
      </c>
      <c r="Z271" s="37">
        <v>321918.26199999999</v>
      </c>
      <c r="AA271" s="13">
        <v>801560.88599595218</v>
      </c>
      <c r="AB271" s="12">
        <f t="shared" si="34"/>
        <v>21688.386940335895</v>
      </c>
      <c r="AC271" s="17">
        <v>165060</v>
      </c>
      <c r="AD271" s="13">
        <v>0.13139698861223734</v>
      </c>
    </row>
    <row r="272" spans="1:30">
      <c r="A272" s="44"/>
      <c r="B272" s="6">
        <v>2004</v>
      </c>
      <c r="C272" s="13">
        <v>69381.216284915572</v>
      </c>
      <c r="D272" s="13">
        <v>27829.055168389794</v>
      </c>
      <c r="E272" s="13">
        <v>391733.01377701189</v>
      </c>
      <c r="F272" s="13">
        <v>259475.41697799796</v>
      </c>
      <c r="G272" s="13">
        <v>21951.83790250343</v>
      </c>
      <c r="H272" s="12">
        <f t="shared" si="30"/>
        <v>770370.54011081869</v>
      </c>
      <c r="I272" s="10">
        <v>82531671</v>
      </c>
      <c r="J272" s="8">
        <f t="shared" si="31"/>
        <v>9334.2413981999562</v>
      </c>
      <c r="M272" s="12">
        <f t="shared" si="35"/>
        <v>69381.216284915572</v>
      </c>
      <c r="N272" s="13">
        <f>NEC!V272</f>
        <v>44152.672760674533</v>
      </c>
      <c r="O272" s="13">
        <v>25228.543524241031</v>
      </c>
      <c r="P272" s="12">
        <f t="shared" si="32"/>
        <v>391733.01377701177</v>
      </c>
      <c r="Q272" s="13">
        <v>285.90887580929655</v>
      </c>
      <c r="R272" s="37">
        <v>1010291140.3540279</v>
      </c>
      <c r="S272" s="37">
        <v>20020529.539980002</v>
      </c>
      <c r="T272" s="37">
        <v>14597831.005017176</v>
      </c>
      <c r="U272" s="37">
        <v>51370639.39841</v>
      </c>
      <c r="V272" s="37">
        <v>12069355.746149056</v>
      </c>
      <c r="W272" s="37">
        <v>164.74509999999998</v>
      </c>
      <c r="X272" s="37">
        <v>97.037802498323231</v>
      </c>
      <c r="Y272" s="12">
        <f t="shared" si="33"/>
        <v>259475.41697799796</v>
      </c>
      <c r="Z272" s="37">
        <v>323712.67300000001</v>
      </c>
      <c r="AA272" s="13">
        <v>801560.88599595218</v>
      </c>
      <c r="AB272" s="12">
        <f t="shared" si="34"/>
        <v>21951.83790250343</v>
      </c>
      <c r="AC272" s="17">
        <v>167065</v>
      </c>
      <c r="AD272" s="13">
        <v>0.13139698861223734</v>
      </c>
    </row>
    <row r="273" spans="1:30">
      <c r="A273" s="44"/>
      <c r="B273" s="6">
        <v>2005</v>
      </c>
      <c r="C273" s="13">
        <v>70730.118378818021</v>
      </c>
      <c r="D273" s="13">
        <v>27351.509351779827</v>
      </c>
      <c r="E273" s="13">
        <v>396937.50915470236</v>
      </c>
      <c r="F273" s="13">
        <v>257795.72289612773</v>
      </c>
      <c r="G273" s="13">
        <v>21424.935978168356</v>
      </c>
      <c r="H273" s="12">
        <f t="shared" si="30"/>
        <v>774239.7957595964</v>
      </c>
      <c r="I273" s="10">
        <v>82500849</v>
      </c>
      <c r="J273" s="8">
        <f t="shared" si="31"/>
        <v>9384.6282207301447</v>
      </c>
      <c r="M273" s="12">
        <f t="shared" si="35"/>
        <v>70730.118378818021</v>
      </c>
      <c r="N273" s="13">
        <f>NEC!V273</f>
        <v>43051.217264719176</v>
      </c>
      <c r="O273" s="13">
        <v>27678.901114098848</v>
      </c>
      <c r="P273" s="12">
        <f t="shared" si="32"/>
        <v>396937.50915470236</v>
      </c>
      <c r="Q273" s="13">
        <v>292.34036381318668</v>
      </c>
      <c r="R273" s="37">
        <v>984986970.75126421</v>
      </c>
      <c r="S273" s="37">
        <v>23204106.372510001</v>
      </c>
      <c r="T273" s="37">
        <v>13726959.347347422</v>
      </c>
      <c r="U273" s="37">
        <v>58021608.84262</v>
      </c>
      <c r="V273" s="37">
        <v>7832475.212164063</v>
      </c>
      <c r="W273" s="37">
        <v>183.07049999999992</v>
      </c>
      <c r="X273" s="37">
        <v>86.949728013265087</v>
      </c>
      <c r="Y273" s="12">
        <f t="shared" si="33"/>
        <v>257795.72289612773</v>
      </c>
      <c r="Z273" s="37">
        <v>321617.14399999997</v>
      </c>
      <c r="AA273" s="13">
        <v>801560.88599595218</v>
      </c>
      <c r="AB273" s="12">
        <f t="shared" si="34"/>
        <v>21424.935978168356</v>
      </c>
      <c r="AC273" s="17">
        <v>163055</v>
      </c>
      <c r="AD273" s="13">
        <v>0.13139698861223734</v>
      </c>
    </row>
    <row r="274" spans="1:30">
      <c r="A274" s="44"/>
      <c r="B274" s="6">
        <v>2006</v>
      </c>
      <c r="C274" s="13">
        <v>73377.396251850034</v>
      </c>
      <c r="D274" s="13">
        <v>27404.072342588945</v>
      </c>
      <c r="E274" s="13">
        <v>406390.39470351289</v>
      </c>
      <c r="F274" s="13">
        <v>266715.9958157271</v>
      </c>
      <c r="G274" s="13">
        <v>21978.642888180329</v>
      </c>
      <c r="H274" s="12">
        <f t="shared" si="30"/>
        <v>795866.50200185936</v>
      </c>
      <c r="I274" s="10">
        <v>82437995</v>
      </c>
      <c r="J274" s="8">
        <f t="shared" si="31"/>
        <v>9654.1224953598085</v>
      </c>
      <c r="M274" s="12">
        <f t="shared" si="35"/>
        <v>73377.396251850034</v>
      </c>
      <c r="N274" s="13">
        <f>NEC!V274</f>
        <v>43046.113406318298</v>
      </c>
      <c r="O274" s="13">
        <v>30331.282845531743</v>
      </c>
      <c r="P274" s="12">
        <f t="shared" si="32"/>
        <v>406390.39470351289</v>
      </c>
      <c r="Q274" s="13">
        <v>298.9165274163463</v>
      </c>
      <c r="R274" s="37">
        <v>991897361.39026558</v>
      </c>
      <c r="S274" s="37">
        <v>24434433.518540006</v>
      </c>
      <c r="T274" s="37">
        <v>14248218.557845961</v>
      </c>
      <c r="U274" s="37">
        <v>70562974.928609997</v>
      </c>
      <c r="V274" s="37">
        <v>878813.24597628298</v>
      </c>
      <c r="W274" s="37">
        <v>165.02359999999987</v>
      </c>
      <c r="X274" s="37">
        <v>92.499345569984314</v>
      </c>
      <c r="Y274" s="12">
        <f t="shared" si="33"/>
        <v>266715.9958157271</v>
      </c>
      <c r="Z274" s="37">
        <v>332745.772</v>
      </c>
      <c r="AA274" s="13">
        <v>801560.88599595218</v>
      </c>
      <c r="AB274" s="12">
        <f t="shared" si="34"/>
        <v>21978.642888180329</v>
      </c>
      <c r="AC274" s="17">
        <v>167269</v>
      </c>
      <c r="AD274" s="13">
        <v>0.13139698861223734</v>
      </c>
    </row>
    <row r="275" spans="1:30">
      <c r="A275" s="44"/>
      <c r="B275" s="6">
        <v>2007</v>
      </c>
      <c r="C275" s="13">
        <v>73673.834548410494</v>
      </c>
      <c r="D275" s="13">
        <v>26067.475257789905</v>
      </c>
      <c r="E275" s="13">
        <v>415318.94524806872</v>
      </c>
      <c r="F275" s="13">
        <v>253123.46617282342</v>
      </c>
      <c r="G275" s="13">
        <v>18465.744397632159</v>
      </c>
      <c r="H275" s="12">
        <f t="shared" si="30"/>
        <v>786649.46562472475</v>
      </c>
      <c r="I275" s="10">
        <v>82314906</v>
      </c>
      <c r="J275" s="8">
        <f t="shared" si="31"/>
        <v>9556.5858463681507</v>
      </c>
      <c r="M275" s="12">
        <f t="shared" si="35"/>
        <v>73673.834548410494</v>
      </c>
      <c r="N275" s="13">
        <f>NEC!V275</f>
        <v>42003.712605424604</v>
      </c>
      <c r="O275" s="13">
        <v>31670.121942985883</v>
      </c>
      <c r="P275" s="12">
        <f t="shared" si="32"/>
        <v>415318.94524806878</v>
      </c>
      <c r="Q275" s="13">
        <v>305.6406210801087</v>
      </c>
      <c r="R275" s="37">
        <v>964865060.31743777</v>
      </c>
      <c r="S275" s="37">
        <v>25336606.284619998</v>
      </c>
      <c r="T275" s="37">
        <v>16584422.75663971</v>
      </c>
      <c r="U275" s="37">
        <v>79801485.205219999</v>
      </c>
      <c r="V275" s="37">
        <v>3964592.6490216772</v>
      </c>
      <c r="W275" s="37">
        <v>190.87810000000013</v>
      </c>
      <c r="X275" s="37">
        <v>77.417073760148426</v>
      </c>
      <c r="Y275" s="12">
        <f t="shared" si="33"/>
        <v>253123.46617282339</v>
      </c>
      <c r="Z275" s="37">
        <v>315788.196</v>
      </c>
      <c r="AA275" s="13">
        <v>801560.88599595218</v>
      </c>
      <c r="AB275" s="12">
        <f t="shared" si="34"/>
        <v>18465.744397632159</v>
      </c>
      <c r="AC275" s="17">
        <v>140534</v>
      </c>
      <c r="AD275" s="13">
        <v>0.13139698861223734</v>
      </c>
    </row>
    <row r="276" spans="1:30">
      <c r="A276" s="44"/>
      <c r="B276" s="6">
        <v>2008</v>
      </c>
      <c r="C276" s="13">
        <v>72907.158212843045</v>
      </c>
      <c r="D276" s="13">
        <v>27175.370407113125</v>
      </c>
      <c r="E276" s="13">
        <v>425211.49174570118</v>
      </c>
      <c r="F276" s="13">
        <v>257106.20659545899</v>
      </c>
      <c r="G276" s="13">
        <v>19511.795823974182</v>
      </c>
      <c r="H276" s="12">
        <f t="shared" si="30"/>
        <v>801912.02278509049</v>
      </c>
      <c r="I276" s="10">
        <v>82217837</v>
      </c>
      <c r="J276" s="8">
        <f t="shared" si="31"/>
        <v>9753.504252186669</v>
      </c>
      <c r="M276" s="12">
        <f t="shared" si="35"/>
        <v>72907.158212843045</v>
      </c>
      <c r="N276" s="13">
        <f>NEC!V276</f>
        <v>41140.880377451984</v>
      </c>
      <c r="O276" s="13">
        <v>31766.277835391058</v>
      </c>
      <c r="P276" s="12">
        <f t="shared" si="32"/>
        <v>425211.49174570118</v>
      </c>
      <c r="Q276" s="13">
        <v>312.51597247454879</v>
      </c>
      <c r="R276" s="37">
        <v>964974318.65569293</v>
      </c>
      <c r="S276" s="37">
        <v>25601211.498270001</v>
      </c>
      <c r="T276" s="37">
        <v>15854248.912306972</v>
      </c>
      <c r="U276" s="37">
        <v>87831640.483659998</v>
      </c>
      <c r="V276" s="37">
        <v>-1438727.823155619</v>
      </c>
      <c r="W276" s="37">
        <v>186.29240000000004</v>
      </c>
      <c r="X276" s="37">
        <v>81.492138613525327</v>
      </c>
      <c r="Y276" s="12">
        <f t="shared" si="33"/>
        <v>257106.20659545899</v>
      </c>
      <c r="Z276" s="37">
        <v>320756.92700000003</v>
      </c>
      <c r="AA276" s="13">
        <v>801560.88599595218</v>
      </c>
      <c r="AB276" s="12">
        <f t="shared" si="34"/>
        <v>19511.795823974182</v>
      </c>
      <c r="AC276" s="17">
        <v>148495</v>
      </c>
      <c r="AD276" s="13">
        <v>0.13139698861223734</v>
      </c>
    </row>
    <row r="277" spans="1:30">
      <c r="A277" s="44"/>
      <c r="B277" s="6">
        <v>2009</v>
      </c>
      <c r="C277" s="13">
        <v>65160.211582029922</v>
      </c>
      <c r="D277" s="13">
        <v>25087.49882321979</v>
      </c>
      <c r="E277" s="13">
        <v>409853.64395524695</v>
      </c>
      <c r="F277" s="13">
        <v>240404.10325454432</v>
      </c>
      <c r="G277" s="13">
        <v>17729.658467426409</v>
      </c>
      <c r="H277" s="12">
        <f t="shared" si="30"/>
        <v>758235.11608246737</v>
      </c>
      <c r="I277" s="10">
        <v>82002356</v>
      </c>
      <c r="J277" s="8">
        <f t="shared" si="31"/>
        <v>9246.5040404749743</v>
      </c>
      <c r="M277" s="12">
        <f t="shared" si="35"/>
        <v>65160.211582029922</v>
      </c>
      <c r="N277" s="13">
        <f>NEC!V277</f>
        <v>38376.741102365631</v>
      </c>
      <c r="O277" s="13">
        <v>26783.470479664295</v>
      </c>
      <c r="P277" s="12">
        <f t="shared" si="32"/>
        <v>409853.64395524701</v>
      </c>
      <c r="Q277" s="13">
        <v>319.54598412530549</v>
      </c>
      <c r="R277" s="37">
        <v>898336005.361467</v>
      </c>
      <c r="S277" s="37">
        <v>24919444.406210005</v>
      </c>
      <c r="T277" s="37">
        <v>15105933.603153972</v>
      </c>
      <c r="U277" s="37">
        <v>88250795.070380002</v>
      </c>
      <c r="V277" s="37">
        <v>-10142782.680538779</v>
      </c>
      <c r="W277" s="37">
        <v>185.06060000000002</v>
      </c>
      <c r="X277" s="37">
        <v>81.082411580765722</v>
      </c>
      <c r="Y277" s="12">
        <f t="shared" si="33"/>
        <v>240404.10325454432</v>
      </c>
      <c r="Z277" s="37">
        <v>299919.95299999998</v>
      </c>
      <c r="AA277" s="13">
        <v>801560.88599595218</v>
      </c>
      <c r="AB277" s="12">
        <f t="shared" si="34"/>
        <v>17729.658467426409</v>
      </c>
      <c r="AC277" s="17">
        <v>134932</v>
      </c>
      <c r="AD277" s="13">
        <v>0.13139698861223734</v>
      </c>
    </row>
    <row r="278" spans="1:30">
      <c r="A278" s="44"/>
      <c r="B278" s="6">
        <v>2010</v>
      </c>
      <c r="C278" s="13">
        <v>66357.012063505987</v>
      </c>
      <c r="D278" s="13">
        <v>25353.904711819338</v>
      </c>
      <c r="E278" s="13">
        <v>437140.02943921782</v>
      </c>
      <c r="F278" s="13">
        <v>252615.33588660756</v>
      </c>
      <c r="G278" s="13">
        <v>18468.63513138163</v>
      </c>
      <c r="H278" s="12">
        <f t="shared" si="30"/>
        <v>799934.9172325324</v>
      </c>
      <c r="I278" s="10">
        <v>81802257</v>
      </c>
      <c r="J278" s="8">
        <f t="shared" si="31"/>
        <v>9778.8856514378622</v>
      </c>
      <c r="M278" s="12">
        <f t="shared" si="35"/>
        <v>66357.012063505987</v>
      </c>
      <c r="N278" s="13">
        <f>NEC!V278</f>
        <v>39377.793131987237</v>
      </c>
      <c r="O278" s="13">
        <v>26979.21893151875</v>
      </c>
      <c r="P278" s="12">
        <f t="shared" si="32"/>
        <v>437140.02943921776</v>
      </c>
      <c r="Q278" s="13">
        <v>326.73413509744938</v>
      </c>
      <c r="R278" s="37">
        <v>932379134.33755016</v>
      </c>
      <c r="S278" s="37">
        <v>24522785.383069996</v>
      </c>
      <c r="T278" s="37">
        <v>15520022.636302389</v>
      </c>
      <c r="U278" s="37">
        <v>98891221.685430005</v>
      </c>
      <c r="V278" s="37">
        <v>-2655836.0758746681</v>
      </c>
      <c r="W278" s="37">
        <v>192.0569999999999</v>
      </c>
      <c r="X278" s="37">
        <v>77.193109555590496</v>
      </c>
      <c r="Y278" s="12">
        <f t="shared" si="33"/>
        <v>252615.33588660756</v>
      </c>
      <c r="Z278" s="37">
        <v>315154.27</v>
      </c>
      <c r="AA278" s="13">
        <v>801560.88599595218</v>
      </c>
      <c r="AB278" s="12">
        <f t="shared" si="34"/>
        <v>18468.63513138163</v>
      </c>
      <c r="AC278" s="17">
        <v>140556</v>
      </c>
      <c r="AD278" s="13">
        <v>0.13139698861223734</v>
      </c>
    </row>
    <row r="279" spans="1:30">
      <c r="A279" s="44"/>
      <c r="B279" s="6">
        <v>2011</v>
      </c>
      <c r="C279" s="13">
        <v>68654.435716569424</v>
      </c>
      <c r="D279" s="13">
        <v>26702.756216246078</v>
      </c>
      <c r="E279" s="13">
        <v>430954.16169519146</v>
      </c>
      <c r="F279" s="13">
        <v>238702.55541667831</v>
      </c>
      <c r="G279" s="13">
        <v>14187.064257451877</v>
      </c>
      <c r="H279" s="12">
        <f t="shared" si="30"/>
        <v>779200.97330213722</v>
      </c>
      <c r="I279" s="10">
        <v>80222065</v>
      </c>
      <c r="J279" s="8">
        <f t="shared" si="31"/>
        <v>9713.0505591215733</v>
      </c>
      <c r="M279" s="12">
        <f t="shared" si="35"/>
        <v>68654.435716569424</v>
      </c>
      <c r="N279" s="13">
        <f>NEC!V279</f>
        <v>38469.914830092472</v>
      </c>
      <c r="O279" s="13">
        <v>30184.520886476948</v>
      </c>
      <c r="P279" s="12">
        <f t="shared" si="32"/>
        <v>430954.16169519146</v>
      </c>
      <c r="Q279" s="13">
        <v>334.08398271722842</v>
      </c>
      <c r="R279" s="37">
        <v>907502158.68657029</v>
      </c>
      <c r="S279" s="37">
        <v>23343608.423909999</v>
      </c>
      <c r="T279" s="37">
        <v>15269081.760533741</v>
      </c>
      <c r="U279" s="37">
        <v>98133572.894369975</v>
      </c>
      <c r="V279" s="37">
        <v>-8809071.3050736692</v>
      </c>
      <c r="W279" s="37">
        <v>174.75639999999999</v>
      </c>
      <c r="X279" s="37">
        <v>79.761817065322376</v>
      </c>
      <c r="Y279" s="12">
        <f t="shared" si="33"/>
        <v>238702.55541667831</v>
      </c>
      <c r="Z279" s="37">
        <v>297797.15999999997</v>
      </c>
      <c r="AA279" s="13">
        <v>801560.88599595218</v>
      </c>
      <c r="AB279" s="12">
        <f t="shared" si="34"/>
        <v>14187.064257451877</v>
      </c>
      <c r="AC279" s="17">
        <v>107971</v>
      </c>
      <c r="AD279" s="13">
        <v>0.13139698861223734</v>
      </c>
    </row>
    <row r="280" spans="1:30">
      <c r="A280" s="44"/>
      <c r="B280" s="6">
        <v>2012</v>
      </c>
      <c r="C280" s="13">
        <v>64295.695095566858</v>
      </c>
      <c r="D280" s="13">
        <v>25792.001673350758</v>
      </c>
      <c r="E280" s="13">
        <v>417268.53921942424</v>
      </c>
      <c r="F280" s="13">
        <v>241369.23546430192</v>
      </c>
      <c r="G280" s="13">
        <v>13068.744487373126</v>
      </c>
      <c r="H280" s="12">
        <f t="shared" si="30"/>
        <v>761794.2159400169</v>
      </c>
      <c r="I280" s="10">
        <v>80327900</v>
      </c>
      <c r="J280" s="8">
        <f t="shared" si="31"/>
        <v>9483.5569701189361</v>
      </c>
      <c r="M280" s="12">
        <f t="shared" si="35"/>
        <v>64295.695095566858</v>
      </c>
      <c r="N280" s="13">
        <f>NEC!V280</f>
        <v>37991.073389918383</v>
      </c>
      <c r="O280" s="13">
        <v>26304.621705648471</v>
      </c>
      <c r="P280" s="12">
        <f t="shared" si="32"/>
        <v>417268.53921942424</v>
      </c>
      <c r="Q280" s="13">
        <v>341.59916433254443</v>
      </c>
      <c r="R280" s="37">
        <v>913347727.53154373</v>
      </c>
      <c r="S280" s="37">
        <v>25255806.782739997</v>
      </c>
      <c r="T280" s="37">
        <v>14120548.846359715</v>
      </c>
      <c r="U280" s="37">
        <v>109046766.03653</v>
      </c>
      <c r="V280" s="37">
        <v>-17466771.447766788</v>
      </c>
      <c r="W280" s="37">
        <v>105.01490000000001</v>
      </c>
      <c r="X280" s="37">
        <v>72.196127636554323</v>
      </c>
      <c r="Y280" s="12">
        <f t="shared" si="33"/>
        <v>241369.23546430192</v>
      </c>
      <c r="Z280" s="37">
        <v>301124.01899999997</v>
      </c>
      <c r="AA280" s="13">
        <v>801560.88599595218</v>
      </c>
      <c r="AB280" s="12">
        <f t="shared" si="34"/>
        <v>13068.744487373126</v>
      </c>
      <c r="AC280" s="17">
        <v>99460</v>
      </c>
      <c r="AD280" s="13">
        <v>0.13139698861223734</v>
      </c>
    </row>
    <row r="281" spans="1:30">
      <c r="A281" s="44"/>
      <c r="B281" s="6">
        <v>2013</v>
      </c>
      <c r="C281" s="13">
        <v>64396.04659337733</v>
      </c>
      <c r="D281" s="13">
        <v>25937.080644312227</v>
      </c>
      <c r="E281" s="13">
        <v>430197.20360906312</v>
      </c>
      <c r="F281" s="13">
        <v>247111.54470953633</v>
      </c>
      <c r="G281" s="13">
        <v>12783.61302208457</v>
      </c>
      <c r="H281" s="12">
        <f t="shared" si="30"/>
        <v>780425.48857837357</v>
      </c>
      <c r="I281" s="10">
        <v>80523746</v>
      </c>
      <c r="J281" s="8">
        <f t="shared" si="31"/>
        <v>9691.867645829263</v>
      </c>
      <c r="M281" s="12">
        <f t="shared" si="35"/>
        <v>64396.04659337733</v>
      </c>
      <c r="N281" s="13">
        <f>NEC!V281</f>
        <v>37665.40109402519</v>
      </c>
      <c r="O281" s="13">
        <v>26730.64549935214</v>
      </c>
      <c r="P281" s="12">
        <f t="shared" si="32"/>
        <v>430197.20360906306</v>
      </c>
      <c r="Q281" s="13">
        <v>349.28339911303112</v>
      </c>
      <c r="R281" s="37">
        <v>933505372.99518311</v>
      </c>
      <c r="S281" s="37">
        <v>25762915.428349998</v>
      </c>
      <c r="T281" s="37">
        <v>12615766.854482783</v>
      </c>
      <c r="U281" s="37">
        <v>109699427.99189</v>
      </c>
      <c r="V281" s="37">
        <v>-16212756.479223629</v>
      </c>
      <c r="W281" s="37">
        <v>97.278299999999945</v>
      </c>
      <c r="X281" s="37">
        <v>69.007572697023704</v>
      </c>
      <c r="Y281" s="12">
        <f t="shared" si="33"/>
        <v>247111.54470953631</v>
      </c>
      <c r="Z281" s="37">
        <v>308287.92800000001</v>
      </c>
      <c r="AA281" s="13">
        <v>801560.88599595218</v>
      </c>
      <c r="AB281" s="12">
        <f t="shared" si="34"/>
        <v>12783.61302208457</v>
      </c>
      <c r="AC281" s="17">
        <v>97290</v>
      </c>
      <c r="AD281" s="13">
        <v>0.13139698861223734</v>
      </c>
    </row>
    <row r="282" spans="1:30">
      <c r="A282" s="44"/>
      <c r="B282" s="6">
        <v>2014</v>
      </c>
      <c r="C282" s="13">
        <v>61683.700642729265</v>
      </c>
      <c r="D282" s="13">
        <v>25983.576742476303</v>
      </c>
      <c r="E282" s="13">
        <v>432705.02009858342</v>
      </c>
      <c r="F282" s="13">
        <v>235338.54384974748</v>
      </c>
      <c r="G282" s="13">
        <v>12762.458106918</v>
      </c>
      <c r="H282" s="12">
        <f t="shared" si="30"/>
        <v>768473.29944045446</v>
      </c>
      <c r="I282" s="10">
        <v>80767463</v>
      </c>
      <c r="J282" s="8">
        <f t="shared" si="31"/>
        <v>9514.6395701503516</v>
      </c>
      <c r="M282" s="12">
        <f t="shared" si="35"/>
        <v>61683.700642729265</v>
      </c>
      <c r="N282" s="13">
        <f>NEC!V282</f>
        <v>36471.417707759618</v>
      </c>
      <c r="O282" s="13">
        <v>25212.282934969644</v>
      </c>
      <c r="P282" s="12">
        <f t="shared" si="32"/>
        <v>432705.02009858348</v>
      </c>
      <c r="Q282" s="13">
        <v>357.14048989062491</v>
      </c>
      <c r="R282" s="37">
        <v>893394420.02412856</v>
      </c>
      <c r="S282" s="37">
        <v>24794187.287810002</v>
      </c>
      <c r="T282" s="37">
        <v>12528088.542296581</v>
      </c>
      <c r="U282" s="37">
        <v>104619966.98599</v>
      </c>
      <c r="V282" s="37">
        <v>-8999282.4007949103</v>
      </c>
      <c r="W282" s="37">
        <v>113.97180000000003</v>
      </c>
      <c r="X282" s="37">
        <v>71.272906573723532</v>
      </c>
      <c r="Y282" s="12">
        <f t="shared" si="33"/>
        <v>235338.54384974745</v>
      </c>
      <c r="Z282" s="37">
        <v>293600.33399999997</v>
      </c>
      <c r="AA282" s="13">
        <v>801560.88599595218</v>
      </c>
      <c r="AB282" s="12">
        <f t="shared" si="34"/>
        <v>12762.458106918</v>
      </c>
      <c r="AC282" s="17">
        <v>97129</v>
      </c>
      <c r="AD282" s="13">
        <v>0.13139698861223734</v>
      </c>
    </row>
    <row r="283" spans="1:30">
      <c r="A283" s="44"/>
      <c r="B283" s="6">
        <v>2015</v>
      </c>
      <c r="C283" s="13">
        <v>58558.040131547576</v>
      </c>
      <c r="D283" s="13">
        <v>26778.369615102642</v>
      </c>
      <c r="E283" s="13">
        <v>438506.39184574113</v>
      </c>
      <c r="F283" s="13">
        <v>237205.4344609332</v>
      </c>
      <c r="G283" s="13">
        <v>12060.403996762816</v>
      </c>
      <c r="H283" s="12">
        <f t="shared" si="30"/>
        <v>773108.64005008736</v>
      </c>
      <c r="I283" s="10">
        <v>81197537</v>
      </c>
      <c r="J283" s="8">
        <f t="shared" si="31"/>
        <v>9521.3311710438629</v>
      </c>
      <c r="M283" s="12">
        <f t="shared" si="35"/>
        <v>58558.040131547576</v>
      </c>
      <c r="N283" s="13">
        <f>NEC!V283</f>
        <v>36093.378856247</v>
      </c>
      <c r="O283" s="13">
        <v>22464.661275300576</v>
      </c>
      <c r="P283" s="12">
        <f t="shared" si="32"/>
        <v>438506.39184574119</v>
      </c>
      <c r="Q283" s="13">
        <v>365.17432504153879</v>
      </c>
      <c r="R283" s="37">
        <v>896657872.36311936</v>
      </c>
      <c r="S283" s="37">
        <v>24700692.931850001</v>
      </c>
      <c r="T283" s="37">
        <v>13031223.429443099</v>
      </c>
      <c r="U283" s="37">
        <v>106930834.71341999</v>
      </c>
      <c r="V283" s="37">
        <v>-11171578.463999938</v>
      </c>
      <c r="W283" s="37">
        <v>98.129800000000046</v>
      </c>
      <c r="X283" s="37">
        <v>72.535017818577145</v>
      </c>
      <c r="Y283" s="12">
        <f t="shared" si="33"/>
        <v>237205.4344609332</v>
      </c>
      <c r="Z283" s="37">
        <v>295929.40299999999</v>
      </c>
      <c r="AA283" s="13">
        <v>801560.88599595218</v>
      </c>
      <c r="AB283" s="12">
        <f t="shared" si="34"/>
        <v>12060.403996762816</v>
      </c>
      <c r="AC283" s="17">
        <v>91786</v>
      </c>
      <c r="AD283" s="13">
        <v>0.13139698861223734</v>
      </c>
    </row>
    <row r="284" spans="1:30">
      <c r="A284" s="44"/>
      <c r="B284" s="6">
        <v>2016</v>
      </c>
      <c r="C284" s="13">
        <v>57796.546368356314</v>
      </c>
      <c r="D284" s="13">
        <v>25793.228086349976</v>
      </c>
      <c r="E284" s="13">
        <v>450341.93206816801</v>
      </c>
      <c r="F284" s="13">
        <v>238564.56510703234</v>
      </c>
      <c r="G284" s="13">
        <v>11120.652734208095</v>
      </c>
      <c r="H284" s="12">
        <f t="shared" si="30"/>
        <v>783616.92436411465</v>
      </c>
      <c r="I284" s="10">
        <v>82175684</v>
      </c>
      <c r="J284" s="8">
        <f t="shared" si="31"/>
        <v>9535.8734630564759</v>
      </c>
      <c r="M284" s="12">
        <f t="shared" si="35"/>
        <v>57796.546368356314</v>
      </c>
      <c r="N284" s="13">
        <f>NEC!V284</f>
        <v>34865.681795679462</v>
      </c>
      <c r="O284" s="13">
        <v>22930.864572676855</v>
      </c>
      <c r="P284" s="12">
        <f t="shared" si="32"/>
        <v>450341.93206816801</v>
      </c>
      <c r="Q284" s="13">
        <v>373.20816019245268</v>
      </c>
      <c r="R284" s="37">
        <v>898559814.64065385</v>
      </c>
      <c r="S284" s="37">
        <v>26706754.376449998</v>
      </c>
      <c r="T284" s="37">
        <v>15422725.477456693</v>
      </c>
      <c r="U284" s="37">
        <v>105545766.24846999</v>
      </c>
      <c r="V284" s="37">
        <v>-13727411.348905882</v>
      </c>
      <c r="W284" s="37">
        <v>111.15060000000005</v>
      </c>
      <c r="X284" s="37">
        <v>63.019364074829923</v>
      </c>
      <c r="Y284" s="12">
        <f t="shared" si="33"/>
        <v>238564.56510703234</v>
      </c>
      <c r="Z284" s="37">
        <v>297625.00799999997</v>
      </c>
      <c r="AA284" s="13">
        <v>801560.88599595218</v>
      </c>
      <c r="AB284" s="12">
        <f t="shared" si="34"/>
        <v>11120.652734208095</v>
      </c>
      <c r="AC284" s="17">
        <v>84634</v>
      </c>
      <c r="AD284" s="13">
        <v>0.13139698861223734</v>
      </c>
    </row>
    <row r="285" spans="1:30">
      <c r="A285" s="44"/>
      <c r="B285" s="6">
        <v>2017</v>
      </c>
      <c r="C285" s="13">
        <v>57993.685236772653</v>
      </c>
      <c r="D285" s="13">
        <v>24953.842408175053</v>
      </c>
      <c r="E285" s="13">
        <v>454174.51865389961</v>
      </c>
      <c r="F285" s="13">
        <v>238962.35652948645</v>
      </c>
      <c r="G285" s="13">
        <v>10028.743758840403</v>
      </c>
      <c r="H285" s="12">
        <f t="shared" si="30"/>
        <v>786113.14658717415</v>
      </c>
      <c r="I285" s="10">
        <v>82521653</v>
      </c>
      <c r="J285" s="8">
        <f t="shared" si="31"/>
        <v>9526.143963538565</v>
      </c>
      <c r="M285" s="12">
        <f t="shared" si="35"/>
        <v>57993.685236772653</v>
      </c>
      <c r="N285" s="13">
        <f>NEC!V285</f>
        <v>33910.092685173287</v>
      </c>
      <c r="O285" s="13">
        <v>24083.592551599366</v>
      </c>
      <c r="P285" s="12">
        <f t="shared" si="32"/>
        <v>454174.51865389961</v>
      </c>
      <c r="Q285" s="13">
        <v>381.41873971668667</v>
      </c>
      <c r="R285" s="37">
        <v>881582778.91938818</v>
      </c>
      <c r="S285" s="37">
        <v>29438080.481759999</v>
      </c>
      <c r="T285" s="37">
        <v>12340297.205088163</v>
      </c>
      <c r="U285" s="37">
        <v>104818025.87820999</v>
      </c>
      <c r="V285" s="37">
        <v>-10705193.543779755</v>
      </c>
      <c r="W285" s="37">
        <v>113.95339999999999</v>
      </c>
      <c r="X285" s="37">
        <v>59.323015696649115</v>
      </c>
      <c r="Y285" s="12">
        <f t="shared" si="33"/>
        <v>238962.35652948645</v>
      </c>
      <c r="Z285" s="37">
        <v>298121.27899999998</v>
      </c>
      <c r="AA285" s="13">
        <v>801560.88599595218</v>
      </c>
      <c r="AB285" s="12">
        <f t="shared" si="34"/>
        <v>10028.743758840403</v>
      </c>
      <c r="AC285" s="17">
        <v>76324</v>
      </c>
      <c r="AD285" s="13">
        <v>0.13139698861223734</v>
      </c>
    </row>
    <row r="286" spans="1:30">
      <c r="A286" s="44"/>
      <c r="B286" s="6">
        <v>2018</v>
      </c>
      <c r="C286" s="13">
        <v>59692.656403665045</v>
      </c>
      <c r="D286" s="13">
        <v>23107.336679054129</v>
      </c>
      <c r="E286" s="13">
        <v>457165.49383265985</v>
      </c>
      <c r="F286" s="13">
        <v>234019.12413306235</v>
      </c>
      <c r="G286" s="13">
        <v>9986.8281194730989</v>
      </c>
      <c r="H286" s="12">
        <f t="shared" si="30"/>
        <v>783971.43916791445</v>
      </c>
      <c r="I286" s="10">
        <v>82792351</v>
      </c>
      <c r="J286" s="8">
        <f t="shared" si="31"/>
        <v>9469.1288470346062</v>
      </c>
      <c r="M286" s="12">
        <f t="shared" si="35"/>
        <v>59692.656403665045</v>
      </c>
      <c r="N286" s="13">
        <f>NEC!V286</f>
        <v>32390.719262473336</v>
      </c>
      <c r="O286" s="13">
        <v>27301.937141191709</v>
      </c>
      <c r="P286" s="12">
        <f t="shared" si="32"/>
        <v>457165.49383265979</v>
      </c>
      <c r="Q286" s="13">
        <v>389.80995199045378</v>
      </c>
      <c r="R286" s="37">
        <v>846171189.52481604</v>
      </c>
      <c r="S286" s="37">
        <v>30312034.290970001</v>
      </c>
      <c r="T286" s="37">
        <v>8691973.5562942997</v>
      </c>
      <c r="U286" s="37">
        <v>105165272.68869001</v>
      </c>
      <c r="V286" s="37">
        <v>-7656930.4478948303</v>
      </c>
      <c r="W286" s="37">
        <v>130.37</v>
      </c>
      <c r="X286" s="37">
        <v>59.737179295849401</v>
      </c>
      <c r="Y286" s="12">
        <f t="shared" si="33"/>
        <v>234019.12413306235</v>
      </c>
      <c r="Z286" s="37">
        <v>291954.27100000001</v>
      </c>
      <c r="AA286" s="13">
        <v>801560.88599595218</v>
      </c>
      <c r="AB286" s="12">
        <f t="shared" si="34"/>
        <v>9986.8281194730989</v>
      </c>
      <c r="AC286" s="17">
        <v>76005</v>
      </c>
      <c r="AD286" s="13">
        <v>0.13139698861223734</v>
      </c>
    </row>
    <row r="287" spans="1:30">
      <c r="A287" s="44"/>
      <c r="B287" s="6">
        <v>2019</v>
      </c>
      <c r="C287" s="13">
        <v>57104.840429807067</v>
      </c>
      <c r="D287" s="13">
        <v>21415.527671537395</v>
      </c>
      <c r="E287" s="13">
        <v>449945.99815647618</v>
      </c>
      <c r="F287" s="13">
        <v>228636.85519723431</v>
      </c>
      <c r="G287" s="13">
        <v>9864.1033321092673</v>
      </c>
      <c r="H287" s="12">
        <f t="shared" si="30"/>
        <v>766967.32478716422</v>
      </c>
      <c r="I287" s="10">
        <v>83019213</v>
      </c>
      <c r="J287" s="8">
        <f t="shared" si="31"/>
        <v>9238.4316481916558</v>
      </c>
      <c r="M287" s="12">
        <f t="shared" si="35"/>
        <v>57104.840429807067</v>
      </c>
      <c r="N287" s="13">
        <f>NEC!V287</f>
        <v>30439.227114870395</v>
      </c>
      <c r="O287" s="13">
        <v>26665.613314936669</v>
      </c>
      <c r="P287" s="12">
        <f t="shared" si="32"/>
        <v>449945.99815647618</v>
      </c>
      <c r="Q287" s="13">
        <v>398.38577093424379</v>
      </c>
      <c r="R287" s="37">
        <v>794633668.94194007</v>
      </c>
      <c r="S287" s="37">
        <v>30000598.188039999</v>
      </c>
      <c r="T287" s="37">
        <v>6670312.2207497321</v>
      </c>
      <c r="U287" s="37">
        <v>105862985.38982999</v>
      </c>
      <c r="V287" s="37">
        <v>-6822259.7763562324</v>
      </c>
      <c r="W287" s="37">
        <v>135.69970000000001</v>
      </c>
      <c r="X287" s="37">
        <v>63.377858461163996</v>
      </c>
      <c r="Y287" s="12">
        <f t="shared" si="33"/>
        <v>228636.85519723431</v>
      </c>
      <c r="Z287" s="37">
        <v>285239.53600000002</v>
      </c>
      <c r="AA287" s="13">
        <v>801560.88599595218</v>
      </c>
      <c r="AB287" s="12">
        <f t="shared" si="34"/>
        <v>9864.1033321092673</v>
      </c>
      <c r="AC287" s="17">
        <v>75071</v>
      </c>
      <c r="AD287" s="13">
        <v>0.13139698861223734</v>
      </c>
    </row>
    <row r="288" spans="1:30">
      <c r="A288" s="44"/>
      <c r="B288" s="6">
        <v>2020</v>
      </c>
      <c r="C288" s="13">
        <v>56068.763801420951</v>
      </c>
      <c r="D288" s="13">
        <v>20440.717835790794</v>
      </c>
      <c r="E288" s="13">
        <v>426448.2175214673</v>
      </c>
      <c r="F288" s="13">
        <v>210129.38505093861</v>
      </c>
      <c r="G288" s="13">
        <v>8459.6009208330634</v>
      </c>
      <c r="H288" s="12">
        <f t="shared" si="30"/>
        <v>721546.68513045076</v>
      </c>
      <c r="I288" s="10">
        <v>83166711</v>
      </c>
      <c r="J288" s="8">
        <f t="shared" si="31"/>
        <v>8675.9074208243092</v>
      </c>
      <c r="M288" s="12">
        <f t="shared" si="35"/>
        <v>56068.763801420951</v>
      </c>
      <c r="N288" s="13">
        <f>NEC!V288</f>
        <v>27799.159471651968</v>
      </c>
      <c r="O288" s="13">
        <v>28269.604329768987</v>
      </c>
      <c r="P288" s="12">
        <f t="shared" si="32"/>
        <v>426448.2175214673</v>
      </c>
      <c r="Q288" s="13">
        <v>407.15025789479716</v>
      </c>
      <c r="R288" s="37">
        <v>730922689.16322398</v>
      </c>
      <c r="S288" s="37">
        <v>13807947.335750001</v>
      </c>
      <c r="T288" s="37">
        <v>6614164.1317047086</v>
      </c>
      <c r="U288" s="37">
        <v>106438904.38619001</v>
      </c>
      <c r="V288" s="37">
        <v>4196835.2055761851</v>
      </c>
      <c r="W288" s="37">
        <v>130.11110000000008</v>
      </c>
      <c r="X288" s="37">
        <v>55.305995545862793</v>
      </c>
      <c r="Y288" s="12">
        <f t="shared" si="33"/>
        <v>210129.38505093861</v>
      </c>
      <c r="Z288" s="37">
        <v>262150.24800000002</v>
      </c>
      <c r="AA288" s="13">
        <v>801560.88599595218</v>
      </c>
      <c r="AB288" s="12">
        <f t="shared" si="34"/>
        <v>8459.6009208330634</v>
      </c>
      <c r="AC288" s="17">
        <v>64382</v>
      </c>
      <c r="AD288" s="13">
        <v>0.13139698861223734</v>
      </c>
    </row>
    <row r="289" spans="1:30">
      <c r="A289" s="44" t="s">
        <v>31</v>
      </c>
      <c r="B289" s="6">
        <v>1995</v>
      </c>
      <c r="C289" s="13">
        <v>5922.3649473347941</v>
      </c>
      <c r="D289" s="13">
        <v>4785.6106240873705</v>
      </c>
      <c r="E289" s="13">
        <v>35018.144114033676</v>
      </c>
      <c r="F289" s="13">
        <v>18432.391945908897</v>
      </c>
      <c r="G289" s="13">
        <v>0</v>
      </c>
      <c r="H289" s="12">
        <f t="shared" si="30"/>
        <v>64158.51163136473</v>
      </c>
      <c r="I289" s="10">
        <v>10535973</v>
      </c>
      <c r="J289" s="8">
        <f t="shared" si="31"/>
        <v>6089.4719103176067</v>
      </c>
      <c r="M289" s="12">
        <f t="shared" ref="M289:M314" si="36">N289+O289</f>
        <v>5922.3649473347941</v>
      </c>
      <c r="N289" s="13">
        <f>NEC!V289</f>
        <v>4818.079223362337</v>
      </c>
      <c r="O289" s="13">
        <v>1104.2857239724574</v>
      </c>
      <c r="P289" s="12">
        <f t="shared" si="32"/>
        <v>35018.144114033683</v>
      </c>
      <c r="Q289" s="13">
        <v>234.03312460344767</v>
      </c>
      <c r="R289" s="37">
        <v>109581124.27883437</v>
      </c>
      <c r="S289" s="37">
        <v>2656340</v>
      </c>
      <c r="T289" s="37">
        <v>11447858.325963493</v>
      </c>
      <c r="U289" s="37">
        <v>4035041.6773333428</v>
      </c>
      <c r="V289" s="37">
        <v>-3041312.5872103008</v>
      </c>
      <c r="W289" s="37">
        <v>13.377700000000004</v>
      </c>
      <c r="X289" s="37">
        <v>11.57225562346364</v>
      </c>
      <c r="Y289" s="12">
        <f t="shared" si="33"/>
        <v>18432.391945908897</v>
      </c>
      <c r="Z289" s="37">
        <v>22995.623</v>
      </c>
      <c r="AA289" s="13">
        <v>801560.88599595218</v>
      </c>
      <c r="AB289" s="12">
        <f t="shared" si="34"/>
        <v>0</v>
      </c>
      <c r="AC289" s="17">
        <v>0</v>
      </c>
      <c r="AD289" s="13">
        <v>0.13139698861223734</v>
      </c>
    </row>
    <row r="290" spans="1:30">
      <c r="A290" s="44"/>
      <c r="B290" s="6">
        <v>1996</v>
      </c>
      <c r="C290" s="13">
        <v>6082.1160772626927</v>
      </c>
      <c r="D290" s="13">
        <v>4833.4206512502087</v>
      </c>
      <c r="E290" s="13">
        <v>35505.254231467545</v>
      </c>
      <c r="F290" s="13">
        <v>18961.499080511283</v>
      </c>
      <c r="G290" s="13">
        <v>0</v>
      </c>
      <c r="H290" s="12">
        <f t="shared" si="30"/>
        <v>65382.290040491731</v>
      </c>
      <c r="I290" s="10">
        <v>10588332</v>
      </c>
      <c r="J290" s="8">
        <f t="shared" si="31"/>
        <v>6174.9376616157988</v>
      </c>
      <c r="M290" s="12">
        <f t="shared" si="36"/>
        <v>6082.1160772626927</v>
      </c>
      <c r="N290" s="13">
        <f>NEC!V290</f>
        <v>4921.7992864559483</v>
      </c>
      <c r="O290" s="13">
        <v>1160.3167908067444</v>
      </c>
      <c r="P290" s="12">
        <f t="shared" si="32"/>
        <v>35505.254231467545</v>
      </c>
      <c r="Q290" s="13">
        <v>239.29767341865815</v>
      </c>
      <c r="R290" s="37">
        <v>112615842.76123562</v>
      </c>
      <c r="S290" s="37">
        <v>2544870.0000000005</v>
      </c>
      <c r="T290" s="37">
        <v>10053751.832766168</v>
      </c>
      <c r="U290" s="37">
        <v>4083604.8586666775</v>
      </c>
      <c r="V290" s="37">
        <v>-2424822.2251526355</v>
      </c>
      <c r="W290" s="37">
        <v>9.5120000000000005</v>
      </c>
      <c r="X290" s="37">
        <v>11.987504267439505</v>
      </c>
      <c r="Y290" s="12">
        <f t="shared" si="33"/>
        <v>18961.499080511279</v>
      </c>
      <c r="Z290" s="37">
        <v>23655.719000000001</v>
      </c>
      <c r="AA290" s="13">
        <v>801560.88599595218</v>
      </c>
      <c r="AB290" s="12">
        <f t="shared" si="34"/>
        <v>0</v>
      </c>
      <c r="AC290" s="17">
        <v>0</v>
      </c>
      <c r="AD290" s="13">
        <v>0.13139698861223734</v>
      </c>
    </row>
    <row r="291" spans="1:30">
      <c r="A291" s="44"/>
      <c r="B291" s="6">
        <v>1997</v>
      </c>
      <c r="C291" s="13">
        <v>6249.4978487544577</v>
      </c>
      <c r="D291" s="13">
        <v>4896.4955366020749</v>
      </c>
      <c r="E291" s="13">
        <v>37605.578115658049</v>
      </c>
      <c r="F291" s="13">
        <v>19698.354765546093</v>
      </c>
      <c r="G291" s="13">
        <v>0</v>
      </c>
      <c r="H291" s="12">
        <f t="shared" si="30"/>
        <v>68449.92626656068</v>
      </c>
      <c r="I291" s="10">
        <v>10629267</v>
      </c>
      <c r="J291" s="8">
        <f t="shared" si="31"/>
        <v>6439.7597940253709</v>
      </c>
      <c r="M291" s="12">
        <f t="shared" si="36"/>
        <v>6249.4978487544577</v>
      </c>
      <c r="N291" s="13">
        <f>NEC!V291</f>
        <v>5073.5723672843405</v>
      </c>
      <c r="O291" s="13">
        <v>1175.9254814701171</v>
      </c>
      <c r="P291" s="12">
        <f t="shared" si="32"/>
        <v>37605.578115658041</v>
      </c>
      <c r="Q291" s="13">
        <v>244.68064766733963</v>
      </c>
      <c r="R291" s="37">
        <v>117470462.82694361</v>
      </c>
      <c r="S291" s="37">
        <v>2462050</v>
      </c>
      <c r="T291" s="37">
        <v>10080019.244898219</v>
      </c>
      <c r="U291" s="37">
        <v>4096175.4166666772</v>
      </c>
      <c r="V291" s="37">
        <v>-2165353.9661613395</v>
      </c>
      <c r="W291" s="37">
        <v>6.147900000000007</v>
      </c>
      <c r="X291" s="37">
        <v>15.601236971569815</v>
      </c>
      <c r="Y291" s="12">
        <f t="shared" si="33"/>
        <v>19698.354765546093</v>
      </c>
      <c r="Z291" s="37">
        <v>24574.994999999999</v>
      </c>
      <c r="AA291" s="13">
        <v>801560.88599595218</v>
      </c>
      <c r="AB291" s="12">
        <f t="shared" si="34"/>
        <v>0</v>
      </c>
      <c r="AC291" s="17">
        <v>0</v>
      </c>
      <c r="AD291" s="13">
        <v>0.13139698861223734</v>
      </c>
    </row>
    <row r="292" spans="1:30">
      <c r="A292" s="44"/>
      <c r="B292" s="6">
        <v>1998</v>
      </c>
      <c r="C292" s="13">
        <v>6678.3489349292431</v>
      </c>
      <c r="D292" s="13">
        <v>5030.9910590287218</v>
      </c>
      <c r="E292" s="13">
        <v>40019.890668604166</v>
      </c>
      <c r="F292" s="13">
        <v>20653.288716151172</v>
      </c>
      <c r="G292" s="13">
        <v>0</v>
      </c>
      <c r="H292" s="12">
        <f t="shared" si="30"/>
        <v>72382.519378713303</v>
      </c>
      <c r="I292" s="10">
        <v>10693250</v>
      </c>
      <c r="J292" s="8">
        <f t="shared" si="31"/>
        <v>6768.9915955124316</v>
      </c>
      <c r="M292" s="12">
        <f t="shared" si="36"/>
        <v>6678.3489349292431</v>
      </c>
      <c r="N292" s="13">
        <f>NEC!V292</f>
        <v>5194.3411728725487</v>
      </c>
      <c r="O292" s="13">
        <v>1484.0077620566944</v>
      </c>
      <c r="P292" s="12">
        <f t="shared" si="32"/>
        <v>40019.890668604174</v>
      </c>
      <c r="Q292" s="13">
        <v>250.18471131629821</v>
      </c>
      <c r="R292" s="37">
        <v>122993733.30469239</v>
      </c>
      <c r="S292" s="37">
        <v>2583090</v>
      </c>
      <c r="T292" s="37">
        <v>11225762.421557058</v>
      </c>
      <c r="U292" s="37">
        <v>4081993.2486666753</v>
      </c>
      <c r="V292" s="37">
        <v>-2232297.1875913879</v>
      </c>
      <c r="W292" s="37">
        <v>8.5348000000000042</v>
      </c>
      <c r="X292" s="37">
        <v>12.774294181843413</v>
      </c>
      <c r="Y292" s="12">
        <f t="shared" si="33"/>
        <v>20653.288716151168</v>
      </c>
      <c r="Z292" s="37">
        <v>25766.338</v>
      </c>
      <c r="AA292" s="13">
        <v>801560.88599595218</v>
      </c>
      <c r="AB292" s="12">
        <f t="shared" si="34"/>
        <v>0</v>
      </c>
      <c r="AC292" s="17">
        <v>0</v>
      </c>
      <c r="AD292" s="13">
        <v>0.13139698861223734</v>
      </c>
    </row>
    <row r="293" spans="1:30">
      <c r="A293" s="44"/>
      <c r="B293" s="6">
        <v>1999</v>
      </c>
      <c r="C293" s="13">
        <v>6884.5949966148819</v>
      </c>
      <c r="D293" s="13">
        <v>4994.0192956587525</v>
      </c>
      <c r="E293" s="13">
        <v>39964.330593078048</v>
      </c>
      <c r="F293" s="13">
        <v>20861.878905513899</v>
      </c>
      <c r="G293" s="13">
        <v>0</v>
      </c>
      <c r="H293" s="12">
        <f t="shared" si="30"/>
        <v>72704.823790865572</v>
      </c>
      <c r="I293" s="10">
        <v>10747768</v>
      </c>
      <c r="J293" s="8">
        <f t="shared" si="31"/>
        <v>6764.6439512711449</v>
      </c>
      <c r="M293" s="12">
        <f t="shared" si="36"/>
        <v>6884.5949966148819</v>
      </c>
      <c r="N293" s="13">
        <f>NEC!V293</f>
        <v>5152.1418084901698</v>
      </c>
      <c r="O293" s="13">
        <v>1732.4531881247126</v>
      </c>
      <c r="P293" s="12">
        <f t="shared" si="32"/>
        <v>39964.330593078055</v>
      </c>
      <c r="Q293" s="13">
        <v>255.81258825797363</v>
      </c>
      <c r="R293" s="37">
        <v>122985874.98968227</v>
      </c>
      <c r="S293" s="37">
        <v>2901060</v>
      </c>
      <c r="T293" s="37">
        <v>9979513.243373543</v>
      </c>
      <c r="U293" s="37">
        <v>4097427.6980000096</v>
      </c>
      <c r="V293" s="37">
        <v>-2700145.3252100814</v>
      </c>
      <c r="W293" s="37">
        <v>5.3139000000000038</v>
      </c>
      <c r="X293" s="37">
        <v>13.647404546748504</v>
      </c>
      <c r="Y293" s="12">
        <f t="shared" si="33"/>
        <v>20861.878905513899</v>
      </c>
      <c r="Z293" s="37">
        <v>26026.567999999999</v>
      </c>
      <c r="AA293" s="13">
        <v>801560.88599595218</v>
      </c>
      <c r="AB293" s="12">
        <f t="shared" si="34"/>
        <v>0</v>
      </c>
      <c r="AC293" s="17">
        <v>0</v>
      </c>
      <c r="AD293" s="13">
        <v>0.13139698861223734</v>
      </c>
    </row>
    <row r="294" spans="1:30">
      <c r="A294" s="44"/>
      <c r="B294" s="6">
        <v>2000</v>
      </c>
      <c r="C294" s="13">
        <v>7053.3311366291464</v>
      </c>
      <c r="D294" s="13">
        <v>4888.7117053915845</v>
      </c>
      <c r="E294" s="13">
        <v>40933.722877389228</v>
      </c>
      <c r="F294" s="13">
        <v>21776.34926103301</v>
      </c>
      <c r="G294" s="13">
        <v>0</v>
      </c>
      <c r="H294" s="12">
        <f t="shared" si="30"/>
        <v>74652.114980442973</v>
      </c>
      <c r="I294" s="10">
        <v>10775627</v>
      </c>
      <c r="J294" s="8">
        <f t="shared" si="31"/>
        <v>6927.8673974556632</v>
      </c>
      <c r="M294" s="12">
        <f t="shared" si="36"/>
        <v>7053.3311366291464</v>
      </c>
      <c r="N294" s="13">
        <f>NEC!V294</f>
        <v>5110.7720444071983</v>
      </c>
      <c r="O294" s="13">
        <v>1942.5590922219483</v>
      </c>
      <c r="P294" s="12">
        <f t="shared" si="32"/>
        <v>40933.722877389235</v>
      </c>
      <c r="Q294" s="13">
        <v>261.56706365845974</v>
      </c>
      <c r="R294" s="37">
        <v>126659454.44593693</v>
      </c>
      <c r="S294" s="37">
        <v>2544870.0000000005</v>
      </c>
      <c r="T294" s="37">
        <v>11507635.253535643</v>
      </c>
      <c r="U294" s="37">
        <v>4248956.0446666768</v>
      </c>
      <c r="V294" s="37">
        <v>-2527978.713843537</v>
      </c>
      <c r="W294" s="37">
        <v>1.23599999999999</v>
      </c>
      <c r="X294" s="37">
        <v>12.825241957156219</v>
      </c>
      <c r="Y294" s="12">
        <f t="shared" si="33"/>
        <v>21776.349261033014</v>
      </c>
      <c r="Z294" s="37">
        <v>27167.43</v>
      </c>
      <c r="AA294" s="13">
        <v>801560.88599595218</v>
      </c>
      <c r="AB294" s="12">
        <f t="shared" si="34"/>
        <v>0</v>
      </c>
      <c r="AC294" s="17">
        <v>0</v>
      </c>
      <c r="AD294" s="13">
        <v>0.13139698861223734</v>
      </c>
    </row>
    <row r="295" spans="1:30">
      <c r="A295" s="44"/>
      <c r="B295" s="6">
        <v>2001</v>
      </c>
      <c r="C295" s="13">
        <v>6888.674931774749</v>
      </c>
      <c r="D295" s="13">
        <v>4941.7778385776746</v>
      </c>
      <c r="E295" s="13">
        <v>41351.11633974062</v>
      </c>
      <c r="F295" s="13">
        <v>22495.633929885909</v>
      </c>
      <c r="G295" s="13">
        <v>0</v>
      </c>
      <c r="H295" s="12">
        <f t="shared" si="30"/>
        <v>75677.203039978951</v>
      </c>
      <c r="I295" s="10">
        <v>10835989</v>
      </c>
      <c r="J295" s="8">
        <f t="shared" si="31"/>
        <v>6983.8759563136282</v>
      </c>
      <c r="M295" s="12">
        <f t="shared" si="36"/>
        <v>6888.674931774749</v>
      </c>
      <c r="N295" s="13">
        <f>NEC!V295</f>
        <v>5249.2525070325146</v>
      </c>
      <c r="O295" s="13">
        <v>1639.4224247422344</v>
      </c>
      <c r="P295" s="12">
        <f t="shared" si="32"/>
        <v>41351.11633974062</v>
      </c>
      <c r="Q295" s="13">
        <v>267.45098533584843</v>
      </c>
      <c r="R295" s="37">
        <v>127731027.93907709</v>
      </c>
      <c r="S295" s="37">
        <v>2366420</v>
      </c>
      <c r="T295" s="37">
        <v>11146513.723223582</v>
      </c>
      <c r="U295" s="37">
        <v>4288778.2513333429</v>
      </c>
      <c r="V295" s="37">
        <v>-2627278.3776749982</v>
      </c>
      <c r="W295" s="37">
        <v>0.82069999999998799</v>
      </c>
      <c r="X295" s="37">
        <v>10.885780864680996</v>
      </c>
      <c r="Y295" s="12">
        <f t="shared" si="33"/>
        <v>22495.633929885909</v>
      </c>
      <c r="Z295" s="37">
        <v>28064.785</v>
      </c>
      <c r="AA295" s="13">
        <v>801560.88599595218</v>
      </c>
      <c r="AB295" s="12">
        <f t="shared" si="34"/>
        <v>0</v>
      </c>
      <c r="AC295" s="17">
        <v>0</v>
      </c>
      <c r="AD295" s="13">
        <v>0.13139698861223734</v>
      </c>
    </row>
    <row r="296" spans="1:30">
      <c r="A296" s="44"/>
      <c r="B296" s="6">
        <v>2002</v>
      </c>
      <c r="C296" s="13">
        <v>7664.3669533791308</v>
      </c>
      <c r="D296" s="13">
        <v>4864.7737083559305</v>
      </c>
      <c r="E296" s="13">
        <v>43326.23137089306</v>
      </c>
      <c r="F296" s="13">
        <v>22826.234511071398</v>
      </c>
      <c r="G296" s="13">
        <v>0</v>
      </c>
      <c r="H296" s="12">
        <f t="shared" si="30"/>
        <v>78681.606543699512</v>
      </c>
      <c r="I296" s="10">
        <v>10888274</v>
      </c>
      <c r="J296" s="8">
        <f t="shared" si="31"/>
        <v>7226.2698884781475</v>
      </c>
      <c r="M296" s="12">
        <f t="shared" si="36"/>
        <v>7664.3669533791308</v>
      </c>
      <c r="N296" s="13">
        <f>NEC!V296</f>
        <v>5167.7974664876456</v>
      </c>
      <c r="O296" s="13">
        <v>2496.5694868914852</v>
      </c>
      <c r="P296" s="12">
        <f t="shared" si="32"/>
        <v>43326.231370893067</v>
      </c>
      <c r="Q296" s="13">
        <v>273.46726516957915</v>
      </c>
      <c r="R296" s="37">
        <v>127719173.42569181</v>
      </c>
      <c r="S296" s="37">
        <v>2366500</v>
      </c>
      <c r="T296" s="37">
        <v>9977215.7232501246</v>
      </c>
      <c r="U296" s="37">
        <v>4368532.0466666771</v>
      </c>
      <c r="V296" s="37">
        <v>-2961595.5264955363</v>
      </c>
      <c r="W296" s="37">
        <v>4.3250000000000028</v>
      </c>
      <c r="X296" s="37">
        <v>12.638145619154779</v>
      </c>
      <c r="Y296" s="12">
        <f t="shared" si="33"/>
        <v>22826.234511071394</v>
      </c>
      <c r="Z296" s="37">
        <v>28477.231</v>
      </c>
      <c r="AA296" s="13">
        <v>801560.88599595218</v>
      </c>
      <c r="AB296" s="12">
        <f t="shared" si="34"/>
        <v>0</v>
      </c>
      <c r="AC296" s="17">
        <v>0</v>
      </c>
      <c r="AD296" s="13">
        <v>0.13139698861223734</v>
      </c>
    </row>
    <row r="297" spans="1:30">
      <c r="A297" s="44"/>
      <c r="B297" s="6">
        <v>2003</v>
      </c>
      <c r="C297" s="13">
        <v>8336.4721428204648</v>
      </c>
      <c r="D297" s="13">
        <v>4870.5586595447303</v>
      </c>
      <c r="E297" s="13">
        <v>41515.079059336909</v>
      </c>
      <c r="F297" s="13">
        <v>23410.29345377412</v>
      </c>
      <c r="G297" s="13">
        <v>0</v>
      </c>
      <c r="H297" s="12">
        <f t="shared" si="30"/>
        <v>78132.403315476229</v>
      </c>
      <c r="I297" s="10">
        <v>10915770</v>
      </c>
      <c r="J297" s="8">
        <f t="shared" si="31"/>
        <v>7157.7546353098523</v>
      </c>
      <c r="M297" s="12">
        <f t="shared" si="36"/>
        <v>8336.4721428204648</v>
      </c>
      <c r="N297" s="13">
        <f>NEC!V297</f>
        <v>5211.9144850869943</v>
      </c>
      <c r="O297" s="13">
        <v>3124.5576577334709</v>
      </c>
      <c r="P297" s="12">
        <f t="shared" si="32"/>
        <v>41515.079059336917</v>
      </c>
      <c r="Q297" s="13">
        <v>279.61888054149199</v>
      </c>
      <c r="R297" s="37">
        <v>131569002.91414806</v>
      </c>
      <c r="S297" s="37">
        <v>3079920</v>
      </c>
      <c r="T297" s="37">
        <v>10211452.909238532</v>
      </c>
      <c r="U297" s="37">
        <v>4153538.7833333439</v>
      </c>
      <c r="V297" s="37">
        <v>-2711708.7393556209</v>
      </c>
      <c r="W297" s="37">
        <v>-11.919299999999993</v>
      </c>
      <c r="X297" s="37">
        <v>14.087322534027866</v>
      </c>
      <c r="Y297" s="12">
        <f t="shared" si="33"/>
        <v>23410.29345377412</v>
      </c>
      <c r="Z297" s="37">
        <v>29205.883000000002</v>
      </c>
      <c r="AA297" s="13">
        <v>801560.88599595218</v>
      </c>
      <c r="AB297" s="12">
        <f t="shared" si="34"/>
        <v>0</v>
      </c>
      <c r="AC297" s="17">
        <v>0</v>
      </c>
      <c r="AD297" s="13">
        <v>0.13139698861223734</v>
      </c>
    </row>
    <row r="298" spans="1:30">
      <c r="A298" s="44"/>
      <c r="B298" s="6">
        <v>2004</v>
      </c>
      <c r="C298" s="13">
        <v>8671.3357393353035</v>
      </c>
      <c r="D298" s="13">
        <v>4972.8341361854409</v>
      </c>
      <c r="E298" s="13">
        <v>41278.991488443622</v>
      </c>
      <c r="F298" s="13">
        <v>23776.250084079998</v>
      </c>
      <c r="G298" s="13">
        <v>0</v>
      </c>
      <c r="H298" s="12">
        <f t="shared" si="30"/>
        <v>78699.411448044353</v>
      </c>
      <c r="I298" s="10">
        <v>10940369</v>
      </c>
      <c r="J298" s="8">
        <f t="shared" si="31"/>
        <v>7193.4878474432035</v>
      </c>
      <c r="M298" s="12">
        <f t="shared" si="36"/>
        <v>8671.3357393353035</v>
      </c>
      <c r="N298" s="13">
        <f>NEC!V298</f>
        <v>5237.2389898866732</v>
      </c>
      <c r="O298" s="13">
        <v>3434.0967494486308</v>
      </c>
      <c r="P298" s="12">
        <f t="shared" si="32"/>
        <v>41278.991488443629</v>
      </c>
      <c r="Q298" s="13">
        <v>285.90887580929655</v>
      </c>
      <c r="R298" s="37">
        <v>132215073.54936549</v>
      </c>
      <c r="S298" s="37">
        <v>3165349.9999999995</v>
      </c>
      <c r="T298" s="37">
        <v>10287155.826777492</v>
      </c>
      <c r="U298" s="37">
        <v>4196298.2273333343</v>
      </c>
      <c r="V298" s="37">
        <v>-2694177.0309073632</v>
      </c>
      <c r="W298" s="37">
        <v>-15.763899999999992</v>
      </c>
      <c r="X298" s="37">
        <v>12.972338691554633</v>
      </c>
      <c r="Y298" s="12">
        <f t="shared" si="33"/>
        <v>23776.250084079998</v>
      </c>
      <c r="Z298" s="37">
        <v>29662.437999999998</v>
      </c>
      <c r="AA298" s="13">
        <v>801560.88599595218</v>
      </c>
      <c r="AB298" s="12">
        <f t="shared" si="34"/>
        <v>0</v>
      </c>
      <c r="AC298" s="17">
        <v>0</v>
      </c>
      <c r="AD298" s="13">
        <v>0.13139698861223734</v>
      </c>
    </row>
    <row r="299" spans="1:30">
      <c r="A299" s="44"/>
      <c r="B299" s="6">
        <v>2005</v>
      </c>
      <c r="C299" s="13">
        <v>9024.8127155109414</v>
      </c>
      <c r="D299" s="13">
        <v>4835.3511962901657</v>
      </c>
      <c r="E299" s="13">
        <v>41410.33493499711</v>
      </c>
      <c r="F299" s="13">
        <v>24280.431881371453</v>
      </c>
      <c r="G299" s="13">
        <v>0</v>
      </c>
      <c r="H299" s="12">
        <f t="shared" si="30"/>
        <v>79550.930728169667</v>
      </c>
      <c r="I299" s="10">
        <v>10969912</v>
      </c>
      <c r="J299" s="8">
        <f t="shared" si="31"/>
        <v>7251.7382753999909</v>
      </c>
      <c r="M299" s="12">
        <f t="shared" si="36"/>
        <v>9024.8127155109414</v>
      </c>
      <c r="N299" s="13">
        <f>NEC!V299</f>
        <v>5321.8200822311837</v>
      </c>
      <c r="O299" s="13">
        <v>3702.9926332797572</v>
      </c>
      <c r="P299" s="12">
        <f t="shared" si="32"/>
        <v>41410.33493499711</v>
      </c>
      <c r="Q299" s="13">
        <v>292.34036381318668</v>
      </c>
      <c r="R299" s="37">
        <v>136748139.06160498</v>
      </c>
      <c r="S299" s="37">
        <v>2620286.635634922</v>
      </c>
      <c r="T299" s="37">
        <v>9162652.8870533966</v>
      </c>
      <c r="U299" s="37">
        <v>4380799.4173333365</v>
      </c>
      <c r="V299" s="37">
        <v>-3528878.2805380062</v>
      </c>
      <c r="W299" s="37">
        <v>-20.465499999999992</v>
      </c>
      <c r="X299" s="37">
        <v>12.733603105955194</v>
      </c>
      <c r="Y299" s="12">
        <f t="shared" si="33"/>
        <v>24280.431881371453</v>
      </c>
      <c r="Z299" s="37">
        <v>30291.437999999998</v>
      </c>
      <c r="AA299" s="13">
        <v>801560.88599595218</v>
      </c>
      <c r="AB299" s="12">
        <f t="shared" si="34"/>
        <v>0</v>
      </c>
      <c r="AC299" s="17">
        <v>0</v>
      </c>
      <c r="AD299" s="13">
        <v>0.13139698861223734</v>
      </c>
    </row>
    <row r="300" spans="1:30">
      <c r="A300" s="44"/>
      <c r="B300" s="6">
        <v>2006</v>
      </c>
      <c r="C300" s="13">
        <v>9557.176202383911</v>
      </c>
      <c r="D300" s="13">
        <v>4716.5144086366745</v>
      </c>
      <c r="E300" s="13">
        <v>43331.436318119115</v>
      </c>
      <c r="F300" s="13">
        <v>24266.071116537951</v>
      </c>
      <c r="G300" s="13">
        <v>0</v>
      </c>
      <c r="H300" s="12">
        <f t="shared" si="30"/>
        <v>81871.198045677651</v>
      </c>
      <c r="I300" s="10">
        <v>11004716</v>
      </c>
      <c r="J300" s="8">
        <f t="shared" si="31"/>
        <v>7439.6466065710056</v>
      </c>
      <c r="M300" s="12">
        <f t="shared" si="36"/>
        <v>9557.176202383911</v>
      </c>
      <c r="N300" s="13">
        <f>NEC!V300</f>
        <v>5076.1870858661405</v>
      </c>
      <c r="O300" s="13">
        <v>4480.9891165177705</v>
      </c>
      <c r="P300" s="12">
        <f t="shared" si="32"/>
        <v>43331.436318119115</v>
      </c>
      <c r="Q300" s="13">
        <v>298.9165274163463</v>
      </c>
      <c r="R300" s="37">
        <v>133270707.81447716</v>
      </c>
      <c r="S300" s="37">
        <v>2800592.4836158287</v>
      </c>
      <c r="T300" s="37">
        <v>9887145.0083011761</v>
      </c>
      <c r="U300" s="37">
        <v>4403942.9892640039</v>
      </c>
      <c r="V300" s="37">
        <v>-3591578.3714365368</v>
      </c>
      <c r="W300" s="37">
        <v>-16.483699999999999</v>
      </c>
      <c r="X300" s="37">
        <v>14.674551087465611</v>
      </c>
      <c r="Y300" s="12">
        <f t="shared" si="33"/>
        <v>24266.071116537951</v>
      </c>
      <c r="Z300" s="37">
        <v>30273.522000000001</v>
      </c>
      <c r="AA300" s="13">
        <v>801560.88599595218</v>
      </c>
      <c r="AB300" s="12">
        <f t="shared" si="34"/>
        <v>0</v>
      </c>
      <c r="AC300" s="17">
        <v>0</v>
      </c>
      <c r="AD300" s="13">
        <v>0.13139698861223734</v>
      </c>
    </row>
    <row r="301" spans="1:30">
      <c r="A301" s="44"/>
      <c r="B301" s="6">
        <v>2007</v>
      </c>
      <c r="C301" s="13">
        <v>10289.847080405219</v>
      </c>
      <c r="D301" s="13">
        <v>4890.9484181296048</v>
      </c>
      <c r="E301" s="13">
        <v>44975.882336287883</v>
      </c>
      <c r="F301" s="13">
        <v>24294.242775437167</v>
      </c>
      <c r="G301" s="13">
        <v>0</v>
      </c>
      <c r="H301" s="12">
        <f t="shared" si="30"/>
        <v>84450.920610259869</v>
      </c>
      <c r="I301" s="10">
        <v>11036008</v>
      </c>
      <c r="J301" s="8">
        <f t="shared" si="31"/>
        <v>7652.3069401779949</v>
      </c>
      <c r="M301" s="12">
        <f t="shared" si="36"/>
        <v>10289.847080405219</v>
      </c>
      <c r="N301" s="13">
        <f>NEC!V301</f>
        <v>4990.7247869634402</v>
      </c>
      <c r="O301" s="13">
        <v>5299.1222934417801</v>
      </c>
      <c r="P301" s="12">
        <f t="shared" si="32"/>
        <v>44975.882336287883</v>
      </c>
      <c r="Q301" s="13">
        <v>305.6406210801087</v>
      </c>
      <c r="R301" s="37">
        <v>135855391.12081301</v>
      </c>
      <c r="S301" s="37">
        <v>2970766.1064261482</v>
      </c>
      <c r="T301" s="37">
        <v>10081014.573913213</v>
      </c>
      <c r="U301" s="37">
        <v>4802394.1365453331</v>
      </c>
      <c r="V301" s="37">
        <v>-2291892.5127971456</v>
      </c>
      <c r="W301" s="37">
        <v>-17.498599999999996</v>
      </c>
      <c r="X301" s="37">
        <v>13.233756514218253</v>
      </c>
      <c r="Y301" s="12">
        <f t="shared" si="33"/>
        <v>24294.242775437164</v>
      </c>
      <c r="Z301" s="37">
        <v>30308.668000000001</v>
      </c>
      <c r="AA301" s="13">
        <v>801560.88599595218</v>
      </c>
      <c r="AB301" s="12">
        <f t="shared" si="34"/>
        <v>0</v>
      </c>
      <c r="AC301" s="17">
        <v>0</v>
      </c>
      <c r="AD301" s="13">
        <v>0.13139698861223734</v>
      </c>
    </row>
    <row r="302" spans="1:30">
      <c r="A302" s="44"/>
      <c r="B302" s="6">
        <v>2008</v>
      </c>
      <c r="C302" s="13">
        <v>9875.2703003487059</v>
      </c>
      <c r="D302" s="13">
        <v>4484.2003002740657</v>
      </c>
      <c r="E302" s="13">
        <v>45851.27924331103</v>
      </c>
      <c r="F302" s="13">
        <v>24427.949543708375</v>
      </c>
      <c r="G302" s="13">
        <v>0</v>
      </c>
      <c r="H302" s="12">
        <f t="shared" si="30"/>
        <v>84638.699387642177</v>
      </c>
      <c r="I302" s="10">
        <v>11060937</v>
      </c>
      <c r="J302" s="8">
        <f t="shared" si="31"/>
        <v>7652.0370188929001</v>
      </c>
      <c r="M302" s="12">
        <f t="shared" si="36"/>
        <v>9875.2703003487059</v>
      </c>
      <c r="N302" s="13">
        <f>NEC!V302</f>
        <v>4531.3407860676452</v>
      </c>
      <c r="O302" s="13">
        <v>5343.9295142810606</v>
      </c>
      <c r="P302" s="12">
        <f t="shared" si="32"/>
        <v>45851.279243311023</v>
      </c>
      <c r="Q302" s="13">
        <v>312.51597247454879</v>
      </c>
      <c r="R302" s="37">
        <v>132481942.50149585</v>
      </c>
      <c r="S302" s="37">
        <v>2953219.9328937163</v>
      </c>
      <c r="T302" s="37">
        <v>9853405.0983989779</v>
      </c>
      <c r="U302" s="37">
        <v>4273151.9414266637</v>
      </c>
      <c r="V302" s="37">
        <v>-3322389.689076033</v>
      </c>
      <c r="W302" s="37">
        <v>-13.811499999999995</v>
      </c>
      <c r="X302" s="37">
        <v>14.288764826821453</v>
      </c>
      <c r="Y302" s="12">
        <f t="shared" si="33"/>
        <v>24427.949543708375</v>
      </c>
      <c r="Z302" s="37">
        <v>30475.475999999999</v>
      </c>
      <c r="AA302" s="13">
        <v>801560.88599595218</v>
      </c>
      <c r="AB302" s="12">
        <f t="shared" si="34"/>
        <v>0</v>
      </c>
      <c r="AC302" s="17">
        <v>0</v>
      </c>
      <c r="AD302" s="13">
        <v>0.13139698861223734</v>
      </c>
    </row>
    <row r="303" spans="1:30">
      <c r="A303" s="44"/>
      <c r="B303" s="6">
        <v>2009</v>
      </c>
      <c r="C303" s="13">
        <v>8146.853125632897</v>
      </c>
      <c r="D303" s="13">
        <v>4223.7967640978022</v>
      </c>
      <c r="E303" s="13">
        <v>48607.959008665064</v>
      </c>
      <c r="F303" s="13">
        <v>23592.422515168346</v>
      </c>
      <c r="G303" s="13">
        <v>0</v>
      </c>
      <c r="H303" s="12">
        <f t="shared" si="30"/>
        <v>84571.031413564109</v>
      </c>
      <c r="I303" s="10">
        <v>11094745</v>
      </c>
      <c r="J303" s="8">
        <f t="shared" si="31"/>
        <v>7622.6205661837303</v>
      </c>
      <c r="M303" s="12">
        <f t="shared" si="36"/>
        <v>8146.853125632897</v>
      </c>
      <c r="N303" s="13">
        <f>NEC!V303</f>
        <v>4100.4294548010967</v>
      </c>
      <c r="O303" s="13">
        <v>4046.4236708318008</v>
      </c>
      <c r="P303" s="12">
        <f t="shared" si="32"/>
        <v>48607.959008665086</v>
      </c>
      <c r="Q303" s="13">
        <v>319.54598412530549</v>
      </c>
      <c r="R303" s="37">
        <v>125261388.53158428</v>
      </c>
      <c r="S303" s="37">
        <v>2738608.0751148439</v>
      </c>
      <c r="T303" s="37">
        <v>8372591.7360848868</v>
      </c>
      <c r="U303" s="37">
        <v>3944684.8346666666</v>
      </c>
      <c r="V303" s="37">
        <v>-3427316.0752630541</v>
      </c>
      <c r="W303" s="37">
        <v>1.9864999999999924</v>
      </c>
      <c r="X303" s="37">
        <v>13.239236486388796</v>
      </c>
      <c r="Y303" s="12">
        <f t="shared" si="33"/>
        <v>23592.422515168346</v>
      </c>
      <c r="Z303" s="37">
        <v>29433.100999999999</v>
      </c>
      <c r="AA303" s="13">
        <v>801560.88599595218</v>
      </c>
      <c r="AB303" s="12">
        <f t="shared" si="34"/>
        <v>0</v>
      </c>
      <c r="AC303" s="17">
        <v>0</v>
      </c>
      <c r="AD303" s="13">
        <v>0.13139698861223734</v>
      </c>
    </row>
    <row r="304" spans="1:30">
      <c r="A304" s="44"/>
      <c r="B304" s="6">
        <v>2010</v>
      </c>
      <c r="C304" s="13">
        <v>6703.045012671244</v>
      </c>
      <c r="D304" s="13">
        <v>4114.6380620460523</v>
      </c>
      <c r="E304" s="13">
        <v>45189.294745251238</v>
      </c>
      <c r="F304" s="13">
        <v>21833.122215466334</v>
      </c>
      <c r="G304" s="13">
        <v>0</v>
      </c>
      <c r="H304" s="12">
        <f t="shared" si="30"/>
        <v>77840.10003543488</v>
      </c>
      <c r="I304" s="10">
        <v>11119289</v>
      </c>
      <c r="J304" s="8">
        <f t="shared" si="31"/>
        <v>7000.4565971290858</v>
      </c>
      <c r="M304" s="12">
        <f t="shared" si="36"/>
        <v>6703.045012671244</v>
      </c>
      <c r="N304" s="13">
        <f>NEC!V304</f>
        <v>3177.4417049080357</v>
      </c>
      <c r="O304" s="13">
        <v>3525.6033077632078</v>
      </c>
      <c r="P304" s="12">
        <f t="shared" si="32"/>
        <v>45189.294745251238</v>
      </c>
      <c r="Q304" s="13">
        <v>326.73413509744938</v>
      </c>
      <c r="R304" s="37">
        <v>119159951.84704258</v>
      </c>
      <c r="S304" s="37">
        <v>2603833.4168931772</v>
      </c>
      <c r="T304" s="37">
        <v>8732769.867208004</v>
      </c>
      <c r="U304" s="37">
        <v>4190400.2512630238</v>
      </c>
      <c r="V304" s="37">
        <v>-3393382.5295026745</v>
      </c>
      <c r="W304" s="37">
        <v>-5.2084000000000117</v>
      </c>
      <c r="X304" s="37">
        <v>12.220837725921413</v>
      </c>
      <c r="Y304" s="12">
        <f t="shared" si="33"/>
        <v>21833.122215466334</v>
      </c>
      <c r="Z304" s="37">
        <v>27238.258000000002</v>
      </c>
      <c r="AA304" s="13">
        <v>801560.88599595218</v>
      </c>
      <c r="AB304" s="12">
        <f t="shared" si="34"/>
        <v>0</v>
      </c>
      <c r="AC304" s="17">
        <v>0</v>
      </c>
      <c r="AD304" s="13">
        <v>0.13139698861223734</v>
      </c>
    </row>
    <row r="305" spans="1:30">
      <c r="A305" s="44"/>
      <c r="B305" s="6">
        <v>2011</v>
      </c>
      <c r="C305" s="13">
        <v>5837.2378601100327</v>
      </c>
      <c r="D305" s="13">
        <v>3702.7669112778835</v>
      </c>
      <c r="E305" s="13">
        <v>42779.598806560694</v>
      </c>
      <c r="F305" s="13">
        <v>21365.201429535562</v>
      </c>
      <c r="G305" s="13">
        <v>0</v>
      </c>
      <c r="H305" s="12">
        <f t="shared" si="30"/>
        <v>73684.805007484174</v>
      </c>
      <c r="I305" s="10">
        <v>11123392</v>
      </c>
      <c r="J305" s="8">
        <f t="shared" si="31"/>
        <v>6624.3107325071496</v>
      </c>
      <c r="M305" s="12">
        <f t="shared" si="36"/>
        <v>5837.2378601100327</v>
      </c>
      <c r="N305" s="13">
        <f>NEC!V305</f>
        <v>2766.5338939511662</v>
      </c>
      <c r="O305" s="13">
        <v>3070.7039661588665</v>
      </c>
      <c r="P305" s="12">
        <f t="shared" si="32"/>
        <v>42779.598806560687</v>
      </c>
      <c r="Q305" s="13">
        <v>334.08398271722842</v>
      </c>
      <c r="R305" s="37">
        <v>116179123.20939033</v>
      </c>
      <c r="S305" s="37">
        <v>2716568.7325235051</v>
      </c>
      <c r="T305" s="37">
        <v>8885766.0870770589</v>
      </c>
      <c r="U305" s="37">
        <v>5142300.862408258</v>
      </c>
      <c r="V305" s="37">
        <v>-3499251.4891575673</v>
      </c>
      <c r="W305" s="37">
        <v>-11.906900000000007</v>
      </c>
      <c r="X305" s="37">
        <v>10.532826080436696</v>
      </c>
      <c r="Y305" s="12">
        <f t="shared" si="33"/>
        <v>21365.201429535566</v>
      </c>
      <c r="Z305" s="37">
        <v>26654.495999999999</v>
      </c>
      <c r="AA305" s="13">
        <v>801560.88599595218</v>
      </c>
      <c r="AB305" s="12">
        <f t="shared" si="34"/>
        <v>0</v>
      </c>
      <c r="AC305" s="17">
        <v>0</v>
      </c>
      <c r="AD305" s="13">
        <v>0.13139698861223734</v>
      </c>
    </row>
    <row r="306" spans="1:30">
      <c r="A306" s="44"/>
      <c r="B306" s="6">
        <v>2012</v>
      </c>
      <c r="C306" s="13">
        <v>4941.2472193802978</v>
      </c>
      <c r="D306" s="13">
        <v>3433.3938198251271</v>
      </c>
      <c r="E306" s="13">
        <v>40113.667140702702</v>
      </c>
      <c r="F306" s="13">
        <v>21271.120625224448</v>
      </c>
      <c r="G306" s="13">
        <v>0</v>
      </c>
      <c r="H306" s="12">
        <f t="shared" si="30"/>
        <v>69759.428805132571</v>
      </c>
      <c r="I306" s="10">
        <v>11086406</v>
      </c>
      <c r="J306" s="8">
        <f t="shared" si="31"/>
        <v>6292.3393573293788</v>
      </c>
      <c r="M306" s="12">
        <f t="shared" si="36"/>
        <v>4941.2472193802978</v>
      </c>
      <c r="N306" s="13">
        <f>NEC!V306</f>
        <v>2641.4269207629868</v>
      </c>
      <c r="O306" s="13">
        <v>2299.820298617311</v>
      </c>
      <c r="P306" s="12">
        <f t="shared" si="32"/>
        <v>40113.667140702702</v>
      </c>
      <c r="Q306" s="13">
        <v>341.59916433254443</v>
      </c>
      <c r="R306" s="37">
        <v>112923947.91506062</v>
      </c>
      <c r="S306" s="37">
        <v>2405155.0150380442</v>
      </c>
      <c r="T306" s="37">
        <v>7288189.8242209144</v>
      </c>
      <c r="U306" s="37">
        <v>5708363.6366190929</v>
      </c>
      <c r="V306" s="37">
        <v>-3543767.9192978977</v>
      </c>
      <c r="W306" s="37">
        <v>-16.195700000000002</v>
      </c>
      <c r="X306" s="37">
        <v>8.8428667752635501</v>
      </c>
      <c r="Y306" s="12">
        <f t="shared" si="33"/>
        <v>21271.120625224445</v>
      </c>
      <c r="Z306" s="37">
        <v>26537.124</v>
      </c>
      <c r="AA306" s="13">
        <v>801560.88599595218</v>
      </c>
      <c r="AB306" s="12">
        <f t="shared" si="34"/>
        <v>0</v>
      </c>
      <c r="AC306" s="17">
        <v>0</v>
      </c>
      <c r="AD306" s="13">
        <v>0.13139698861223734</v>
      </c>
    </row>
    <row r="307" spans="1:30">
      <c r="A307" s="44"/>
      <c r="B307" s="6">
        <v>2013</v>
      </c>
      <c r="C307" s="13">
        <v>4592.0064075142946</v>
      </c>
      <c r="D307" s="13">
        <v>3417.675461635873</v>
      </c>
      <c r="E307" s="13">
        <v>36862.388665480059</v>
      </c>
      <c r="F307" s="13">
        <v>18771.19890744521</v>
      </c>
      <c r="G307" s="13">
        <v>0</v>
      </c>
      <c r="H307" s="12">
        <f t="shared" si="30"/>
        <v>63643.269442075441</v>
      </c>
      <c r="I307" s="10">
        <v>11003615</v>
      </c>
      <c r="J307" s="8">
        <f t="shared" si="31"/>
        <v>5783.8509837063039</v>
      </c>
      <c r="M307" s="12">
        <f t="shared" si="36"/>
        <v>4592.0064075142946</v>
      </c>
      <c r="N307" s="13">
        <f>NEC!V307</f>
        <v>2414.1420119468053</v>
      </c>
      <c r="O307" s="13">
        <v>2177.8643955674888</v>
      </c>
      <c r="P307" s="12">
        <f t="shared" si="32"/>
        <v>36862.388665480066</v>
      </c>
      <c r="Q307" s="13">
        <v>349.28339911303112</v>
      </c>
      <c r="R307" s="37">
        <v>103262336.38486937</v>
      </c>
      <c r="S307" s="37">
        <v>2485234.3082950963</v>
      </c>
      <c r="T307" s="37">
        <v>6876844.3776873536</v>
      </c>
      <c r="U307" s="37">
        <v>4710179.642</v>
      </c>
      <c r="V307" s="37">
        <v>-2022360.4033310304</v>
      </c>
      <c r="W307" s="37">
        <v>-17.778500000000001</v>
      </c>
      <c r="X307" s="37">
        <v>8.0034562901133892</v>
      </c>
      <c r="Y307" s="12">
        <f t="shared" si="33"/>
        <v>18771.19890744521</v>
      </c>
      <c r="Z307" s="37">
        <v>23418.307000000001</v>
      </c>
      <c r="AA307" s="13">
        <v>801560.88599595218</v>
      </c>
      <c r="AB307" s="12">
        <f t="shared" si="34"/>
        <v>0</v>
      </c>
      <c r="AC307" s="17">
        <v>0</v>
      </c>
      <c r="AD307" s="13">
        <v>0.13139698861223734</v>
      </c>
    </row>
    <row r="308" spans="1:30">
      <c r="A308" s="44"/>
      <c r="B308" s="6">
        <v>2014</v>
      </c>
      <c r="C308" s="13">
        <v>4333.7011500196904</v>
      </c>
      <c r="D308" s="13">
        <v>3253.2444232410594</v>
      </c>
      <c r="E308" s="13">
        <v>36665.650185459861</v>
      </c>
      <c r="F308" s="13">
        <v>18667.58353639517</v>
      </c>
      <c r="G308" s="13">
        <v>0</v>
      </c>
      <c r="H308" s="12">
        <f t="shared" si="30"/>
        <v>62920.179295115777</v>
      </c>
      <c r="I308" s="10">
        <v>10926807</v>
      </c>
      <c r="J308" s="8">
        <f t="shared" si="31"/>
        <v>5758.3317153049175</v>
      </c>
      <c r="M308" s="12">
        <f t="shared" si="36"/>
        <v>4333.7011500196904</v>
      </c>
      <c r="N308" s="13">
        <f>NEC!V308</f>
        <v>2331.5806505823216</v>
      </c>
      <c r="O308" s="13">
        <v>2002.1204994373686</v>
      </c>
      <c r="P308" s="12">
        <f t="shared" si="32"/>
        <v>36665.650185459861</v>
      </c>
      <c r="Q308" s="13">
        <v>357.14048989062491</v>
      </c>
      <c r="R308" s="37">
        <v>99837258.056429178</v>
      </c>
      <c r="S308" s="37">
        <v>2851476.2138720462</v>
      </c>
      <c r="T308" s="37">
        <v>6017760.7724024411</v>
      </c>
      <c r="U308" s="37">
        <v>4760543.601918933</v>
      </c>
      <c r="V308" s="37">
        <v>-607473.62020671426</v>
      </c>
      <c r="W308" s="37">
        <v>-18.197900000000004</v>
      </c>
      <c r="X308" s="37">
        <v>8.0028359866254668</v>
      </c>
      <c r="Y308" s="12">
        <f t="shared" si="33"/>
        <v>18667.583536395174</v>
      </c>
      <c r="Z308" s="37">
        <v>23289.040000000001</v>
      </c>
      <c r="AA308" s="13">
        <v>801560.88599595218</v>
      </c>
      <c r="AB308" s="12">
        <f t="shared" si="34"/>
        <v>0</v>
      </c>
      <c r="AC308" s="17">
        <v>0</v>
      </c>
      <c r="AD308" s="13">
        <v>0.13139698861223734</v>
      </c>
    </row>
    <row r="309" spans="1:30">
      <c r="A309" s="44"/>
      <c r="B309" s="6">
        <v>2015</v>
      </c>
      <c r="C309" s="13">
        <v>3701.5477905506186</v>
      </c>
      <c r="D309" s="13">
        <v>3196.0228900133839</v>
      </c>
      <c r="E309" s="13">
        <v>34928.209478861558</v>
      </c>
      <c r="F309" s="13">
        <v>18747.319607090503</v>
      </c>
      <c r="G309" s="13">
        <v>0</v>
      </c>
      <c r="H309" s="12">
        <f t="shared" si="30"/>
        <v>60573.099766516061</v>
      </c>
      <c r="I309" s="10">
        <v>10858018</v>
      </c>
      <c r="J309" s="8">
        <f t="shared" si="31"/>
        <v>5578.6516256020268</v>
      </c>
      <c r="M309" s="12">
        <f t="shared" si="36"/>
        <v>3701.5477905506186</v>
      </c>
      <c r="N309" s="13">
        <f>NEC!V309</f>
        <v>2242.820385241665</v>
      </c>
      <c r="O309" s="13">
        <v>1458.7274053089534</v>
      </c>
      <c r="P309" s="12">
        <f t="shared" si="32"/>
        <v>34928.209478861558</v>
      </c>
      <c r="Q309" s="13">
        <v>365.17432504153879</v>
      </c>
      <c r="R309" s="37">
        <v>95965287.260920167</v>
      </c>
      <c r="S309" s="37">
        <v>2890944.1025995184</v>
      </c>
      <c r="T309" s="37">
        <v>5774348.7360414192</v>
      </c>
      <c r="U309" s="37">
        <v>5202197.91776329</v>
      </c>
      <c r="V309" s="37">
        <v>-4253270.6357247056</v>
      </c>
      <c r="W309" s="37">
        <v>-18.3596</v>
      </c>
      <c r="X309" s="37">
        <v>8.4281354398348647</v>
      </c>
      <c r="Y309" s="12">
        <f t="shared" si="33"/>
        <v>18747.319607090503</v>
      </c>
      <c r="Z309" s="37">
        <v>23388.516</v>
      </c>
      <c r="AA309" s="13">
        <v>801560.88599595218</v>
      </c>
      <c r="AB309" s="12">
        <f t="shared" si="34"/>
        <v>0</v>
      </c>
      <c r="AC309" s="17">
        <v>0</v>
      </c>
      <c r="AD309" s="13">
        <v>0.13139698861223734</v>
      </c>
    </row>
    <row r="310" spans="1:30">
      <c r="A310" s="44"/>
      <c r="B310" s="6">
        <v>2016</v>
      </c>
      <c r="C310" s="13">
        <v>3489.172767697999</v>
      </c>
      <c r="D310" s="13">
        <v>3326.2641003913136</v>
      </c>
      <c r="E310" s="13">
        <v>35463.417261939598</v>
      </c>
      <c r="F310" s="13">
        <v>18485.757465015849</v>
      </c>
      <c r="G310" s="13">
        <v>0</v>
      </c>
      <c r="H310" s="12">
        <f t="shared" si="30"/>
        <v>60764.611595044757</v>
      </c>
      <c r="I310" s="10">
        <v>10783748</v>
      </c>
      <c r="J310" s="8">
        <f t="shared" si="31"/>
        <v>5634.8323045980633</v>
      </c>
      <c r="M310" s="12">
        <f t="shared" si="36"/>
        <v>3489.172767697999</v>
      </c>
      <c r="N310" s="13">
        <f>NEC!V310</f>
        <v>2078.6739912672874</v>
      </c>
      <c r="O310" s="13">
        <v>1410.4987764307118</v>
      </c>
      <c r="P310" s="12">
        <f t="shared" si="32"/>
        <v>35463.417261939598</v>
      </c>
      <c r="Q310" s="13">
        <v>373.20816019245268</v>
      </c>
      <c r="R310" s="37">
        <v>92274517.016347334</v>
      </c>
      <c r="S310" s="37">
        <v>3103561.7954175398</v>
      </c>
      <c r="T310" s="37">
        <v>5576606.343652023</v>
      </c>
      <c r="U310" s="37">
        <v>4548769.4991581906</v>
      </c>
      <c r="V310" s="37">
        <v>-4072658.5183374989</v>
      </c>
      <c r="W310" s="37">
        <v>-13.530799999999999</v>
      </c>
      <c r="X310" s="37">
        <v>7.1231599588813994</v>
      </c>
      <c r="Y310" s="12">
        <f t="shared" si="33"/>
        <v>18485.757465015849</v>
      </c>
      <c r="Z310" s="37">
        <v>23062.2</v>
      </c>
      <c r="AA310" s="13">
        <v>801560.88599595218</v>
      </c>
      <c r="AB310" s="12">
        <f t="shared" si="34"/>
        <v>0</v>
      </c>
      <c r="AC310" s="17">
        <v>0</v>
      </c>
      <c r="AD310" s="13">
        <v>0.13139698861223734</v>
      </c>
    </row>
    <row r="311" spans="1:30">
      <c r="A311" s="44"/>
      <c r="B311" s="6">
        <v>2017</v>
      </c>
      <c r="C311" s="13">
        <v>3690.9729123569027</v>
      </c>
      <c r="D311" s="13">
        <v>3395.3290496893751</v>
      </c>
      <c r="E311" s="13">
        <v>36888.194372092512</v>
      </c>
      <c r="F311" s="13">
        <v>18624.644721293254</v>
      </c>
      <c r="G311" s="13">
        <v>0</v>
      </c>
      <c r="H311" s="12">
        <f t="shared" si="30"/>
        <v>62599.141055432046</v>
      </c>
      <c r="I311" s="10">
        <v>10768193</v>
      </c>
      <c r="J311" s="8">
        <f t="shared" si="31"/>
        <v>5813.3375818423801</v>
      </c>
      <c r="M311" s="12">
        <f t="shared" si="36"/>
        <v>3690.9729123569027</v>
      </c>
      <c r="N311" s="13">
        <f>NEC!V311</f>
        <v>2129.828760066021</v>
      </c>
      <c r="O311" s="13">
        <v>1561.1441522908817</v>
      </c>
      <c r="P311" s="12">
        <f t="shared" si="32"/>
        <v>36888.194372092519</v>
      </c>
      <c r="Q311" s="13">
        <v>381.41873971668667</v>
      </c>
      <c r="R311" s="37">
        <v>96110317.329862118</v>
      </c>
      <c r="S311" s="37">
        <v>3461078.3818510119</v>
      </c>
      <c r="T311" s="37">
        <v>6928320.5503906012</v>
      </c>
      <c r="U311" s="37">
        <v>4742725.9906806722</v>
      </c>
      <c r="V311" s="37">
        <v>-4110580.539428174</v>
      </c>
      <c r="W311" s="37">
        <v>-17.146000000000001</v>
      </c>
      <c r="X311" s="37">
        <v>6.7272531154868158</v>
      </c>
      <c r="Y311" s="12">
        <f t="shared" si="33"/>
        <v>18624.644721293254</v>
      </c>
      <c r="Z311" s="37">
        <v>23235.471000000001</v>
      </c>
      <c r="AA311" s="13">
        <v>801560.88599595218</v>
      </c>
      <c r="AB311" s="12">
        <f t="shared" si="34"/>
        <v>0</v>
      </c>
      <c r="AC311" s="17">
        <v>0</v>
      </c>
      <c r="AD311" s="13">
        <v>0.13139698861223734</v>
      </c>
    </row>
    <row r="312" spans="1:30">
      <c r="A312" s="44"/>
      <c r="B312" s="6">
        <v>2018</v>
      </c>
      <c r="C312" s="13">
        <v>4019.7395963200152</v>
      </c>
      <c r="D312" s="13">
        <v>3262.8380037927755</v>
      </c>
      <c r="E312" s="13">
        <v>38178.330331950514</v>
      </c>
      <c r="F312" s="13">
        <v>18121.944208519119</v>
      </c>
      <c r="G312" s="13">
        <v>0</v>
      </c>
      <c r="H312" s="12">
        <f t="shared" si="30"/>
        <v>63582.852140582421</v>
      </c>
      <c r="I312" s="10">
        <v>10741165</v>
      </c>
      <c r="J312" s="8">
        <f t="shared" si="31"/>
        <v>5919.5489633184507</v>
      </c>
      <c r="M312" s="12">
        <f t="shared" si="36"/>
        <v>4019.7395963200152</v>
      </c>
      <c r="N312" s="13">
        <f>NEC!V312</f>
        <v>2043.2618550022053</v>
      </c>
      <c r="O312" s="13">
        <v>1976.4777413178099</v>
      </c>
      <c r="P312" s="12">
        <f t="shared" si="32"/>
        <v>38178.330331950521</v>
      </c>
      <c r="Q312" s="13">
        <v>389.80995199045378</v>
      </c>
      <c r="R312" s="37">
        <v>92857120.473433539</v>
      </c>
      <c r="S312" s="37">
        <v>3887956.5383680002</v>
      </c>
      <c r="T312" s="37">
        <v>7090970.0965895047</v>
      </c>
      <c r="U312" s="37">
        <v>4679578.0868163081</v>
      </c>
      <c r="V312" s="37">
        <v>-4945229.5333604049</v>
      </c>
      <c r="W312" s="37">
        <v>-13.074099999999994</v>
      </c>
      <c r="X312" s="37">
        <v>7.4445858805655032</v>
      </c>
      <c r="Y312" s="12">
        <f t="shared" si="33"/>
        <v>18121.944208519119</v>
      </c>
      <c r="Z312" s="37">
        <v>22608.319</v>
      </c>
      <c r="AA312" s="13">
        <v>801560.88599595218</v>
      </c>
      <c r="AB312" s="12">
        <f t="shared" si="34"/>
        <v>0</v>
      </c>
      <c r="AC312" s="17">
        <v>0</v>
      </c>
      <c r="AD312" s="13">
        <v>0.13139698861223734</v>
      </c>
    </row>
    <row r="313" spans="1:30">
      <c r="A313" s="44"/>
      <c r="B313" s="6">
        <v>2019</v>
      </c>
      <c r="C313" s="13">
        <v>3739.008398238946</v>
      </c>
      <c r="D313" s="13">
        <v>3283.3727116644454</v>
      </c>
      <c r="E313" s="13">
        <v>37071.237431855378</v>
      </c>
      <c r="F313" s="13">
        <v>17865.867949148222</v>
      </c>
      <c r="G313" s="13">
        <v>0</v>
      </c>
      <c r="H313" s="12">
        <f t="shared" si="30"/>
        <v>61959.486490906987</v>
      </c>
      <c r="I313" s="10">
        <v>10724599</v>
      </c>
      <c r="J313" s="8">
        <f t="shared" si="31"/>
        <v>5777.3243075015662</v>
      </c>
      <c r="M313" s="12">
        <f t="shared" si="36"/>
        <v>3739.008398238946</v>
      </c>
      <c r="N313" s="13">
        <f>NEC!V313</f>
        <v>1984.7394952533202</v>
      </c>
      <c r="O313" s="13">
        <v>1754.2689029856258</v>
      </c>
      <c r="P313" s="12">
        <f t="shared" si="32"/>
        <v>37071.237431855378</v>
      </c>
      <c r="Q313" s="13">
        <v>398.38577093424379</v>
      </c>
      <c r="R313" s="37">
        <v>86153272.487657443</v>
      </c>
      <c r="S313" s="37">
        <v>4019283.4465915565</v>
      </c>
      <c r="T313" s="37">
        <v>8187750.596966668</v>
      </c>
      <c r="U313" s="37">
        <v>4685907.3034734987</v>
      </c>
      <c r="V313" s="37">
        <v>-5400729.7131507536</v>
      </c>
      <c r="W313" s="37">
        <v>-12.538800000000009</v>
      </c>
      <c r="X313" s="37">
        <v>7.9469340961017689</v>
      </c>
      <c r="Y313" s="12">
        <f t="shared" si="33"/>
        <v>17865.867949148225</v>
      </c>
      <c r="Z313" s="37">
        <v>22288.847000000002</v>
      </c>
      <c r="AA313" s="13">
        <v>801560.88599595218</v>
      </c>
      <c r="AB313" s="12">
        <f t="shared" si="34"/>
        <v>0</v>
      </c>
      <c r="AC313" s="17">
        <v>0</v>
      </c>
      <c r="AD313" s="13">
        <v>0.13139698861223734</v>
      </c>
    </row>
    <row r="314" spans="1:30">
      <c r="A314" s="44"/>
      <c r="B314" s="6">
        <v>2020</v>
      </c>
      <c r="C314" s="13">
        <v>3780.7367004101479</v>
      </c>
      <c r="D314" s="13">
        <v>3235.8333390407847</v>
      </c>
      <c r="E314" s="13">
        <v>35138.766935824875</v>
      </c>
      <c r="F314" s="13">
        <v>15422.875490175074</v>
      </c>
      <c r="G314" s="13">
        <v>0</v>
      </c>
      <c r="H314" s="12">
        <f t="shared" si="30"/>
        <v>57578.212465450881</v>
      </c>
      <c r="I314" s="10">
        <v>10718565</v>
      </c>
      <c r="J314" s="8">
        <f t="shared" si="31"/>
        <v>5371.8209914714216</v>
      </c>
      <c r="M314" s="12">
        <f t="shared" si="36"/>
        <v>3780.7367004101479</v>
      </c>
      <c r="N314" s="13">
        <f>NEC!V314</f>
        <v>1757.1120241332526</v>
      </c>
      <c r="O314" s="13">
        <v>2023.6246762768953</v>
      </c>
      <c r="P314" s="12">
        <f t="shared" si="32"/>
        <v>35138.766935824868</v>
      </c>
      <c r="Q314" s="13">
        <v>407.15025789479716</v>
      </c>
      <c r="R314" s="37">
        <v>75464487.330058008</v>
      </c>
      <c r="S314" s="37">
        <v>1333617.2018101388</v>
      </c>
      <c r="T314" s="37">
        <v>5342893.6255616769</v>
      </c>
      <c r="U314" s="37">
        <v>4603373.1174374586</v>
      </c>
      <c r="V314" s="37">
        <v>-5416175.5749063902</v>
      </c>
      <c r="W314" s="37">
        <v>-2.492200000000004</v>
      </c>
      <c r="X314" s="37">
        <v>7.4681788755697047</v>
      </c>
      <c r="Y314" s="12">
        <f t="shared" si="33"/>
        <v>15422.875490175074</v>
      </c>
      <c r="Z314" s="37">
        <v>19241.053</v>
      </c>
      <c r="AA314" s="13">
        <v>801560.88599595218</v>
      </c>
      <c r="AB314" s="12">
        <f t="shared" si="34"/>
        <v>0</v>
      </c>
      <c r="AC314" s="17">
        <v>0</v>
      </c>
      <c r="AD314" s="13">
        <v>0.13139698861223734</v>
      </c>
    </row>
    <row r="315" spans="1:30">
      <c r="A315" s="44" t="s">
        <v>32</v>
      </c>
      <c r="B315" s="6">
        <v>1995</v>
      </c>
      <c r="C315" s="13">
        <v>12521.826624124895</v>
      </c>
      <c r="D315" s="13">
        <v>3647.022157592568</v>
      </c>
      <c r="E315" s="13">
        <v>22419.901554466927</v>
      </c>
      <c r="F315" s="13">
        <v>19570.708599133897</v>
      </c>
      <c r="G315" s="13">
        <v>1842.9741622752408</v>
      </c>
      <c r="H315" s="12">
        <f t="shared" si="30"/>
        <v>60002.43309759353</v>
      </c>
      <c r="I315" s="10">
        <v>10336700</v>
      </c>
      <c r="J315" s="8">
        <f t="shared" si="31"/>
        <v>5804.7958340276427</v>
      </c>
      <c r="M315" s="12">
        <f t="shared" ref="M315:M340" si="37">N315+O315</f>
        <v>12521.826624124895</v>
      </c>
      <c r="N315" s="13">
        <f>NEC!V315</f>
        <v>14020.076124302142</v>
      </c>
      <c r="O315" s="13">
        <v>-1498.249500177247</v>
      </c>
      <c r="P315" s="12">
        <f t="shared" si="32"/>
        <v>22419.901554466931</v>
      </c>
      <c r="Q315" s="13">
        <v>234.03312460344767</v>
      </c>
      <c r="R315" s="37">
        <v>77647681.308201402</v>
      </c>
      <c r="S315" s="37">
        <v>562798.22587615484</v>
      </c>
      <c r="T315" s="37">
        <v>40337.801151662985</v>
      </c>
      <c r="U315" s="37">
        <v>3641566.890666666</v>
      </c>
      <c r="V315" s="37">
        <v>-6360550.1054676538</v>
      </c>
      <c r="W315" s="37">
        <v>14.796899999999994</v>
      </c>
      <c r="X315" s="37">
        <v>5.4692500002206836</v>
      </c>
      <c r="Y315" s="12">
        <f t="shared" si="33"/>
        <v>19570.708599133897</v>
      </c>
      <c r="Z315" s="37">
        <v>24415.748</v>
      </c>
      <c r="AA315" s="13">
        <v>801560.88599595218</v>
      </c>
      <c r="AB315" s="12">
        <f t="shared" si="34"/>
        <v>1842.9741622752408</v>
      </c>
      <c r="AC315" s="17">
        <v>14026</v>
      </c>
      <c r="AD315" s="13">
        <v>0.13139698861223734</v>
      </c>
    </row>
    <row r="316" spans="1:30">
      <c r="A316" s="44"/>
      <c r="B316" s="6">
        <v>1996</v>
      </c>
      <c r="C316" s="13">
        <v>12213.577263453475</v>
      </c>
      <c r="D316" s="13">
        <v>3659.5592807061935</v>
      </c>
      <c r="E316" s="13">
        <v>22495.706173307721</v>
      </c>
      <c r="F316" s="13">
        <v>20231.754258692989</v>
      </c>
      <c r="G316" s="13">
        <v>1863.2092985215254</v>
      </c>
      <c r="H316" s="12">
        <f t="shared" si="30"/>
        <v>60463.806274681905</v>
      </c>
      <c r="I316" s="10">
        <v>10321229</v>
      </c>
      <c r="J316" s="8">
        <f t="shared" si="31"/>
        <v>5858.1983090077647</v>
      </c>
      <c r="M316" s="12">
        <f t="shared" si="37"/>
        <v>12213.577263453475</v>
      </c>
      <c r="N316" s="13">
        <f>NEC!V316</f>
        <v>13958.731030180696</v>
      </c>
      <c r="O316" s="13">
        <v>-1745.1537667272198</v>
      </c>
      <c r="P316" s="12">
        <f t="shared" si="32"/>
        <v>22495.706173307721</v>
      </c>
      <c r="Q316" s="13">
        <v>239.29767341865815</v>
      </c>
      <c r="R316" s="37">
        <v>79804297.98907426</v>
      </c>
      <c r="S316" s="37">
        <v>597763.80007096205</v>
      </c>
      <c r="T316" s="37">
        <v>38214.764562560747</v>
      </c>
      <c r="U316" s="37">
        <v>3565312.7666666661</v>
      </c>
      <c r="V316" s="37">
        <v>-2686735.146422178</v>
      </c>
      <c r="W316" s="37">
        <v>7.346100000000007</v>
      </c>
      <c r="X316" s="37">
        <v>5.3422538859056212</v>
      </c>
      <c r="Y316" s="12">
        <f t="shared" si="33"/>
        <v>20231.754258692985</v>
      </c>
      <c r="Z316" s="37">
        <v>25240.446</v>
      </c>
      <c r="AA316" s="13">
        <v>801560.88599595218</v>
      </c>
      <c r="AB316" s="12">
        <f t="shared" si="34"/>
        <v>1863.2092985215254</v>
      </c>
      <c r="AC316" s="17">
        <v>14180</v>
      </c>
      <c r="AD316" s="13">
        <v>0.13139698861223734</v>
      </c>
    </row>
    <row r="317" spans="1:30">
      <c r="A317" s="44"/>
      <c r="B317" s="6">
        <v>1997</v>
      </c>
      <c r="C317" s="13">
        <v>12278.459423125858</v>
      </c>
      <c r="D317" s="13">
        <v>3651.9919251467409</v>
      </c>
      <c r="E317" s="13">
        <v>23181.957220680262</v>
      </c>
      <c r="F317" s="13">
        <v>19835.511451870636</v>
      </c>
      <c r="G317" s="13">
        <v>1835.3531369357311</v>
      </c>
      <c r="H317" s="12">
        <f t="shared" si="30"/>
        <v>60783.273157759228</v>
      </c>
      <c r="I317" s="10">
        <v>10301247</v>
      </c>
      <c r="J317" s="8">
        <f t="shared" si="31"/>
        <v>5900.5742855946692</v>
      </c>
      <c r="M317" s="12">
        <f t="shared" si="37"/>
        <v>12278.459423125858</v>
      </c>
      <c r="N317" s="13">
        <f>NEC!V317</f>
        <v>14076.046946228165</v>
      </c>
      <c r="O317" s="13">
        <v>-1797.5875231023067</v>
      </c>
      <c r="P317" s="12">
        <f t="shared" si="32"/>
        <v>23181.957220680262</v>
      </c>
      <c r="Q317" s="13">
        <v>244.68064766733963</v>
      </c>
      <c r="R317" s="37">
        <v>78308287.855919272</v>
      </c>
      <c r="S317" s="37">
        <v>569155.60300248326</v>
      </c>
      <c r="T317" s="37">
        <v>31082.398806376645</v>
      </c>
      <c r="U317" s="37">
        <v>3492967.5960000008</v>
      </c>
      <c r="V317" s="37">
        <v>-3150242.0899741724</v>
      </c>
      <c r="W317" s="37">
        <v>8.2220999999999904</v>
      </c>
      <c r="X317" s="37">
        <v>7.2703786438506848</v>
      </c>
      <c r="Y317" s="12">
        <f t="shared" si="33"/>
        <v>19835.511451870636</v>
      </c>
      <c r="Z317" s="37">
        <v>24746.107</v>
      </c>
      <c r="AA317" s="13">
        <v>801560.88599595218</v>
      </c>
      <c r="AB317" s="12">
        <f t="shared" si="34"/>
        <v>1835.3531369357311</v>
      </c>
      <c r="AC317" s="17">
        <v>13968</v>
      </c>
      <c r="AD317" s="13">
        <v>0.13139698861223734</v>
      </c>
    </row>
    <row r="318" spans="1:30">
      <c r="A318" s="44"/>
      <c r="B318" s="6">
        <v>1998</v>
      </c>
      <c r="C318" s="13">
        <v>11533.586170384726</v>
      </c>
      <c r="D318" s="13">
        <v>3696.3010608387735</v>
      </c>
      <c r="E318" s="13">
        <v>23409.331736134605</v>
      </c>
      <c r="F318" s="13">
        <v>19429.578575497479</v>
      </c>
      <c r="G318" s="13">
        <v>1832.8565941520988</v>
      </c>
      <c r="H318" s="12">
        <f t="shared" si="30"/>
        <v>59901.654137007681</v>
      </c>
      <c r="I318" s="10">
        <v>10279724</v>
      </c>
      <c r="J318" s="8">
        <f t="shared" si="31"/>
        <v>5827.1656064897925</v>
      </c>
      <c r="M318" s="12">
        <f t="shared" si="37"/>
        <v>11533.586170384726</v>
      </c>
      <c r="N318" s="13">
        <f>NEC!V318</f>
        <v>13300.488258033538</v>
      </c>
      <c r="O318" s="13">
        <v>-1766.9020876488123</v>
      </c>
      <c r="P318" s="12">
        <f t="shared" si="32"/>
        <v>23409.331736134602</v>
      </c>
      <c r="Q318" s="13">
        <v>250.18471131629821</v>
      </c>
      <c r="R318" s="37">
        <v>77784485.435337469</v>
      </c>
      <c r="S318" s="37">
        <v>603790.05891172448</v>
      </c>
      <c r="T318" s="37">
        <v>36865.474517080409</v>
      </c>
      <c r="U318" s="37">
        <v>3500207.1666666665</v>
      </c>
      <c r="V318" s="37">
        <v>-4217308.2779577347</v>
      </c>
      <c r="W318" s="37">
        <v>9.893899999999995</v>
      </c>
      <c r="X318" s="37">
        <v>5.9662546695642558</v>
      </c>
      <c r="Y318" s="12">
        <f t="shared" si="33"/>
        <v>19429.578575497475</v>
      </c>
      <c r="Z318" s="37">
        <v>24239.679</v>
      </c>
      <c r="AA318" s="13">
        <v>801560.88599595218</v>
      </c>
      <c r="AB318" s="12">
        <f t="shared" si="34"/>
        <v>1832.8565941520988</v>
      </c>
      <c r="AC318" s="17">
        <v>13949</v>
      </c>
      <c r="AD318" s="13">
        <v>0.13139698861223734</v>
      </c>
    </row>
    <row r="319" spans="1:30">
      <c r="A319" s="44"/>
      <c r="B319" s="6">
        <v>1999</v>
      </c>
      <c r="C319" s="13">
        <v>11450.042037661058</v>
      </c>
      <c r="D319" s="13">
        <v>3723.4074113480483</v>
      </c>
      <c r="E319" s="13">
        <v>24823.392132650446</v>
      </c>
      <c r="F319" s="13">
        <v>19561.731918771628</v>
      </c>
      <c r="G319" s="13">
        <v>1852.1719514780975</v>
      </c>
      <c r="H319" s="12">
        <f t="shared" si="30"/>
        <v>61410.745451909279</v>
      </c>
      <c r="I319" s="10">
        <v>10253416</v>
      </c>
      <c r="J319" s="8">
        <f t="shared" si="31"/>
        <v>5989.2961966928169</v>
      </c>
      <c r="M319" s="12">
        <f t="shared" si="37"/>
        <v>11450.042037661058</v>
      </c>
      <c r="N319" s="13">
        <f>NEC!V319</f>
        <v>13197.189223863901</v>
      </c>
      <c r="O319" s="13">
        <v>-1747.1471862028425</v>
      </c>
      <c r="P319" s="12">
        <f t="shared" si="32"/>
        <v>24823.392132650446</v>
      </c>
      <c r="Q319" s="13">
        <v>255.81258825797363</v>
      </c>
      <c r="R319" s="37">
        <v>78248027.727681905</v>
      </c>
      <c r="S319" s="37">
        <v>648291.69879602478</v>
      </c>
      <c r="T319" s="37">
        <v>25961.743080847682</v>
      </c>
      <c r="U319" s="37">
        <v>3529841.5040000002</v>
      </c>
      <c r="V319" s="37">
        <v>-2003949.1786606237</v>
      </c>
      <c r="W319" s="37">
        <v>10.259999999999998</v>
      </c>
      <c r="X319" s="37">
        <v>6.3292408938627025</v>
      </c>
      <c r="Y319" s="12">
        <f t="shared" si="33"/>
        <v>19561.731918771628</v>
      </c>
      <c r="Z319" s="37">
        <v>24404.548999999999</v>
      </c>
      <c r="AA319" s="13">
        <v>801560.88599595218</v>
      </c>
      <c r="AB319" s="12">
        <f t="shared" si="34"/>
        <v>1852.1719514780975</v>
      </c>
      <c r="AC319" s="17">
        <v>14096</v>
      </c>
      <c r="AD319" s="13">
        <v>0.13139698861223734</v>
      </c>
    </row>
    <row r="320" spans="1:30">
      <c r="A320" s="44"/>
      <c r="B320" s="6">
        <v>2000</v>
      </c>
      <c r="C320" s="13">
        <v>9862.7745020041875</v>
      </c>
      <c r="D320" s="13">
        <v>3710.7555061711855</v>
      </c>
      <c r="E320" s="13">
        <v>26565.761323093011</v>
      </c>
      <c r="F320" s="13">
        <v>18951.785765694782</v>
      </c>
      <c r="G320" s="13">
        <v>1863.2092985215254</v>
      </c>
      <c r="H320" s="12">
        <f t="shared" si="30"/>
        <v>60954.286395484691</v>
      </c>
      <c r="I320" s="10">
        <v>10221644</v>
      </c>
      <c r="J320" s="8">
        <f t="shared" si="31"/>
        <v>5963.2566342052887</v>
      </c>
      <c r="M320" s="12">
        <f t="shared" si="37"/>
        <v>9862.7745020041875</v>
      </c>
      <c r="N320" s="13">
        <f>NEC!V320</f>
        <v>11423.984352789375</v>
      </c>
      <c r="O320" s="13">
        <v>-1561.2098507851881</v>
      </c>
      <c r="P320" s="12">
        <f t="shared" si="32"/>
        <v>26565.761323093015</v>
      </c>
      <c r="Q320" s="13">
        <v>261.56706365845974</v>
      </c>
      <c r="R320" s="37">
        <v>75378312.885464087</v>
      </c>
      <c r="S320" s="37">
        <v>724526.63494880381</v>
      </c>
      <c r="T320" s="37">
        <v>31015.570301275638</v>
      </c>
      <c r="U320" s="37">
        <v>6081047.7353441399</v>
      </c>
      <c r="V320" s="37">
        <v>-1099380.4805537965</v>
      </c>
      <c r="W320" s="37">
        <v>14.775800000000004</v>
      </c>
      <c r="X320" s="37">
        <v>5.6725402889025442</v>
      </c>
      <c r="Y320" s="12">
        <f t="shared" si="33"/>
        <v>18951.785765694778</v>
      </c>
      <c r="Z320" s="37">
        <v>23643.600999999999</v>
      </c>
      <c r="AA320" s="13">
        <v>801560.88599595218</v>
      </c>
      <c r="AB320" s="12">
        <f t="shared" si="34"/>
        <v>1863.2092985215254</v>
      </c>
      <c r="AC320" s="17">
        <v>14180</v>
      </c>
      <c r="AD320" s="13">
        <v>0.13139698861223734</v>
      </c>
    </row>
    <row r="321" spans="1:30">
      <c r="A321" s="44"/>
      <c r="B321" s="6">
        <v>2001</v>
      </c>
      <c r="C321" s="13">
        <v>8775.145465688036</v>
      </c>
      <c r="D321" s="13">
        <v>3815.06161533164</v>
      </c>
      <c r="E321" s="13">
        <v>27679.312199066342</v>
      </c>
      <c r="F321" s="13">
        <v>19580.489245064822</v>
      </c>
      <c r="G321" s="13">
        <v>1856.1138611364645</v>
      </c>
      <c r="H321" s="12">
        <f t="shared" si="30"/>
        <v>61706.122386287308</v>
      </c>
      <c r="I321" s="10">
        <v>10200298</v>
      </c>
      <c r="J321" s="8">
        <f t="shared" si="31"/>
        <v>6049.4431031610357</v>
      </c>
      <c r="M321" s="12">
        <f t="shared" si="37"/>
        <v>8775.145465688036</v>
      </c>
      <c r="N321" s="13">
        <f>NEC!V321</f>
        <v>10478.359432956497</v>
      </c>
      <c r="O321" s="13">
        <v>-1703.2139672684611</v>
      </c>
      <c r="P321" s="12">
        <f t="shared" si="32"/>
        <v>27679.312199066342</v>
      </c>
      <c r="Q321" s="13">
        <v>267.45098533584843</v>
      </c>
      <c r="R321" s="37">
        <v>77184978.995979115</v>
      </c>
      <c r="S321" s="37">
        <v>680132.17379083193</v>
      </c>
      <c r="T321" s="37">
        <v>35419.974696228484</v>
      </c>
      <c r="U321" s="37">
        <v>6806446.5779567016</v>
      </c>
      <c r="V321" s="37">
        <v>-2767817.7637854288</v>
      </c>
      <c r="W321" s="37">
        <v>16.771599999999999</v>
      </c>
      <c r="X321" s="37">
        <v>4.7822676116606067</v>
      </c>
      <c r="Y321" s="12">
        <f t="shared" si="33"/>
        <v>19580.489245064819</v>
      </c>
      <c r="Z321" s="37">
        <v>24427.95</v>
      </c>
      <c r="AA321" s="13">
        <v>801560.88599595218</v>
      </c>
      <c r="AB321" s="12">
        <f t="shared" si="34"/>
        <v>1856.1138611364645</v>
      </c>
      <c r="AC321" s="17">
        <v>14126</v>
      </c>
      <c r="AD321" s="13">
        <v>0.13139698861223734</v>
      </c>
    </row>
    <row r="322" spans="1:30">
      <c r="A322" s="44"/>
      <c r="B322" s="6">
        <v>2002</v>
      </c>
      <c r="C322" s="13">
        <v>8076.6227907353095</v>
      </c>
      <c r="D322" s="13">
        <v>3959.4434842117034</v>
      </c>
      <c r="E322" s="13">
        <v>27383.855021713654</v>
      </c>
      <c r="F322" s="13">
        <v>19433.49740666911</v>
      </c>
      <c r="G322" s="13">
        <v>1833.3821821065476</v>
      </c>
      <c r="H322" s="12">
        <f t="shared" si="30"/>
        <v>60686.800885436329</v>
      </c>
      <c r="I322" s="10">
        <v>10174853</v>
      </c>
      <c r="J322" s="8">
        <f t="shared" si="31"/>
        <v>5964.3909239215864</v>
      </c>
      <c r="M322" s="12">
        <f t="shared" si="37"/>
        <v>8076.6227907353095</v>
      </c>
      <c r="N322" s="13">
        <f>NEC!V322</f>
        <v>8805.5747121819259</v>
      </c>
      <c r="O322" s="13">
        <v>-728.95192144661621</v>
      </c>
      <c r="P322" s="12">
        <f t="shared" si="32"/>
        <v>27383.855021713654</v>
      </c>
      <c r="Q322" s="13">
        <v>273.46726516957915</v>
      </c>
      <c r="R322" s="37">
        <v>75478631.72184436</v>
      </c>
      <c r="S322" s="37">
        <v>641987.9110328604</v>
      </c>
      <c r="T322" s="37">
        <v>39486.282756822598</v>
      </c>
      <c r="U322" s="37">
        <v>4289155.9923040792</v>
      </c>
      <c r="V322" s="37">
        <v>-2063748.8615295442</v>
      </c>
      <c r="W322" s="37">
        <v>16.090800000000002</v>
      </c>
      <c r="X322" s="37">
        <v>5.6594564203051663</v>
      </c>
      <c r="Y322" s="12">
        <f t="shared" si="33"/>
        <v>19433.49740666911</v>
      </c>
      <c r="Z322" s="37">
        <v>24244.567999999999</v>
      </c>
      <c r="AA322" s="13">
        <v>801560.88599595218</v>
      </c>
      <c r="AB322" s="12">
        <f t="shared" si="34"/>
        <v>1833.3821821065476</v>
      </c>
      <c r="AC322" s="17">
        <v>13953</v>
      </c>
      <c r="AD322" s="13">
        <v>0.13139698861223734</v>
      </c>
    </row>
    <row r="323" spans="1:30">
      <c r="A323" s="44"/>
      <c r="B323" s="6">
        <v>2003</v>
      </c>
      <c r="C323" s="13">
        <v>8541.9105262908906</v>
      </c>
      <c r="D323" s="13">
        <v>3901.7892230080224</v>
      </c>
      <c r="E323" s="13">
        <v>29931.81258872012</v>
      </c>
      <c r="F323" s="13">
        <v>20018.779531283864</v>
      </c>
      <c r="G323" s="13">
        <v>1447.0750355865698</v>
      </c>
      <c r="H323" s="12">
        <f t="shared" si="30"/>
        <v>63841.366904889466</v>
      </c>
      <c r="I323" s="10">
        <v>10142362</v>
      </c>
      <c r="J323" s="8">
        <f t="shared" si="31"/>
        <v>6294.5265515951278</v>
      </c>
      <c r="M323" s="12">
        <f t="shared" si="37"/>
        <v>8541.9105262908906</v>
      </c>
      <c r="N323" s="13">
        <f>NEC!V323</f>
        <v>8888.5205232448443</v>
      </c>
      <c r="O323" s="13">
        <v>-346.60999695395361</v>
      </c>
      <c r="P323" s="12">
        <f t="shared" si="32"/>
        <v>29931.812588720124</v>
      </c>
      <c r="Q323" s="13">
        <v>279.61888054149199</v>
      </c>
      <c r="R323" s="37">
        <v>78367704.028130546</v>
      </c>
      <c r="S323" s="37">
        <v>629273.15678020322</v>
      </c>
      <c r="T323" s="37">
        <v>31011.796882769137</v>
      </c>
      <c r="U323" s="37">
        <v>6163674.8438290209</v>
      </c>
      <c r="V323" s="37">
        <v>-4434458.2286034189</v>
      </c>
      <c r="W323" s="37">
        <v>19.648999999999994</v>
      </c>
      <c r="X323" s="37">
        <v>6.6388284534573652</v>
      </c>
      <c r="Y323" s="12">
        <f t="shared" si="33"/>
        <v>20018.779531283864</v>
      </c>
      <c r="Z323" s="37">
        <v>24974.745999999999</v>
      </c>
      <c r="AA323" s="13">
        <v>801560.88599595218</v>
      </c>
      <c r="AB323" s="12">
        <f t="shared" si="34"/>
        <v>1447.0750355865698</v>
      </c>
      <c r="AC323" s="17">
        <v>11013</v>
      </c>
      <c r="AD323" s="13">
        <v>0.13139698861223734</v>
      </c>
    </row>
    <row r="324" spans="1:30">
      <c r="A324" s="44"/>
      <c r="B324" s="6">
        <v>2004</v>
      </c>
      <c r="C324" s="13">
        <v>6860.823427169219</v>
      </c>
      <c r="D324" s="13">
        <v>3884.459651407964</v>
      </c>
      <c r="E324" s="13">
        <v>30384.217201754644</v>
      </c>
      <c r="F324" s="13">
        <v>19969.024242407435</v>
      </c>
      <c r="G324" s="13">
        <v>1565.5951193148078</v>
      </c>
      <c r="H324" s="12">
        <f t="shared" ref="H324:H387" si="38">C324+D324+E324+F324+G324</f>
        <v>62664.119642054065</v>
      </c>
      <c r="I324" s="10">
        <v>10116742</v>
      </c>
      <c r="J324" s="8">
        <f t="shared" ref="J324:J387" si="39">(H324/I324)*1000000</f>
        <v>6194.1007927309074</v>
      </c>
      <c r="M324" s="12">
        <f t="shared" si="37"/>
        <v>6860.823427169219</v>
      </c>
      <c r="N324" s="13">
        <f>NEC!V324</f>
        <v>7400.3644702250267</v>
      </c>
      <c r="O324" s="13">
        <v>-539.54104305580756</v>
      </c>
      <c r="P324" s="12">
        <f t="shared" ref="P324:P387" si="40">((R324+S324+T324+U324+V324+W324*1000000+X324*1000000)/1000000)*Q324</f>
        <v>30384.217201754644</v>
      </c>
      <c r="Q324" s="13">
        <v>285.90887580929655</v>
      </c>
      <c r="R324" s="37">
        <v>77192049.764660299</v>
      </c>
      <c r="S324" s="37">
        <v>718330.02591196785</v>
      </c>
      <c r="T324" s="37">
        <v>31242.73052037862</v>
      </c>
      <c r="U324" s="37">
        <v>6340427.5501126228</v>
      </c>
      <c r="V324" s="37">
        <v>-3467206.7553811683</v>
      </c>
      <c r="W324" s="37">
        <v>19.455300000000001</v>
      </c>
      <c r="X324" s="37">
        <v>6.002238455286613</v>
      </c>
      <c r="Y324" s="12">
        <f t="shared" ref="Y324:Y387" si="41">Z324*AA324/1000000</f>
        <v>19969.024242407435</v>
      </c>
      <c r="Z324" s="37">
        <v>24912.672999999999</v>
      </c>
      <c r="AA324" s="13">
        <v>801560.88599595218</v>
      </c>
      <c r="AB324" s="12">
        <f t="shared" ref="AB324:AB387" si="42">((AC324*1000000)*AD324)/1000000</f>
        <v>1565.5951193148078</v>
      </c>
      <c r="AC324" s="17">
        <v>11915</v>
      </c>
      <c r="AD324" s="13">
        <v>0.13139698861223734</v>
      </c>
    </row>
    <row r="325" spans="1:30">
      <c r="A325" s="44"/>
      <c r="B325" s="6">
        <v>2005</v>
      </c>
      <c r="C325" s="13">
        <v>5284.1388215211064</v>
      </c>
      <c r="D325" s="13">
        <v>3596.2084663208379</v>
      </c>
      <c r="E325" s="13">
        <v>29853.59491660288</v>
      </c>
      <c r="F325" s="13">
        <v>21113.684448484211</v>
      </c>
      <c r="G325" s="13">
        <v>1817.7459404616914</v>
      </c>
      <c r="H325" s="12">
        <f t="shared" si="38"/>
        <v>61665.372593390734</v>
      </c>
      <c r="I325" s="10">
        <v>10097549</v>
      </c>
      <c r="J325" s="8">
        <f t="shared" si="39"/>
        <v>6106.964432001344</v>
      </c>
      <c r="M325" s="12">
        <f t="shared" si="37"/>
        <v>5284.1388215211064</v>
      </c>
      <c r="N325" s="13">
        <f>NEC!V325</f>
        <v>5722.095157235779</v>
      </c>
      <c r="O325" s="13">
        <v>-437.95633571467289</v>
      </c>
      <c r="P325" s="12">
        <f t="shared" si="40"/>
        <v>29853.594916602877</v>
      </c>
      <c r="Q325" s="13">
        <v>292.34036381318668</v>
      </c>
      <c r="R325" s="37">
        <v>76954884.065752625</v>
      </c>
      <c r="S325" s="37">
        <v>829805.26594797184</v>
      </c>
      <c r="T325" s="37">
        <v>28057.959394113994</v>
      </c>
      <c r="U325" s="37">
        <v>7374007.6333333338</v>
      </c>
      <c r="V325" s="37">
        <v>-5998038.3194544902</v>
      </c>
      <c r="W325" s="37">
        <v>17.899700000000003</v>
      </c>
      <c r="X325" s="37">
        <v>5.0308888758122778</v>
      </c>
      <c r="Y325" s="12">
        <f t="shared" si="41"/>
        <v>21113.684448484211</v>
      </c>
      <c r="Z325" s="37">
        <v>26340.712</v>
      </c>
      <c r="AA325" s="13">
        <v>801560.88599595218</v>
      </c>
      <c r="AB325" s="12">
        <f t="shared" si="42"/>
        <v>1817.7459404616914</v>
      </c>
      <c r="AC325" s="17">
        <v>13834</v>
      </c>
      <c r="AD325" s="13">
        <v>0.13139698861223734</v>
      </c>
    </row>
    <row r="326" spans="1:30">
      <c r="A326" s="44"/>
      <c r="B326" s="6">
        <v>2006</v>
      </c>
      <c r="C326" s="13">
        <v>4970.5266646383052</v>
      </c>
      <c r="D326" s="13">
        <v>3738.522390456546</v>
      </c>
      <c r="E326" s="13">
        <v>31126.128073646658</v>
      </c>
      <c r="F326" s="13">
        <v>20827.919175456907</v>
      </c>
      <c r="G326" s="13">
        <v>1768.7348637093266</v>
      </c>
      <c r="H326" s="12">
        <f t="shared" si="38"/>
        <v>62431.831167907745</v>
      </c>
      <c r="I326" s="10">
        <v>10076581</v>
      </c>
      <c r="J326" s="8">
        <f t="shared" si="39"/>
        <v>6195.7355543420681</v>
      </c>
      <c r="M326" s="12">
        <f t="shared" si="37"/>
        <v>4970.5266646383052</v>
      </c>
      <c r="N326" s="13">
        <f>NEC!V326</f>
        <v>5584.3214175426492</v>
      </c>
      <c r="O326" s="13">
        <v>-613.7947529043438</v>
      </c>
      <c r="P326" s="12">
        <f t="shared" si="40"/>
        <v>31126.128073646665</v>
      </c>
      <c r="Q326" s="13">
        <v>298.9165274163463</v>
      </c>
      <c r="R326" s="37">
        <v>75660292.992195547</v>
      </c>
      <c r="S326" s="37">
        <v>839343.80102278397</v>
      </c>
      <c r="T326" s="37">
        <v>34209.296403688873</v>
      </c>
      <c r="U326" s="37">
        <v>7383606.265333334</v>
      </c>
      <c r="V326" s="37">
        <v>-4046677.2712437962</v>
      </c>
      <c r="W326" s="37">
        <v>19.108499999999992</v>
      </c>
      <c r="X326" s="37">
        <v>5.1505578923439694</v>
      </c>
      <c r="Y326" s="12">
        <f t="shared" si="41"/>
        <v>20827.919175456907</v>
      </c>
      <c r="Z326" s="37">
        <v>25984.201000000001</v>
      </c>
      <c r="AA326" s="13">
        <v>801560.88599595218</v>
      </c>
      <c r="AB326" s="12">
        <f t="shared" si="42"/>
        <v>1768.7348637093266</v>
      </c>
      <c r="AC326" s="17">
        <v>13461</v>
      </c>
      <c r="AD326" s="13">
        <v>0.13139698861223734</v>
      </c>
    </row>
    <row r="327" spans="1:30">
      <c r="A327" s="44"/>
      <c r="B327" s="6">
        <v>2007</v>
      </c>
      <c r="C327" s="13">
        <v>5052.0040828018373</v>
      </c>
      <c r="D327" s="13">
        <v>3924.4042995672789</v>
      </c>
      <c r="E327" s="13">
        <v>32546.091718232346</v>
      </c>
      <c r="F327" s="13">
        <v>20328.899430271267</v>
      </c>
      <c r="G327" s="13">
        <v>1928.5136018618073</v>
      </c>
      <c r="H327" s="12">
        <f t="shared" si="38"/>
        <v>63779.913132734539</v>
      </c>
      <c r="I327" s="10">
        <v>10066158</v>
      </c>
      <c r="J327" s="8">
        <f t="shared" si="39"/>
        <v>6336.0731207213857</v>
      </c>
      <c r="M327" s="12">
        <f t="shared" si="37"/>
        <v>5052.0040828018373</v>
      </c>
      <c r="N327" s="13">
        <f>NEC!V327</f>
        <v>5484.8800175310062</v>
      </c>
      <c r="O327" s="13">
        <v>-432.87593472916859</v>
      </c>
      <c r="P327" s="12">
        <f t="shared" si="40"/>
        <v>32546.091718232343</v>
      </c>
      <c r="Q327" s="13">
        <v>305.6406210801087</v>
      </c>
      <c r="R327" s="37">
        <v>74010834.841343895</v>
      </c>
      <c r="S327" s="37">
        <v>871149.09787440661</v>
      </c>
      <c r="T327" s="37">
        <v>36554.959554776455</v>
      </c>
      <c r="U327" s="37">
        <v>8074610.2257808</v>
      </c>
      <c r="V327" s="37">
        <v>-4388873.5130044064</v>
      </c>
      <c r="W327" s="37">
        <v>23.613300000000002</v>
      </c>
      <c r="X327" s="37">
        <v>4.2672613947919888</v>
      </c>
      <c r="Y327" s="12">
        <f t="shared" si="41"/>
        <v>20328.899430271267</v>
      </c>
      <c r="Z327" s="37">
        <v>25361.641</v>
      </c>
      <c r="AA327" s="13">
        <v>801560.88599595218</v>
      </c>
      <c r="AB327" s="12">
        <f t="shared" si="42"/>
        <v>1928.5136018618073</v>
      </c>
      <c r="AC327" s="17">
        <v>14677</v>
      </c>
      <c r="AD327" s="13">
        <v>0.13139698861223734</v>
      </c>
    </row>
    <row r="328" spans="1:30">
      <c r="A328" s="44"/>
      <c r="B328" s="6">
        <v>2008</v>
      </c>
      <c r="C328" s="13">
        <v>4444.713917181748</v>
      </c>
      <c r="D328" s="13">
        <v>3641.9101881490174</v>
      </c>
      <c r="E328" s="13">
        <v>32957.957768025</v>
      </c>
      <c r="F328" s="13">
        <v>20163.838806383439</v>
      </c>
      <c r="G328" s="13">
        <v>1947.0405772561328</v>
      </c>
      <c r="H328" s="12">
        <f t="shared" si="38"/>
        <v>63155.461256995346</v>
      </c>
      <c r="I328" s="10">
        <v>10045401</v>
      </c>
      <c r="J328" s="8">
        <f t="shared" si="39"/>
        <v>6287.0025056237519</v>
      </c>
      <c r="M328" s="12">
        <f t="shared" si="37"/>
        <v>4444.713917181748</v>
      </c>
      <c r="N328" s="13">
        <f>NEC!V328</f>
        <v>5106.910234355797</v>
      </c>
      <c r="O328" s="13">
        <v>-662.19631717404889</v>
      </c>
      <c r="P328" s="12">
        <f t="shared" si="40"/>
        <v>32957.957768025</v>
      </c>
      <c r="Q328" s="13">
        <v>312.51597247454879</v>
      </c>
      <c r="R328" s="37">
        <v>71954604.179380849</v>
      </c>
      <c r="S328" s="37">
        <v>857261.91462497658</v>
      </c>
      <c r="T328" s="37">
        <v>35209.15583122713</v>
      </c>
      <c r="U328" s="37">
        <v>8286788.5251874141</v>
      </c>
      <c r="V328" s="37">
        <v>-6066472.033977244</v>
      </c>
      <c r="W328" s="37">
        <v>26.166599999999995</v>
      </c>
      <c r="X328" s="37">
        <v>4.2260828498893588</v>
      </c>
      <c r="Y328" s="12">
        <f t="shared" si="41"/>
        <v>20163.838806383439</v>
      </c>
      <c r="Z328" s="37">
        <v>25155.717000000001</v>
      </c>
      <c r="AA328" s="13">
        <v>801560.88599595218</v>
      </c>
      <c r="AB328" s="12">
        <f t="shared" si="42"/>
        <v>1947.0405772561328</v>
      </c>
      <c r="AC328" s="17">
        <v>14818</v>
      </c>
      <c r="AD328" s="13">
        <v>0.13139698861223734</v>
      </c>
    </row>
    <row r="329" spans="1:30">
      <c r="A329" s="44"/>
      <c r="B329" s="6">
        <v>2009</v>
      </c>
      <c r="C329" s="13">
        <v>4574.4356145023012</v>
      </c>
      <c r="D329" s="13">
        <v>3421.7931864215452</v>
      </c>
      <c r="E329" s="13">
        <v>30311.350071678888</v>
      </c>
      <c r="F329" s="13">
        <v>19195.711163594868</v>
      </c>
      <c r="G329" s="13">
        <v>2026.9299463323732</v>
      </c>
      <c r="H329" s="12">
        <f t="shared" si="38"/>
        <v>59530.219982529976</v>
      </c>
      <c r="I329" s="10">
        <v>10030975</v>
      </c>
      <c r="J329" s="8">
        <f t="shared" si="39"/>
        <v>5934.6394525487276</v>
      </c>
      <c r="M329" s="12">
        <f t="shared" si="37"/>
        <v>4574.4356145023012</v>
      </c>
      <c r="N329" s="13">
        <f>NEC!V329</f>
        <v>5311.9067232847792</v>
      </c>
      <c r="O329" s="13">
        <v>-737.47110878247815</v>
      </c>
      <c r="P329" s="12">
        <f t="shared" si="40"/>
        <v>30311.350071678891</v>
      </c>
      <c r="Q329" s="13">
        <v>319.54598412530549</v>
      </c>
      <c r="R329" s="37">
        <v>65924482.048441425</v>
      </c>
      <c r="S329" s="37">
        <v>731306.61420149531</v>
      </c>
      <c r="T329" s="37">
        <v>30667.962256338749</v>
      </c>
      <c r="U329" s="37">
        <v>10832187.465115327</v>
      </c>
      <c r="V329" s="37">
        <v>-4615731.4304994633</v>
      </c>
      <c r="W329" s="37">
        <v>17.746099999999998</v>
      </c>
      <c r="X329" s="37">
        <v>4.2085401732962957</v>
      </c>
      <c r="Y329" s="12">
        <f t="shared" si="41"/>
        <v>19195.711163594868</v>
      </c>
      <c r="Z329" s="37">
        <v>23947.914000000001</v>
      </c>
      <c r="AA329" s="13">
        <v>801560.88599595218</v>
      </c>
      <c r="AB329" s="12">
        <f t="shared" si="42"/>
        <v>2026.9299463323732</v>
      </c>
      <c r="AC329" s="17">
        <v>15426</v>
      </c>
      <c r="AD329" s="13">
        <v>0.13139698861223734</v>
      </c>
    </row>
    <row r="330" spans="1:30">
      <c r="A330" s="44"/>
      <c r="B330" s="6">
        <v>2010</v>
      </c>
      <c r="C330" s="13">
        <v>4763.7875674015941</v>
      </c>
      <c r="D330" s="13">
        <v>3455.5182918311862</v>
      </c>
      <c r="E330" s="13">
        <v>32078.16191225361</v>
      </c>
      <c r="F330" s="13">
        <v>19733.015861378335</v>
      </c>
      <c r="G330" s="13">
        <v>2070.9479375174728</v>
      </c>
      <c r="H330" s="12">
        <f t="shared" si="38"/>
        <v>62101.431570382199</v>
      </c>
      <c r="I330" s="10">
        <v>10014324</v>
      </c>
      <c r="J330" s="8">
        <f t="shared" si="39"/>
        <v>6201.2604715387879</v>
      </c>
      <c r="M330" s="12">
        <f t="shared" si="37"/>
        <v>4763.7875674015941</v>
      </c>
      <c r="N330" s="13">
        <f>NEC!V330</f>
        <v>5438.9616684379962</v>
      </c>
      <c r="O330" s="13">
        <v>-675.17410103640248</v>
      </c>
      <c r="P330" s="12">
        <f t="shared" si="40"/>
        <v>32078.16191225361</v>
      </c>
      <c r="Q330" s="13">
        <v>326.73413509744938</v>
      </c>
      <c r="R330" s="37">
        <v>66533786.360187285</v>
      </c>
      <c r="S330" s="37">
        <v>725869.02864948648</v>
      </c>
      <c r="T330" s="37">
        <v>34879.738942015123</v>
      </c>
      <c r="U330" s="37">
        <v>11857297.39197812</v>
      </c>
      <c r="V330" s="37">
        <v>-4831976.0333664836</v>
      </c>
      <c r="W330" s="37">
        <v>20.091900000000003</v>
      </c>
      <c r="X330" s="37">
        <v>3.7664210177329638</v>
      </c>
      <c r="Y330" s="12">
        <f t="shared" si="41"/>
        <v>19733.015861378335</v>
      </c>
      <c r="Z330" s="37">
        <v>24618.237000000001</v>
      </c>
      <c r="AA330" s="13">
        <v>801560.88599595218</v>
      </c>
      <c r="AB330" s="12">
        <f t="shared" si="42"/>
        <v>2070.9479375174728</v>
      </c>
      <c r="AC330" s="17">
        <v>15761</v>
      </c>
      <c r="AD330" s="13">
        <v>0.13139698861223734</v>
      </c>
    </row>
    <row r="331" spans="1:30">
      <c r="A331" s="44"/>
      <c r="B331" s="6">
        <v>2011</v>
      </c>
      <c r="C331" s="13">
        <v>4807.1124932398516</v>
      </c>
      <c r="D331" s="13">
        <v>3549.2324399133608</v>
      </c>
      <c r="E331" s="13">
        <v>32205.341410543526</v>
      </c>
      <c r="F331" s="13">
        <v>19550.567778751476</v>
      </c>
      <c r="G331" s="13">
        <v>2060.9617663829426</v>
      </c>
      <c r="H331" s="12">
        <f t="shared" si="38"/>
        <v>62173.215888831153</v>
      </c>
      <c r="I331" s="10">
        <v>9985722</v>
      </c>
      <c r="J331" s="8">
        <f t="shared" si="39"/>
        <v>6226.2113734821733</v>
      </c>
      <c r="M331" s="12">
        <f t="shared" si="37"/>
        <v>4807.1124932398516</v>
      </c>
      <c r="N331" s="13">
        <f>NEC!V331</f>
        <v>5689.9875096206324</v>
      </c>
      <c r="O331" s="13">
        <v>-882.87501638078049</v>
      </c>
      <c r="P331" s="12">
        <f t="shared" si="40"/>
        <v>32205.341410543526</v>
      </c>
      <c r="Q331" s="13">
        <v>334.08398271722842</v>
      </c>
      <c r="R331" s="37">
        <v>64870171.964042246</v>
      </c>
      <c r="S331" s="37">
        <v>732636.4293567522</v>
      </c>
      <c r="T331" s="37">
        <v>30578.471184609476</v>
      </c>
      <c r="U331" s="37">
        <v>12220290.629075414</v>
      </c>
      <c r="V331" s="37">
        <v>-4180950.5942770001</v>
      </c>
      <c r="W331" s="37">
        <v>19.069500000000005</v>
      </c>
      <c r="X331" s="37">
        <v>3.6567119201494855</v>
      </c>
      <c r="Y331" s="12">
        <f t="shared" si="41"/>
        <v>19550.567778751476</v>
      </c>
      <c r="Z331" s="37">
        <v>24390.620999999999</v>
      </c>
      <c r="AA331" s="13">
        <v>801560.88599595218</v>
      </c>
      <c r="AB331" s="12">
        <f t="shared" si="42"/>
        <v>2060.9617663829426</v>
      </c>
      <c r="AC331" s="17">
        <v>15685</v>
      </c>
      <c r="AD331" s="13">
        <v>0.13139698861223734</v>
      </c>
    </row>
    <row r="332" spans="1:30">
      <c r="A332" s="44"/>
      <c r="B332" s="6">
        <v>2012</v>
      </c>
      <c r="C332" s="13">
        <v>4788.7138169535092</v>
      </c>
      <c r="D332" s="13">
        <v>3576.3718601009527</v>
      </c>
      <c r="E332" s="13">
        <v>30121.010399880401</v>
      </c>
      <c r="F332" s="13">
        <v>18543.295910095298</v>
      </c>
      <c r="G332" s="13">
        <v>2075.1526411530645</v>
      </c>
      <c r="H332" s="12">
        <f t="shared" si="38"/>
        <v>59104.544628183226</v>
      </c>
      <c r="I332" s="10">
        <v>9931925</v>
      </c>
      <c r="J332" s="8">
        <f t="shared" si="39"/>
        <v>5950.9656615593876</v>
      </c>
      <c r="M332" s="12">
        <f t="shared" si="37"/>
        <v>4788.7138169535092</v>
      </c>
      <c r="N332" s="13">
        <f>NEC!V332</f>
        <v>5669.1041586657584</v>
      </c>
      <c r="O332" s="13">
        <v>-880.39034171224887</v>
      </c>
      <c r="P332" s="12">
        <f t="shared" si="40"/>
        <v>30121.010399880404</v>
      </c>
      <c r="Q332" s="13">
        <v>341.59916433254443</v>
      </c>
      <c r="R332" s="37">
        <v>61557117.031617194</v>
      </c>
      <c r="S332" s="37">
        <v>526877.4700636674</v>
      </c>
      <c r="T332" s="37">
        <v>24441.080459545625</v>
      </c>
      <c r="U332" s="37">
        <v>12487040.859099207</v>
      </c>
      <c r="V332" s="37">
        <v>-4764486.3004925177</v>
      </c>
      <c r="W332" s="37">
        <v>15.032699999999998</v>
      </c>
      <c r="X332" s="37">
        <v>3.3127855211131516</v>
      </c>
      <c r="Y332" s="12">
        <f t="shared" si="41"/>
        <v>18543.295910095294</v>
      </c>
      <c r="Z332" s="37">
        <v>23133.983</v>
      </c>
      <c r="AA332" s="13">
        <v>801560.88599595218</v>
      </c>
      <c r="AB332" s="12">
        <f t="shared" si="42"/>
        <v>2075.1526411530645</v>
      </c>
      <c r="AC332" s="17">
        <v>15793</v>
      </c>
      <c r="AD332" s="13">
        <v>0.13139698861223734</v>
      </c>
    </row>
    <row r="333" spans="1:30">
      <c r="A333" s="44"/>
      <c r="B333" s="6">
        <v>2013</v>
      </c>
      <c r="C333" s="13">
        <v>4672.0496121678889</v>
      </c>
      <c r="D333" s="13">
        <v>3728.4589896620987</v>
      </c>
      <c r="E333" s="13">
        <v>30871.264828301886</v>
      </c>
      <c r="F333" s="13">
        <v>17959.234562709917</v>
      </c>
      <c r="G333" s="13">
        <v>2019.5717149700877</v>
      </c>
      <c r="H333" s="12">
        <f t="shared" si="38"/>
        <v>59250.57970781187</v>
      </c>
      <c r="I333" s="10">
        <v>9908798</v>
      </c>
      <c r="J333" s="8">
        <f t="shared" si="39"/>
        <v>5979.593055364724</v>
      </c>
      <c r="M333" s="12">
        <f t="shared" si="37"/>
        <v>4672.0496121678889</v>
      </c>
      <c r="N333" s="13">
        <f>NEC!V333</f>
        <v>5631.6036724902351</v>
      </c>
      <c r="O333" s="13">
        <v>-959.55406032234634</v>
      </c>
      <c r="P333" s="12">
        <f t="shared" si="40"/>
        <v>30871.264828301886</v>
      </c>
      <c r="Q333" s="13">
        <v>349.28339911303112</v>
      </c>
      <c r="R333" s="37">
        <v>58661109.496170066</v>
      </c>
      <c r="S333" s="37">
        <v>514063.72573638777</v>
      </c>
      <c r="T333" s="37">
        <v>27042.049777584132</v>
      </c>
      <c r="U333" s="37">
        <v>13165979.239615748</v>
      </c>
      <c r="V333" s="37">
        <v>-4072754.8355390085</v>
      </c>
      <c r="W333" s="37">
        <v>16.990600000000001</v>
      </c>
      <c r="X333" s="37">
        <v>3.0985354477528362</v>
      </c>
      <c r="Y333" s="12">
        <f t="shared" si="41"/>
        <v>17959.234562709917</v>
      </c>
      <c r="Z333" s="37">
        <v>22405.328000000001</v>
      </c>
      <c r="AA333" s="13">
        <v>801560.88599595218</v>
      </c>
      <c r="AB333" s="12">
        <f t="shared" si="42"/>
        <v>2019.5717149700877</v>
      </c>
      <c r="AC333" s="17">
        <v>15370</v>
      </c>
      <c r="AD333" s="13">
        <v>0.13139698861223734</v>
      </c>
    </row>
    <row r="334" spans="1:30">
      <c r="A334" s="44"/>
      <c r="B334" s="6">
        <v>2014</v>
      </c>
      <c r="C334" s="13">
        <v>4274.3483982245398</v>
      </c>
      <c r="D334" s="13">
        <v>3761.3609572086539</v>
      </c>
      <c r="E334" s="13">
        <v>30033.238643954493</v>
      </c>
      <c r="F334" s="13">
        <v>17630.147328477189</v>
      </c>
      <c r="G334" s="13">
        <v>2056.2314747929022</v>
      </c>
      <c r="H334" s="12">
        <f t="shared" si="38"/>
        <v>57755.326802657786</v>
      </c>
      <c r="I334" s="10">
        <v>9877365</v>
      </c>
      <c r="J334" s="8">
        <f t="shared" si="39"/>
        <v>5847.2403118299053</v>
      </c>
      <c r="M334" s="12">
        <f t="shared" si="37"/>
        <v>4274.3483982245398</v>
      </c>
      <c r="N334" s="13">
        <f>NEC!V334</f>
        <v>5171.2578845728676</v>
      </c>
      <c r="O334" s="13">
        <v>-896.90948634832796</v>
      </c>
      <c r="P334" s="12">
        <f t="shared" si="40"/>
        <v>30033.238643954493</v>
      </c>
      <c r="Q334" s="13">
        <v>357.14048989062491</v>
      </c>
      <c r="R334" s="37">
        <v>58993140.196885288</v>
      </c>
      <c r="S334" s="37">
        <v>542668.22323220398</v>
      </c>
      <c r="T334" s="37">
        <v>25883.906563545912</v>
      </c>
      <c r="U334" s="37">
        <v>12033023.491896681</v>
      </c>
      <c r="V334" s="37">
        <v>-5102446.5287626581</v>
      </c>
      <c r="W334" s="37">
        <v>14.129100000000001</v>
      </c>
      <c r="X334" s="37">
        <v>3.4722563115617082</v>
      </c>
      <c r="Y334" s="12">
        <f t="shared" si="41"/>
        <v>17630.147328477189</v>
      </c>
      <c r="Z334" s="37">
        <v>21994.77</v>
      </c>
      <c r="AA334" s="13">
        <v>801560.88599595218</v>
      </c>
      <c r="AB334" s="12">
        <f t="shared" si="42"/>
        <v>2056.2314747929022</v>
      </c>
      <c r="AC334" s="17">
        <v>15649</v>
      </c>
      <c r="AD334" s="13">
        <v>0.13139698861223734</v>
      </c>
    </row>
    <row r="335" spans="1:30">
      <c r="A335" s="44"/>
      <c r="B335" s="6">
        <v>2015</v>
      </c>
      <c r="C335" s="13">
        <v>4342.6579949402894</v>
      </c>
      <c r="D335" s="13">
        <v>4060.6086672630731</v>
      </c>
      <c r="E335" s="13">
        <v>31452.190056103314</v>
      </c>
      <c r="F335" s="13">
        <v>18674.816020269511</v>
      </c>
      <c r="G335" s="13">
        <v>2080.5399176861661</v>
      </c>
      <c r="H335" s="12">
        <f t="shared" si="38"/>
        <v>60610.812656262351</v>
      </c>
      <c r="I335" s="10">
        <v>9855571</v>
      </c>
      <c r="J335" s="8">
        <f t="shared" si="39"/>
        <v>6149.9037099182124</v>
      </c>
      <c r="M335" s="12">
        <f t="shared" si="37"/>
        <v>4342.6579949402894</v>
      </c>
      <c r="N335" s="13">
        <f>NEC!V335</f>
        <v>5329.5210119700478</v>
      </c>
      <c r="O335" s="13">
        <v>-986.86301702975868</v>
      </c>
      <c r="P335" s="12">
        <f t="shared" si="40"/>
        <v>31452.190056103314</v>
      </c>
      <c r="Q335" s="13">
        <v>365.17432504153879</v>
      </c>
      <c r="R335" s="37">
        <v>62201093.642323516</v>
      </c>
      <c r="S335" s="37">
        <v>555836.183489713</v>
      </c>
      <c r="T335" s="37">
        <v>24667.655885899043</v>
      </c>
      <c r="U335" s="37">
        <v>12653558.839526819</v>
      </c>
      <c r="V335" s="37">
        <v>-5687697.1878662528</v>
      </c>
      <c r="W335" s="37">
        <v>12.644300000000001</v>
      </c>
      <c r="X335" s="37">
        <v>3.737489007307393</v>
      </c>
      <c r="Y335" s="12">
        <f t="shared" si="41"/>
        <v>18674.816020269507</v>
      </c>
      <c r="Z335" s="37">
        <v>23298.062999999998</v>
      </c>
      <c r="AA335" s="13">
        <v>801560.88599595218</v>
      </c>
      <c r="AB335" s="12">
        <f t="shared" si="42"/>
        <v>2080.5399176861661</v>
      </c>
      <c r="AC335" s="17">
        <v>15834</v>
      </c>
      <c r="AD335" s="13">
        <v>0.13139698861223734</v>
      </c>
    </row>
    <row r="336" spans="1:30">
      <c r="A336" s="44"/>
      <c r="B336" s="6">
        <v>2016</v>
      </c>
      <c r="C336" s="13">
        <v>4114.8422855162071</v>
      </c>
      <c r="D336" s="13">
        <v>4199.4816624323012</v>
      </c>
      <c r="E336" s="13">
        <v>32820.79663829066</v>
      </c>
      <c r="F336" s="13">
        <v>18963.054910191</v>
      </c>
      <c r="G336" s="13">
        <v>2109.4472551808581</v>
      </c>
      <c r="H336" s="12">
        <f t="shared" si="38"/>
        <v>62207.622751611023</v>
      </c>
      <c r="I336" s="10">
        <v>9830485</v>
      </c>
      <c r="J336" s="8">
        <f t="shared" si="39"/>
        <v>6328.0319080504196</v>
      </c>
      <c r="M336" s="12">
        <f t="shared" si="37"/>
        <v>4114.8422855162071</v>
      </c>
      <c r="N336" s="13">
        <f>NEC!V336</f>
        <v>5203.0980007392254</v>
      </c>
      <c r="O336" s="13">
        <v>-1088.2557152230181</v>
      </c>
      <c r="P336" s="12">
        <f t="shared" si="40"/>
        <v>32820.796638290652</v>
      </c>
      <c r="Q336" s="13">
        <v>373.20816019245268</v>
      </c>
      <c r="R336" s="37">
        <v>62696221.382338107</v>
      </c>
      <c r="S336" s="37">
        <v>590150.17163939285</v>
      </c>
      <c r="T336" s="37">
        <v>25170.933958815378</v>
      </c>
      <c r="U336" s="37">
        <v>12414759.211112024</v>
      </c>
      <c r="V336" s="37">
        <v>-4561495.4256855231</v>
      </c>
      <c r="W336" s="37">
        <v>13.495899999999999</v>
      </c>
      <c r="X336" s="37">
        <v>3.2816276278196144</v>
      </c>
      <c r="Y336" s="12">
        <f t="shared" si="41"/>
        <v>18963.054910190996</v>
      </c>
      <c r="Z336" s="37">
        <v>23657.66</v>
      </c>
      <c r="AA336" s="13">
        <v>801560.88599595218</v>
      </c>
      <c r="AB336" s="12">
        <f t="shared" si="42"/>
        <v>2109.4472551808581</v>
      </c>
      <c r="AC336" s="17">
        <v>16054</v>
      </c>
      <c r="AD336" s="13">
        <v>0.13139698861223734</v>
      </c>
    </row>
    <row r="337" spans="1:30">
      <c r="A337" s="44"/>
      <c r="B337" s="6">
        <v>2017</v>
      </c>
      <c r="C337" s="13">
        <v>4121.7927136934632</v>
      </c>
      <c r="D337" s="13">
        <v>4349.7005111510662</v>
      </c>
      <c r="E337" s="13">
        <v>35088.529925792856</v>
      </c>
      <c r="F337" s="13">
        <v>19608.482155886457</v>
      </c>
      <c r="G337" s="13">
        <v>2115.2287226797966</v>
      </c>
      <c r="H337" s="12">
        <f t="shared" si="38"/>
        <v>65283.734029203639</v>
      </c>
      <c r="I337" s="10">
        <v>9797561</v>
      </c>
      <c r="J337" s="8">
        <f t="shared" si="39"/>
        <v>6663.2638499728291</v>
      </c>
      <c r="M337" s="12">
        <f t="shared" si="37"/>
        <v>4121.7927136934632</v>
      </c>
      <c r="N337" s="13">
        <f>NEC!V337</f>
        <v>5191.5375602497925</v>
      </c>
      <c r="O337" s="13">
        <v>-1069.7448465563291</v>
      </c>
      <c r="P337" s="12">
        <f t="shared" si="40"/>
        <v>35088.529925792856</v>
      </c>
      <c r="Q337" s="13">
        <v>381.41873971668667</v>
      </c>
      <c r="R337" s="37">
        <v>65072757.833804309</v>
      </c>
      <c r="S337" s="37">
        <v>685416.49927460938</v>
      </c>
      <c r="T337" s="37">
        <v>25716.038535534084</v>
      </c>
      <c r="U337" s="37">
        <v>12120098.534771279</v>
      </c>
      <c r="V337" s="37">
        <v>-5365120.9393596984</v>
      </c>
      <c r="W337" s="37">
        <v>16.250400000000006</v>
      </c>
      <c r="X337" s="37">
        <v>3.2055038469026753</v>
      </c>
      <c r="Y337" s="12">
        <f t="shared" si="41"/>
        <v>19608.482155886457</v>
      </c>
      <c r="Z337" s="37">
        <v>24462.873</v>
      </c>
      <c r="AA337" s="13">
        <v>801560.88599595218</v>
      </c>
      <c r="AB337" s="12">
        <f t="shared" si="42"/>
        <v>2115.2287226797966</v>
      </c>
      <c r="AC337" s="17">
        <v>16098</v>
      </c>
      <c r="AD337" s="13">
        <v>0.13139698861223734</v>
      </c>
    </row>
    <row r="338" spans="1:30">
      <c r="A338" s="44"/>
      <c r="B338" s="6">
        <v>2018</v>
      </c>
      <c r="C338" s="13">
        <v>3928.4059081400251</v>
      </c>
      <c r="D338" s="13">
        <v>4327.6402129556145</v>
      </c>
      <c r="E338" s="13">
        <v>36304.945679976256</v>
      </c>
      <c r="F338" s="13">
        <v>19623.285382329032</v>
      </c>
      <c r="G338" s="13">
        <v>2067.2688218363301</v>
      </c>
      <c r="H338" s="12">
        <f t="shared" si="38"/>
        <v>66251.546005237265</v>
      </c>
      <c r="I338" s="10">
        <v>9778371</v>
      </c>
      <c r="J338" s="8">
        <f t="shared" si="39"/>
        <v>6775.3152345352073</v>
      </c>
      <c r="M338" s="12">
        <f t="shared" si="37"/>
        <v>3928.4059081400251</v>
      </c>
      <c r="N338" s="13">
        <f>NEC!V338</f>
        <v>4809.0967674810672</v>
      </c>
      <c r="O338" s="13">
        <v>-880.69085934104226</v>
      </c>
      <c r="P338" s="12">
        <f t="shared" si="40"/>
        <v>36304.945679976248</v>
      </c>
      <c r="Q338" s="13">
        <v>389.80995199045378</v>
      </c>
      <c r="R338" s="37">
        <v>65033636.799402453</v>
      </c>
      <c r="S338" s="37">
        <v>847204.40625907585</v>
      </c>
      <c r="T338" s="37">
        <v>17845.210706524329</v>
      </c>
      <c r="U338" s="37">
        <v>11136969.698079234</v>
      </c>
      <c r="V338" s="37">
        <v>-4811594.2174237808</v>
      </c>
      <c r="W338" s="37">
        <v>17.629100000000001</v>
      </c>
      <c r="X338" s="37">
        <v>3.2818273319465465</v>
      </c>
      <c r="Y338" s="12">
        <f t="shared" si="41"/>
        <v>19623.285382329028</v>
      </c>
      <c r="Z338" s="37">
        <v>24481.341</v>
      </c>
      <c r="AA338" s="13">
        <v>801560.88599595218</v>
      </c>
      <c r="AB338" s="12">
        <f t="shared" si="42"/>
        <v>2067.2688218363301</v>
      </c>
      <c r="AC338" s="17">
        <v>15733</v>
      </c>
      <c r="AD338" s="13">
        <v>0.13139698861223734</v>
      </c>
    </row>
    <row r="339" spans="1:30">
      <c r="A339" s="44"/>
      <c r="B339" s="6">
        <v>2019</v>
      </c>
      <c r="C339" s="13">
        <v>3765.529628314473</v>
      </c>
      <c r="D339" s="13">
        <v>4240.8129826165914</v>
      </c>
      <c r="E339" s="13">
        <v>36157.364305189883</v>
      </c>
      <c r="F339" s="13">
        <v>19695.344904419184</v>
      </c>
      <c r="G339" s="13">
        <v>2140.1941505161217</v>
      </c>
      <c r="H339" s="12">
        <f t="shared" si="38"/>
        <v>65999.245971056254</v>
      </c>
      <c r="I339" s="10">
        <v>9772756</v>
      </c>
      <c r="J339" s="8">
        <f t="shared" si="39"/>
        <v>6753.3913638134682</v>
      </c>
      <c r="M339" s="12">
        <f t="shared" si="37"/>
        <v>3765.529628314473</v>
      </c>
      <c r="N339" s="13">
        <f>NEC!V339</f>
        <v>4571.4937486479748</v>
      </c>
      <c r="O339" s="13">
        <v>-805.9641203335018</v>
      </c>
      <c r="P339" s="12">
        <f t="shared" si="40"/>
        <v>36157.364305189883</v>
      </c>
      <c r="Q339" s="13">
        <v>398.38577093424379</v>
      </c>
      <c r="R339" s="37">
        <v>64771787.987725653</v>
      </c>
      <c r="S339" s="37">
        <v>856903.7457252692</v>
      </c>
      <c r="T339" s="37">
        <v>21620.600757750028</v>
      </c>
      <c r="U339" s="37">
        <v>10747516.472193334</v>
      </c>
      <c r="V339" s="37">
        <v>-5388053.0226837853</v>
      </c>
      <c r="W339" s="37">
        <v>16.144499999999994</v>
      </c>
      <c r="X339" s="37">
        <v>3.6054022549783329</v>
      </c>
      <c r="Y339" s="12">
        <f t="shared" si="41"/>
        <v>19695.34490441918</v>
      </c>
      <c r="Z339" s="37">
        <v>24571.24</v>
      </c>
      <c r="AA339" s="13">
        <v>801560.88599595218</v>
      </c>
      <c r="AB339" s="12">
        <f t="shared" si="42"/>
        <v>2140.1941505161217</v>
      </c>
      <c r="AC339" s="17">
        <v>16288</v>
      </c>
      <c r="AD339" s="13">
        <v>0.13139698861223734</v>
      </c>
    </row>
    <row r="340" spans="1:30">
      <c r="A340" s="44"/>
      <c r="B340" s="6">
        <v>2020</v>
      </c>
      <c r="C340" s="13">
        <v>3739.7010979236729</v>
      </c>
      <c r="D340" s="13">
        <v>4398.9444057119636</v>
      </c>
      <c r="E340" s="13">
        <v>34078.913715974923</v>
      </c>
      <c r="F340" s="13">
        <v>19146.615559327616</v>
      </c>
      <c r="G340" s="13">
        <v>2109.5786521694704</v>
      </c>
      <c r="H340" s="12">
        <f t="shared" si="38"/>
        <v>63473.753431107645</v>
      </c>
      <c r="I340" s="10">
        <v>9769526</v>
      </c>
      <c r="J340" s="8">
        <f t="shared" si="39"/>
        <v>6497.1169973965616</v>
      </c>
      <c r="M340" s="12">
        <f t="shared" si="37"/>
        <v>3739.7010979236729</v>
      </c>
      <c r="N340" s="13">
        <f>NEC!V340</f>
        <v>4432.5124895831204</v>
      </c>
      <c r="O340" s="13">
        <v>-692.81139165944728</v>
      </c>
      <c r="P340" s="12">
        <f t="shared" si="40"/>
        <v>34078.91371597493</v>
      </c>
      <c r="Q340" s="13">
        <v>407.15025789479716</v>
      </c>
      <c r="R340" s="37">
        <v>62965317.26143112</v>
      </c>
      <c r="S340" s="37">
        <v>311054.50163302507</v>
      </c>
      <c r="T340" s="37">
        <v>20259.61003530378</v>
      </c>
      <c r="U340" s="37">
        <v>10821506.404468905</v>
      </c>
      <c r="V340" s="37">
        <v>-7109545.300163825</v>
      </c>
      <c r="W340" s="37">
        <v>13.512999999999998</v>
      </c>
      <c r="X340" s="37">
        <v>3.1794811561544103</v>
      </c>
      <c r="Y340" s="12">
        <f t="shared" si="41"/>
        <v>19146.615559327613</v>
      </c>
      <c r="Z340" s="37">
        <v>23886.664000000001</v>
      </c>
      <c r="AA340" s="13">
        <v>801560.88599595218</v>
      </c>
      <c r="AB340" s="12">
        <f t="shared" si="42"/>
        <v>2109.5786521694704</v>
      </c>
      <c r="AC340" s="17">
        <v>16055</v>
      </c>
      <c r="AD340" s="13">
        <v>0.13139698861223734</v>
      </c>
    </row>
    <row r="341" spans="1:30">
      <c r="A341" s="44" t="s">
        <v>33</v>
      </c>
      <c r="B341" s="6">
        <v>1995</v>
      </c>
      <c r="C341" s="13">
        <v>2077.6078716444954</v>
      </c>
      <c r="D341" s="13">
        <v>4966.5120146474146</v>
      </c>
      <c r="E341" s="13">
        <v>18675.797676329956</v>
      </c>
      <c r="F341" s="13">
        <v>8216.2403512851943</v>
      </c>
      <c r="G341" s="13">
        <v>0</v>
      </c>
      <c r="H341" s="12">
        <f t="shared" si="38"/>
        <v>33936.15791390706</v>
      </c>
      <c r="I341" s="10">
        <v>3597617</v>
      </c>
      <c r="J341" s="8">
        <f t="shared" si="39"/>
        <v>9432.9546235486032</v>
      </c>
      <c r="M341" s="12">
        <f t="shared" ref="M341:M366" si="43">N341+O341</f>
        <v>2077.6078716444954</v>
      </c>
      <c r="N341" s="13">
        <f>NEC!V341</f>
        <v>3377.2796460995892</v>
      </c>
      <c r="O341" s="13">
        <v>-1299.6717744550938</v>
      </c>
      <c r="P341" s="12">
        <f t="shared" si="40"/>
        <v>18675.797676329956</v>
      </c>
      <c r="Q341" s="13">
        <v>234.03312460344767</v>
      </c>
      <c r="R341" s="37">
        <v>60080657.710709885</v>
      </c>
      <c r="S341" s="37">
        <v>1162553.6993160315</v>
      </c>
      <c r="T341" s="37">
        <v>775529.22299008712</v>
      </c>
      <c r="U341" s="37">
        <v>424651.1459806179</v>
      </c>
      <c r="V341" s="37">
        <v>6702173.6928703673</v>
      </c>
      <c r="W341" s="37">
        <v>6.3733000000000004</v>
      </c>
      <c r="X341" s="37">
        <v>4.2809393975281118</v>
      </c>
      <c r="Y341" s="12">
        <f t="shared" si="41"/>
        <v>8216.2403512851943</v>
      </c>
      <c r="Z341" s="37">
        <v>10250.300999999999</v>
      </c>
      <c r="AA341" s="13">
        <v>801560.88599595218</v>
      </c>
      <c r="AB341" s="12">
        <f t="shared" si="42"/>
        <v>0</v>
      </c>
      <c r="AC341" s="17">
        <v>0</v>
      </c>
      <c r="AD341" s="13">
        <v>0.13139698861223734</v>
      </c>
    </row>
    <row r="342" spans="1:30">
      <c r="A342" s="44"/>
      <c r="B342" s="6">
        <v>1996</v>
      </c>
      <c r="C342" s="13">
        <v>1937.3831428197166</v>
      </c>
      <c r="D342" s="13">
        <v>5038.100476243183</v>
      </c>
      <c r="E342" s="13">
        <v>21096.168313197457</v>
      </c>
      <c r="F342" s="13">
        <v>8922.5814149510297</v>
      </c>
      <c r="G342" s="13">
        <v>0</v>
      </c>
      <c r="H342" s="12">
        <f t="shared" si="38"/>
        <v>36994.233347211382</v>
      </c>
      <c r="I342" s="10">
        <v>3620065</v>
      </c>
      <c r="J342" s="8">
        <f t="shared" si="39"/>
        <v>10219.217982884667</v>
      </c>
      <c r="M342" s="12">
        <f t="shared" si="43"/>
        <v>1937.3831428197166</v>
      </c>
      <c r="N342" s="13">
        <f>NEC!V342</f>
        <v>3249.7813514137861</v>
      </c>
      <c r="O342" s="13">
        <v>-1312.3982085940695</v>
      </c>
      <c r="P342" s="12">
        <f t="shared" si="40"/>
        <v>21096.168313197457</v>
      </c>
      <c r="Q342" s="13">
        <v>239.29767341865815</v>
      </c>
      <c r="R342" s="37">
        <v>62245168.131459728</v>
      </c>
      <c r="S342" s="37">
        <v>1067258.4821961639</v>
      </c>
      <c r="T342" s="37">
        <v>1048128.9264141769</v>
      </c>
      <c r="U342" s="37">
        <v>467714.03906204319</v>
      </c>
      <c r="V342" s="37">
        <v>6355776.5234996052</v>
      </c>
      <c r="W342" s="37">
        <v>12.520000000000003</v>
      </c>
      <c r="X342" s="37">
        <v>4.4546393196419247</v>
      </c>
      <c r="Y342" s="12">
        <f t="shared" si="41"/>
        <v>8922.5814149510297</v>
      </c>
      <c r="Z342" s="37">
        <v>11131.508</v>
      </c>
      <c r="AA342" s="13">
        <v>801560.88599595218</v>
      </c>
      <c r="AB342" s="12">
        <f t="shared" si="42"/>
        <v>0</v>
      </c>
      <c r="AC342" s="17">
        <v>0</v>
      </c>
      <c r="AD342" s="13">
        <v>0.13139698861223734</v>
      </c>
    </row>
    <row r="343" spans="1:30">
      <c r="A343" s="44"/>
      <c r="B343" s="6">
        <v>1997</v>
      </c>
      <c r="C343" s="13">
        <v>2123.6877059815001</v>
      </c>
      <c r="D343" s="13">
        <v>5049.2551794036181</v>
      </c>
      <c r="E343" s="13">
        <v>21806.99297682699</v>
      </c>
      <c r="F343" s="13">
        <v>9509.45143168094</v>
      </c>
      <c r="G343" s="13">
        <v>0</v>
      </c>
      <c r="H343" s="12">
        <f t="shared" si="38"/>
        <v>38489.387293893044</v>
      </c>
      <c r="I343" s="10">
        <v>3654955</v>
      </c>
      <c r="J343" s="8">
        <f t="shared" si="39"/>
        <v>10530.741772167657</v>
      </c>
      <c r="M343" s="12">
        <f t="shared" si="43"/>
        <v>2123.6877059815001</v>
      </c>
      <c r="N343" s="13">
        <f>NEC!V343</f>
        <v>3434.6986166925763</v>
      </c>
      <c r="O343" s="13">
        <v>-1311.0109107110761</v>
      </c>
      <c r="P343" s="12">
        <f t="shared" si="40"/>
        <v>21806.992976826987</v>
      </c>
      <c r="Q343" s="13">
        <v>244.68064766733963</v>
      </c>
      <c r="R343" s="37">
        <v>63683615.771436885</v>
      </c>
      <c r="S343" s="37">
        <v>1290389.9359351888</v>
      </c>
      <c r="T343" s="37">
        <v>1002255.4476989505</v>
      </c>
      <c r="U343" s="37">
        <v>493250.73962339485</v>
      </c>
      <c r="V343" s="37">
        <v>5821924.7695671739</v>
      </c>
      <c r="W343" s="37">
        <v>10.292999999999999</v>
      </c>
      <c r="X343" s="37">
        <v>6.5398695884957325</v>
      </c>
      <c r="Y343" s="12">
        <f t="shared" si="41"/>
        <v>9509.4514316809382</v>
      </c>
      <c r="Z343" s="37">
        <v>11863.666999999999</v>
      </c>
      <c r="AA343" s="13">
        <v>801560.88599595218</v>
      </c>
      <c r="AB343" s="12">
        <f t="shared" si="42"/>
        <v>0</v>
      </c>
      <c r="AC343" s="17">
        <v>0</v>
      </c>
      <c r="AD343" s="13">
        <v>0.13139698861223734</v>
      </c>
    </row>
    <row r="344" spans="1:30">
      <c r="A344" s="44"/>
      <c r="B344" s="6">
        <v>1998</v>
      </c>
      <c r="C344" s="13">
        <v>2175.540255802211</v>
      </c>
      <c r="D344" s="13">
        <v>5149.8597293409694</v>
      </c>
      <c r="E344" s="13">
        <v>22221.944235436316</v>
      </c>
      <c r="F344" s="13">
        <v>10127.982301846805</v>
      </c>
      <c r="G344" s="13">
        <v>0</v>
      </c>
      <c r="H344" s="12">
        <f t="shared" si="38"/>
        <v>39675.326522426301</v>
      </c>
      <c r="I344" s="10">
        <v>3693386</v>
      </c>
      <c r="J344" s="8">
        <f t="shared" si="39"/>
        <v>10742.263744549393</v>
      </c>
      <c r="M344" s="12">
        <f t="shared" si="43"/>
        <v>2175.540255802211</v>
      </c>
      <c r="N344" s="13">
        <f>NEC!V344</f>
        <v>3634.5304550883893</v>
      </c>
      <c r="O344" s="13">
        <v>-1458.9901992861783</v>
      </c>
      <c r="P344" s="12">
        <f t="shared" si="40"/>
        <v>22221.944235436313</v>
      </c>
      <c r="Q344" s="13">
        <v>250.18471131629821</v>
      </c>
      <c r="R344" s="37">
        <v>66292455.992290936</v>
      </c>
      <c r="S344" s="37">
        <v>1328811.5504227099</v>
      </c>
      <c r="T344" s="37">
        <v>1048828.8700983776</v>
      </c>
      <c r="U344" s="37">
        <v>587217.85141110176</v>
      </c>
      <c r="V344" s="37">
        <v>5632473.8458364662</v>
      </c>
      <c r="W344" s="37">
        <v>8.299199999999999</v>
      </c>
      <c r="X344" s="37">
        <v>5.6331630058894167</v>
      </c>
      <c r="Y344" s="12">
        <f t="shared" si="41"/>
        <v>10127.982301846805</v>
      </c>
      <c r="Z344" s="37">
        <v>12635.325000000001</v>
      </c>
      <c r="AA344" s="13">
        <v>801560.88599595218</v>
      </c>
      <c r="AB344" s="12">
        <f t="shared" si="42"/>
        <v>0</v>
      </c>
      <c r="AC344" s="17">
        <v>0</v>
      </c>
      <c r="AD344" s="13">
        <v>0.13139698861223734</v>
      </c>
    </row>
    <row r="345" spans="1:30">
      <c r="A345" s="44"/>
      <c r="B345" s="6">
        <v>1999</v>
      </c>
      <c r="C345" s="13">
        <v>1718.9565079248148</v>
      </c>
      <c r="D345" s="13">
        <v>5127.909859188846</v>
      </c>
      <c r="E345" s="13">
        <v>24427.963532986141</v>
      </c>
      <c r="F345" s="13">
        <v>10550.449776176287</v>
      </c>
      <c r="G345" s="13">
        <v>0</v>
      </c>
      <c r="H345" s="12">
        <f t="shared" si="38"/>
        <v>41825.279676276085</v>
      </c>
      <c r="I345" s="10">
        <v>3732006</v>
      </c>
      <c r="J345" s="8">
        <f t="shared" si="39"/>
        <v>11207.184467623065</v>
      </c>
      <c r="M345" s="12">
        <f t="shared" si="43"/>
        <v>1718.9565079248148</v>
      </c>
      <c r="N345" s="13">
        <f>NEC!V345</f>
        <v>3355.411056169427</v>
      </c>
      <c r="O345" s="13">
        <v>-1636.4545482446122</v>
      </c>
      <c r="P345" s="12">
        <f t="shared" si="40"/>
        <v>24427.963532986148</v>
      </c>
      <c r="Q345" s="13">
        <v>255.81258825797363</v>
      </c>
      <c r="R345" s="37">
        <v>67523408.741735637</v>
      </c>
      <c r="S345" s="37">
        <v>1573206.8019872038</v>
      </c>
      <c r="T345" s="37">
        <v>1142150.7008182816</v>
      </c>
      <c r="U345" s="37">
        <v>557217.37707630266</v>
      </c>
      <c r="V345" s="37">
        <v>5724026.6040133638</v>
      </c>
      <c r="W345" s="37">
        <v>12.819600000000001</v>
      </c>
      <c r="X345" s="37">
        <v>6.1520295694829015</v>
      </c>
      <c r="Y345" s="12">
        <f t="shared" si="41"/>
        <v>10550.449776176287</v>
      </c>
      <c r="Z345" s="37">
        <v>13162.380999999999</v>
      </c>
      <c r="AA345" s="13">
        <v>801560.88599595218</v>
      </c>
      <c r="AB345" s="12">
        <f t="shared" si="42"/>
        <v>0</v>
      </c>
      <c r="AC345" s="17">
        <v>0</v>
      </c>
      <c r="AD345" s="13">
        <v>0.13139698861223734</v>
      </c>
    </row>
    <row r="346" spans="1:30">
      <c r="A346" s="44"/>
      <c r="B346" s="6">
        <v>2000</v>
      </c>
      <c r="C346" s="13">
        <v>1587.7527209671564</v>
      </c>
      <c r="D346" s="13">
        <v>5067.9682594334136</v>
      </c>
      <c r="E346" s="13">
        <v>24915.91749311328</v>
      </c>
      <c r="F346" s="13">
        <v>10978.012773058046</v>
      </c>
      <c r="G346" s="13">
        <v>0</v>
      </c>
      <c r="H346" s="12">
        <f t="shared" si="38"/>
        <v>42549.651246571899</v>
      </c>
      <c r="I346" s="10">
        <v>3777565</v>
      </c>
      <c r="J346" s="8">
        <f t="shared" si="39"/>
        <v>11263.777392731005</v>
      </c>
      <c r="M346" s="12">
        <f t="shared" si="43"/>
        <v>1587.7527209671564</v>
      </c>
      <c r="N346" s="13">
        <f>NEC!V346</f>
        <v>3145.2008031267519</v>
      </c>
      <c r="O346" s="13">
        <v>-1557.4480821595955</v>
      </c>
      <c r="P346" s="12">
        <f t="shared" si="40"/>
        <v>24915.91749311328</v>
      </c>
      <c r="Q346" s="13">
        <v>261.56706365845974</v>
      </c>
      <c r="R346" s="37">
        <v>69712382.429347932</v>
      </c>
      <c r="S346" s="37">
        <v>1828552.5984990187</v>
      </c>
      <c r="T346" s="37">
        <v>1003305.3632252518</v>
      </c>
      <c r="U346" s="37">
        <v>597819.58157125756</v>
      </c>
      <c r="V346" s="37">
        <v>7325639.2800768716</v>
      </c>
      <c r="W346" s="37">
        <v>9.1137000000000015</v>
      </c>
      <c r="X346" s="37">
        <v>5.6749267717486784</v>
      </c>
      <c r="Y346" s="12">
        <f t="shared" si="41"/>
        <v>10978.012773058046</v>
      </c>
      <c r="Z346" s="37">
        <v>13695.794</v>
      </c>
      <c r="AA346" s="13">
        <v>801560.88599595218</v>
      </c>
      <c r="AB346" s="12">
        <f t="shared" si="42"/>
        <v>0</v>
      </c>
      <c r="AC346" s="17">
        <v>0</v>
      </c>
      <c r="AD346" s="13">
        <v>0.13139698861223734</v>
      </c>
    </row>
    <row r="347" spans="1:30">
      <c r="A347" s="44"/>
      <c r="B347" s="6">
        <v>2001</v>
      </c>
      <c r="C347" s="13">
        <v>1483.9197261894315</v>
      </c>
      <c r="D347" s="13">
        <v>4810.5964015960526</v>
      </c>
      <c r="E347" s="13">
        <v>26239.939183042556</v>
      </c>
      <c r="F347" s="13">
        <v>11688.608521906748</v>
      </c>
      <c r="G347" s="13">
        <v>0</v>
      </c>
      <c r="H347" s="12">
        <f t="shared" si="38"/>
        <v>44223.063832734784</v>
      </c>
      <c r="I347" s="10">
        <v>3832783</v>
      </c>
      <c r="J347" s="8">
        <f t="shared" si="39"/>
        <v>11538.107905596216</v>
      </c>
      <c r="M347" s="12">
        <f t="shared" si="43"/>
        <v>1483.9197261894315</v>
      </c>
      <c r="N347" s="13">
        <f>NEC!V347</f>
        <v>3115.5418322818887</v>
      </c>
      <c r="O347" s="13">
        <v>-1631.6221060924572</v>
      </c>
      <c r="P347" s="12">
        <f t="shared" si="40"/>
        <v>26239.939183042552</v>
      </c>
      <c r="Q347" s="13">
        <v>267.45098533584843</v>
      </c>
      <c r="R347" s="37">
        <v>71814454.30980891</v>
      </c>
      <c r="S347" s="37">
        <v>2209816.1642272272</v>
      </c>
      <c r="T347" s="37">
        <v>1070051.3066999945</v>
      </c>
      <c r="U347" s="37">
        <v>654242.7390666292</v>
      </c>
      <c r="V347" s="37">
        <v>8417843.4186271895</v>
      </c>
      <c r="W347" s="37">
        <v>8.994800000000005</v>
      </c>
      <c r="X347" s="37">
        <v>4.9499998034000434</v>
      </c>
      <c r="Y347" s="12">
        <f t="shared" si="41"/>
        <v>11688.608521906746</v>
      </c>
      <c r="Z347" s="37">
        <v>14582.308999999999</v>
      </c>
      <c r="AA347" s="13">
        <v>801560.88599595218</v>
      </c>
      <c r="AB347" s="12">
        <f t="shared" si="42"/>
        <v>0</v>
      </c>
      <c r="AC347" s="17">
        <v>0</v>
      </c>
      <c r="AD347" s="13">
        <v>0.13139698861223734</v>
      </c>
    </row>
    <row r="348" spans="1:30">
      <c r="A348" s="44"/>
      <c r="B348" s="6">
        <v>2002</v>
      </c>
      <c r="C348" s="13">
        <v>1246.211395383946</v>
      </c>
      <c r="D348" s="13">
        <v>4744.5968431554775</v>
      </c>
      <c r="E348" s="13">
        <v>27212.589877379669</v>
      </c>
      <c r="F348" s="13">
        <v>11922.880722056785</v>
      </c>
      <c r="G348" s="13">
        <v>0</v>
      </c>
      <c r="H348" s="12">
        <f t="shared" si="38"/>
        <v>45126.278837975879</v>
      </c>
      <c r="I348" s="10">
        <v>3899702</v>
      </c>
      <c r="J348" s="8">
        <f t="shared" si="39"/>
        <v>11571.724926154839</v>
      </c>
      <c r="M348" s="12">
        <f t="shared" si="43"/>
        <v>1246.211395383946</v>
      </c>
      <c r="N348" s="13">
        <f>NEC!V348</f>
        <v>2643.9311788802379</v>
      </c>
      <c r="O348" s="13">
        <v>-1397.7197834962919</v>
      </c>
      <c r="P348" s="12">
        <f t="shared" si="40"/>
        <v>27212.589877379669</v>
      </c>
      <c r="Q348" s="13">
        <v>273.46726516957915</v>
      </c>
      <c r="R348" s="37">
        <v>69975200.423902825</v>
      </c>
      <c r="S348" s="37">
        <v>2349434.1034643422</v>
      </c>
      <c r="T348" s="37">
        <v>955332.05345742346</v>
      </c>
      <c r="U348" s="37">
        <v>643322.60756248725</v>
      </c>
      <c r="V348" s="37">
        <v>8300085.2417469006</v>
      </c>
      <c r="W348" s="37">
        <v>11.896099999999997</v>
      </c>
      <c r="X348" s="37">
        <v>5.3900221105394968</v>
      </c>
      <c r="Y348" s="12">
        <f t="shared" si="41"/>
        <v>11922.880722056783</v>
      </c>
      <c r="Z348" s="37">
        <v>14874.579</v>
      </c>
      <c r="AA348" s="13">
        <v>801560.88599595218</v>
      </c>
      <c r="AB348" s="12">
        <f t="shared" si="42"/>
        <v>0</v>
      </c>
      <c r="AC348" s="17">
        <v>0</v>
      </c>
      <c r="AD348" s="13">
        <v>0.13139698861223734</v>
      </c>
    </row>
    <row r="349" spans="1:30">
      <c r="A349" s="44"/>
      <c r="B349" s="6">
        <v>2003</v>
      </c>
      <c r="C349" s="13">
        <v>1252.0627950735031</v>
      </c>
      <c r="D349" s="13">
        <v>4900.0417224403227</v>
      </c>
      <c r="E349" s="13">
        <v>32313.868097746832</v>
      </c>
      <c r="F349" s="13">
        <v>11617.980587558986</v>
      </c>
      <c r="G349" s="13">
        <v>0</v>
      </c>
      <c r="H349" s="12">
        <f t="shared" si="38"/>
        <v>50083.953202819648</v>
      </c>
      <c r="I349" s="10">
        <v>3964191</v>
      </c>
      <c r="J349" s="8">
        <f t="shared" si="39"/>
        <v>12634.091849464279</v>
      </c>
      <c r="M349" s="12">
        <f t="shared" si="43"/>
        <v>1252.0627950735031</v>
      </c>
      <c r="N349" s="13">
        <f>NEC!V349</f>
        <v>2344.4464950452134</v>
      </c>
      <c r="O349" s="13">
        <v>-1092.3836999717103</v>
      </c>
      <c r="P349" s="12">
        <f t="shared" si="40"/>
        <v>32313.868097746832</v>
      </c>
      <c r="Q349" s="13">
        <v>279.61888054149199</v>
      </c>
      <c r="R349" s="37">
        <v>70468497.43623966</v>
      </c>
      <c r="S349" s="37">
        <v>2293579.1252700002</v>
      </c>
      <c r="T349" s="37">
        <v>1134259.954319509</v>
      </c>
      <c r="U349" s="37">
        <v>612422.67843451735</v>
      </c>
      <c r="V349" s="37">
        <v>8773856.5239499975</v>
      </c>
      <c r="W349" s="37">
        <v>26.466499999999996</v>
      </c>
      <c r="X349" s="37">
        <v>5.8148549091268906</v>
      </c>
      <c r="Y349" s="12">
        <f t="shared" si="41"/>
        <v>11617.980587558986</v>
      </c>
      <c r="Z349" s="37">
        <v>14494.196</v>
      </c>
      <c r="AA349" s="13">
        <v>801560.88599595218</v>
      </c>
      <c r="AB349" s="12">
        <f t="shared" si="42"/>
        <v>0</v>
      </c>
      <c r="AC349" s="17">
        <v>0</v>
      </c>
      <c r="AD349" s="13">
        <v>0.13139698861223734</v>
      </c>
    </row>
    <row r="350" spans="1:30">
      <c r="A350" s="44"/>
      <c r="B350" s="6">
        <v>2004</v>
      </c>
      <c r="C350" s="13">
        <v>1518.5701401552058</v>
      </c>
      <c r="D350" s="13">
        <v>4712.0122256577615</v>
      </c>
      <c r="E350" s="13">
        <v>30592.59606772436</v>
      </c>
      <c r="F350" s="13">
        <v>11835.563488501703</v>
      </c>
      <c r="G350" s="13">
        <v>0</v>
      </c>
      <c r="H350" s="12">
        <f t="shared" si="38"/>
        <v>48658.741922039029</v>
      </c>
      <c r="I350" s="10">
        <v>4028851</v>
      </c>
      <c r="J350" s="8">
        <f t="shared" si="39"/>
        <v>12077.572966098531</v>
      </c>
      <c r="M350" s="12">
        <f t="shared" si="43"/>
        <v>1518.5701401552058</v>
      </c>
      <c r="N350" s="13">
        <f>NEC!V350</f>
        <v>2236.3923128051119</v>
      </c>
      <c r="O350" s="13">
        <v>-717.82217264990618</v>
      </c>
      <c r="P350" s="12">
        <f t="shared" si="40"/>
        <v>30592.59606772436</v>
      </c>
      <c r="Q350" s="13">
        <v>285.90887580929655</v>
      </c>
      <c r="R350" s="37">
        <v>69723023.467834204</v>
      </c>
      <c r="S350" s="37">
        <v>2173310.3738447605</v>
      </c>
      <c r="T350" s="37">
        <v>995589.6026475291</v>
      </c>
      <c r="U350" s="37">
        <v>715324.80321958289</v>
      </c>
      <c r="V350" s="37">
        <v>7238402.9595180964</v>
      </c>
      <c r="W350" s="37">
        <v>20.489600000000003</v>
      </c>
      <c r="X350" s="37">
        <v>5.6659602143324124</v>
      </c>
      <c r="Y350" s="12">
        <f t="shared" si="41"/>
        <v>11835.563488501701</v>
      </c>
      <c r="Z350" s="37">
        <v>14765.645</v>
      </c>
      <c r="AA350" s="13">
        <v>801560.88599595218</v>
      </c>
      <c r="AB350" s="12">
        <f t="shared" si="42"/>
        <v>0</v>
      </c>
      <c r="AC350" s="17">
        <v>0</v>
      </c>
      <c r="AD350" s="13">
        <v>0.13139698861223734</v>
      </c>
    </row>
    <row r="351" spans="1:30">
      <c r="A351" s="44"/>
      <c r="B351" s="6">
        <v>2005</v>
      </c>
      <c r="C351" s="13">
        <v>1715.6494835865797</v>
      </c>
      <c r="D351" s="13">
        <v>4671.1966292256511</v>
      </c>
      <c r="E351" s="13">
        <v>33036.299479942994</v>
      </c>
      <c r="F351" s="13">
        <v>11980.985069121745</v>
      </c>
      <c r="G351" s="13">
        <v>0</v>
      </c>
      <c r="H351" s="12">
        <f t="shared" si="38"/>
        <v>51404.130661876967</v>
      </c>
      <c r="I351" s="10">
        <v>4111672</v>
      </c>
      <c r="J351" s="8">
        <f t="shared" si="39"/>
        <v>12502.001779781307</v>
      </c>
      <c r="M351" s="12">
        <f t="shared" si="43"/>
        <v>1715.6494835865797</v>
      </c>
      <c r="N351" s="13">
        <f>NEC!V351</f>
        <v>2249.9850865870753</v>
      </c>
      <c r="O351" s="13">
        <v>-534.33560300049555</v>
      </c>
      <c r="P351" s="12">
        <f t="shared" si="40"/>
        <v>33036.299479942994</v>
      </c>
      <c r="Q351" s="13">
        <v>292.34036381318668</v>
      </c>
      <c r="R351" s="37">
        <v>71531478.910964787</v>
      </c>
      <c r="S351" s="37">
        <v>2505501.0843472416</v>
      </c>
      <c r="T351" s="37">
        <v>693403.28459703759</v>
      </c>
      <c r="U351" s="37">
        <v>902155.57790012285</v>
      </c>
      <c r="V351" s="37">
        <v>7691013.0672327606</v>
      </c>
      <c r="W351" s="37">
        <v>24.457000000000008</v>
      </c>
      <c r="X351" s="37">
        <v>5.2257365293778051</v>
      </c>
      <c r="Y351" s="12">
        <f t="shared" si="41"/>
        <v>11980.985069121743</v>
      </c>
      <c r="Z351" s="37">
        <v>14947.067999999999</v>
      </c>
      <c r="AA351" s="13">
        <v>801560.88599595218</v>
      </c>
      <c r="AB351" s="12">
        <f t="shared" si="42"/>
        <v>0</v>
      </c>
      <c r="AC351" s="17">
        <v>0</v>
      </c>
      <c r="AD351" s="13">
        <v>0.13139698861223734</v>
      </c>
    </row>
    <row r="352" spans="1:30">
      <c r="A352" s="44"/>
      <c r="B352" s="6">
        <v>2006</v>
      </c>
      <c r="C352" s="13">
        <v>2068.7628050325879</v>
      </c>
      <c r="D352" s="13">
        <v>4622.450422190981</v>
      </c>
      <c r="E352" s="13">
        <v>34079.20434433125</v>
      </c>
      <c r="F352" s="13">
        <v>12121.671829588211</v>
      </c>
      <c r="G352" s="13">
        <v>0</v>
      </c>
      <c r="H352" s="12">
        <f t="shared" si="38"/>
        <v>52892.089401143028</v>
      </c>
      <c r="I352" s="10">
        <v>4208156</v>
      </c>
      <c r="J352" s="8">
        <f t="shared" si="39"/>
        <v>12568.946921440895</v>
      </c>
      <c r="M352" s="12">
        <f t="shared" si="43"/>
        <v>2068.7628050325879</v>
      </c>
      <c r="N352" s="13">
        <f>NEC!V352</f>
        <v>2081.6931164345397</v>
      </c>
      <c r="O352" s="13">
        <v>-12.930311401951821</v>
      </c>
      <c r="P352" s="12">
        <f t="shared" si="40"/>
        <v>34079.20434433125</v>
      </c>
      <c r="Q352" s="13">
        <v>298.9165274163463</v>
      </c>
      <c r="R352" s="37">
        <v>71019463.400708556</v>
      </c>
      <c r="S352" s="37">
        <v>2887850.5406435356</v>
      </c>
      <c r="T352" s="37">
        <v>848890.21772919456</v>
      </c>
      <c r="U352" s="37">
        <v>931303.04419423384</v>
      </c>
      <c r="V352" s="37">
        <v>7614877.190775455</v>
      </c>
      <c r="W352" s="37">
        <v>24.529199999999996</v>
      </c>
      <c r="X352" s="37">
        <v>6.1775158684580234</v>
      </c>
      <c r="Y352" s="12">
        <f t="shared" si="41"/>
        <v>12121.671829588211</v>
      </c>
      <c r="Z352" s="37">
        <v>15122.584000000001</v>
      </c>
      <c r="AA352" s="13">
        <v>801560.88599595218</v>
      </c>
      <c r="AB352" s="12">
        <f t="shared" si="42"/>
        <v>0</v>
      </c>
      <c r="AC352" s="17">
        <v>0</v>
      </c>
      <c r="AD352" s="13">
        <v>0.13139698861223734</v>
      </c>
    </row>
    <row r="353" spans="1:30">
      <c r="A353" s="44"/>
      <c r="B353" s="6">
        <v>2007</v>
      </c>
      <c r="C353" s="13">
        <v>2453.3474817865963</v>
      </c>
      <c r="D353" s="13">
        <v>4364.7851578167865</v>
      </c>
      <c r="E353" s="13">
        <v>34080.868334866784</v>
      </c>
      <c r="F353" s="13">
        <v>12808.465227927263</v>
      </c>
      <c r="G353" s="13">
        <v>0</v>
      </c>
      <c r="H353" s="12">
        <f t="shared" si="38"/>
        <v>53707.466202397431</v>
      </c>
      <c r="I353" s="10">
        <v>4340118</v>
      </c>
      <c r="J353" s="8">
        <f t="shared" si="39"/>
        <v>12374.655758759885</v>
      </c>
      <c r="M353" s="12">
        <f t="shared" si="43"/>
        <v>2453.3474817865963</v>
      </c>
      <c r="N353" s="13">
        <f>NEC!V353</f>
        <v>1974.1986140032407</v>
      </c>
      <c r="O353" s="13">
        <v>479.14886778335563</v>
      </c>
      <c r="P353" s="12">
        <f t="shared" si="40"/>
        <v>34080.868334866784</v>
      </c>
      <c r="Q353" s="13">
        <v>305.6406210801087</v>
      </c>
      <c r="R353" s="37">
        <v>69874866.990831256</v>
      </c>
      <c r="S353" s="37">
        <v>3061706.6496702586</v>
      </c>
      <c r="T353" s="37">
        <v>749405.76177537185</v>
      </c>
      <c r="U353" s="37">
        <v>1006064.9585076162</v>
      </c>
      <c r="V353" s="37">
        <v>6559425.6667599762</v>
      </c>
      <c r="W353" s="37">
        <v>24.996700000000004</v>
      </c>
      <c r="X353" s="37">
        <v>5.2581743007316666</v>
      </c>
      <c r="Y353" s="12">
        <f t="shared" si="41"/>
        <v>12808.465227927263</v>
      </c>
      <c r="Z353" s="37">
        <v>15979.404</v>
      </c>
      <c r="AA353" s="13">
        <v>801560.88599595218</v>
      </c>
      <c r="AB353" s="12">
        <f t="shared" si="42"/>
        <v>0</v>
      </c>
      <c r="AC353" s="17">
        <v>0</v>
      </c>
      <c r="AD353" s="13">
        <v>0.13139698861223734</v>
      </c>
    </row>
    <row r="354" spans="1:30">
      <c r="A354" s="44"/>
      <c r="B354" s="6">
        <v>2008</v>
      </c>
      <c r="C354" s="13">
        <v>2238.4894082405426</v>
      </c>
      <c r="D354" s="13">
        <v>4231.6988670505862</v>
      </c>
      <c r="E354" s="13">
        <v>32167.162706246312</v>
      </c>
      <c r="F354" s="13">
        <v>12544.171366353134</v>
      </c>
      <c r="G354" s="13">
        <v>0</v>
      </c>
      <c r="H354" s="12">
        <f t="shared" si="38"/>
        <v>51181.522347890575</v>
      </c>
      <c r="I354" s="10">
        <v>4457765</v>
      </c>
      <c r="J354" s="8">
        <f t="shared" si="39"/>
        <v>11481.431243659226</v>
      </c>
      <c r="M354" s="12">
        <f t="shared" si="43"/>
        <v>2238.4894082405426</v>
      </c>
      <c r="N354" s="13">
        <f>NEC!V354</f>
        <v>1795.0758588859258</v>
      </c>
      <c r="O354" s="13">
        <v>443.41354935461703</v>
      </c>
      <c r="P354" s="12">
        <f t="shared" si="40"/>
        <v>32167.162706246312</v>
      </c>
      <c r="Q354" s="13">
        <v>312.51597247454879</v>
      </c>
      <c r="R354" s="37">
        <v>69330435.44975464</v>
      </c>
      <c r="S354" s="37">
        <v>2846029.0531860762</v>
      </c>
      <c r="T354" s="37">
        <v>463653.37386312423</v>
      </c>
      <c r="U354" s="37">
        <v>1075876.3964068098</v>
      </c>
      <c r="V354" s="37">
        <v>6111113.2905463465</v>
      </c>
      <c r="W354" s="37">
        <v>17.873600000000003</v>
      </c>
      <c r="X354" s="37">
        <v>5.228952163846202</v>
      </c>
      <c r="Y354" s="12">
        <f t="shared" si="41"/>
        <v>12544.171366353132</v>
      </c>
      <c r="Z354" s="37">
        <v>15649.68</v>
      </c>
      <c r="AA354" s="13">
        <v>801560.88599595218</v>
      </c>
      <c r="AB354" s="12">
        <f t="shared" si="42"/>
        <v>0</v>
      </c>
      <c r="AC354" s="17">
        <v>0</v>
      </c>
      <c r="AD354" s="13">
        <v>0.13139698861223734</v>
      </c>
    </row>
    <row r="355" spans="1:30">
      <c r="A355" s="44"/>
      <c r="B355" s="6">
        <v>2009</v>
      </c>
      <c r="C355" s="13">
        <v>1661.7008798939455</v>
      </c>
      <c r="D355" s="13">
        <v>4094.6627392710952</v>
      </c>
      <c r="E355" s="13">
        <v>28332.285838336182</v>
      </c>
      <c r="F355" s="13">
        <v>11944.359347557933</v>
      </c>
      <c r="G355" s="13">
        <v>0</v>
      </c>
      <c r="H355" s="12">
        <f t="shared" si="38"/>
        <v>46033.008805059151</v>
      </c>
      <c r="I355" s="10">
        <v>4521322</v>
      </c>
      <c r="J355" s="8">
        <f t="shared" si="39"/>
        <v>10181.31617368972</v>
      </c>
      <c r="M355" s="12">
        <f t="shared" si="43"/>
        <v>1661.7008798939455</v>
      </c>
      <c r="N355" s="13">
        <f>NEC!V355</f>
        <v>1521.5443746150618</v>
      </c>
      <c r="O355" s="13">
        <v>140.15650527888383</v>
      </c>
      <c r="P355" s="12">
        <f t="shared" si="40"/>
        <v>28332.285838336174</v>
      </c>
      <c r="Q355" s="13">
        <v>319.54598412530549</v>
      </c>
      <c r="R355" s="37">
        <v>63528258.573283345</v>
      </c>
      <c r="S355" s="37">
        <v>2246652.0950051136</v>
      </c>
      <c r="T355" s="37">
        <v>637455.8842438123</v>
      </c>
      <c r="U355" s="37">
        <v>1202408.8176043306</v>
      </c>
      <c r="V355" s="37">
        <v>5556757.3032075409</v>
      </c>
      <c r="W355" s="37">
        <v>10.636099999999999</v>
      </c>
      <c r="X355" s="37">
        <v>4.8565572894565419</v>
      </c>
      <c r="Y355" s="12">
        <f t="shared" si="41"/>
        <v>11944.359347557933</v>
      </c>
      <c r="Z355" s="37">
        <v>14901.375</v>
      </c>
      <c r="AA355" s="13">
        <v>801560.88599595218</v>
      </c>
      <c r="AB355" s="12">
        <f t="shared" si="42"/>
        <v>0</v>
      </c>
      <c r="AC355" s="17">
        <v>0</v>
      </c>
      <c r="AD355" s="13">
        <v>0.13139698861223734</v>
      </c>
    </row>
    <row r="356" spans="1:30">
      <c r="A356" s="44"/>
      <c r="B356" s="6">
        <v>2010</v>
      </c>
      <c r="C356" s="13">
        <v>1457.5471418695231</v>
      </c>
      <c r="D356" s="13">
        <v>4235.6366514646888</v>
      </c>
      <c r="E356" s="13">
        <v>28442.584457907891</v>
      </c>
      <c r="F356" s="13">
        <v>11787.848172080136</v>
      </c>
      <c r="G356" s="13">
        <v>0</v>
      </c>
      <c r="H356" s="12">
        <f t="shared" si="38"/>
        <v>45923.616423322237</v>
      </c>
      <c r="I356" s="10">
        <v>4549428</v>
      </c>
      <c r="J356" s="8">
        <f t="shared" si="39"/>
        <v>10094.371517325308</v>
      </c>
      <c r="M356" s="12">
        <f t="shared" si="43"/>
        <v>1457.5471418695231</v>
      </c>
      <c r="N356" s="13">
        <f>NEC!V356</f>
        <v>1399.8308026909708</v>
      </c>
      <c r="O356" s="13">
        <v>57.716339178552325</v>
      </c>
      <c r="P356" s="12">
        <f t="shared" si="40"/>
        <v>28442.584457907884</v>
      </c>
      <c r="Q356" s="13">
        <v>326.73413509744938</v>
      </c>
      <c r="R356" s="37">
        <v>63032161.987078965</v>
      </c>
      <c r="S356" s="37">
        <v>2323565.7603939269</v>
      </c>
      <c r="T356" s="37">
        <v>903329.66987549234</v>
      </c>
      <c r="U356" s="37">
        <v>1338498.1243591879</v>
      </c>
      <c r="V356" s="37">
        <v>7055790.7577496171</v>
      </c>
      <c r="W356" s="37">
        <v>8.2542000000000044</v>
      </c>
      <c r="X356" s="37">
        <v>4.1436105973414969</v>
      </c>
      <c r="Y356" s="12">
        <f t="shared" si="41"/>
        <v>11787.848172080136</v>
      </c>
      <c r="Z356" s="37">
        <v>14706.117</v>
      </c>
      <c r="AA356" s="13">
        <v>801560.88599595218</v>
      </c>
      <c r="AB356" s="12">
        <f t="shared" si="42"/>
        <v>0</v>
      </c>
      <c r="AC356" s="17">
        <v>0</v>
      </c>
      <c r="AD356" s="13">
        <v>0.13139698861223734</v>
      </c>
    </row>
    <row r="357" spans="1:30">
      <c r="A357" s="44"/>
      <c r="B357" s="6">
        <v>2011</v>
      </c>
      <c r="C357" s="13">
        <v>1398.3536321926701</v>
      </c>
      <c r="D357" s="13">
        <v>3852.7534255541773</v>
      </c>
      <c r="E357" s="13">
        <v>27687.427457167465</v>
      </c>
      <c r="F357" s="13">
        <v>10861.756786835851</v>
      </c>
      <c r="G357" s="13">
        <v>0</v>
      </c>
      <c r="H357" s="12">
        <f t="shared" si="38"/>
        <v>43800.291301750163</v>
      </c>
      <c r="I357" s="10">
        <v>4570881</v>
      </c>
      <c r="J357" s="8">
        <f t="shared" si="39"/>
        <v>9582.4615214769674</v>
      </c>
      <c r="M357" s="12">
        <f t="shared" si="43"/>
        <v>1398.3536321926701</v>
      </c>
      <c r="N357" s="13">
        <f>NEC!V357</f>
        <v>1286.7217176964884</v>
      </c>
      <c r="O357" s="13">
        <v>111.63191449618176</v>
      </c>
      <c r="P357" s="12">
        <f t="shared" si="40"/>
        <v>27687.427457167461</v>
      </c>
      <c r="Q357" s="13">
        <v>334.08398271722842</v>
      </c>
      <c r="R357" s="37">
        <v>58852525.709081508</v>
      </c>
      <c r="S357" s="37">
        <v>2084169.5586870965</v>
      </c>
      <c r="T357" s="37">
        <v>701143.31108290039</v>
      </c>
      <c r="U357" s="37">
        <v>1362040.355057884</v>
      </c>
      <c r="V357" s="37">
        <v>6176520.0449922606</v>
      </c>
      <c r="W357" s="37">
        <v>9.7887000000000057</v>
      </c>
      <c r="X357" s="37">
        <v>3.910551724180205</v>
      </c>
      <c r="Y357" s="12">
        <f t="shared" si="41"/>
        <v>10861.756786835849</v>
      </c>
      <c r="Z357" s="37">
        <v>13550.757</v>
      </c>
      <c r="AA357" s="13">
        <v>801560.88599595218</v>
      </c>
      <c r="AB357" s="12">
        <f t="shared" si="42"/>
        <v>0</v>
      </c>
      <c r="AC357" s="17">
        <v>0</v>
      </c>
      <c r="AD357" s="13">
        <v>0.13139698861223734</v>
      </c>
    </row>
    <row r="358" spans="1:30">
      <c r="A358" s="44"/>
      <c r="B358" s="6">
        <v>2012</v>
      </c>
      <c r="C358" s="13">
        <v>1037.1366090659576</v>
      </c>
      <c r="D358" s="13">
        <v>3944.223050355331</v>
      </c>
      <c r="E358" s="13">
        <v>27782.14413626305</v>
      </c>
      <c r="F358" s="13">
        <v>10997.673458469755</v>
      </c>
      <c r="G358" s="13">
        <v>0</v>
      </c>
      <c r="H358" s="12">
        <f t="shared" si="38"/>
        <v>43761.177254154092</v>
      </c>
      <c r="I358" s="10">
        <v>4589287</v>
      </c>
      <c r="J358" s="8">
        <f t="shared" si="39"/>
        <v>9535.5067691678669</v>
      </c>
      <c r="M358" s="12">
        <f t="shared" si="43"/>
        <v>1037.1366090659576</v>
      </c>
      <c r="N358" s="13">
        <f>NEC!V358</f>
        <v>1290.3780252183221</v>
      </c>
      <c r="O358" s="13">
        <v>-253.24141615236456</v>
      </c>
      <c r="P358" s="12">
        <f t="shared" si="40"/>
        <v>27782.144136263039</v>
      </c>
      <c r="Q358" s="13">
        <v>341.59916433254443</v>
      </c>
      <c r="R358" s="37">
        <v>59939507.23250404</v>
      </c>
      <c r="S358" s="37">
        <v>1751042.6890213224</v>
      </c>
      <c r="T358" s="37">
        <v>833894.96507910755</v>
      </c>
      <c r="U358" s="37">
        <v>1448343.2867885334</v>
      </c>
      <c r="V358" s="37">
        <v>5486628.5703916848</v>
      </c>
      <c r="W358" s="37">
        <v>8.5159999999999982</v>
      </c>
      <c r="X358" s="37">
        <v>3.3542439728829896</v>
      </c>
      <c r="Y358" s="12">
        <f t="shared" si="41"/>
        <v>10997.673458469755</v>
      </c>
      <c r="Z358" s="37">
        <v>13720.322</v>
      </c>
      <c r="AA358" s="13">
        <v>801560.88599595218</v>
      </c>
      <c r="AB358" s="12">
        <f t="shared" si="42"/>
        <v>0</v>
      </c>
      <c r="AC358" s="17">
        <v>0</v>
      </c>
      <c r="AD358" s="13">
        <v>0.13139698861223734</v>
      </c>
    </row>
    <row r="359" spans="1:30">
      <c r="A359" s="44"/>
      <c r="B359" s="6">
        <v>2013</v>
      </c>
      <c r="C359" s="13">
        <v>841.32314845459859</v>
      </c>
      <c r="D359" s="13">
        <v>4331.911755091186</v>
      </c>
      <c r="E359" s="13">
        <v>28971.154803735943</v>
      </c>
      <c r="F359" s="13">
        <v>10408.235240661113</v>
      </c>
      <c r="G359" s="13">
        <v>0</v>
      </c>
      <c r="H359" s="12">
        <f t="shared" si="38"/>
        <v>44552.624947942837</v>
      </c>
      <c r="I359" s="10">
        <v>4609779</v>
      </c>
      <c r="J359" s="8">
        <f t="shared" si="39"/>
        <v>9664.8071302209573</v>
      </c>
      <c r="M359" s="12">
        <f t="shared" si="43"/>
        <v>841.32314845459859</v>
      </c>
      <c r="N359" s="13">
        <f>NEC!V359</f>
        <v>1306.6015805755455</v>
      </c>
      <c r="O359" s="13">
        <v>-465.27843212094695</v>
      </c>
      <c r="P359" s="12">
        <f t="shared" si="40"/>
        <v>28971.154803735943</v>
      </c>
      <c r="Q359" s="13">
        <v>349.28339911303112</v>
      </c>
      <c r="R359" s="37">
        <v>59711606.5799165</v>
      </c>
      <c r="S359" s="37">
        <v>2020323.8264616525</v>
      </c>
      <c r="T359" s="37">
        <v>929483.08652123855</v>
      </c>
      <c r="U359" s="37">
        <v>1681682.5080637231</v>
      </c>
      <c r="V359" s="37">
        <v>6289665.8349611349</v>
      </c>
      <c r="W359" s="37">
        <v>9.2599000000000018</v>
      </c>
      <c r="X359" s="37">
        <v>3.0518894290519145</v>
      </c>
      <c r="Y359" s="12">
        <f t="shared" si="41"/>
        <v>10408.235240661113</v>
      </c>
      <c r="Z359" s="37">
        <v>12984.959000000001</v>
      </c>
      <c r="AA359" s="13">
        <v>801560.88599595218</v>
      </c>
      <c r="AB359" s="12">
        <f t="shared" si="42"/>
        <v>0</v>
      </c>
      <c r="AC359" s="17">
        <v>0</v>
      </c>
      <c r="AD359" s="13">
        <v>0.13139698861223734</v>
      </c>
    </row>
    <row r="360" spans="1:30">
      <c r="A360" s="44"/>
      <c r="B360" s="6">
        <v>2014</v>
      </c>
      <c r="C360" s="13">
        <v>839.86779384336364</v>
      </c>
      <c r="D360" s="13">
        <v>4142.1047816857044</v>
      </c>
      <c r="E360" s="13">
        <v>29931.728531476263</v>
      </c>
      <c r="F360" s="13">
        <v>10553.721747712923</v>
      </c>
      <c r="G360" s="13">
        <v>0</v>
      </c>
      <c r="H360" s="12">
        <f t="shared" si="38"/>
        <v>45467.422854718257</v>
      </c>
      <c r="I360" s="10">
        <v>4637852</v>
      </c>
      <c r="J360" s="8">
        <f t="shared" si="39"/>
        <v>9803.5519147049672</v>
      </c>
      <c r="M360" s="12">
        <f t="shared" si="43"/>
        <v>839.86779384336364</v>
      </c>
      <c r="N360" s="13">
        <f>NEC!V360</f>
        <v>1210.6446640318818</v>
      </c>
      <c r="O360" s="13">
        <v>-370.7768701885181</v>
      </c>
      <c r="P360" s="12">
        <f t="shared" si="40"/>
        <v>29931.728531476263</v>
      </c>
      <c r="Q360" s="13">
        <v>357.14048989062491</v>
      </c>
      <c r="R360" s="37">
        <v>59220742.081239522</v>
      </c>
      <c r="S360" s="37">
        <v>2240307.1296173842</v>
      </c>
      <c r="T360" s="37">
        <v>877900.06099142507</v>
      </c>
      <c r="U360" s="37">
        <v>1892928.2797019337</v>
      </c>
      <c r="V360" s="37">
        <v>5826942.277083653</v>
      </c>
      <c r="W360" s="37">
        <v>10.337600000000002</v>
      </c>
      <c r="X360" s="37">
        <v>3.4129755738389878</v>
      </c>
      <c r="Y360" s="12">
        <f t="shared" si="41"/>
        <v>10553.721747712923</v>
      </c>
      <c r="Z360" s="37">
        <v>13166.463</v>
      </c>
      <c r="AA360" s="13">
        <v>801560.88599595218</v>
      </c>
      <c r="AB360" s="12">
        <f t="shared" si="42"/>
        <v>0</v>
      </c>
      <c r="AC360" s="17">
        <v>0</v>
      </c>
      <c r="AD360" s="13">
        <v>0.13139698861223734</v>
      </c>
    </row>
    <row r="361" spans="1:30">
      <c r="A361" s="44"/>
      <c r="B361" s="6">
        <v>2015</v>
      </c>
      <c r="C361" s="13">
        <v>805.23111017034353</v>
      </c>
      <c r="D361" s="13">
        <v>4216.6132540571134</v>
      </c>
      <c r="E361" s="13">
        <v>31101.665033302204</v>
      </c>
      <c r="F361" s="13">
        <v>11154.142952781482</v>
      </c>
      <c r="G361" s="13">
        <v>0</v>
      </c>
      <c r="H361" s="12">
        <f t="shared" si="38"/>
        <v>47277.652350311146</v>
      </c>
      <c r="I361" s="10">
        <v>4677627</v>
      </c>
      <c r="J361" s="8">
        <f t="shared" si="39"/>
        <v>10107.187330308967</v>
      </c>
      <c r="M361" s="12">
        <f t="shared" si="43"/>
        <v>805.23111017034353</v>
      </c>
      <c r="N361" s="13">
        <f>NEC!V361</f>
        <v>1223.9399063595918</v>
      </c>
      <c r="O361" s="13">
        <v>-418.70879618924818</v>
      </c>
      <c r="P361" s="12">
        <f t="shared" si="40"/>
        <v>31101.665033302212</v>
      </c>
      <c r="Q361" s="13">
        <v>365.17432504153879</v>
      </c>
      <c r="R361" s="37">
        <v>61724028.312110893</v>
      </c>
      <c r="S361" s="37">
        <v>2535918.8802478574</v>
      </c>
      <c r="T361" s="37">
        <v>1031714.2262762845</v>
      </c>
      <c r="U361" s="37">
        <v>1885914.5786895133</v>
      </c>
      <c r="V361" s="37">
        <v>6259408.7806612579</v>
      </c>
      <c r="W361" s="37">
        <v>7.7056999999999931</v>
      </c>
      <c r="X361" s="37">
        <v>4.0266792778370686</v>
      </c>
      <c r="Y361" s="12">
        <f t="shared" si="41"/>
        <v>11154.142952781482</v>
      </c>
      <c r="Z361" s="37">
        <v>13915.528</v>
      </c>
      <c r="AA361" s="13">
        <v>801560.88599595218</v>
      </c>
      <c r="AB361" s="12">
        <f t="shared" si="42"/>
        <v>0</v>
      </c>
      <c r="AC361" s="17">
        <v>0</v>
      </c>
      <c r="AD361" s="13">
        <v>0.13139698861223734</v>
      </c>
    </row>
    <row r="362" spans="1:30">
      <c r="A362" s="44"/>
      <c r="B362" s="6">
        <v>2016</v>
      </c>
      <c r="C362" s="13">
        <v>1214.6621134470909</v>
      </c>
      <c r="D362" s="13">
        <v>4335.8272499820414</v>
      </c>
      <c r="E362" s="13">
        <v>32706.741012883231</v>
      </c>
      <c r="F362" s="13">
        <v>11740.41660821221</v>
      </c>
      <c r="G362" s="13">
        <v>0</v>
      </c>
      <c r="H362" s="12">
        <f t="shared" si="38"/>
        <v>49997.646984524574</v>
      </c>
      <c r="I362" s="10">
        <v>4726286</v>
      </c>
      <c r="J362" s="8">
        <f t="shared" si="39"/>
        <v>10578.633409938495</v>
      </c>
      <c r="M362" s="12">
        <f t="shared" si="43"/>
        <v>1214.6621134470909</v>
      </c>
      <c r="N362" s="13">
        <f>NEC!V362</f>
        <v>1227.987463537386</v>
      </c>
      <c r="O362" s="13">
        <v>-13.32535009029521</v>
      </c>
      <c r="P362" s="12">
        <f t="shared" si="40"/>
        <v>32706.741012883238</v>
      </c>
      <c r="Q362" s="13">
        <v>373.20816019245268</v>
      </c>
      <c r="R362" s="37">
        <v>64005357.170111276</v>
      </c>
      <c r="S362" s="37">
        <v>2600772.5695369677</v>
      </c>
      <c r="T362" s="37">
        <v>1031646.5095703425</v>
      </c>
      <c r="U362" s="37">
        <v>2089459.884272889</v>
      </c>
      <c r="V362" s="37">
        <v>5036465.3877591789</v>
      </c>
      <c r="W362" s="37">
        <v>8.642399999999995</v>
      </c>
      <c r="X362" s="37">
        <v>4.2306237744055624</v>
      </c>
      <c r="Y362" s="12">
        <f t="shared" si="41"/>
        <v>11740.41660821221</v>
      </c>
      <c r="Z362" s="37">
        <v>14646.942999999999</v>
      </c>
      <c r="AA362" s="13">
        <v>801560.88599595218</v>
      </c>
      <c r="AB362" s="12">
        <f t="shared" si="42"/>
        <v>0</v>
      </c>
      <c r="AC362" s="17">
        <v>0</v>
      </c>
      <c r="AD362" s="13">
        <v>0.13139698861223734</v>
      </c>
    </row>
    <row r="363" spans="1:30">
      <c r="A363" s="44"/>
      <c r="B363" s="6">
        <v>2017</v>
      </c>
      <c r="C363" s="13">
        <v>1076.5259207172628</v>
      </c>
      <c r="D363" s="13">
        <v>4573.0701471993598</v>
      </c>
      <c r="E363" s="13">
        <v>35032.014533947025</v>
      </c>
      <c r="F363" s="13">
        <v>11658.953173807555</v>
      </c>
      <c r="G363" s="13">
        <v>0</v>
      </c>
      <c r="H363" s="12">
        <f t="shared" si="38"/>
        <v>52340.563775671202</v>
      </c>
      <c r="I363" s="10">
        <v>4784383</v>
      </c>
      <c r="J363" s="8">
        <f t="shared" si="39"/>
        <v>10939.877467098935</v>
      </c>
      <c r="M363" s="12">
        <f t="shared" si="43"/>
        <v>1076.5259207172628</v>
      </c>
      <c r="N363" s="13">
        <f>NEC!V363</f>
        <v>1203.2608594012872</v>
      </c>
      <c r="O363" s="13">
        <v>-126.73493868402434</v>
      </c>
      <c r="P363" s="12">
        <f t="shared" si="40"/>
        <v>35032.014533947018</v>
      </c>
      <c r="Q363" s="13">
        <v>381.41873971668667</v>
      </c>
      <c r="R363" s="37">
        <v>63424534.744705997</v>
      </c>
      <c r="S363" s="37">
        <v>3060112.8584067659</v>
      </c>
      <c r="T363" s="37">
        <v>1007275.4724486379</v>
      </c>
      <c r="U363" s="37">
        <v>2385750.9799071448</v>
      </c>
      <c r="V363" s="37">
        <v>7438859.6610158077</v>
      </c>
      <c r="W363" s="37">
        <v>10.646899999999995</v>
      </c>
      <c r="X363" s="37">
        <v>3.8831665841940661</v>
      </c>
      <c r="Y363" s="12">
        <f t="shared" si="41"/>
        <v>11658.953173807555</v>
      </c>
      <c r="Z363" s="37">
        <v>14545.312</v>
      </c>
      <c r="AA363" s="13">
        <v>801560.88599595218</v>
      </c>
      <c r="AB363" s="12">
        <f t="shared" si="42"/>
        <v>0</v>
      </c>
      <c r="AC363" s="17">
        <v>0</v>
      </c>
      <c r="AD363" s="13">
        <v>0.13139698861223734</v>
      </c>
    </row>
    <row r="364" spans="1:30">
      <c r="A364" s="44"/>
      <c r="B364" s="6">
        <v>2018</v>
      </c>
      <c r="C364" s="13">
        <v>1167.4517656395362</v>
      </c>
      <c r="D364" s="13">
        <v>4919.3782434797777</v>
      </c>
      <c r="E364" s="13">
        <v>35963.698328980841</v>
      </c>
      <c r="F364" s="13">
        <v>11717.114431695421</v>
      </c>
      <c r="G364" s="13">
        <v>0</v>
      </c>
      <c r="H364" s="12">
        <f t="shared" si="38"/>
        <v>53767.642769795581</v>
      </c>
      <c r="I364" s="10">
        <v>4830392</v>
      </c>
      <c r="J364" s="8">
        <f t="shared" si="39"/>
        <v>11131.113741865171</v>
      </c>
      <c r="M364" s="12">
        <f t="shared" si="43"/>
        <v>1167.4517656395362</v>
      </c>
      <c r="N364" s="13">
        <f>NEC!V364</f>
        <v>1216.4950558471728</v>
      </c>
      <c r="O364" s="13">
        <v>-49.043290207636652</v>
      </c>
      <c r="P364" s="12">
        <f t="shared" si="40"/>
        <v>35963.698328980841</v>
      </c>
      <c r="Q364" s="13">
        <v>389.80995199045378</v>
      </c>
      <c r="R364" s="37">
        <v>63734108.308296002</v>
      </c>
      <c r="S364" s="37">
        <v>3306544.969202111</v>
      </c>
      <c r="T364" s="37">
        <v>1116685.7886379068</v>
      </c>
      <c r="U364" s="37">
        <v>2650594.8345252392</v>
      </c>
      <c r="V364" s="37">
        <v>6263984.3155676713</v>
      </c>
      <c r="W364" s="37">
        <v>11.454300000000003</v>
      </c>
      <c r="X364" s="37">
        <v>3.7333512107249835</v>
      </c>
      <c r="Y364" s="12">
        <f t="shared" si="41"/>
        <v>11717.114431695421</v>
      </c>
      <c r="Z364" s="37">
        <v>14617.871999999999</v>
      </c>
      <c r="AA364" s="13">
        <v>801560.88599595218</v>
      </c>
      <c r="AB364" s="12">
        <f t="shared" si="42"/>
        <v>0</v>
      </c>
      <c r="AC364" s="17">
        <v>0</v>
      </c>
      <c r="AD364" s="13">
        <v>0.13139698861223734</v>
      </c>
    </row>
    <row r="365" spans="1:30">
      <c r="A365" s="44"/>
      <c r="B365" s="6">
        <v>2019</v>
      </c>
      <c r="C365" s="13">
        <v>2163.3208810095057</v>
      </c>
      <c r="D365" s="13">
        <v>4483.2340406347839</v>
      </c>
      <c r="E365" s="13">
        <v>37088.93859138617</v>
      </c>
      <c r="F365" s="13">
        <v>11766.658910058832</v>
      </c>
      <c r="G365" s="13">
        <v>0</v>
      </c>
      <c r="H365" s="12">
        <f t="shared" si="38"/>
        <v>55502.15242308929</v>
      </c>
      <c r="I365" s="10">
        <v>4904240</v>
      </c>
      <c r="J365" s="8">
        <f t="shared" si="39"/>
        <v>11317.177059664555</v>
      </c>
      <c r="M365" s="12">
        <f t="shared" si="43"/>
        <v>2163.3208810095057</v>
      </c>
      <c r="N365" s="13">
        <f>NEC!V365</f>
        <v>1115.4510898895921</v>
      </c>
      <c r="O365" s="13">
        <v>1047.8697911199135</v>
      </c>
      <c r="P365" s="12">
        <f t="shared" si="40"/>
        <v>37088.93859138617</v>
      </c>
      <c r="Q365" s="13">
        <v>398.38577093424379</v>
      </c>
      <c r="R365" s="37">
        <v>61165038.621593915</v>
      </c>
      <c r="S365" s="37">
        <v>3344098.3838716792</v>
      </c>
      <c r="T365" s="37">
        <v>918783.62280452461</v>
      </c>
      <c r="U365" s="37">
        <v>2700453.2528815274</v>
      </c>
      <c r="V365" s="37">
        <v>6657067.69993704</v>
      </c>
      <c r="W365" s="37">
        <v>12.644200000000005</v>
      </c>
      <c r="X365" s="37">
        <v>5.6684088447834284</v>
      </c>
      <c r="Y365" s="12">
        <f t="shared" si="41"/>
        <v>11766.658910058832</v>
      </c>
      <c r="Z365" s="37">
        <v>14679.682000000001</v>
      </c>
      <c r="AA365" s="13">
        <v>801560.88599595218</v>
      </c>
      <c r="AB365" s="12">
        <f t="shared" si="42"/>
        <v>0</v>
      </c>
      <c r="AC365" s="17">
        <v>0</v>
      </c>
      <c r="AD365" s="13">
        <v>0.13139698861223734</v>
      </c>
    </row>
    <row r="366" spans="1:30">
      <c r="A366" s="44"/>
      <c r="B366" s="6">
        <v>2020</v>
      </c>
      <c r="C366" s="13">
        <v>1891.1744285774669</v>
      </c>
      <c r="D366" s="13">
        <v>4493.180974640155</v>
      </c>
      <c r="E366" s="13">
        <v>34274.291844082589</v>
      </c>
      <c r="F366" s="13">
        <v>10796.64198826197</v>
      </c>
      <c r="G366" s="13">
        <v>0</v>
      </c>
      <c r="H366" s="12">
        <f t="shared" si="38"/>
        <v>51455.289235562173</v>
      </c>
      <c r="I366" s="10">
        <v>4964440</v>
      </c>
      <c r="J366" s="8">
        <f t="shared" si="39"/>
        <v>10364.772106332674</v>
      </c>
      <c r="M366" s="12">
        <f t="shared" si="43"/>
        <v>1891.1744285774669</v>
      </c>
      <c r="N366" s="13">
        <f>NEC!V366</f>
        <v>1073.0827900563086</v>
      </c>
      <c r="O366" s="13">
        <v>818.0916385211583</v>
      </c>
      <c r="P366" s="12">
        <f t="shared" si="40"/>
        <v>34274.291844082589</v>
      </c>
      <c r="Q366" s="13">
        <v>407.15025789479716</v>
      </c>
      <c r="R366" s="37">
        <v>59056300.594348192</v>
      </c>
      <c r="S366" s="37">
        <v>1186787.5559609637</v>
      </c>
      <c r="T366" s="37">
        <v>1001069.0206964423</v>
      </c>
      <c r="U366" s="37">
        <v>2676945.37429121</v>
      </c>
      <c r="V366" s="37">
        <v>7042450.085821216</v>
      </c>
      <c r="W366" s="37">
        <v>8.4470999999999989</v>
      </c>
      <c r="X366" s="37">
        <v>4.7702883838786221</v>
      </c>
      <c r="Y366" s="12">
        <f t="shared" si="41"/>
        <v>10796.64198826197</v>
      </c>
      <c r="Z366" s="37">
        <v>13469.522000000001</v>
      </c>
      <c r="AA366" s="13">
        <v>801560.88599595218</v>
      </c>
      <c r="AB366" s="12">
        <f t="shared" si="42"/>
        <v>0</v>
      </c>
      <c r="AC366" s="17">
        <v>0</v>
      </c>
      <c r="AD366" s="13">
        <v>0.13139698861223734</v>
      </c>
    </row>
    <row r="367" spans="1:30">
      <c r="A367" s="44" t="s">
        <v>34</v>
      </c>
      <c r="B367" s="6">
        <v>1995</v>
      </c>
      <c r="C367" s="13">
        <v>77074.692563650678</v>
      </c>
      <c r="D367" s="13">
        <v>19596.215672483155</v>
      </c>
      <c r="E367" s="13">
        <v>174357.03135483045</v>
      </c>
      <c r="F367" s="13">
        <v>121359.7680578405</v>
      </c>
      <c r="G367" s="13">
        <v>0</v>
      </c>
      <c r="H367" s="12">
        <f t="shared" si="38"/>
        <v>392387.70764880476</v>
      </c>
      <c r="I367" s="10">
        <v>56844408</v>
      </c>
      <c r="J367" s="8">
        <f t="shared" si="39"/>
        <v>6902.8374373923425</v>
      </c>
      <c r="M367" s="12">
        <f t="shared" ref="M367:M392" si="44">N367+O367</f>
        <v>77074.692563650678</v>
      </c>
      <c r="N367" s="13">
        <f>NEC!V367</f>
        <v>67503.366306122189</v>
      </c>
      <c r="O367" s="13">
        <v>9571.3262575284953</v>
      </c>
      <c r="P367" s="12">
        <f t="shared" si="40"/>
        <v>174357.03135483043</v>
      </c>
      <c r="Q367" s="13">
        <v>234.03312460344767</v>
      </c>
      <c r="R367" s="37">
        <v>535653708.51500714</v>
      </c>
      <c r="S367" s="37">
        <v>5845155.4001249578</v>
      </c>
      <c r="T367" s="37">
        <v>6600878.9975200016</v>
      </c>
      <c r="U367" s="37">
        <v>16973831.324193198</v>
      </c>
      <c r="V367" s="37">
        <v>-23919531.048187681</v>
      </c>
      <c r="W367" s="37">
        <v>112.7758</v>
      </c>
      <c r="X367" s="37">
        <v>91.080213188045164</v>
      </c>
      <c r="Y367" s="12">
        <f t="shared" si="41"/>
        <v>121359.76805784048</v>
      </c>
      <c r="Z367" s="37">
        <v>151404.304</v>
      </c>
      <c r="AA367" s="13">
        <v>801560.88599595218</v>
      </c>
      <c r="AB367" s="12">
        <f t="shared" si="42"/>
        <v>0</v>
      </c>
      <c r="AC367" s="17">
        <v>0</v>
      </c>
      <c r="AD367" s="13">
        <v>0.13139698861223734</v>
      </c>
    </row>
    <row r="368" spans="1:30">
      <c r="A368" s="44"/>
      <c r="B368" s="6">
        <v>1996</v>
      </c>
      <c r="C368" s="13">
        <v>72680.504500252748</v>
      </c>
      <c r="D368" s="13">
        <v>19151.934427831391</v>
      </c>
      <c r="E368" s="13">
        <v>169305.78344138106</v>
      </c>
      <c r="F368" s="13">
        <v>121326.44476712699</v>
      </c>
      <c r="G368" s="13">
        <v>0</v>
      </c>
      <c r="H368" s="12">
        <f t="shared" si="38"/>
        <v>382464.66713659221</v>
      </c>
      <c r="I368" s="10">
        <v>56844197</v>
      </c>
      <c r="J368" s="8">
        <f t="shared" si="39"/>
        <v>6728.2974748784327</v>
      </c>
      <c r="M368" s="12">
        <f t="shared" si="44"/>
        <v>72680.504500252748</v>
      </c>
      <c r="N368" s="13">
        <f>NEC!V368</f>
        <v>64080.811501051357</v>
      </c>
      <c r="O368" s="13">
        <v>8599.6929992013975</v>
      </c>
      <c r="P368" s="12">
        <f t="shared" si="40"/>
        <v>169305.78344138103</v>
      </c>
      <c r="Q368" s="13">
        <v>239.29767341865815</v>
      </c>
      <c r="R368" s="37">
        <v>530375912.96923304</v>
      </c>
      <c r="S368" s="37">
        <v>6200252.6826601103</v>
      </c>
      <c r="T368" s="37">
        <v>4798098.7224653633</v>
      </c>
      <c r="U368" s="37">
        <v>16991534.254737854</v>
      </c>
      <c r="V368" s="37">
        <v>-25425044.544065081</v>
      </c>
      <c r="W368" s="37">
        <v>85.158800000000042</v>
      </c>
      <c r="X368" s="37">
        <v>89.411643256096639</v>
      </c>
      <c r="Y368" s="12">
        <f t="shared" si="41"/>
        <v>121326.44476712699</v>
      </c>
      <c r="Z368" s="37">
        <v>151362.731</v>
      </c>
      <c r="AA368" s="13">
        <v>801560.88599595218</v>
      </c>
      <c r="AB368" s="12">
        <f t="shared" si="42"/>
        <v>0</v>
      </c>
      <c r="AC368" s="17">
        <v>0</v>
      </c>
      <c r="AD368" s="13">
        <v>0.13139698861223734</v>
      </c>
    </row>
    <row r="369" spans="1:30">
      <c r="A369" s="44"/>
      <c r="B369" s="6">
        <v>1997</v>
      </c>
      <c r="C369" s="13">
        <v>72013.125766591023</v>
      </c>
      <c r="D369" s="13">
        <v>18883.978770208018</v>
      </c>
      <c r="E369" s="13">
        <v>183858.87873343605</v>
      </c>
      <c r="F369" s="13">
        <v>122785.42344811199</v>
      </c>
      <c r="G369" s="13">
        <v>0</v>
      </c>
      <c r="H369" s="12">
        <f t="shared" si="38"/>
        <v>397541.40671834711</v>
      </c>
      <c r="I369" s="10">
        <v>56876364</v>
      </c>
      <c r="J369" s="8">
        <f t="shared" si="39"/>
        <v>6989.5713924038309</v>
      </c>
      <c r="M369" s="12">
        <f t="shared" si="44"/>
        <v>72013.125766591023</v>
      </c>
      <c r="N369" s="13">
        <f>NEC!V369</f>
        <v>61857.344008270273</v>
      </c>
      <c r="O369" s="13">
        <v>10155.781758320743</v>
      </c>
      <c r="P369" s="12">
        <f t="shared" si="40"/>
        <v>183858.87873343611</v>
      </c>
      <c r="Q369" s="13">
        <v>244.68064766733963</v>
      </c>
      <c r="R369" s="37">
        <v>538111367.99329734</v>
      </c>
      <c r="S369" s="37">
        <v>6273711.7374753226</v>
      </c>
      <c r="T369" s="37">
        <v>4956429.5412994204</v>
      </c>
      <c r="U369" s="37">
        <v>18313703.413492762</v>
      </c>
      <c r="V369" s="37">
        <v>-17039313.215633817</v>
      </c>
      <c r="W369" s="37">
        <v>84.36020000000002</v>
      </c>
      <c r="X369" s="37">
        <v>116.44776868741116</v>
      </c>
      <c r="Y369" s="12">
        <f t="shared" si="41"/>
        <v>122785.42344811199</v>
      </c>
      <c r="Z369" s="37">
        <v>153182.90299999999</v>
      </c>
      <c r="AA369" s="13">
        <v>801560.88599595218</v>
      </c>
      <c r="AB369" s="12">
        <f t="shared" si="42"/>
        <v>0</v>
      </c>
      <c r="AC369" s="17">
        <v>0</v>
      </c>
      <c r="AD369" s="13">
        <v>0.13139698861223734</v>
      </c>
    </row>
    <row r="370" spans="1:30">
      <c r="A370" s="44"/>
      <c r="B370" s="6">
        <v>1998</v>
      </c>
      <c r="C370" s="13">
        <v>69195.073548943299</v>
      </c>
      <c r="D370" s="13">
        <v>18313.769954793846</v>
      </c>
      <c r="E370" s="13">
        <v>186248.56015757084</v>
      </c>
      <c r="F370" s="13">
        <v>126865.87093650692</v>
      </c>
      <c r="G370" s="13">
        <v>0</v>
      </c>
      <c r="H370" s="12">
        <f t="shared" si="38"/>
        <v>400623.27459781489</v>
      </c>
      <c r="I370" s="10">
        <v>56904379</v>
      </c>
      <c r="J370" s="8">
        <f t="shared" si="39"/>
        <v>7040.2890188436095</v>
      </c>
      <c r="M370" s="12">
        <f t="shared" si="44"/>
        <v>69195.073548943299</v>
      </c>
      <c r="N370" s="13">
        <f>NEC!V370</f>
        <v>58272.434381128827</v>
      </c>
      <c r="O370" s="13">
        <v>10922.639167814466</v>
      </c>
      <c r="P370" s="12">
        <f t="shared" si="40"/>
        <v>186248.56015757084</v>
      </c>
      <c r="Q370" s="13">
        <v>250.18471131629821</v>
      </c>
      <c r="R370" s="37">
        <v>550585991.34650719</v>
      </c>
      <c r="S370" s="37">
        <v>6821788.8211317481</v>
      </c>
      <c r="T370" s="37">
        <v>5900199.8000456393</v>
      </c>
      <c r="U370" s="37">
        <v>18535205.408091962</v>
      </c>
      <c r="V370" s="37">
        <v>-14577376.273723757</v>
      </c>
      <c r="W370" s="37">
        <v>82.638199999999983</v>
      </c>
      <c r="X370" s="37">
        <v>94.540202447327161</v>
      </c>
      <c r="Y370" s="12">
        <f t="shared" si="41"/>
        <v>126865.87093650691</v>
      </c>
      <c r="Z370" s="37">
        <v>158273.53</v>
      </c>
      <c r="AA370" s="13">
        <v>801560.88599595218</v>
      </c>
      <c r="AB370" s="12">
        <f t="shared" si="42"/>
        <v>0</v>
      </c>
      <c r="AC370" s="17">
        <v>0</v>
      </c>
      <c r="AD370" s="13">
        <v>0.13139698861223734</v>
      </c>
    </row>
    <row r="371" spans="1:30">
      <c r="A371" s="44"/>
      <c r="B371" s="6">
        <v>1999</v>
      </c>
      <c r="C371" s="13">
        <v>66051.27760248899</v>
      </c>
      <c r="D371" s="13">
        <v>17899.278768621469</v>
      </c>
      <c r="E371" s="13">
        <v>195741.04813171338</v>
      </c>
      <c r="F371" s="13">
        <v>130057.1421247012</v>
      </c>
      <c r="G371" s="13">
        <v>0</v>
      </c>
      <c r="H371" s="12">
        <f t="shared" si="38"/>
        <v>409748.74662752508</v>
      </c>
      <c r="I371" s="10">
        <v>56909109</v>
      </c>
      <c r="J371" s="8">
        <f t="shared" si="39"/>
        <v>7200.0555592519477</v>
      </c>
      <c r="M371" s="12">
        <f t="shared" si="44"/>
        <v>66051.27760248899</v>
      </c>
      <c r="N371" s="13">
        <f>NEC!V371</f>
        <v>55300.086920860784</v>
      </c>
      <c r="O371" s="13">
        <v>10751.190681628203</v>
      </c>
      <c r="P371" s="12">
        <f t="shared" si="40"/>
        <v>195741.04813171341</v>
      </c>
      <c r="Q371" s="13">
        <v>255.81258825797363</v>
      </c>
      <c r="R371" s="37">
        <v>556140378.5809747</v>
      </c>
      <c r="S371" s="37">
        <v>7538874.9420796782</v>
      </c>
      <c r="T371" s="37">
        <v>4954545.7875495162</v>
      </c>
      <c r="U371" s="37">
        <v>20111632.851001754</v>
      </c>
      <c r="V371" s="37">
        <v>-24289454.826975629</v>
      </c>
      <c r="W371" s="37">
        <v>92.42590000000007</v>
      </c>
      <c r="X371" s="37">
        <v>108.29175803908646</v>
      </c>
      <c r="Y371" s="12">
        <f t="shared" si="41"/>
        <v>130057.1421247012</v>
      </c>
      <c r="Z371" s="37">
        <v>162254.851</v>
      </c>
      <c r="AA371" s="13">
        <v>801560.88599595218</v>
      </c>
      <c r="AB371" s="12">
        <f t="shared" si="42"/>
        <v>0</v>
      </c>
      <c r="AC371" s="17">
        <v>0</v>
      </c>
      <c r="AD371" s="13">
        <v>0.13139698861223734</v>
      </c>
    </row>
    <row r="372" spans="1:30">
      <c r="A372" s="44"/>
      <c r="B372" s="6">
        <v>2000</v>
      </c>
      <c r="C372" s="13">
        <v>59996.415834490886</v>
      </c>
      <c r="D372" s="13">
        <v>17186.347393402033</v>
      </c>
      <c r="E372" s="13">
        <v>199575.22121829001</v>
      </c>
      <c r="F372" s="13">
        <v>133147.96490890603</v>
      </c>
      <c r="G372" s="13">
        <v>0</v>
      </c>
      <c r="H372" s="12">
        <f t="shared" si="38"/>
        <v>409905.94935508899</v>
      </c>
      <c r="I372" s="10">
        <v>56923524</v>
      </c>
      <c r="J372" s="8">
        <f t="shared" si="39"/>
        <v>7200.9939046480849</v>
      </c>
      <c r="M372" s="12">
        <f t="shared" si="44"/>
        <v>59996.415834490886</v>
      </c>
      <c r="N372" s="13">
        <f>NEC!V372</f>
        <v>50109.763931413254</v>
      </c>
      <c r="O372" s="13">
        <v>9886.6519030776344</v>
      </c>
      <c r="P372" s="12">
        <f t="shared" si="40"/>
        <v>199575.22121828995</v>
      </c>
      <c r="Q372" s="13">
        <v>261.56706365845974</v>
      </c>
      <c r="R372" s="37">
        <v>559978141.7241621</v>
      </c>
      <c r="S372" s="37">
        <v>8020987.3089917973</v>
      </c>
      <c r="T372" s="37">
        <v>6456663.1338919969</v>
      </c>
      <c r="U372" s="37">
        <v>19182307.256906401</v>
      </c>
      <c r="V372" s="37">
        <v>-21554140.333827555</v>
      </c>
      <c r="W372" s="37">
        <v>98.966500000000053</v>
      </c>
      <c r="X372" s="37">
        <v>91.947826806010212</v>
      </c>
      <c r="Y372" s="12">
        <f t="shared" si="41"/>
        <v>133147.96490890603</v>
      </c>
      <c r="Z372" s="37">
        <v>166110.856</v>
      </c>
      <c r="AA372" s="13">
        <v>801560.88599595218</v>
      </c>
      <c r="AB372" s="12">
        <f t="shared" si="42"/>
        <v>0</v>
      </c>
      <c r="AC372" s="17">
        <v>0</v>
      </c>
      <c r="AD372" s="13">
        <v>0.13139698861223734</v>
      </c>
    </row>
    <row r="373" spans="1:30">
      <c r="A373" s="44"/>
      <c r="B373" s="6">
        <v>2001</v>
      </c>
      <c r="C373" s="13">
        <v>57483.086632626546</v>
      </c>
      <c r="D373" s="13">
        <v>17019.291346246726</v>
      </c>
      <c r="E373" s="13">
        <v>194064.02232639387</v>
      </c>
      <c r="F373" s="13">
        <v>132606.28849805036</v>
      </c>
      <c r="G373" s="13">
        <v>0</v>
      </c>
      <c r="H373" s="12">
        <f t="shared" si="38"/>
        <v>401172.68880331749</v>
      </c>
      <c r="I373" s="10">
        <v>56960692</v>
      </c>
      <c r="J373" s="8">
        <f t="shared" si="39"/>
        <v>7042.9742813397961</v>
      </c>
      <c r="M373" s="12">
        <f t="shared" si="44"/>
        <v>57483.086632626546</v>
      </c>
      <c r="N373" s="13">
        <f>NEC!V373</f>
        <v>48267.307910445161</v>
      </c>
      <c r="O373" s="13">
        <v>9215.7787221813851</v>
      </c>
      <c r="P373" s="12">
        <f t="shared" si="40"/>
        <v>194064.0223263939</v>
      </c>
      <c r="Q373" s="13">
        <v>267.45098533584843</v>
      </c>
      <c r="R373" s="37">
        <v>561839953.96277559</v>
      </c>
      <c r="S373" s="37">
        <v>7924620.6452901103</v>
      </c>
      <c r="T373" s="37">
        <v>7574374.9368782844</v>
      </c>
      <c r="U373" s="37">
        <v>18820120.903342076</v>
      </c>
      <c r="V373" s="37">
        <v>-31800022.90553965</v>
      </c>
      <c r="W373" s="37">
        <v>89.101200000000006</v>
      </c>
      <c r="X373" s="37">
        <v>72.145687625898645</v>
      </c>
      <c r="Y373" s="12">
        <f t="shared" si="41"/>
        <v>132606.28849805033</v>
      </c>
      <c r="Z373" s="37">
        <v>165435.079</v>
      </c>
      <c r="AA373" s="13">
        <v>801560.88599595218</v>
      </c>
      <c r="AB373" s="12">
        <f t="shared" si="42"/>
        <v>0</v>
      </c>
      <c r="AC373" s="17">
        <v>0</v>
      </c>
      <c r="AD373" s="13">
        <v>0.13139698861223734</v>
      </c>
    </row>
    <row r="374" spans="1:30">
      <c r="A374" s="44"/>
      <c r="B374" s="6">
        <v>2002</v>
      </c>
      <c r="C374" s="13">
        <v>55851.128087806588</v>
      </c>
      <c r="D374" s="13">
        <v>16579.116318606819</v>
      </c>
      <c r="E374" s="13">
        <v>200493.3759354495</v>
      </c>
      <c r="F374" s="13">
        <v>133620.39848262497</v>
      </c>
      <c r="G374" s="13">
        <v>0</v>
      </c>
      <c r="H374" s="12">
        <f t="shared" si="38"/>
        <v>406544.01882448787</v>
      </c>
      <c r="I374" s="10">
        <v>56987507</v>
      </c>
      <c r="J374" s="8">
        <f t="shared" si="39"/>
        <v>7133.9147863493636</v>
      </c>
      <c r="M374" s="12">
        <f t="shared" si="44"/>
        <v>55851.128087806588</v>
      </c>
      <c r="N374" s="13">
        <f>NEC!V374</f>
        <v>44976.424236882885</v>
      </c>
      <c r="O374" s="13">
        <v>10874.703850923706</v>
      </c>
      <c r="P374" s="12">
        <f t="shared" si="40"/>
        <v>200493.37593544953</v>
      </c>
      <c r="Q374" s="13">
        <v>273.46726516957915</v>
      </c>
      <c r="R374" s="37">
        <v>567753080.78422797</v>
      </c>
      <c r="S374" s="37">
        <v>6864767.2170035429</v>
      </c>
      <c r="T374" s="37">
        <v>8774510.8125742916</v>
      </c>
      <c r="U374" s="37">
        <v>13721143.66454112</v>
      </c>
      <c r="V374" s="37">
        <v>-36119976.484633379</v>
      </c>
      <c r="W374" s="37">
        <v>95.910399999999981</v>
      </c>
      <c r="X374" s="37">
        <v>76.249183981339669</v>
      </c>
      <c r="Y374" s="12">
        <f t="shared" si="41"/>
        <v>133620.39848262497</v>
      </c>
      <c r="Z374" s="37">
        <v>166700.24799999999</v>
      </c>
      <c r="AA374" s="13">
        <v>801560.88599595218</v>
      </c>
      <c r="AB374" s="12">
        <f t="shared" si="42"/>
        <v>0</v>
      </c>
      <c r="AC374" s="17">
        <v>0</v>
      </c>
      <c r="AD374" s="13">
        <v>0.13139698861223734</v>
      </c>
    </row>
    <row r="375" spans="1:30">
      <c r="A375" s="44"/>
      <c r="B375" s="6">
        <v>2003</v>
      </c>
      <c r="C375" s="13">
        <v>55744.160422038702</v>
      </c>
      <c r="D375" s="13">
        <v>16459.791957580379</v>
      </c>
      <c r="E375" s="13">
        <v>217535.99732866761</v>
      </c>
      <c r="F375" s="13">
        <v>140901.58279171691</v>
      </c>
      <c r="G375" s="13">
        <v>0</v>
      </c>
      <c r="H375" s="12">
        <f t="shared" si="38"/>
        <v>430641.53250000358</v>
      </c>
      <c r="I375" s="10">
        <v>57130506</v>
      </c>
      <c r="J375" s="8">
        <f t="shared" si="39"/>
        <v>7537.8560886543446</v>
      </c>
      <c r="M375" s="12">
        <f t="shared" si="44"/>
        <v>55744.160422038702</v>
      </c>
      <c r="N375" s="13">
        <f>NEC!V375</f>
        <v>43232.46287135582</v>
      </c>
      <c r="O375" s="13">
        <v>12511.697550682884</v>
      </c>
      <c r="P375" s="12">
        <f t="shared" si="40"/>
        <v>217535.99732866758</v>
      </c>
      <c r="Q375" s="13">
        <v>279.61888054149199</v>
      </c>
      <c r="R375" s="37">
        <v>587247888.59066749</v>
      </c>
      <c r="S375" s="37">
        <v>7978250.7466020314</v>
      </c>
      <c r="T375" s="37">
        <v>10306602.332230657</v>
      </c>
      <c r="U375" s="37">
        <v>20267204.986452136</v>
      </c>
      <c r="V375" s="37">
        <v>-28137807.763807837</v>
      </c>
      <c r="W375" s="37">
        <v>93.701400000000035</v>
      </c>
      <c r="X375" s="37">
        <v>86.60966845137014</v>
      </c>
      <c r="Y375" s="12">
        <f t="shared" si="41"/>
        <v>140901.58279171688</v>
      </c>
      <c r="Z375" s="37">
        <v>175784.005</v>
      </c>
      <c r="AA375" s="13">
        <v>801560.88599595218</v>
      </c>
      <c r="AB375" s="12">
        <f t="shared" si="42"/>
        <v>0</v>
      </c>
      <c r="AC375" s="17">
        <v>0</v>
      </c>
      <c r="AD375" s="13">
        <v>0.13139698861223734</v>
      </c>
    </row>
    <row r="376" spans="1:30">
      <c r="A376" s="44"/>
      <c r="B376" s="6">
        <v>2004</v>
      </c>
      <c r="C376" s="13">
        <v>54856.615797255006</v>
      </c>
      <c r="D376" s="13">
        <v>16140.858282617302</v>
      </c>
      <c r="E376" s="13">
        <v>223136.41605933575</v>
      </c>
      <c r="F376" s="13">
        <v>142404.66896357562</v>
      </c>
      <c r="G376" s="13">
        <v>0</v>
      </c>
      <c r="H376" s="12">
        <f t="shared" si="38"/>
        <v>436538.55910278368</v>
      </c>
      <c r="I376" s="10">
        <v>57495900</v>
      </c>
      <c r="J376" s="8">
        <f t="shared" si="39"/>
        <v>7592.5163203425573</v>
      </c>
      <c r="M376" s="12">
        <f t="shared" si="44"/>
        <v>54856.615797255006</v>
      </c>
      <c r="N376" s="13">
        <f>NEC!V376</f>
        <v>40613.809970205046</v>
      </c>
      <c r="O376" s="13">
        <v>14242.805827049962</v>
      </c>
      <c r="P376" s="12">
        <f t="shared" si="40"/>
        <v>223136.41605933572</v>
      </c>
      <c r="Q376" s="13">
        <v>285.90887580929655</v>
      </c>
      <c r="R376" s="37">
        <v>592903423.49415231</v>
      </c>
      <c r="S376" s="37">
        <v>8017190.5321834655</v>
      </c>
      <c r="T376" s="37">
        <v>10977867.401253223</v>
      </c>
      <c r="U376" s="37">
        <v>16411387.273866611</v>
      </c>
      <c r="V376" s="37">
        <v>-34470313.855385862</v>
      </c>
      <c r="W376" s="37">
        <v>105.59340000000003</v>
      </c>
      <c r="X376" s="37">
        <v>81.012966700519272</v>
      </c>
      <c r="Y376" s="12">
        <f t="shared" si="41"/>
        <v>142404.66896357562</v>
      </c>
      <c r="Z376" s="37">
        <v>177659.204</v>
      </c>
      <c r="AA376" s="13">
        <v>801560.88599595218</v>
      </c>
      <c r="AB376" s="12">
        <f t="shared" si="42"/>
        <v>0</v>
      </c>
      <c r="AC376" s="17">
        <v>0</v>
      </c>
      <c r="AD376" s="13">
        <v>0.13139698861223734</v>
      </c>
    </row>
    <row r="377" spans="1:30">
      <c r="A377" s="44"/>
      <c r="B377" s="6">
        <v>2005</v>
      </c>
      <c r="C377" s="13">
        <v>55254.274523867716</v>
      </c>
      <c r="D377" s="13">
        <v>15609.776996555225</v>
      </c>
      <c r="E377" s="13">
        <v>232586.49537494194</v>
      </c>
      <c r="F377" s="13">
        <v>144949.80352469033</v>
      </c>
      <c r="G377" s="13">
        <v>0</v>
      </c>
      <c r="H377" s="12">
        <f t="shared" si="38"/>
        <v>448400.35042005521</v>
      </c>
      <c r="I377" s="10">
        <v>57874753</v>
      </c>
      <c r="J377" s="8">
        <f t="shared" si="39"/>
        <v>7747.7713022819325</v>
      </c>
      <c r="M377" s="12">
        <f t="shared" si="44"/>
        <v>55254.274523867716</v>
      </c>
      <c r="N377" s="13">
        <f>NEC!V377</f>
        <v>39643.214052225878</v>
      </c>
      <c r="O377" s="13">
        <v>15611.06047164184</v>
      </c>
      <c r="P377" s="12">
        <f t="shared" si="40"/>
        <v>232586.49537494191</v>
      </c>
      <c r="Q377" s="13">
        <v>292.34036381318668</v>
      </c>
      <c r="R377" s="37">
        <v>594197380.63700438</v>
      </c>
      <c r="S377" s="37">
        <v>8547638.5192593839</v>
      </c>
      <c r="T377" s="37">
        <v>11146528.693301816</v>
      </c>
      <c r="U377" s="37">
        <v>23618208.284266829</v>
      </c>
      <c r="V377" s="37">
        <v>-35557392.819378205</v>
      </c>
      <c r="W377" s="37">
        <v>114.12649999999996</v>
      </c>
      <c r="X377" s="37">
        <v>79.52285360606966</v>
      </c>
      <c r="Y377" s="12">
        <f t="shared" si="41"/>
        <v>144949.80352469033</v>
      </c>
      <c r="Z377" s="37">
        <v>180834.427</v>
      </c>
      <c r="AA377" s="13">
        <v>801560.88599595218</v>
      </c>
      <c r="AB377" s="12">
        <f t="shared" si="42"/>
        <v>0</v>
      </c>
      <c r="AC377" s="17">
        <v>0</v>
      </c>
      <c r="AD377" s="13">
        <v>0.13139698861223734</v>
      </c>
    </row>
    <row r="378" spans="1:30">
      <c r="A378" s="44"/>
      <c r="B378" s="6">
        <v>2006</v>
      </c>
      <c r="C378" s="13">
        <v>55725.074210110208</v>
      </c>
      <c r="D378" s="13">
        <v>15288.199440852015</v>
      </c>
      <c r="E378" s="13">
        <v>248486.56453197967</v>
      </c>
      <c r="F378" s="13">
        <v>143439.69087010497</v>
      </c>
      <c r="G378" s="13">
        <v>0</v>
      </c>
      <c r="H378" s="12">
        <f t="shared" si="38"/>
        <v>462939.52905304683</v>
      </c>
      <c r="I378" s="10">
        <v>58064214</v>
      </c>
      <c r="J378" s="8">
        <f t="shared" si="39"/>
        <v>7972.8889304012082</v>
      </c>
      <c r="M378" s="12">
        <f t="shared" si="44"/>
        <v>55725.074210110208</v>
      </c>
      <c r="N378" s="13">
        <f>NEC!V378</f>
        <v>38764.862944436951</v>
      </c>
      <c r="O378" s="13">
        <v>16960.211265673257</v>
      </c>
      <c r="P378" s="12">
        <f t="shared" si="40"/>
        <v>248486.5645319797</v>
      </c>
      <c r="Q378" s="13">
        <v>298.9165274163463</v>
      </c>
      <c r="R378" s="37">
        <v>584053071.9655683</v>
      </c>
      <c r="S378" s="37">
        <v>9276253.2550523225</v>
      </c>
      <c r="T378" s="37">
        <v>12022981.905098435</v>
      </c>
      <c r="U378" s="37">
        <v>26958129.965052854</v>
      </c>
      <c r="V378" s="37">
        <v>-36365474.192671835</v>
      </c>
      <c r="W378" s="37">
        <v>142.59809999999999</v>
      </c>
      <c r="X378" s="37">
        <v>92.747754908955628</v>
      </c>
      <c r="Y378" s="12">
        <f t="shared" si="41"/>
        <v>143439.69087010497</v>
      </c>
      <c r="Z378" s="37">
        <v>178950.462</v>
      </c>
      <c r="AA378" s="13">
        <v>801560.88599595218</v>
      </c>
      <c r="AB378" s="12">
        <f t="shared" si="42"/>
        <v>0</v>
      </c>
      <c r="AC378" s="17">
        <v>0</v>
      </c>
      <c r="AD378" s="13">
        <v>0.13139698861223734</v>
      </c>
    </row>
    <row r="379" spans="1:30">
      <c r="A379" s="44"/>
      <c r="B379" s="6">
        <v>2007</v>
      </c>
      <c r="C379" s="13">
        <v>57944.814793751255</v>
      </c>
      <c r="D379" s="13">
        <v>14957.482250409343</v>
      </c>
      <c r="E379" s="13">
        <v>256198.46317249647</v>
      </c>
      <c r="F379" s="13">
        <v>143217.43246451425</v>
      </c>
      <c r="G379" s="13">
        <v>0</v>
      </c>
      <c r="H379" s="12">
        <f t="shared" si="38"/>
        <v>472318.19268117135</v>
      </c>
      <c r="I379" s="10">
        <v>58223744</v>
      </c>
      <c r="J379" s="8">
        <f t="shared" si="39"/>
        <v>8112.1233406283754</v>
      </c>
      <c r="M379" s="12">
        <f t="shared" si="44"/>
        <v>57944.814793751255</v>
      </c>
      <c r="N379" s="13">
        <f>NEC!V379</f>
        <v>39217.691691620348</v>
      </c>
      <c r="O379" s="13">
        <v>18727.123102130907</v>
      </c>
      <c r="P379" s="12">
        <f t="shared" si="40"/>
        <v>256198.46317249647</v>
      </c>
      <c r="Q379" s="13">
        <v>305.6406210801087</v>
      </c>
      <c r="R379" s="37">
        <v>578814475.94640863</v>
      </c>
      <c r="S379" s="37">
        <v>9840754.8506819401</v>
      </c>
      <c r="T379" s="37">
        <v>12634024.071631556</v>
      </c>
      <c r="U379" s="37">
        <v>34588461.495139681</v>
      </c>
      <c r="V379" s="37">
        <v>-13425247.019557489</v>
      </c>
      <c r="W379" s="37">
        <v>137.31059999999997</v>
      </c>
      <c r="X379" s="37">
        <v>78.471267005073159</v>
      </c>
      <c r="Y379" s="12">
        <f t="shared" si="41"/>
        <v>143217.43246451425</v>
      </c>
      <c r="Z379" s="37">
        <v>178673.18</v>
      </c>
      <c r="AA379" s="13">
        <v>801560.88599595218</v>
      </c>
      <c r="AB379" s="12">
        <f t="shared" si="42"/>
        <v>0</v>
      </c>
      <c r="AC379" s="17">
        <v>0</v>
      </c>
      <c r="AD379" s="13">
        <v>0.13139698861223734</v>
      </c>
    </row>
    <row r="380" spans="1:30">
      <c r="A380" s="44"/>
      <c r="B380" s="6">
        <v>2008</v>
      </c>
      <c r="C380" s="13">
        <v>55763.860714825714</v>
      </c>
      <c r="D380" s="13">
        <v>14229.073342176975</v>
      </c>
      <c r="E380" s="13">
        <v>254305.95346338308</v>
      </c>
      <c r="F380" s="13">
        <v>141170.6804076808</v>
      </c>
      <c r="G380" s="13">
        <v>0</v>
      </c>
      <c r="H380" s="12">
        <f t="shared" si="38"/>
        <v>465469.56792806659</v>
      </c>
      <c r="I380" s="10">
        <v>58652875</v>
      </c>
      <c r="J380" s="8">
        <f t="shared" si="39"/>
        <v>7936.0060001844176</v>
      </c>
      <c r="M380" s="12">
        <f t="shared" si="44"/>
        <v>55763.860714825714</v>
      </c>
      <c r="N380" s="13">
        <f>NEC!V380</f>
        <v>37413.027222347489</v>
      </c>
      <c r="O380" s="13">
        <v>18350.833492478221</v>
      </c>
      <c r="P380" s="12">
        <f t="shared" si="40"/>
        <v>254305.95346338314</v>
      </c>
      <c r="Q380" s="13">
        <v>312.51597247454879</v>
      </c>
      <c r="R380" s="37">
        <v>566242971.35490322</v>
      </c>
      <c r="S380" s="37">
        <v>9447180.8187839575</v>
      </c>
      <c r="T380" s="37">
        <v>13573010.493483027</v>
      </c>
      <c r="U380" s="37">
        <v>41524155.048574217</v>
      </c>
      <c r="V380" s="37">
        <v>-31915907.988871016</v>
      </c>
      <c r="W380" s="37">
        <v>137.13160000000005</v>
      </c>
      <c r="X380" s="37">
        <v>77.734449673201453</v>
      </c>
      <c r="Y380" s="12">
        <f t="shared" si="41"/>
        <v>141170.68040768077</v>
      </c>
      <c r="Z380" s="37">
        <v>176119.72200000001</v>
      </c>
      <c r="AA380" s="13">
        <v>801560.88599595218</v>
      </c>
      <c r="AB380" s="12">
        <f t="shared" si="42"/>
        <v>0</v>
      </c>
      <c r="AC380" s="17">
        <v>0</v>
      </c>
      <c r="AD380" s="13">
        <v>0.13139698861223734</v>
      </c>
    </row>
    <row r="381" spans="1:30">
      <c r="A381" s="44"/>
      <c r="B381" s="6">
        <v>2009</v>
      </c>
      <c r="C381" s="13">
        <v>50371.347002325434</v>
      </c>
      <c r="D381" s="13">
        <v>13590.667179093281</v>
      </c>
      <c r="E381" s="13">
        <v>238955.25630049914</v>
      </c>
      <c r="F381" s="13">
        <v>131522.92124824304</v>
      </c>
      <c r="G381" s="13">
        <v>0</v>
      </c>
      <c r="H381" s="12">
        <f t="shared" si="38"/>
        <v>434440.19173016085</v>
      </c>
      <c r="I381" s="10">
        <v>59000586</v>
      </c>
      <c r="J381" s="8">
        <f t="shared" si="39"/>
        <v>7363.3199461808881</v>
      </c>
      <c r="M381" s="12">
        <f t="shared" si="44"/>
        <v>50371.347002325434</v>
      </c>
      <c r="N381" s="13">
        <f>NEC!V381</f>
        <v>34437.912072487292</v>
      </c>
      <c r="O381" s="13">
        <v>15933.434929838146</v>
      </c>
      <c r="P381" s="12">
        <f t="shared" si="40"/>
        <v>238955.25630049911</v>
      </c>
      <c r="Q381" s="13">
        <v>319.54598412530549</v>
      </c>
      <c r="R381" s="37">
        <v>511654993.50563836</v>
      </c>
      <c r="S381" s="37">
        <v>8332514.0863347277</v>
      </c>
      <c r="T381" s="37">
        <v>11566081.34408606</v>
      </c>
      <c r="U381" s="37">
        <v>43007025.599384099</v>
      </c>
      <c r="V381" s="37">
        <v>-35341007.326446138</v>
      </c>
      <c r="W381" s="37">
        <v>139.93730000000005</v>
      </c>
      <c r="X381" s="37">
        <v>68.639241613189839</v>
      </c>
      <c r="Y381" s="12">
        <f t="shared" si="41"/>
        <v>131522.92124824302</v>
      </c>
      <c r="Z381" s="37">
        <v>164083.50700000001</v>
      </c>
      <c r="AA381" s="13">
        <v>801560.88599595218</v>
      </c>
      <c r="AB381" s="12">
        <f t="shared" si="42"/>
        <v>0</v>
      </c>
      <c r="AC381" s="17">
        <v>0</v>
      </c>
      <c r="AD381" s="13">
        <v>0.13139698861223734</v>
      </c>
    </row>
    <row r="382" spans="1:30">
      <c r="A382" s="44"/>
      <c r="B382" s="6">
        <v>2010</v>
      </c>
      <c r="C382" s="13">
        <v>49743.023738161042</v>
      </c>
      <c r="D382" s="13">
        <v>13284.412314207722</v>
      </c>
      <c r="E382" s="13">
        <v>254916.63170374156</v>
      </c>
      <c r="F382" s="13">
        <v>134088.6935974895</v>
      </c>
      <c r="G382" s="13">
        <v>0</v>
      </c>
      <c r="H382" s="12">
        <f t="shared" si="38"/>
        <v>452032.76135359984</v>
      </c>
      <c r="I382" s="10">
        <v>59190143</v>
      </c>
      <c r="J382" s="8">
        <f t="shared" si="39"/>
        <v>7636.9601160382372</v>
      </c>
      <c r="M382" s="12">
        <f t="shared" si="44"/>
        <v>49743.023738161042</v>
      </c>
      <c r="N382" s="13">
        <f>NEC!V382</f>
        <v>33426.491139215083</v>
      </c>
      <c r="O382" s="13">
        <v>16316.532598945958</v>
      </c>
      <c r="P382" s="12">
        <f t="shared" si="40"/>
        <v>254916.63170374156</v>
      </c>
      <c r="Q382" s="13">
        <v>326.73413509744938</v>
      </c>
      <c r="R382" s="37">
        <v>523465699.59548348</v>
      </c>
      <c r="S382" s="37">
        <v>8877332.1946860328</v>
      </c>
      <c r="T382" s="37">
        <v>13627657.309732616</v>
      </c>
      <c r="U382" s="37">
        <v>42587984.098431982</v>
      </c>
      <c r="V382" s="37">
        <v>-41684585.707156509</v>
      </c>
      <c r="W382" s="37">
        <v>166.77830000000006</v>
      </c>
      <c r="X382" s="37">
        <v>66.543509786931864</v>
      </c>
      <c r="Y382" s="12">
        <f t="shared" si="41"/>
        <v>134088.6935974895</v>
      </c>
      <c r="Z382" s="37">
        <v>167284.47700000001</v>
      </c>
      <c r="AA382" s="13">
        <v>801560.88599595218</v>
      </c>
      <c r="AB382" s="12">
        <f t="shared" si="42"/>
        <v>0</v>
      </c>
      <c r="AC382" s="17">
        <v>0</v>
      </c>
      <c r="AD382" s="13">
        <v>0.13139698861223734</v>
      </c>
    </row>
    <row r="383" spans="1:30">
      <c r="A383" s="44"/>
      <c r="B383" s="6">
        <v>2011</v>
      </c>
      <c r="C383" s="13">
        <v>45956.304325387115</v>
      </c>
      <c r="D383" s="13">
        <v>13053.89782960025</v>
      </c>
      <c r="E383" s="13">
        <v>254393.25938277275</v>
      </c>
      <c r="F383" s="13">
        <v>129856.57716292908</v>
      </c>
      <c r="G383" s="13">
        <v>0</v>
      </c>
      <c r="H383" s="12">
        <f t="shared" si="38"/>
        <v>443260.03870068921</v>
      </c>
      <c r="I383" s="10">
        <v>59364690</v>
      </c>
      <c r="J383" s="8">
        <f t="shared" si="39"/>
        <v>7466.7287692513719</v>
      </c>
      <c r="M383" s="12">
        <f t="shared" si="44"/>
        <v>45956.304325387115</v>
      </c>
      <c r="N383" s="13">
        <f>NEC!V383</f>
        <v>29808.941110666881</v>
      </c>
      <c r="O383" s="13">
        <v>16147.363214720237</v>
      </c>
      <c r="P383" s="12">
        <f t="shared" si="40"/>
        <v>254393.25938277278</v>
      </c>
      <c r="Q383" s="13">
        <v>334.08398271722842</v>
      </c>
      <c r="R383" s="37">
        <v>510854612.2946139</v>
      </c>
      <c r="S383" s="37">
        <v>9278060.5563935619</v>
      </c>
      <c r="T383" s="37">
        <v>11062571.437265441</v>
      </c>
      <c r="U383" s="37">
        <v>36933152.680388667</v>
      </c>
      <c r="V383" s="37">
        <v>-34378452.577379338</v>
      </c>
      <c r="W383" s="37">
        <v>157.1259</v>
      </c>
      <c r="X383" s="37">
        <v>70.589154061197945</v>
      </c>
      <c r="Y383" s="12">
        <f t="shared" si="41"/>
        <v>129856.57716292908</v>
      </c>
      <c r="Z383" s="37">
        <v>162004.633</v>
      </c>
      <c r="AA383" s="13">
        <v>801560.88599595218</v>
      </c>
      <c r="AB383" s="12">
        <f t="shared" si="42"/>
        <v>0</v>
      </c>
      <c r="AC383" s="17">
        <v>0</v>
      </c>
      <c r="AD383" s="13">
        <v>0.13139698861223734</v>
      </c>
    </row>
    <row r="384" spans="1:30">
      <c r="A384" s="44"/>
      <c r="B384" s="6">
        <v>2012</v>
      </c>
      <c r="C384" s="13">
        <v>42899.60456229846</v>
      </c>
      <c r="D384" s="13">
        <v>12939.293969127779</v>
      </c>
      <c r="E384" s="13">
        <v>242980.41811681128</v>
      </c>
      <c r="F384" s="13">
        <v>125492.88210424977</v>
      </c>
      <c r="G384" s="13">
        <v>0</v>
      </c>
      <c r="H384" s="12">
        <f t="shared" si="38"/>
        <v>424312.19875248731</v>
      </c>
      <c r="I384" s="10">
        <v>59394207</v>
      </c>
      <c r="J384" s="8">
        <f t="shared" si="39"/>
        <v>7143.9997296788106</v>
      </c>
      <c r="M384" s="12">
        <f t="shared" si="44"/>
        <v>42899.60456229846</v>
      </c>
      <c r="N384" s="13">
        <f>NEC!V384</f>
        <v>30153.80250720145</v>
      </c>
      <c r="O384" s="13">
        <v>12745.80205509701</v>
      </c>
      <c r="P384" s="12">
        <f t="shared" si="40"/>
        <v>242980.41811681126</v>
      </c>
      <c r="Q384" s="13">
        <v>341.59916433254443</v>
      </c>
      <c r="R384" s="37">
        <v>491949912.87324667</v>
      </c>
      <c r="S384" s="37">
        <v>8990983.0491697956</v>
      </c>
      <c r="T384" s="37">
        <v>11327949.221150754</v>
      </c>
      <c r="U384" s="37">
        <v>42902077.972180068</v>
      </c>
      <c r="V384" s="37">
        <v>-24913910.004437052</v>
      </c>
      <c r="W384" s="37">
        <v>124.87159999999994</v>
      </c>
      <c r="X384" s="37">
        <v>56.17411677555662</v>
      </c>
      <c r="Y384" s="12">
        <f t="shared" si="41"/>
        <v>125492.88210424977</v>
      </c>
      <c r="Z384" s="37">
        <v>156560.636</v>
      </c>
      <c r="AA384" s="13">
        <v>801560.88599595218</v>
      </c>
      <c r="AB384" s="12">
        <f t="shared" si="42"/>
        <v>0</v>
      </c>
      <c r="AC384" s="17">
        <v>0</v>
      </c>
      <c r="AD384" s="13">
        <v>0.13139698861223734</v>
      </c>
    </row>
    <row r="385" spans="1:30">
      <c r="A385" s="44"/>
      <c r="B385" s="6">
        <v>2013</v>
      </c>
      <c r="C385" s="13">
        <v>41648.893885934507</v>
      </c>
      <c r="D385" s="13">
        <v>12355.492331093716</v>
      </c>
      <c r="E385" s="13">
        <v>228925.16106372926</v>
      </c>
      <c r="F385" s="13">
        <v>121878.72021757819</v>
      </c>
      <c r="G385" s="13">
        <v>0</v>
      </c>
      <c r="H385" s="12">
        <f t="shared" si="38"/>
        <v>404808.26749833563</v>
      </c>
      <c r="I385" s="10">
        <v>59685227</v>
      </c>
      <c r="J385" s="8">
        <f t="shared" si="39"/>
        <v>6782.3863264914044</v>
      </c>
      <c r="M385" s="12">
        <f t="shared" si="44"/>
        <v>41648.893885934507</v>
      </c>
      <c r="N385" s="13">
        <f>NEC!V385</f>
        <v>28309.33088008398</v>
      </c>
      <c r="O385" s="13">
        <v>13339.563005850523</v>
      </c>
      <c r="P385" s="12">
        <f t="shared" si="40"/>
        <v>228925.16106372926</v>
      </c>
      <c r="Q385" s="13">
        <v>349.28339911303112</v>
      </c>
      <c r="R385" s="37">
        <v>456475724.30603129</v>
      </c>
      <c r="S385" s="37">
        <v>8934823.6158448346</v>
      </c>
      <c r="T385" s="37">
        <v>10015361.835598158</v>
      </c>
      <c r="U385" s="37">
        <v>46205488.996253721</v>
      </c>
      <c r="V385" s="37">
        <v>-41233343.447210088</v>
      </c>
      <c r="W385" s="37">
        <v>121.59569999999997</v>
      </c>
      <c r="X385" s="37">
        <v>53.42004805505298</v>
      </c>
      <c r="Y385" s="12">
        <f t="shared" si="41"/>
        <v>121878.72021757819</v>
      </c>
      <c r="Z385" s="37">
        <v>152051.731</v>
      </c>
      <c r="AA385" s="13">
        <v>801560.88599595218</v>
      </c>
      <c r="AB385" s="12">
        <f t="shared" si="42"/>
        <v>0</v>
      </c>
      <c r="AC385" s="17">
        <v>0</v>
      </c>
      <c r="AD385" s="13">
        <v>0.13139698861223734</v>
      </c>
    </row>
    <row r="386" spans="1:30">
      <c r="A386" s="44"/>
      <c r="B386" s="6">
        <v>2014</v>
      </c>
      <c r="C386" s="13">
        <v>38857.011154553424</v>
      </c>
      <c r="D386" s="13">
        <v>12078.506268749916</v>
      </c>
      <c r="E386" s="13">
        <v>226010.46950920942</v>
      </c>
      <c r="F386" s="13">
        <v>114349.34620667266</v>
      </c>
      <c r="G386" s="13">
        <v>0</v>
      </c>
      <c r="H386" s="12">
        <f t="shared" si="38"/>
        <v>391295.33313918544</v>
      </c>
      <c r="I386" s="10">
        <v>60782668</v>
      </c>
      <c r="J386" s="8">
        <f t="shared" si="39"/>
        <v>6437.6136489958853</v>
      </c>
      <c r="M386" s="12">
        <f t="shared" si="44"/>
        <v>38857.011154553424</v>
      </c>
      <c r="N386" s="13">
        <f>NEC!V386</f>
        <v>26377.145584014987</v>
      </c>
      <c r="O386" s="13">
        <v>12479.865570538437</v>
      </c>
      <c r="P386" s="12">
        <f t="shared" si="40"/>
        <v>226010.46950920948</v>
      </c>
      <c r="Q386" s="13">
        <v>357.14048989062491</v>
      </c>
      <c r="R386" s="37">
        <v>435399332.31128609</v>
      </c>
      <c r="S386" s="37">
        <v>9088214.7130978554</v>
      </c>
      <c r="T386" s="37">
        <v>8449588.1720754039</v>
      </c>
      <c r="U386" s="37">
        <v>43159799.809522331</v>
      </c>
      <c r="V386" s="37">
        <v>-41914717.08494018</v>
      </c>
      <c r="W386" s="37">
        <v>125.09449999999998</v>
      </c>
      <c r="X386" s="37">
        <v>53.556791319049744</v>
      </c>
      <c r="Y386" s="12">
        <f t="shared" si="41"/>
        <v>114349.34620667265</v>
      </c>
      <c r="Z386" s="37">
        <v>142658.34099999999</v>
      </c>
      <c r="AA386" s="13">
        <v>801560.88599595218</v>
      </c>
      <c r="AB386" s="12">
        <f t="shared" si="42"/>
        <v>0</v>
      </c>
      <c r="AC386" s="17">
        <v>0</v>
      </c>
      <c r="AD386" s="13">
        <v>0.13139698861223734</v>
      </c>
    </row>
    <row r="387" spans="1:30">
      <c r="A387" s="44"/>
      <c r="B387" s="6">
        <v>2015</v>
      </c>
      <c r="C387" s="13">
        <v>37038.488076667963</v>
      </c>
      <c r="D387" s="13">
        <v>11889.050249013246</v>
      </c>
      <c r="E387" s="13">
        <v>222974.07271274671</v>
      </c>
      <c r="F387" s="13">
        <v>119532.12828012025</v>
      </c>
      <c r="G387" s="13">
        <v>0</v>
      </c>
      <c r="H387" s="12">
        <f t="shared" si="38"/>
        <v>391433.73931854818</v>
      </c>
      <c r="I387" s="10">
        <v>60795612</v>
      </c>
      <c r="J387" s="8">
        <f t="shared" si="39"/>
        <v>6438.519597739195</v>
      </c>
      <c r="M387" s="12">
        <f t="shared" si="44"/>
        <v>37038.488076667963</v>
      </c>
      <c r="N387" s="13">
        <f>NEC!V387</f>
        <v>26285.65620426587</v>
      </c>
      <c r="O387" s="13">
        <v>10752.831872402096</v>
      </c>
      <c r="P387" s="12">
        <f t="shared" si="40"/>
        <v>222974.07271274671</v>
      </c>
      <c r="Q387" s="13">
        <v>365.17432504153879</v>
      </c>
      <c r="R387" s="37">
        <v>445735650.47548395</v>
      </c>
      <c r="S387" s="37">
        <v>9638577.7501107715</v>
      </c>
      <c r="T387" s="37">
        <v>8316457.0829035342</v>
      </c>
      <c r="U387" s="37">
        <v>45618160.175385647</v>
      </c>
      <c r="V387" s="37">
        <v>-43963976.390819073</v>
      </c>
      <c r="W387" s="37">
        <v>94.419600000000003</v>
      </c>
      <c r="X387" s="37">
        <v>50.831778842447342</v>
      </c>
      <c r="Y387" s="12">
        <f t="shared" si="41"/>
        <v>119532.12828012023</v>
      </c>
      <c r="Z387" s="37">
        <v>149124.20300000001</v>
      </c>
      <c r="AA387" s="13">
        <v>801560.88599595218</v>
      </c>
      <c r="AB387" s="12">
        <f t="shared" si="42"/>
        <v>0</v>
      </c>
      <c r="AC387" s="17">
        <v>0</v>
      </c>
      <c r="AD387" s="13">
        <v>0.13139698861223734</v>
      </c>
    </row>
    <row r="388" spans="1:30">
      <c r="A388" s="44"/>
      <c r="B388" s="6">
        <v>2016</v>
      </c>
      <c r="C388" s="13">
        <v>36377.663481907563</v>
      </c>
      <c r="D388" s="13">
        <v>11968.29340538203</v>
      </c>
      <c r="E388" s="13">
        <v>220361.29851267347</v>
      </c>
      <c r="F388" s="13">
        <v>118660.01801274334</v>
      </c>
      <c r="G388" s="13">
        <v>0</v>
      </c>
      <c r="H388" s="12">
        <f t="shared" ref="H388:H451" si="45">C388+D388+E388+F388+G388</f>
        <v>387367.27341270639</v>
      </c>
      <c r="I388" s="10">
        <v>60665551</v>
      </c>
      <c r="J388" s="8">
        <f t="shared" ref="J388:J451" si="46">(H388/I388)*1000000</f>
        <v>6385.2922626995742</v>
      </c>
      <c r="M388" s="12">
        <f t="shared" si="44"/>
        <v>36377.663481907563</v>
      </c>
      <c r="N388" s="13">
        <f>NEC!V388</f>
        <v>25830.185605088725</v>
      </c>
      <c r="O388" s="13">
        <v>10547.477876818835</v>
      </c>
      <c r="P388" s="12">
        <f t="shared" ref="P388:P451" si="47">((R388+S388+T388+U388+V388+W388*1000000+X388*1000000)/1000000)*Q388</f>
        <v>220361.29851267347</v>
      </c>
      <c r="Q388" s="13">
        <v>373.20816019245268</v>
      </c>
      <c r="R388" s="37">
        <v>442962277.8844347</v>
      </c>
      <c r="S388" s="37">
        <v>10367975.758551911</v>
      </c>
      <c r="T388" s="37">
        <v>9696443.5933358818</v>
      </c>
      <c r="U388" s="37">
        <v>44787086.858356893</v>
      </c>
      <c r="V388" s="37">
        <v>-43160969.973821603</v>
      </c>
      <c r="W388" s="37">
        <v>83.774000000000001</v>
      </c>
      <c r="X388" s="37">
        <v>42.02463366913571</v>
      </c>
      <c r="Y388" s="12">
        <f t="shared" ref="Y388:Y451" si="48">Z388*AA388/1000000</f>
        <v>118660.01801274334</v>
      </c>
      <c r="Z388" s="37">
        <v>148036.18799999999</v>
      </c>
      <c r="AA388" s="13">
        <v>801560.88599595218</v>
      </c>
      <c r="AB388" s="12">
        <f t="shared" ref="AB388:AB451" si="49">((AC388*1000000)*AD388)/1000000</f>
        <v>0</v>
      </c>
      <c r="AC388" s="17">
        <v>0</v>
      </c>
      <c r="AD388" s="13">
        <v>0.13139698861223734</v>
      </c>
    </row>
    <row r="389" spans="1:30">
      <c r="A389" s="44"/>
      <c r="B389" s="6">
        <v>2017</v>
      </c>
      <c r="C389" s="13">
        <v>37450.012829712156</v>
      </c>
      <c r="D389" s="13">
        <v>11673.277861802884</v>
      </c>
      <c r="E389" s="13">
        <v>235204.6351143755</v>
      </c>
      <c r="F389" s="13">
        <v>119439.81090975829</v>
      </c>
      <c r="G389" s="13">
        <v>0</v>
      </c>
      <c r="H389" s="12">
        <f t="shared" si="45"/>
        <v>403767.73671564879</v>
      </c>
      <c r="I389" s="10">
        <v>60589445</v>
      </c>
      <c r="J389" s="8">
        <f t="shared" si="46"/>
        <v>6663.9946399186983</v>
      </c>
      <c r="M389" s="12">
        <f t="shared" si="44"/>
        <v>37450.012829712156</v>
      </c>
      <c r="N389" s="13">
        <f>NEC!V389</f>
        <v>25894.348747779321</v>
      </c>
      <c r="O389" s="13">
        <v>11555.664081932839</v>
      </c>
      <c r="P389" s="12">
        <f t="shared" si="47"/>
        <v>235204.63511437559</v>
      </c>
      <c r="Q389" s="13">
        <v>381.41873971668667</v>
      </c>
      <c r="R389" s="37">
        <v>437340978.89997834</v>
      </c>
      <c r="S389" s="37">
        <v>11238582.202949649</v>
      </c>
      <c r="T389" s="37">
        <v>9905967.5078434795</v>
      </c>
      <c r="U389" s="37">
        <v>46898271.919178709</v>
      </c>
      <c r="V389" s="37">
        <v>-23297568.511691161</v>
      </c>
      <c r="W389" s="37">
        <v>93.835199999999986</v>
      </c>
      <c r="X389" s="37">
        <v>40.735828422281465</v>
      </c>
      <c r="Y389" s="12">
        <f t="shared" si="48"/>
        <v>119439.81090975831</v>
      </c>
      <c r="Z389" s="37">
        <v>149009.03099999999</v>
      </c>
      <c r="AA389" s="13">
        <v>801560.88599595218</v>
      </c>
      <c r="AB389" s="12">
        <f t="shared" si="49"/>
        <v>0</v>
      </c>
      <c r="AC389" s="17">
        <v>0</v>
      </c>
      <c r="AD389" s="13">
        <v>0.13139698861223734</v>
      </c>
    </row>
    <row r="390" spans="1:30">
      <c r="A390" s="44"/>
      <c r="B390" s="6">
        <v>2018</v>
      </c>
      <c r="C390" s="13">
        <v>37749.741875215055</v>
      </c>
      <c r="D390" s="13">
        <v>11527.148867239164</v>
      </c>
      <c r="E390" s="13">
        <v>233659.53654245965</v>
      </c>
      <c r="F390" s="13">
        <v>118061.34821821068</v>
      </c>
      <c r="G390" s="13">
        <v>0</v>
      </c>
      <c r="H390" s="12">
        <f t="shared" si="45"/>
        <v>400997.77550312458</v>
      </c>
      <c r="I390" s="10">
        <v>60483973</v>
      </c>
      <c r="J390" s="8">
        <f t="shared" si="46"/>
        <v>6629.8187042561603</v>
      </c>
      <c r="M390" s="12">
        <f t="shared" si="44"/>
        <v>37749.741875215055</v>
      </c>
      <c r="N390" s="13">
        <f>NEC!V390</f>
        <v>24803.787449838808</v>
      </c>
      <c r="O390" s="13">
        <v>12945.954425376243</v>
      </c>
      <c r="P390" s="12">
        <f t="shared" si="47"/>
        <v>233659.53654245968</v>
      </c>
      <c r="Q390" s="13">
        <v>389.80995199045378</v>
      </c>
      <c r="R390" s="37">
        <v>433630906.91174877</v>
      </c>
      <c r="S390" s="37">
        <v>12046555.519224592</v>
      </c>
      <c r="T390" s="37">
        <v>10288400.724046182</v>
      </c>
      <c r="U390" s="37">
        <v>45388511.617666163</v>
      </c>
      <c r="V390" s="37">
        <v>-45170653.726657741</v>
      </c>
      <c r="W390" s="37">
        <v>102.10450000000003</v>
      </c>
      <c r="X390" s="37">
        <v>41.130894216021133</v>
      </c>
      <c r="Y390" s="12">
        <f t="shared" si="48"/>
        <v>118061.34821821068</v>
      </c>
      <c r="Z390" s="37">
        <v>147289.30799999999</v>
      </c>
      <c r="AA390" s="13">
        <v>801560.88599595218</v>
      </c>
      <c r="AB390" s="12">
        <f t="shared" si="49"/>
        <v>0</v>
      </c>
      <c r="AC390" s="17">
        <v>0</v>
      </c>
      <c r="AD390" s="13">
        <v>0.13139698861223734</v>
      </c>
    </row>
    <row r="391" spans="1:30">
      <c r="A391" s="44"/>
      <c r="B391" s="6">
        <v>2019</v>
      </c>
      <c r="C391" s="13">
        <v>34741.068047696775</v>
      </c>
      <c r="D391" s="13">
        <v>11412.109972185459</v>
      </c>
      <c r="E391" s="13">
        <v>232320.23821287116</v>
      </c>
      <c r="F391" s="13">
        <v>116976.15581426596</v>
      </c>
      <c r="G391" s="13">
        <v>0</v>
      </c>
      <c r="H391" s="12">
        <f t="shared" si="45"/>
        <v>395449.57204701938</v>
      </c>
      <c r="I391" s="10">
        <v>59816673</v>
      </c>
      <c r="J391" s="8">
        <f t="shared" si="46"/>
        <v>6611.0258597468192</v>
      </c>
      <c r="M391" s="12">
        <f t="shared" si="44"/>
        <v>34741.068047696775</v>
      </c>
      <c r="N391" s="13">
        <f>NEC!V391</f>
        <v>24277.465955044172</v>
      </c>
      <c r="O391" s="13">
        <v>10463.602092652603</v>
      </c>
      <c r="P391" s="12">
        <f t="shared" si="47"/>
        <v>232320.2382128711</v>
      </c>
      <c r="Q391" s="13">
        <v>398.38577093424379</v>
      </c>
      <c r="R391" s="37">
        <v>422276172.98835409</v>
      </c>
      <c r="S391" s="37">
        <v>12487804.125253646</v>
      </c>
      <c r="T391" s="37">
        <v>9052730.2127587441</v>
      </c>
      <c r="U391" s="37">
        <v>45751530.242022499</v>
      </c>
      <c r="V391" s="37">
        <v>-41837015.561776742</v>
      </c>
      <c r="W391" s="37">
        <v>94.736800000000017</v>
      </c>
      <c r="X391" s="37">
        <v>40.685933688299173</v>
      </c>
      <c r="Y391" s="12">
        <f t="shared" si="48"/>
        <v>116976.15581426596</v>
      </c>
      <c r="Z391" s="37">
        <v>145935.459</v>
      </c>
      <c r="AA391" s="13">
        <v>801560.88599595218</v>
      </c>
      <c r="AB391" s="12">
        <f t="shared" si="49"/>
        <v>0</v>
      </c>
      <c r="AC391" s="17">
        <v>0</v>
      </c>
      <c r="AD391" s="13">
        <v>0.13139698861223734</v>
      </c>
    </row>
    <row r="392" spans="1:30">
      <c r="A392" s="44"/>
      <c r="B392" s="6">
        <v>2020</v>
      </c>
      <c r="C392" s="13">
        <v>33094.085816531893</v>
      </c>
      <c r="D392" s="13">
        <v>11232.624485108159</v>
      </c>
      <c r="E392" s="13">
        <v>215003.25424957441</v>
      </c>
      <c r="F392" s="13">
        <v>106086.08228601053</v>
      </c>
      <c r="G392" s="13">
        <v>0</v>
      </c>
      <c r="H392" s="12">
        <f t="shared" si="45"/>
        <v>365416.04683722497</v>
      </c>
      <c r="I392" s="10">
        <v>59641488</v>
      </c>
      <c r="J392" s="8">
        <f t="shared" si="46"/>
        <v>6126.8767613112695</v>
      </c>
      <c r="M392" s="12">
        <f t="shared" si="44"/>
        <v>33094.085816531893</v>
      </c>
      <c r="N392" s="13">
        <f>NEC!V392</f>
        <v>22783.60572104418</v>
      </c>
      <c r="O392" s="13">
        <v>10310.480095487717</v>
      </c>
      <c r="P392" s="12">
        <f t="shared" si="47"/>
        <v>215003.25424957444</v>
      </c>
      <c r="Q392" s="13">
        <v>407.15025789479716</v>
      </c>
      <c r="R392" s="37">
        <v>384969876.88893777</v>
      </c>
      <c r="S392" s="37">
        <v>3817039.7449360541</v>
      </c>
      <c r="T392" s="37">
        <v>7025904.588375695</v>
      </c>
      <c r="U392" s="37">
        <v>45013725.09610495</v>
      </c>
      <c r="V392" s="37">
        <v>-32544722.24882691</v>
      </c>
      <c r="W392" s="37">
        <v>86.543100000000038</v>
      </c>
      <c r="X392" s="37">
        <v>33.243645409627028</v>
      </c>
      <c r="Y392" s="12">
        <f t="shared" si="48"/>
        <v>106086.08228601053</v>
      </c>
      <c r="Z392" s="37">
        <v>132349.375</v>
      </c>
      <c r="AA392" s="13">
        <v>801560.88599595218</v>
      </c>
      <c r="AB392" s="12">
        <f t="shared" si="49"/>
        <v>0</v>
      </c>
      <c r="AC392" s="17">
        <v>0</v>
      </c>
      <c r="AD392" s="13">
        <v>0.13139698861223734</v>
      </c>
    </row>
    <row r="393" spans="1:30">
      <c r="A393" s="44" t="s">
        <v>35</v>
      </c>
      <c r="B393" s="6">
        <v>1995</v>
      </c>
      <c r="C393" s="13">
        <v>1710.3210144196626</v>
      </c>
      <c r="D393" s="13">
        <v>615.33491980333997</v>
      </c>
      <c r="E393" s="13">
        <v>2646.286130244428</v>
      </c>
      <c r="F393" s="13">
        <v>3681.906606512413</v>
      </c>
      <c r="G393" s="13">
        <v>0</v>
      </c>
      <c r="H393" s="12">
        <f t="shared" si="45"/>
        <v>8653.8486709798435</v>
      </c>
      <c r="I393" s="10">
        <v>2500580</v>
      </c>
      <c r="J393" s="8">
        <f t="shared" si="46"/>
        <v>3460.7365775059561</v>
      </c>
      <c r="M393" s="12">
        <f t="shared" ref="M393:M418" si="50">N393+O393</f>
        <v>1710.3210144196626</v>
      </c>
      <c r="N393" s="13">
        <f>NEC!V393</f>
        <v>1667.9925341913643</v>
      </c>
      <c r="O393" s="13">
        <v>42.328480228298361</v>
      </c>
      <c r="P393" s="12">
        <f t="shared" si="47"/>
        <v>2646.2861302444285</v>
      </c>
      <c r="Q393" s="13">
        <v>234.03312460344767</v>
      </c>
      <c r="R393" s="37">
        <v>12621865.818524383</v>
      </c>
      <c r="S393" s="37">
        <v>78455.520000000004</v>
      </c>
      <c r="T393" s="37">
        <v>3236703.5450447518</v>
      </c>
      <c r="U393" s="37">
        <v>4631318.3705600733</v>
      </c>
      <c r="V393" s="37">
        <v>-14838261.614171054</v>
      </c>
      <c r="W393" s="37">
        <v>3.5892999999999997</v>
      </c>
      <c r="X393" s="37">
        <v>1.9879328042187994</v>
      </c>
      <c r="Y393" s="12">
        <f t="shared" si="48"/>
        <v>3681.906606512413</v>
      </c>
      <c r="Z393" s="37">
        <v>4593.4210000000003</v>
      </c>
      <c r="AA393" s="13">
        <v>801560.88599595218</v>
      </c>
      <c r="AB393" s="12">
        <f t="shared" si="49"/>
        <v>0</v>
      </c>
      <c r="AC393" s="17">
        <v>0</v>
      </c>
      <c r="AD393" s="13">
        <v>0.13139698861223734</v>
      </c>
    </row>
    <row r="394" spans="1:30">
      <c r="A394" s="44"/>
      <c r="B394" s="6">
        <v>1996</v>
      </c>
      <c r="C394" s="13">
        <v>1814.737577958258</v>
      </c>
      <c r="D394" s="13">
        <v>610.2954932872384</v>
      </c>
      <c r="E394" s="13">
        <v>2818.9801002403456</v>
      </c>
      <c r="F394" s="13">
        <v>3646.5609776835349</v>
      </c>
      <c r="G394" s="13">
        <v>0</v>
      </c>
      <c r="H394" s="12">
        <f t="shared" si="45"/>
        <v>8890.5741491693771</v>
      </c>
      <c r="I394" s="10">
        <v>2469531</v>
      </c>
      <c r="J394" s="8">
        <f t="shared" si="46"/>
        <v>3600.1063153972868</v>
      </c>
      <c r="M394" s="12">
        <f t="shared" si="50"/>
        <v>1814.737577958258</v>
      </c>
      <c r="N394" s="13">
        <f>NEC!V394</f>
        <v>1771.9085175894725</v>
      </c>
      <c r="O394" s="13">
        <v>42.829060368785498</v>
      </c>
      <c r="P394" s="12">
        <f t="shared" si="47"/>
        <v>2818.9801002403456</v>
      </c>
      <c r="Q394" s="13">
        <v>239.29767341865815</v>
      </c>
      <c r="R394" s="37">
        <v>12670102.87239957</v>
      </c>
      <c r="S394" s="37">
        <v>100423.06559999997</v>
      </c>
      <c r="T394" s="37">
        <v>2106175.0383501668</v>
      </c>
      <c r="U394" s="37">
        <v>4841422.3056599721</v>
      </c>
      <c r="V394" s="37">
        <v>-15004520.024879983</v>
      </c>
      <c r="W394" s="37">
        <v>5.0653000000000006</v>
      </c>
      <c r="X394" s="37">
        <v>2.0013203445785042</v>
      </c>
      <c r="Y394" s="12">
        <f t="shared" si="48"/>
        <v>3646.5609776835349</v>
      </c>
      <c r="Z394" s="37">
        <v>4549.3249999999998</v>
      </c>
      <c r="AA394" s="13">
        <v>801560.88599595218</v>
      </c>
      <c r="AB394" s="12">
        <f t="shared" si="49"/>
        <v>0</v>
      </c>
      <c r="AC394" s="17">
        <v>0</v>
      </c>
      <c r="AD394" s="13">
        <v>0.13139698861223734</v>
      </c>
    </row>
    <row r="395" spans="1:30">
      <c r="A395" s="44"/>
      <c r="B395" s="6">
        <v>1997</v>
      </c>
      <c r="C395" s="13">
        <v>1686.5695351353311</v>
      </c>
      <c r="D395" s="13">
        <v>593.93114184061278</v>
      </c>
      <c r="E395" s="13">
        <v>3206.0956502431077</v>
      </c>
      <c r="F395" s="13">
        <v>3539.4331668310624</v>
      </c>
      <c r="G395" s="13">
        <v>0</v>
      </c>
      <c r="H395" s="12">
        <f t="shared" si="45"/>
        <v>9026.0294940501135</v>
      </c>
      <c r="I395" s="10">
        <v>2444912</v>
      </c>
      <c r="J395" s="8">
        <f t="shared" si="46"/>
        <v>3691.7604781072341</v>
      </c>
      <c r="M395" s="12">
        <f t="shared" si="50"/>
        <v>1686.5695351353311</v>
      </c>
      <c r="N395" s="13">
        <f>NEC!V395</f>
        <v>1582.9731822846679</v>
      </c>
      <c r="O395" s="13">
        <v>103.5963528506631</v>
      </c>
      <c r="P395" s="12">
        <f t="shared" si="47"/>
        <v>3206.0956502431081</v>
      </c>
      <c r="Q395" s="13">
        <v>244.68064766733963</v>
      </c>
      <c r="R395" s="37">
        <v>12109339.398514595</v>
      </c>
      <c r="S395" s="37">
        <v>100423.06559999997</v>
      </c>
      <c r="T395" s="37">
        <v>1540910.785002874</v>
      </c>
      <c r="U395" s="37">
        <v>4852605.3862120938</v>
      </c>
      <c r="V395" s="37">
        <v>-13235785.787003752</v>
      </c>
      <c r="W395" s="37">
        <v>5.0083000000000002</v>
      </c>
      <c r="X395" s="37">
        <v>2.7273915710730559</v>
      </c>
      <c r="Y395" s="12">
        <f t="shared" si="48"/>
        <v>3539.4331668310624</v>
      </c>
      <c r="Z395" s="37">
        <v>4415.6760000000004</v>
      </c>
      <c r="AA395" s="13">
        <v>801560.88599595218</v>
      </c>
      <c r="AB395" s="12">
        <f t="shared" si="49"/>
        <v>0</v>
      </c>
      <c r="AC395" s="17">
        <v>0</v>
      </c>
      <c r="AD395" s="13">
        <v>0.13139698861223734</v>
      </c>
    </row>
    <row r="396" spans="1:30">
      <c r="A396" s="44"/>
      <c r="B396" s="6">
        <v>1998</v>
      </c>
      <c r="C396" s="13">
        <v>1618.8208808535164</v>
      </c>
      <c r="D396" s="13">
        <v>565.29089200960766</v>
      </c>
      <c r="E396" s="13">
        <v>2962.0871983860279</v>
      </c>
      <c r="F396" s="13">
        <v>3445.4381295347471</v>
      </c>
      <c r="G396" s="13">
        <v>0</v>
      </c>
      <c r="H396" s="12">
        <f t="shared" si="45"/>
        <v>8591.6371007838989</v>
      </c>
      <c r="I396" s="10">
        <v>2420789</v>
      </c>
      <c r="J396" s="8">
        <f t="shared" si="46"/>
        <v>3549.106138859644</v>
      </c>
      <c r="M396" s="12">
        <f t="shared" si="50"/>
        <v>1618.8208808535164</v>
      </c>
      <c r="N396" s="13">
        <f>NEC!V396</f>
        <v>1500.5864796101966</v>
      </c>
      <c r="O396" s="13">
        <v>118.23440124331977</v>
      </c>
      <c r="P396" s="12">
        <f t="shared" si="47"/>
        <v>2962.0871983860275</v>
      </c>
      <c r="Q396" s="13">
        <v>250.18471131629821</v>
      </c>
      <c r="R396" s="37">
        <v>11603777.695635244</v>
      </c>
      <c r="S396" s="37">
        <v>91008.403200000001</v>
      </c>
      <c r="T396" s="37">
        <v>341222.97186122328</v>
      </c>
      <c r="U396" s="37">
        <v>4789289.4782411596</v>
      </c>
      <c r="V396" s="37">
        <v>-12286110.866585126</v>
      </c>
      <c r="W396" s="37">
        <v>5.1486999999999998</v>
      </c>
      <c r="X396" s="37">
        <v>2.1517134779325615</v>
      </c>
      <c r="Y396" s="12">
        <f t="shared" si="48"/>
        <v>3445.4381295347466</v>
      </c>
      <c r="Z396" s="37">
        <v>4298.4110000000001</v>
      </c>
      <c r="AA396" s="13">
        <v>801560.88599595218</v>
      </c>
      <c r="AB396" s="12">
        <f t="shared" si="49"/>
        <v>0</v>
      </c>
      <c r="AC396" s="17">
        <v>0</v>
      </c>
      <c r="AD396" s="13">
        <v>0.13139698861223734</v>
      </c>
    </row>
    <row r="397" spans="1:30">
      <c r="A397" s="44"/>
      <c r="B397" s="6">
        <v>1999</v>
      </c>
      <c r="C397" s="13">
        <v>1496.5818942219817</v>
      </c>
      <c r="D397" s="13">
        <v>543.14028176384136</v>
      </c>
      <c r="E397" s="13">
        <v>3665.0761807036474</v>
      </c>
      <c r="F397" s="13">
        <v>3157.7627369161155</v>
      </c>
      <c r="G397" s="13">
        <v>0</v>
      </c>
      <c r="H397" s="12">
        <f t="shared" si="45"/>
        <v>8862.5610936055855</v>
      </c>
      <c r="I397" s="10">
        <v>2399248</v>
      </c>
      <c r="J397" s="8">
        <f t="shared" si="46"/>
        <v>3693.8912082475786</v>
      </c>
      <c r="M397" s="12">
        <f t="shared" si="50"/>
        <v>1496.5818942219817</v>
      </c>
      <c r="N397" s="13">
        <f>NEC!V397</f>
        <v>1379.4406311516648</v>
      </c>
      <c r="O397" s="13">
        <v>117.1412630703168</v>
      </c>
      <c r="P397" s="12">
        <f t="shared" si="47"/>
        <v>3665.0761807036483</v>
      </c>
      <c r="Q397" s="13">
        <v>255.81258825797363</v>
      </c>
      <c r="R397" s="37">
        <v>10817079.145999288</v>
      </c>
      <c r="S397" s="37">
        <v>91008.403200000001</v>
      </c>
      <c r="T397" s="37">
        <v>230531.02149021797</v>
      </c>
      <c r="U397" s="37">
        <v>4703024.824156506</v>
      </c>
      <c r="V397" s="37">
        <v>-8608806.7757053804</v>
      </c>
      <c r="W397" s="37">
        <v>4.6110999999999995</v>
      </c>
      <c r="X397" s="37">
        <v>2.4832558214737839</v>
      </c>
      <c r="Y397" s="12">
        <f t="shared" si="48"/>
        <v>3157.7627369161155</v>
      </c>
      <c r="Z397" s="37">
        <v>3939.5169999999998</v>
      </c>
      <c r="AA397" s="13">
        <v>801560.88599595218</v>
      </c>
      <c r="AB397" s="12">
        <f t="shared" si="49"/>
        <v>0</v>
      </c>
      <c r="AC397" s="17">
        <v>0</v>
      </c>
      <c r="AD397" s="13">
        <v>0.13139698861223734</v>
      </c>
    </row>
    <row r="398" spans="1:30">
      <c r="A398" s="44"/>
      <c r="B398" s="6">
        <v>2000</v>
      </c>
      <c r="C398" s="13">
        <v>1276.2045800088028</v>
      </c>
      <c r="D398" s="13">
        <v>537.31699712257796</v>
      </c>
      <c r="E398" s="13">
        <v>3343.0844464152001</v>
      </c>
      <c r="F398" s="13">
        <v>3037.4572650978689</v>
      </c>
      <c r="G398" s="13">
        <v>0</v>
      </c>
      <c r="H398" s="12">
        <f t="shared" si="45"/>
        <v>8194.0632886444509</v>
      </c>
      <c r="I398" s="10">
        <v>2381715</v>
      </c>
      <c r="J398" s="8">
        <f t="shared" si="46"/>
        <v>3440.4046196310019</v>
      </c>
      <c r="M398" s="12">
        <f t="shared" si="50"/>
        <v>1276.2045800088028</v>
      </c>
      <c r="N398" s="13">
        <f>NEC!V398</f>
        <v>1139.6335170740185</v>
      </c>
      <c r="O398" s="13">
        <v>136.57106293478435</v>
      </c>
      <c r="P398" s="12">
        <f t="shared" si="47"/>
        <v>3343.0844464151992</v>
      </c>
      <c r="Q398" s="13">
        <v>261.56706365845974</v>
      </c>
      <c r="R398" s="37">
        <v>10192566.383841377</v>
      </c>
      <c r="S398" s="37">
        <v>81593.7408</v>
      </c>
      <c r="T398" s="37">
        <v>184424.81719217438</v>
      </c>
      <c r="U398" s="37">
        <v>4370823.3243836062</v>
      </c>
      <c r="V398" s="37">
        <v>-11851126.09315617</v>
      </c>
      <c r="W398" s="37">
        <v>7.6260999999999992</v>
      </c>
      <c r="X398" s="37">
        <v>2.1766017920318812</v>
      </c>
      <c r="Y398" s="12">
        <f t="shared" si="48"/>
        <v>3037.4572650978689</v>
      </c>
      <c r="Z398" s="37">
        <v>3789.4279999999999</v>
      </c>
      <c r="AA398" s="13">
        <v>801560.88599595218</v>
      </c>
      <c r="AB398" s="12">
        <f t="shared" si="49"/>
        <v>0</v>
      </c>
      <c r="AC398" s="17">
        <v>0</v>
      </c>
      <c r="AD398" s="13">
        <v>0.13139698861223734</v>
      </c>
    </row>
    <row r="399" spans="1:30">
      <c r="A399" s="44"/>
      <c r="B399" s="6">
        <v>2001</v>
      </c>
      <c r="C399" s="13">
        <v>1293.0914331065183</v>
      </c>
      <c r="D399" s="13">
        <v>630.33714969755908</v>
      </c>
      <c r="E399" s="13">
        <v>4255.4954996402585</v>
      </c>
      <c r="F399" s="13">
        <v>3270.0437827046567</v>
      </c>
      <c r="G399" s="13">
        <v>0</v>
      </c>
      <c r="H399" s="12">
        <f t="shared" si="45"/>
        <v>9448.9678651489921</v>
      </c>
      <c r="I399" s="10">
        <v>2353384</v>
      </c>
      <c r="J399" s="8">
        <f t="shared" si="46"/>
        <v>4015.0557092038493</v>
      </c>
      <c r="M399" s="12">
        <f t="shared" si="50"/>
        <v>1293.0914331065183</v>
      </c>
      <c r="N399" s="13">
        <f>NEC!V399</f>
        <v>1144.2211881763749</v>
      </c>
      <c r="O399" s="13">
        <v>148.87024493014334</v>
      </c>
      <c r="P399" s="12">
        <f t="shared" si="47"/>
        <v>4255.4954996402585</v>
      </c>
      <c r="Q399" s="13">
        <v>267.45098533584843</v>
      </c>
      <c r="R399" s="37">
        <v>10784204.180536637</v>
      </c>
      <c r="S399" s="37">
        <v>81593.7408</v>
      </c>
      <c r="T399" s="37">
        <v>4319643.4452132657</v>
      </c>
      <c r="U399" s="37">
        <v>4881002.6601185827</v>
      </c>
      <c r="V399" s="37">
        <v>-12362236.337403391</v>
      </c>
      <c r="W399" s="37">
        <v>6.2348999999999997</v>
      </c>
      <c r="X399" s="37">
        <v>1.9722021692365304</v>
      </c>
      <c r="Y399" s="12">
        <f t="shared" si="48"/>
        <v>3270.0437827046567</v>
      </c>
      <c r="Z399" s="37">
        <v>4079.5949999999998</v>
      </c>
      <c r="AA399" s="13">
        <v>801560.88599595218</v>
      </c>
      <c r="AB399" s="12">
        <f t="shared" si="49"/>
        <v>0</v>
      </c>
      <c r="AC399" s="17">
        <v>0</v>
      </c>
      <c r="AD399" s="13">
        <v>0.13139698861223734</v>
      </c>
    </row>
    <row r="400" spans="1:30">
      <c r="A400" s="44"/>
      <c r="B400" s="6">
        <v>2002</v>
      </c>
      <c r="C400" s="13">
        <v>1271.7592138397154</v>
      </c>
      <c r="D400" s="13">
        <v>597.69411814369448</v>
      </c>
      <c r="E400" s="13">
        <v>4875.9905903513054</v>
      </c>
      <c r="F400" s="13">
        <v>3238.1745234383434</v>
      </c>
      <c r="G400" s="13">
        <v>0</v>
      </c>
      <c r="H400" s="12">
        <f t="shared" si="45"/>
        <v>9983.6184457730596</v>
      </c>
      <c r="I400" s="10">
        <v>2320956</v>
      </c>
      <c r="J400" s="8">
        <f t="shared" si="46"/>
        <v>4301.5112935243324</v>
      </c>
      <c r="M400" s="12">
        <f t="shared" si="50"/>
        <v>1271.7592138397154</v>
      </c>
      <c r="N400" s="13">
        <f>NEC!V400</f>
        <v>1112.0546514066127</v>
      </c>
      <c r="O400" s="13">
        <v>159.70456243310267</v>
      </c>
      <c r="P400" s="12">
        <f t="shared" si="47"/>
        <v>4875.9905903513054</v>
      </c>
      <c r="Q400" s="13">
        <v>273.46726516957915</v>
      </c>
      <c r="R400" s="37">
        <v>10752992.055541735</v>
      </c>
      <c r="S400" s="37">
        <v>84731.961599999995</v>
      </c>
      <c r="T400" s="37">
        <v>4513771.2839891585</v>
      </c>
      <c r="U400" s="37">
        <v>4850619.3574077915</v>
      </c>
      <c r="V400" s="37">
        <v>-10646586.31272852</v>
      </c>
      <c r="W400" s="37">
        <v>6.0607999999999995</v>
      </c>
      <c r="X400" s="37">
        <v>2.2139248924619426</v>
      </c>
      <c r="Y400" s="12">
        <f t="shared" si="48"/>
        <v>3238.1745234383434</v>
      </c>
      <c r="Z400" s="37">
        <v>4039.8359999999998</v>
      </c>
      <c r="AA400" s="13">
        <v>801560.88599595218</v>
      </c>
      <c r="AB400" s="12">
        <f t="shared" si="49"/>
        <v>0</v>
      </c>
      <c r="AC400" s="17">
        <v>0</v>
      </c>
      <c r="AD400" s="13">
        <v>0.13139698861223734</v>
      </c>
    </row>
    <row r="401" spans="1:30">
      <c r="A401" s="44"/>
      <c r="B401" s="6">
        <v>2003</v>
      </c>
      <c r="C401" s="13">
        <v>2077.5406755838508</v>
      </c>
      <c r="D401" s="13">
        <v>672.90665331649382</v>
      </c>
      <c r="E401" s="13">
        <v>5464.9872733289612</v>
      </c>
      <c r="F401" s="13">
        <v>3443.2923510429359</v>
      </c>
      <c r="G401" s="13">
        <v>0</v>
      </c>
      <c r="H401" s="12">
        <f t="shared" si="45"/>
        <v>11658.726953272242</v>
      </c>
      <c r="I401" s="10">
        <v>2299390</v>
      </c>
      <c r="J401" s="8">
        <f t="shared" si="46"/>
        <v>5070.3564655287892</v>
      </c>
      <c r="M401" s="12">
        <f t="shared" si="50"/>
        <v>2077.5406755838508</v>
      </c>
      <c r="N401" s="13">
        <f>NEC!V401</f>
        <v>1123.1467021626831</v>
      </c>
      <c r="O401" s="13">
        <v>954.39397342116763</v>
      </c>
      <c r="P401" s="12">
        <f t="shared" si="47"/>
        <v>5464.9872733289594</v>
      </c>
      <c r="Q401" s="13">
        <v>279.61888054149199</v>
      </c>
      <c r="R401" s="37">
        <v>10941044.162856162</v>
      </c>
      <c r="S401" s="37">
        <v>122418.94235999997</v>
      </c>
      <c r="T401" s="37">
        <v>4112536.1264290763</v>
      </c>
      <c r="U401" s="37">
        <v>5150397.7780799009</v>
      </c>
      <c r="V401" s="37">
        <v>-10232384.641898137</v>
      </c>
      <c r="W401" s="37">
        <v>6.8639999999999999</v>
      </c>
      <c r="X401" s="37">
        <v>2.5864020248843067</v>
      </c>
      <c r="Y401" s="12">
        <f t="shared" si="48"/>
        <v>3443.2923510429359</v>
      </c>
      <c r="Z401" s="37">
        <v>4295.7340000000004</v>
      </c>
      <c r="AA401" s="13">
        <v>801560.88599595218</v>
      </c>
      <c r="AB401" s="12">
        <f t="shared" si="49"/>
        <v>0</v>
      </c>
      <c r="AC401" s="17">
        <v>0</v>
      </c>
      <c r="AD401" s="13">
        <v>0.13139698861223734</v>
      </c>
    </row>
    <row r="402" spans="1:30">
      <c r="A402" s="44"/>
      <c r="B402" s="6">
        <v>2004</v>
      </c>
      <c r="C402" s="13">
        <v>1348.5168947260765</v>
      </c>
      <c r="D402" s="13">
        <v>650.37978613735902</v>
      </c>
      <c r="E402" s="13">
        <v>6544.1577309886288</v>
      </c>
      <c r="F402" s="13">
        <v>3531.4271767017349</v>
      </c>
      <c r="G402" s="13">
        <v>0</v>
      </c>
      <c r="H402" s="12">
        <f t="shared" si="45"/>
        <v>12074.481588553799</v>
      </c>
      <c r="I402" s="10">
        <v>2276520</v>
      </c>
      <c r="J402" s="8">
        <f t="shared" si="46"/>
        <v>5303.9207160726892</v>
      </c>
      <c r="M402" s="12">
        <f t="shared" si="50"/>
        <v>1348.5168947260765</v>
      </c>
      <c r="N402" s="13">
        <f>NEC!V402</f>
        <v>1113.1492837762582</v>
      </c>
      <c r="O402" s="13">
        <v>235.36761094981838</v>
      </c>
      <c r="P402" s="12">
        <f t="shared" si="47"/>
        <v>6544.1577309886297</v>
      </c>
      <c r="Q402" s="13">
        <v>285.90887580929655</v>
      </c>
      <c r="R402" s="37">
        <v>10882175.153905446</v>
      </c>
      <c r="S402" s="37">
        <v>148813.39394983716</v>
      </c>
      <c r="T402" s="37">
        <v>4428604.5162327299</v>
      </c>
      <c r="U402" s="37">
        <v>5430501.2951160213</v>
      </c>
      <c r="V402" s="37">
        <v>-6519189.7355463421</v>
      </c>
      <c r="W402" s="37">
        <v>6.2067999999999994</v>
      </c>
      <c r="X402" s="37">
        <v>2.3112585554834606</v>
      </c>
      <c r="Y402" s="12">
        <f t="shared" si="48"/>
        <v>3531.4271767017344</v>
      </c>
      <c r="Z402" s="37">
        <v>4405.6880000000001</v>
      </c>
      <c r="AA402" s="13">
        <v>801560.88599595218</v>
      </c>
      <c r="AB402" s="12">
        <f t="shared" si="49"/>
        <v>0</v>
      </c>
      <c r="AC402" s="17">
        <v>0</v>
      </c>
      <c r="AD402" s="13">
        <v>0.13139698861223734</v>
      </c>
    </row>
    <row r="403" spans="1:30">
      <c r="A403" s="44"/>
      <c r="B403" s="6">
        <v>2005</v>
      </c>
      <c r="C403" s="13">
        <v>1488.4365627398715</v>
      </c>
      <c r="D403" s="13">
        <v>687.95140938511452</v>
      </c>
      <c r="E403" s="13">
        <v>7181.8285975354238</v>
      </c>
      <c r="F403" s="13">
        <v>3600.6627997905211</v>
      </c>
      <c r="G403" s="13">
        <v>0</v>
      </c>
      <c r="H403" s="12">
        <f t="shared" si="45"/>
        <v>12958.879369450931</v>
      </c>
      <c r="I403" s="10">
        <v>2249724</v>
      </c>
      <c r="J403" s="8">
        <f t="shared" si="46"/>
        <v>5760.2085275575728</v>
      </c>
      <c r="M403" s="12">
        <f t="shared" si="50"/>
        <v>1488.4365627398715</v>
      </c>
      <c r="N403" s="13">
        <f>NEC!V403</f>
        <v>1043.6645380675056</v>
      </c>
      <c r="O403" s="13">
        <v>444.77202467236594</v>
      </c>
      <c r="P403" s="12">
        <f t="shared" si="47"/>
        <v>7181.8285975354229</v>
      </c>
      <c r="Q403" s="13">
        <v>292.34036381318668</v>
      </c>
      <c r="R403" s="37">
        <v>11041722.021589437</v>
      </c>
      <c r="S403" s="37">
        <v>180433.29214226943</v>
      </c>
      <c r="T403" s="37">
        <v>5688119.2147947345</v>
      </c>
      <c r="U403" s="37">
        <v>5439317.5757337166</v>
      </c>
      <c r="V403" s="37">
        <v>-5964517.8054055981</v>
      </c>
      <c r="W403" s="37">
        <v>5.6062000000000003</v>
      </c>
      <c r="X403" s="37">
        <v>2.5753934847458044</v>
      </c>
      <c r="Y403" s="12">
        <f t="shared" si="48"/>
        <v>3600.6627997905211</v>
      </c>
      <c r="Z403" s="37">
        <v>4492.0640000000003</v>
      </c>
      <c r="AA403" s="13">
        <v>801560.88599595218</v>
      </c>
      <c r="AB403" s="12">
        <f t="shared" si="49"/>
        <v>0</v>
      </c>
      <c r="AC403" s="17">
        <v>0</v>
      </c>
      <c r="AD403" s="13">
        <v>0.13139698861223734</v>
      </c>
    </row>
    <row r="404" spans="1:30">
      <c r="A404" s="44"/>
      <c r="B404" s="6">
        <v>2006</v>
      </c>
      <c r="C404" s="13">
        <v>1377.6960942583289</v>
      </c>
      <c r="D404" s="13">
        <v>707.69273405013655</v>
      </c>
      <c r="E404" s="13">
        <v>7210.5221769592745</v>
      </c>
      <c r="F404" s="13">
        <v>3732.0875242193033</v>
      </c>
      <c r="G404" s="13">
        <v>0</v>
      </c>
      <c r="H404" s="12">
        <f t="shared" si="45"/>
        <v>13027.998529487042</v>
      </c>
      <c r="I404" s="10">
        <v>2227874</v>
      </c>
      <c r="J404" s="8">
        <f t="shared" si="46"/>
        <v>5847.7268146614406</v>
      </c>
      <c r="M404" s="12">
        <f t="shared" si="50"/>
        <v>1377.6960942583289</v>
      </c>
      <c r="N404" s="13">
        <f>NEC!V404</f>
        <v>1034.0912735923139</v>
      </c>
      <c r="O404" s="13">
        <v>343.60482066601503</v>
      </c>
      <c r="P404" s="12">
        <f t="shared" si="47"/>
        <v>7210.5221769592745</v>
      </c>
      <c r="Q404" s="13">
        <v>298.9165274163463</v>
      </c>
      <c r="R404" s="37">
        <v>11506004.090840168</v>
      </c>
      <c r="S404" s="37">
        <v>202531.91524670343</v>
      </c>
      <c r="T404" s="37">
        <v>4301905.1045523603</v>
      </c>
      <c r="U404" s="37">
        <v>5479374.1897466136</v>
      </c>
      <c r="V404" s="37">
        <v>-6745485.8381117852</v>
      </c>
      <c r="W404" s="37">
        <v>6.9046000000000003</v>
      </c>
      <c r="X404" s="37">
        <v>2.4732635769756204</v>
      </c>
      <c r="Y404" s="12">
        <f t="shared" si="48"/>
        <v>3732.0875242193033</v>
      </c>
      <c r="Z404" s="37">
        <v>4656.0249999999996</v>
      </c>
      <c r="AA404" s="13">
        <v>801560.88599595218</v>
      </c>
      <c r="AB404" s="12">
        <f t="shared" si="49"/>
        <v>0</v>
      </c>
      <c r="AC404" s="17">
        <v>0</v>
      </c>
      <c r="AD404" s="13">
        <v>0.13139698861223734</v>
      </c>
    </row>
    <row r="405" spans="1:30">
      <c r="A405" s="44"/>
      <c r="B405" s="6">
        <v>2007</v>
      </c>
      <c r="C405" s="13">
        <v>1696.2431732507976</v>
      </c>
      <c r="D405" s="13">
        <v>734.26846926974451</v>
      </c>
      <c r="E405" s="13">
        <v>8095.2511080408058</v>
      </c>
      <c r="F405" s="13">
        <v>3824.8890373563709</v>
      </c>
      <c r="G405" s="13">
        <v>0</v>
      </c>
      <c r="H405" s="12">
        <f t="shared" si="45"/>
        <v>14350.651787917719</v>
      </c>
      <c r="I405" s="10">
        <v>2208840</v>
      </c>
      <c r="J405" s="8">
        <f t="shared" si="46"/>
        <v>6496.9177432125998</v>
      </c>
      <c r="M405" s="12">
        <f t="shared" si="50"/>
        <v>1696.2431732507976</v>
      </c>
      <c r="N405" s="13">
        <f>NEC!V405</f>
        <v>1019.7754476684449</v>
      </c>
      <c r="O405" s="13">
        <v>676.46772558235261</v>
      </c>
      <c r="P405" s="12">
        <f t="shared" si="47"/>
        <v>8095.2511080408058</v>
      </c>
      <c r="Q405" s="13">
        <v>305.6406210801087</v>
      </c>
      <c r="R405" s="37">
        <v>11954288.680060998</v>
      </c>
      <c r="S405" s="37">
        <v>246961.37835691887</v>
      </c>
      <c r="T405" s="37">
        <v>3893624.3061526213</v>
      </c>
      <c r="U405" s="37">
        <v>5355376.213028552</v>
      </c>
      <c r="V405" s="37">
        <v>-6319961.4716756539</v>
      </c>
      <c r="W405" s="37">
        <v>9.1108000000000011</v>
      </c>
      <c r="X405" s="37">
        <v>2.2450863226987714</v>
      </c>
      <c r="Y405" s="12">
        <f t="shared" si="48"/>
        <v>3824.8890373563709</v>
      </c>
      <c r="Z405" s="37">
        <v>4771.8010000000004</v>
      </c>
      <c r="AA405" s="13">
        <v>801560.88599595218</v>
      </c>
      <c r="AB405" s="12">
        <f t="shared" si="49"/>
        <v>0</v>
      </c>
      <c r="AC405" s="17">
        <v>0</v>
      </c>
      <c r="AD405" s="13">
        <v>0.13139698861223734</v>
      </c>
    </row>
    <row r="406" spans="1:30">
      <c r="A406" s="44"/>
      <c r="B406" s="6">
        <v>2008</v>
      </c>
      <c r="C406" s="13">
        <v>1354.3436556117656</v>
      </c>
      <c r="D406" s="13">
        <v>715.93941027952314</v>
      </c>
      <c r="E406" s="13">
        <v>7731.7030732403655</v>
      </c>
      <c r="F406" s="13">
        <v>3667.8079520886304</v>
      </c>
      <c r="G406" s="13">
        <v>0</v>
      </c>
      <c r="H406" s="12">
        <f t="shared" si="45"/>
        <v>13469.794091220287</v>
      </c>
      <c r="I406" s="10">
        <v>2191810</v>
      </c>
      <c r="J406" s="8">
        <f t="shared" si="46"/>
        <v>6145.5117419941898</v>
      </c>
      <c r="M406" s="12">
        <f t="shared" si="50"/>
        <v>1354.3436556117656</v>
      </c>
      <c r="N406" s="13">
        <f>NEC!V406</f>
        <v>951.08375439328779</v>
      </c>
      <c r="O406" s="13">
        <v>403.25990121847775</v>
      </c>
      <c r="P406" s="12">
        <f t="shared" si="47"/>
        <v>7731.7030732403637</v>
      </c>
      <c r="Q406" s="13">
        <v>312.51597247454879</v>
      </c>
      <c r="R406" s="37">
        <v>11493254.268847957</v>
      </c>
      <c r="S406" s="37">
        <v>297064.53464290773</v>
      </c>
      <c r="T406" s="37">
        <v>4463832.7204310251</v>
      </c>
      <c r="U406" s="37">
        <v>5074237.9382417127</v>
      </c>
      <c r="V406" s="37">
        <v>-6706018.2983637024</v>
      </c>
      <c r="W406" s="37">
        <v>8.0445999999999991</v>
      </c>
      <c r="X406" s="37">
        <v>2.0732141522323304</v>
      </c>
      <c r="Y406" s="12">
        <f t="shared" si="48"/>
        <v>3667.8079520886304</v>
      </c>
      <c r="Z406" s="37">
        <v>4575.8320000000003</v>
      </c>
      <c r="AA406" s="13">
        <v>801560.88599595218</v>
      </c>
      <c r="AB406" s="12">
        <f t="shared" si="49"/>
        <v>0</v>
      </c>
      <c r="AC406" s="17">
        <v>0</v>
      </c>
      <c r="AD406" s="13">
        <v>0.13139698861223734</v>
      </c>
    </row>
    <row r="407" spans="1:30">
      <c r="A407" s="44"/>
      <c r="B407" s="6">
        <v>2009</v>
      </c>
      <c r="C407" s="13">
        <v>1101.693125374577</v>
      </c>
      <c r="D407" s="13">
        <v>737.08047091398885</v>
      </c>
      <c r="E407" s="13">
        <v>8129.7683144926441</v>
      </c>
      <c r="F407" s="13">
        <v>3553.9871078380907</v>
      </c>
      <c r="G407" s="13">
        <v>0</v>
      </c>
      <c r="H407" s="12">
        <f t="shared" si="45"/>
        <v>13522.529018619301</v>
      </c>
      <c r="I407" s="10">
        <v>2162834</v>
      </c>
      <c r="J407" s="8">
        <f t="shared" si="46"/>
        <v>6252.226947893043</v>
      </c>
      <c r="M407" s="12">
        <f t="shared" si="50"/>
        <v>1101.693125374577</v>
      </c>
      <c r="N407" s="13">
        <f>NEC!V407</f>
        <v>972.80285221605823</v>
      </c>
      <c r="O407" s="13">
        <v>128.89027315851865</v>
      </c>
      <c r="P407" s="12">
        <f t="shared" si="47"/>
        <v>8129.7683144926432</v>
      </c>
      <c r="Q407" s="13">
        <v>319.54598412530549</v>
      </c>
      <c r="R407" s="37">
        <v>10807480.504733954</v>
      </c>
      <c r="S407" s="37">
        <v>313605.3777458918</v>
      </c>
      <c r="T407" s="37">
        <v>5933297.4187997822</v>
      </c>
      <c r="U407" s="37">
        <v>5799929.188197501</v>
      </c>
      <c r="V407" s="37">
        <v>-3810641.547420477</v>
      </c>
      <c r="W407" s="37">
        <v>4.5651000000000002</v>
      </c>
      <c r="X407" s="37">
        <v>1.8328516048399737</v>
      </c>
      <c r="Y407" s="12">
        <f t="shared" si="48"/>
        <v>3553.9871078380902</v>
      </c>
      <c r="Z407" s="37">
        <v>4433.8329999999996</v>
      </c>
      <c r="AA407" s="13">
        <v>801560.88599595218</v>
      </c>
      <c r="AB407" s="12">
        <f t="shared" si="49"/>
        <v>0</v>
      </c>
      <c r="AC407" s="17">
        <v>0</v>
      </c>
      <c r="AD407" s="13">
        <v>0.13139698861223734</v>
      </c>
    </row>
    <row r="408" spans="1:30">
      <c r="A408" s="44"/>
      <c r="B408" s="6">
        <v>2010</v>
      </c>
      <c r="C408" s="13">
        <v>966.87115558317566</v>
      </c>
      <c r="D408" s="13">
        <v>788.35062645628477</v>
      </c>
      <c r="E408" s="13">
        <v>8957.1038693553292</v>
      </c>
      <c r="F408" s="13">
        <v>3652.2809161660025</v>
      </c>
      <c r="G408" s="13">
        <v>0</v>
      </c>
      <c r="H408" s="12">
        <f t="shared" si="45"/>
        <v>14364.606567560792</v>
      </c>
      <c r="I408" s="10">
        <v>2120504</v>
      </c>
      <c r="J408" s="8">
        <f t="shared" si="46"/>
        <v>6774.1473572135637</v>
      </c>
      <c r="M408" s="12">
        <f t="shared" si="50"/>
        <v>966.87115558317566</v>
      </c>
      <c r="N408" s="13">
        <f>NEC!V408</f>
        <v>827.56745914651037</v>
      </c>
      <c r="O408" s="13">
        <v>139.30369643666526</v>
      </c>
      <c r="P408" s="12">
        <f t="shared" si="47"/>
        <v>8957.1038693553292</v>
      </c>
      <c r="Q408" s="13">
        <v>326.73413509744938</v>
      </c>
      <c r="R408" s="37">
        <v>11874153.395102443</v>
      </c>
      <c r="S408" s="37">
        <v>359865.70570667979</v>
      </c>
      <c r="T408" s="37">
        <v>5473967.0432009557</v>
      </c>
      <c r="U408" s="37">
        <v>5155066.8959210282</v>
      </c>
      <c r="V408" s="37">
        <v>-2028930.1335031791</v>
      </c>
      <c r="W408" s="37">
        <v>4.7979000000000003</v>
      </c>
      <c r="X408" s="37">
        <v>1.7820208288060639</v>
      </c>
      <c r="Y408" s="12">
        <f t="shared" si="48"/>
        <v>3652.2809161660025</v>
      </c>
      <c r="Z408" s="37">
        <v>4556.4610000000002</v>
      </c>
      <c r="AA408" s="13">
        <v>801560.88599595218</v>
      </c>
      <c r="AB408" s="12">
        <f t="shared" si="49"/>
        <v>0</v>
      </c>
      <c r="AC408" s="17">
        <v>0</v>
      </c>
      <c r="AD408" s="13">
        <v>0.13139698861223734</v>
      </c>
    </row>
    <row r="409" spans="1:30">
      <c r="A409" s="44"/>
      <c r="B409" s="6">
        <v>2011</v>
      </c>
      <c r="C409" s="13">
        <v>982.72968479660847</v>
      </c>
      <c r="D409" s="13">
        <v>776.98127634626758</v>
      </c>
      <c r="E409" s="13">
        <v>8842.9819037135421</v>
      </c>
      <c r="F409" s="13">
        <v>3430.7839934169688</v>
      </c>
      <c r="G409" s="13">
        <v>0</v>
      </c>
      <c r="H409" s="12">
        <f t="shared" si="45"/>
        <v>14033.476858273385</v>
      </c>
      <c r="I409" s="10">
        <v>2074605</v>
      </c>
      <c r="J409" s="8">
        <f t="shared" si="46"/>
        <v>6764.4090601697117</v>
      </c>
      <c r="M409" s="12">
        <f t="shared" si="50"/>
        <v>982.72968479660847</v>
      </c>
      <c r="N409" s="13">
        <f>NEC!V409</f>
        <v>821.47209473035991</v>
      </c>
      <c r="O409" s="13">
        <v>161.25759006624853</v>
      </c>
      <c r="P409" s="12">
        <f t="shared" si="47"/>
        <v>8842.9819037135439</v>
      </c>
      <c r="Q409" s="13">
        <v>334.08398271722842</v>
      </c>
      <c r="R409" s="37">
        <v>11077239.93235698</v>
      </c>
      <c r="S409" s="37">
        <v>361026.8052611571</v>
      </c>
      <c r="T409" s="37">
        <v>4695735.7227133485</v>
      </c>
      <c r="U409" s="37">
        <v>5390021.2487286981</v>
      </c>
      <c r="V409" s="37">
        <v>-2429083.9693125268</v>
      </c>
      <c r="W409" s="37">
        <v>5.6662999999999997</v>
      </c>
      <c r="X409" s="37">
        <v>1.7080983943056576</v>
      </c>
      <c r="Y409" s="12">
        <f t="shared" si="48"/>
        <v>3430.7839934169688</v>
      </c>
      <c r="Z409" s="37">
        <v>4280.1289999999999</v>
      </c>
      <c r="AA409" s="13">
        <v>801560.88599595218</v>
      </c>
      <c r="AB409" s="12">
        <f t="shared" si="49"/>
        <v>0</v>
      </c>
      <c r="AC409" s="17">
        <v>0</v>
      </c>
      <c r="AD409" s="13">
        <v>0.13139698861223734</v>
      </c>
    </row>
    <row r="410" spans="1:30">
      <c r="A410" s="44"/>
      <c r="B410" s="6">
        <v>2012</v>
      </c>
      <c r="C410" s="13">
        <v>929.39968654091706</v>
      </c>
      <c r="D410" s="13">
        <v>822.56900521294131</v>
      </c>
      <c r="E410" s="13">
        <v>8977.1872299071347</v>
      </c>
      <c r="F410" s="13">
        <v>3558.7379592093889</v>
      </c>
      <c r="G410" s="13">
        <v>0</v>
      </c>
      <c r="H410" s="12">
        <f t="shared" si="45"/>
        <v>14287.893880870382</v>
      </c>
      <c r="I410" s="10">
        <v>2044813</v>
      </c>
      <c r="J410" s="8">
        <f t="shared" si="46"/>
        <v>6987.3841181909456</v>
      </c>
      <c r="M410" s="12">
        <f t="shared" si="50"/>
        <v>929.39968654091706</v>
      </c>
      <c r="N410" s="13">
        <f>NEC!V410</f>
        <v>835.43939542932048</v>
      </c>
      <c r="O410" s="13">
        <v>93.960291111596575</v>
      </c>
      <c r="P410" s="12">
        <f t="shared" si="47"/>
        <v>8977.187229907131</v>
      </c>
      <c r="Q410" s="13">
        <v>341.59916433254443</v>
      </c>
      <c r="R410" s="37">
        <v>10896945.147495668</v>
      </c>
      <c r="S410" s="37">
        <v>365479.5832938035</v>
      </c>
      <c r="T410" s="37">
        <v>5266030.8826709157</v>
      </c>
      <c r="U410" s="37">
        <v>6048824.2784116138</v>
      </c>
      <c r="V410" s="37">
        <v>-3788778.099713719</v>
      </c>
      <c r="W410" s="37">
        <v>5.8034000000000008</v>
      </c>
      <c r="X410" s="37">
        <v>1.6879845988046132</v>
      </c>
      <c r="Y410" s="12">
        <f t="shared" si="48"/>
        <v>3558.7379592093889</v>
      </c>
      <c r="Z410" s="37">
        <v>4439.76</v>
      </c>
      <c r="AA410" s="13">
        <v>801560.88599595218</v>
      </c>
      <c r="AB410" s="12">
        <f t="shared" si="49"/>
        <v>0</v>
      </c>
      <c r="AC410" s="17">
        <v>0</v>
      </c>
      <c r="AD410" s="13">
        <v>0.13139698861223734</v>
      </c>
    </row>
    <row r="411" spans="1:30">
      <c r="A411" s="44"/>
      <c r="B411" s="6">
        <v>2013</v>
      </c>
      <c r="C411" s="13">
        <v>885.20920030413242</v>
      </c>
      <c r="D411" s="13">
        <v>851.33835119430648</v>
      </c>
      <c r="E411" s="13">
        <v>9416.2418731187117</v>
      </c>
      <c r="F411" s="13">
        <v>3493.9822599124336</v>
      </c>
      <c r="G411" s="13">
        <v>0</v>
      </c>
      <c r="H411" s="12">
        <f t="shared" si="45"/>
        <v>14646.771684529584</v>
      </c>
      <c r="I411" s="10">
        <v>2023825</v>
      </c>
      <c r="J411" s="8">
        <f t="shared" si="46"/>
        <v>7237.1730186797695</v>
      </c>
      <c r="M411" s="12">
        <f t="shared" si="50"/>
        <v>885.20920030413242</v>
      </c>
      <c r="N411" s="13">
        <f>NEC!V411</f>
        <v>789.39960254313212</v>
      </c>
      <c r="O411" s="13">
        <v>95.809597761000276</v>
      </c>
      <c r="P411" s="12">
        <f t="shared" si="47"/>
        <v>9416.2418731187117</v>
      </c>
      <c r="Q411" s="13">
        <v>349.28339911303112</v>
      </c>
      <c r="R411" s="37">
        <v>10815923.597831441</v>
      </c>
      <c r="S411" s="37">
        <v>377111.1517907565</v>
      </c>
      <c r="T411" s="37">
        <v>5113430.9169219173</v>
      </c>
      <c r="U411" s="37">
        <v>6123242.6096023554</v>
      </c>
      <c r="V411" s="37">
        <v>-2500992.2535942681</v>
      </c>
      <c r="W411" s="37">
        <v>5.3848999999999991</v>
      </c>
      <c r="X411" s="37">
        <v>1.6451283581721001</v>
      </c>
      <c r="Y411" s="12">
        <f t="shared" si="48"/>
        <v>3493.9822599124336</v>
      </c>
      <c r="Z411" s="37">
        <v>4358.973</v>
      </c>
      <c r="AA411" s="13">
        <v>801560.88599595218</v>
      </c>
      <c r="AB411" s="12">
        <f t="shared" si="49"/>
        <v>0</v>
      </c>
      <c r="AC411" s="17">
        <v>0</v>
      </c>
      <c r="AD411" s="13">
        <v>0.13139698861223734</v>
      </c>
    </row>
    <row r="412" spans="1:30">
      <c r="A412" s="44"/>
      <c r="B412" s="6">
        <v>2014</v>
      </c>
      <c r="C412" s="13">
        <v>866.97426063760213</v>
      </c>
      <c r="D412" s="13">
        <v>873.76464260829664</v>
      </c>
      <c r="E412" s="13">
        <v>10877.471653868581</v>
      </c>
      <c r="F412" s="13">
        <v>3493.4099454398329</v>
      </c>
      <c r="G412" s="13">
        <v>0</v>
      </c>
      <c r="H412" s="12">
        <f t="shared" si="45"/>
        <v>16111.620502554311</v>
      </c>
      <c r="I412" s="10">
        <v>2001468</v>
      </c>
      <c r="J412" s="8">
        <f t="shared" si="46"/>
        <v>8049.9016234855162</v>
      </c>
      <c r="M412" s="12">
        <f t="shared" si="50"/>
        <v>866.97426063760213</v>
      </c>
      <c r="N412" s="13">
        <f>NEC!V412</f>
        <v>779.62323805320113</v>
      </c>
      <c r="O412" s="13">
        <v>87.351022584400965</v>
      </c>
      <c r="P412" s="12">
        <f t="shared" si="47"/>
        <v>10877.471653868577</v>
      </c>
      <c r="Q412" s="13">
        <v>357.14048989062491</v>
      </c>
      <c r="R412" s="37">
        <v>10733156.655930459</v>
      </c>
      <c r="S412" s="37">
        <v>336587.6576703231</v>
      </c>
      <c r="T412" s="37">
        <v>5058640.6039615562</v>
      </c>
      <c r="U412" s="37">
        <v>6476546.6743771704</v>
      </c>
      <c r="V412" s="37">
        <v>1404162.868809372</v>
      </c>
      <c r="W412" s="37">
        <v>4.7389999999999999</v>
      </c>
      <c r="X412" s="37">
        <v>1.7090280492186367</v>
      </c>
      <c r="Y412" s="12">
        <f t="shared" si="48"/>
        <v>3493.4099454398329</v>
      </c>
      <c r="Z412" s="37">
        <v>4358.259</v>
      </c>
      <c r="AA412" s="13">
        <v>801560.88599595218</v>
      </c>
      <c r="AB412" s="12">
        <f t="shared" si="49"/>
        <v>0</v>
      </c>
      <c r="AC412" s="17">
        <v>0</v>
      </c>
      <c r="AD412" s="13">
        <v>0.13139698861223734</v>
      </c>
    </row>
    <row r="413" spans="1:30">
      <c r="A413" s="44"/>
      <c r="B413" s="6">
        <v>2015</v>
      </c>
      <c r="C413" s="13">
        <v>687.54414113775533</v>
      </c>
      <c r="D413" s="13">
        <v>884.57576149156887</v>
      </c>
      <c r="E413" s="13">
        <v>10783.549849362427</v>
      </c>
      <c r="F413" s="13">
        <v>3419.7994030352806</v>
      </c>
      <c r="G413" s="13">
        <v>0</v>
      </c>
      <c r="H413" s="12">
        <f t="shared" si="45"/>
        <v>15775.469155027031</v>
      </c>
      <c r="I413" s="10">
        <v>1986096</v>
      </c>
      <c r="J413" s="8">
        <f t="shared" si="46"/>
        <v>7942.9539936775609</v>
      </c>
      <c r="M413" s="12">
        <f t="shared" si="50"/>
        <v>687.54414113775533</v>
      </c>
      <c r="N413" s="13">
        <f>NEC!V413</f>
        <v>715.19006754177008</v>
      </c>
      <c r="O413" s="13">
        <v>-27.645926404014691</v>
      </c>
      <c r="P413" s="12">
        <f t="shared" si="47"/>
        <v>10783.549849362429</v>
      </c>
      <c r="Q413" s="13">
        <v>365.17432504153879</v>
      </c>
      <c r="R413" s="37">
        <v>10761824.081857497</v>
      </c>
      <c r="S413" s="37">
        <v>330291.87750210933</v>
      </c>
      <c r="T413" s="37">
        <v>5617867.6234586136</v>
      </c>
      <c r="U413" s="37">
        <v>6140625.5758998161</v>
      </c>
      <c r="V413" s="37">
        <v>158884.13678426121</v>
      </c>
      <c r="W413" s="37">
        <v>4.7396999999999991</v>
      </c>
      <c r="X413" s="37">
        <v>1.7806753450046475</v>
      </c>
      <c r="Y413" s="12">
        <f t="shared" si="48"/>
        <v>3419.7994030352802</v>
      </c>
      <c r="Z413" s="37">
        <v>4266.4250000000002</v>
      </c>
      <c r="AA413" s="13">
        <v>801560.88599595218</v>
      </c>
      <c r="AB413" s="12">
        <f t="shared" si="49"/>
        <v>0</v>
      </c>
      <c r="AC413" s="17">
        <v>0</v>
      </c>
      <c r="AD413" s="13">
        <v>0.13139698861223734</v>
      </c>
    </row>
    <row r="414" spans="1:30">
      <c r="A414" s="44"/>
      <c r="B414" s="6">
        <v>2016</v>
      </c>
      <c r="C414" s="13">
        <v>633.47677158903866</v>
      </c>
      <c r="D414" s="13">
        <v>891.88932706663229</v>
      </c>
      <c r="E414" s="13">
        <v>10845.017070913726</v>
      </c>
      <c r="F414" s="13">
        <v>3442.6278570684449</v>
      </c>
      <c r="G414" s="13">
        <v>0</v>
      </c>
      <c r="H414" s="12">
        <f t="shared" si="45"/>
        <v>15813.011026637841</v>
      </c>
      <c r="I414" s="10">
        <v>1968957</v>
      </c>
      <c r="J414" s="8">
        <f t="shared" si="46"/>
        <v>8031.1611815991109</v>
      </c>
      <c r="M414" s="12">
        <f t="shared" si="50"/>
        <v>633.47677158903866</v>
      </c>
      <c r="N414" s="13">
        <f>NEC!V414</f>
        <v>704.37010941913013</v>
      </c>
      <c r="O414" s="13">
        <v>-70.893337830091525</v>
      </c>
      <c r="P414" s="12">
        <f t="shared" si="47"/>
        <v>10845.017070913724</v>
      </c>
      <c r="Q414" s="13">
        <v>373.20816019245268</v>
      </c>
      <c r="R414" s="37">
        <v>10759878.80320259</v>
      </c>
      <c r="S414" s="37">
        <v>375938.04536315729</v>
      </c>
      <c r="T414" s="37">
        <v>6969364.2198974062</v>
      </c>
      <c r="U414" s="37">
        <v>6265539.8234751141</v>
      </c>
      <c r="V414" s="37">
        <v>-1660175.9746765329</v>
      </c>
      <c r="W414" s="37">
        <v>4.8618000000000006</v>
      </c>
      <c r="X414" s="37">
        <v>1.4865509689409162</v>
      </c>
      <c r="Y414" s="12">
        <f t="shared" si="48"/>
        <v>3442.6278570684449</v>
      </c>
      <c r="Z414" s="37">
        <v>4294.9049999999997</v>
      </c>
      <c r="AA414" s="13">
        <v>801560.88599595218</v>
      </c>
      <c r="AB414" s="12">
        <f t="shared" si="49"/>
        <v>0</v>
      </c>
      <c r="AC414" s="17">
        <v>0</v>
      </c>
      <c r="AD414" s="13">
        <v>0.13139698861223734</v>
      </c>
    </row>
    <row r="415" spans="1:30">
      <c r="A415" s="44"/>
      <c r="B415" s="6">
        <v>2017</v>
      </c>
      <c r="C415" s="13">
        <v>689.17670360200839</v>
      </c>
      <c r="D415" s="13">
        <v>891.98213064127776</v>
      </c>
      <c r="E415" s="13">
        <v>11099.452439034267</v>
      </c>
      <c r="F415" s="13">
        <v>3578.9958074811648</v>
      </c>
      <c r="G415" s="13">
        <v>0</v>
      </c>
      <c r="H415" s="12">
        <f t="shared" si="45"/>
        <v>16259.607080758717</v>
      </c>
      <c r="I415" s="10">
        <v>1950116</v>
      </c>
      <c r="J415" s="8">
        <f t="shared" si="46"/>
        <v>8337.7640513480837</v>
      </c>
      <c r="M415" s="12">
        <f t="shared" si="50"/>
        <v>689.17670360200839</v>
      </c>
      <c r="N415" s="13">
        <f>NEC!V415</f>
        <v>745.15902639213243</v>
      </c>
      <c r="O415" s="13">
        <v>-55.982322790124066</v>
      </c>
      <c r="P415" s="12">
        <f t="shared" si="47"/>
        <v>11099.452439034265</v>
      </c>
      <c r="Q415" s="13">
        <v>381.41873971668667</v>
      </c>
      <c r="R415" s="37">
        <v>10795224.32862526</v>
      </c>
      <c r="S415" s="37">
        <v>430470.05051543732</v>
      </c>
      <c r="T415" s="37">
        <v>5752178.3730735546</v>
      </c>
      <c r="U415" s="37">
        <v>6611906.1087951818</v>
      </c>
      <c r="V415" s="37">
        <v>-3109652.9596684352</v>
      </c>
      <c r="W415" s="37">
        <v>7.1803000000000008</v>
      </c>
      <c r="X415" s="37">
        <v>1.4400122346530753</v>
      </c>
      <c r="Y415" s="12">
        <f t="shared" si="48"/>
        <v>3578.9958074811643</v>
      </c>
      <c r="Z415" s="37">
        <v>4465.0330000000004</v>
      </c>
      <c r="AA415" s="13">
        <v>801560.88599595218</v>
      </c>
      <c r="AB415" s="12">
        <f t="shared" si="49"/>
        <v>0</v>
      </c>
      <c r="AC415" s="17">
        <v>0</v>
      </c>
      <c r="AD415" s="13">
        <v>0.13139698861223734</v>
      </c>
    </row>
    <row r="416" spans="1:30">
      <c r="A416" s="44"/>
      <c r="B416" s="6">
        <v>2018</v>
      </c>
      <c r="C416" s="13">
        <v>769.56873083051323</v>
      </c>
      <c r="D416" s="13">
        <v>873.8244897793744</v>
      </c>
      <c r="E416" s="13">
        <v>11198.414061589629</v>
      </c>
      <c r="F416" s="13">
        <v>3760.6246948825315</v>
      </c>
      <c r="G416" s="13">
        <v>0</v>
      </c>
      <c r="H416" s="12">
        <f t="shared" si="45"/>
        <v>16602.431977082048</v>
      </c>
      <c r="I416" s="10">
        <v>1934379</v>
      </c>
      <c r="J416" s="8">
        <f t="shared" si="46"/>
        <v>8582.8226924930659</v>
      </c>
      <c r="M416" s="12">
        <f t="shared" si="50"/>
        <v>769.56873083051323</v>
      </c>
      <c r="N416" s="13">
        <f>NEC!V416</f>
        <v>770.06676780347891</v>
      </c>
      <c r="O416" s="13">
        <v>-0.49803697296570687</v>
      </c>
      <c r="P416" s="12">
        <f t="shared" si="47"/>
        <v>11198.414061589629</v>
      </c>
      <c r="Q416" s="13">
        <v>389.80995199045378</v>
      </c>
      <c r="R416" s="37">
        <v>11284134.006996889</v>
      </c>
      <c r="S416" s="37">
        <v>471396.25309333892</v>
      </c>
      <c r="T416" s="37">
        <v>867476.5251586301</v>
      </c>
      <c r="U416" s="37">
        <v>6994143.4828106193</v>
      </c>
      <c r="V416" s="37">
        <v>-614307.35985481716</v>
      </c>
      <c r="W416" s="37">
        <v>8.3567999999999998</v>
      </c>
      <c r="X416" s="37">
        <v>1.3682384719604916</v>
      </c>
      <c r="Y416" s="12">
        <f t="shared" si="48"/>
        <v>3760.6246948825315</v>
      </c>
      <c r="Z416" s="37">
        <v>4691.6270000000004</v>
      </c>
      <c r="AA416" s="13">
        <v>801560.88599595218</v>
      </c>
      <c r="AB416" s="12">
        <f t="shared" si="49"/>
        <v>0</v>
      </c>
      <c r="AC416" s="17">
        <v>0</v>
      </c>
      <c r="AD416" s="13">
        <v>0.13139698861223734</v>
      </c>
    </row>
    <row r="417" spans="1:30">
      <c r="A417" s="44"/>
      <c r="B417" s="6">
        <v>2019</v>
      </c>
      <c r="C417" s="13">
        <v>745.54042684978344</v>
      </c>
      <c r="D417" s="13">
        <v>906.42655471209343</v>
      </c>
      <c r="E417" s="13">
        <v>12835.314749549443</v>
      </c>
      <c r="F417" s="13">
        <v>3653.0103365722589</v>
      </c>
      <c r="G417" s="13">
        <v>0</v>
      </c>
      <c r="H417" s="12">
        <f t="shared" si="45"/>
        <v>18140.292067683578</v>
      </c>
      <c r="I417" s="10">
        <v>1919968</v>
      </c>
      <c r="J417" s="8">
        <f t="shared" si="46"/>
        <v>9448.2262556894584</v>
      </c>
      <c r="M417" s="12">
        <f t="shared" si="50"/>
        <v>745.54042684978344</v>
      </c>
      <c r="N417" s="13">
        <f>NEC!V417</f>
        <v>746.34533937034689</v>
      </c>
      <c r="O417" s="13">
        <v>-0.80491252056344731</v>
      </c>
      <c r="P417" s="12">
        <f t="shared" si="47"/>
        <v>12835.314749549443</v>
      </c>
      <c r="Q417" s="13">
        <v>398.38577093424379</v>
      </c>
      <c r="R417" s="37">
        <v>11144541.734157389</v>
      </c>
      <c r="S417" s="37">
        <v>485744.86049833911</v>
      </c>
      <c r="T417" s="37">
        <v>6592627.36682068</v>
      </c>
      <c r="U417" s="37">
        <v>6943868.5160971098</v>
      </c>
      <c r="V417" s="37">
        <v>-2292896.7547858218</v>
      </c>
      <c r="W417" s="37">
        <v>7.8383000000000003</v>
      </c>
      <c r="X417" s="37">
        <v>1.5061204668377264</v>
      </c>
      <c r="Y417" s="12">
        <f t="shared" si="48"/>
        <v>3653.0103365722584</v>
      </c>
      <c r="Z417" s="37">
        <v>4557.3710000000001</v>
      </c>
      <c r="AA417" s="13">
        <v>801560.88599595218</v>
      </c>
      <c r="AB417" s="12">
        <f t="shared" si="49"/>
        <v>0</v>
      </c>
      <c r="AC417" s="17">
        <v>0</v>
      </c>
      <c r="AD417" s="13">
        <v>0.13139698861223734</v>
      </c>
    </row>
    <row r="418" spans="1:30">
      <c r="A418" s="44"/>
      <c r="B418" s="6">
        <v>2020</v>
      </c>
      <c r="C418" s="13">
        <v>711.13529892922429</v>
      </c>
      <c r="D418" s="13">
        <v>913.84348350638879</v>
      </c>
      <c r="E418" s="13">
        <v>12637.382545784951</v>
      </c>
      <c r="F418" s="13">
        <v>3417.5574372371493</v>
      </c>
      <c r="G418" s="13">
        <v>0</v>
      </c>
      <c r="H418" s="12">
        <f t="shared" si="45"/>
        <v>17679.918765457714</v>
      </c>
      <c r="I418" s="10">
        <v>1907675</v>
      </c>
      <c r="J418" s="8">
        <f t="shared" si="46"/>
        <v>9267.7834355735195</v>
      </c>
      <c r="M418" s="12">
        <f t="shared" si="50"/>
        <v>711.13529892922429</v>
      </c>
      <c r="N418" s="13">
        <f>NEC!V418</f>
        <v>697.9510946363738</v>
      </c>
      <c r="O418" s="13">
        <v>13.184204292850525</v>
      </c>
      <c r="P418" s="12">
        <f t="shared" si="47"/>
        <v>12637.382545784951</v>
      </c>
      <c r="Q418" s="13">
        <v>407.15025789479716</v>
      </c>
      <c r="R418" s="37">
        <v>10496243.293863039</v>
      </c>
      <c r="S418" s="37">
        <v>179679.65634473131</v>
      </c>
      <c r="T418" s="37">
        <v>4699420.4118996933</v>
      </c>
      <c r="U418" s="37">
        <v>6623961.4729226502</v>
      </c>
      <c r="V418" s="37">
        <v>801492.51537883049</v>
      </c>
      <c r="W418" s="37">
        <v>6.9455</v>
      </c>
      <c r="X418" s="37">
        <v>1.2923236518901651</v>
      </c>
      <c r="Y418" s="12">
        <f t="shared" si="48"/>
        <v>3417.5574372371493</v>
      </c>
      <c r="Z418" s="37">
        <v>4263.6279999999997</v>
      </c>
      <c r="AA418" s="13">
        <v>801560.88599595218</v>
      </c>
      <c r="AB418" s="12">
        <f t="shared" si="49"/>
        <v>0</v>
      </c>
      <c r="AC418" s="17">
        <v>0</v>
      </c>
      <c r="AD418" s="13">
        <v>0.13139698861223734</v>
      </c>
    </row>
    <row r="419" spans="1:30">
      <c r="A419" s="44" t="s">
        <v>36</v>
      </c>
      <c r="B419" s="6">
        <v>1995</v>
      </c>
      <c r="C419" s="13">
        <v>1997.7788706760034</v>
      </c>
      <c r="D419" s="13">
        <v>1518.1714694069781</v>
      </c>
      <c r="E419" s="13">
        <v>8670.1006039269469</v>
      </c>
      <c r="F419" s="13">
        <v>6609.0410390662291</v>
      </c>
      <c r="G419" s="13">
        <v>1553.3751993738699</v>
      </c>
      <c r="H419" s="12">
        <f t="shared" si="45"/>
        <v>20348.467182450026</v>
      </c>
      <c r="I419" s="10">
        <v>3642991</v>
      </c>
      <c r="J419" s="8">
        <f t="shared" si="46"/>
        <v>5585.6484911574098</v>
      </c>
      <c r="M419" s="12">
        <f t="shared" ref="M419:M444" si="51">N419+O419</f>
        <v>1997.7788706760034</v>
      </c>
      <c r="N419" s="13">
        <f>NEC!V419</f>
        <v>2155.1827142246311</v>
      </c>
      <c r="O419" s="13">
        <v>-157.40384354862766</v>
      </c>
      <c r="P419" s="12">
        <f t="shared" si="47"/>
        <v>8670.100603926945</v>
      </c>
      <c r="Q419" s="13">
        <v>234.03312460344767</v>
      </c>
      <c r="R419" s="37">
        <v>22521057.33813028</v>
      </c>
      <c r="S419" s="37">
        <v>118055.648</v>
      </c>
      <c r="T419" s="37">
        <v>755031.77933886275</v>
      </c>
      <c r="U419" s="37">
        <v>1957078.08</v>
      </c>
      <c r="V419" s="37">
        <v>-4601219.4584615231</v>
      </c>
      <c r="W419" s="37">
        <v>13.0504</v>
      </c>
      <c r="X419" s="37">
        <v>3.2460643667251432</v>
      </c>
      <c r="Y419" s="12">
        <f t="shared" si="48"/>
        <v>6609.0410390662291</v>
      </c>
      <c r="Z419" s="37">
        <v>8245.2139999999999</v>
      </c>
      <c r="AA419" s="13">
        <v>801560.88599595218</v>
      </c>
      <c r="AB419" s="12">
        <f t="shared" si="49"/>
        <v>1553.3751993738699</v>
      </c>
      <c r="AC419" s="17">
        <v>11822</v>
      </c>
      <c r="AD419" s="13">
        <v>0.13139698861223734</v>
      </c>
    </row>
    <row r="420" spans="1:30">
      <c r="A420" s="44"/>
      <c r="B420" s="6">
        <v>1996</v>
      </c>
      <c r="C420" s="13">
        <v>2033.5172849505104</v>
      </c>
      <c r="D420" s="13">
        <v>1533.8413059812717</v>
      </c>
      <c r="E420" s="13">
        <v>9040.9723222659813</v>
      </c>
      <c r="F420" s="13">
        <v>7070.77778276154</v>
      </c>
      <c r="G420" s="13">
        <v>1831.9368152318129</v>
      </c>
      <c r="H420" s="12">
        <f t="shared" si="45"/>
        <v>21511.045511191118</v>
      </c>
      <c r="I420" s="10">
        <v>3615212</v>
      </c>
      <c r="J420" s="8">
        <f t="shared" si="46"/>
        <v>5950.1477399364458</v>
      </c>
      <c r="M420" s="12">
        <f t="shared" si="51"/>
        <v>2033.5172849505104</v>
      </c>
      <c r="N420" s="13">
        <f>NEC!V420</f>
        <v>2135.1392920819612</v>
      </c>
      <c r="O420" s="13">
        <v>-101.62200713145089</v>
      </c>
      <c r="P420" s="12">
        <f t="shared" si="47"/>
        <v>9040.9723222659813</v>
      </c>
      <c r="Q420" s="13">
        <v>239.29767341865815</v>
      </c>
      <c r="R420" s="37">
        <v>23504192.664280664</v>
      </c>
      <c r="S420" s="37">
        <v>96293.231999999975</v>
      </c>
      <c r="T420" s="37">
        <v>702649.81679303502</v>
      </c>
      <c r="U420" s="37">
        <v>2144151.7200000002</v>
      </c>
      <c r="V420" s="37">
        <v>934231.78500582383</v>
      </c>
      <c r="W420" s="37">
        <v>7.1346000000000007</v>
      </c>
      <c r="X420" s="37">
        <v>3.2651604454654772</v>
      </c>
      <c r="Y420" s="12">
        <f t="shared" si="48"/>
        <v>7070.7777827615391</v>
      </c>
      <c r="Z420" s="37">
        <v>8821.2610000000004</v>
      </c>
      <c r="AA420" s="13">
        <v>801560.88599595218</v>
      </c>
      <c r="AB420" s="12">
        <f t="shared" si="49"/>
        <v>1831.9368152318129</v>
      </c>
      <c r="AC420" s="17">
        <v>13942</v>
      </c>
      <c r="AD420" s="13">
        <v>0.13139698861223734</v>
      </c>
    </row>
    <row r="421" spans="1:30">
      <c r="A421" s="44"/>
      <c r="B421" s="6">
        <v>1997</v>
      </c>
      <c r="C421" s="13">
        <v>1935.5988274974393</v>
      </c>
      <c r="D421" s="13">
        <v>1558.5549838612219</v>
      </c>
      <c r="E421" s="13">
        <v>8852.507175507033</v>
      </c>
      <c r="F421" s="13">
        <v>6705.898450286435</v>
      </c>
      <c r="G421" s="13">
        <v>1579.9173910735417</v>
      </c>
      <c r="H421" s="12">
        <f t="shared" si="45"/>
        <v>20632.47682822567</v>
      </c>
      <c r="I421" s="10">
        <v>3588013</v>
      </c>
      <c r="J421" s="8">
        <f t="shared" si="46"/>
        <v>5750.3907673204276</v>
      </c>
      <c r="M421" s="12">
        <f t="shared" si="51"/>
        <v>1935.5988274974393</v>
      </c>
      <c r="N421" s="13">
        <f>NEC!V421</f>
        <v>2045.6442293214416</v>
      </c>
      <c r="O421" s="13">
        <v>-110.04540182400237</v>
      </c>
      <c r="P421" s="12">
        <f t="shared" si="47"/>
        <v>8852.507175507033</v>
      </c>
      <c r="Q421" s="13">
        <v>244.68064766733963</v>
      </c>
      <c r="R421" s="37">
        <v>23056655.018025491</v>
      </c>
      <c r="S421" s="37">
        <v>90252.159999999989</v>
      </c>
      <c r="T421" s="37">
        <v>323715.3573682456</v>
      </c>
      <c r="U421" s="37">
        <v>2194517.7000000002</v>
      </c>
      <c r="V421" s="37">
        <v>-285382.07520112692</v>
      </c>
      <c r="W421" s="37">
        <v>6.5845999999999982</v>
      </c>
      <c r="X421" s="37">
        <v>4.2154838498000755</v>
      </c>
      <c r="Y421" s="12">
        <f t="shared" si="48"/>
        <v>6705.898450286435</v>
      </c>
      <c r="Z421" s="37">
        <v>8366.0499999999993</v>
      </c>
      <c r="AA421" s="13">
        <v>801560.88599595218</v>
      </c>
      <c r="AB421" s="12">
        <f t="shared" si="49"/>
        <v>1579.9173910735417</v>
      </c>
      <c r="AC421" s="17">
        <v>12024</v>
      </c>
      <c r="AD421" s="13">
        <v>0.13139698861223734</v>
      </c>
    </row>
    <row r="422" spans="1:30">
      <c r="A422" s="44"/>
      <c r="B422" s="6">
        <v>1998</v>
      </c>
      <c r="C422" s="13">
        <v>2263.9607121483914</v>
      </c>
      <c r="D422" s="13">
        <v>1534.3061953861011</v>
      </c>
      <c r="E422" s="13">
        <v>7131.0684154398732</v>
      </c>
      <c r="F422" s="13">
        <v>6993.943362473512</v>
      </c>
      <c r="G422" s="13">
        <v>1780.9547836502647</v>
      </c>
      <c r="H422" s="12">
        <f t="shared" si="45"/>
        <v>19704.233469098141</v>
      </c>
      <c r="I422" s="10">
        <v>3562261</v>
      </c>
      <c r="J422" s="8">
        <f t="shared" si="46"/>
        <v>5531.3839915430508</v>
      </c>
      <c r="M422" s="12">
        <f t="shared" si="51"/>
        <v>2263.9607121483914</v>
      </c>
      <c r="N422" s="13">
        <f>NEC!V422</f>
        <v>2244.2329378226518</v>
      </c>
      <c r="O422" s="13">
        <v>19.72777432573978</v>
      </c>
      <c r="P422" s="12">
        <f t="shared" si="47"/>
        <v>7131.0684154398732</v>
      </c>
      <c r="Q422" s="13">
        <v>250.18471131629821</v>
      </c>
      <c r="R422" s="37">
        <v>23947907.661953129</v>
      </c>
      <c r="S422" s="37">
        <v>80935.808000000005</v>
      </c>
      <c r="T422" s="37">
        <v>266191.20537451329</v>
      </c>
      <c r="U422" s="37">
        <v>2419391.16</v>
      </c>
      <c r="V422" s="37">
        <v>-7874333.7312100753</v>
      </c>
      <c r="W422" s="37">
        <v>6.2195999999999998</v>
      </c>
      <c r="X422" s="37">
        <v>3.4435220927897645</v>
      </c>
      <c r="Y422" s="12">
        <f t="shared" si="48"/>
        <v>6993.943362473512</v>
      </c>
      <c r="Z422" s="37">
        <v>8725.4050000000007</v>
      </c>
      <c r="AA422" s="13">
        <v>801560.88599595218</v>
      </c>
      <c r="AB422" s="12">
        <f t="shared" si="49"/>
        <v>1780.9547836502647</v>
      </c>
      <c r="AC422" s="17">
        <v>13554</v>
      </c>
      <c r="AD422" s="13">
        <v>0.13139698861223734</v>
      </c>
    </row>
    <row r="423" spans="1:30">
      <c r="A423" s="44"/>
      <c r="B423" s="6">
        <v>1999</v>
      </c>
      <c r="C423" s="13">
        <v>2016.5246921753978</v>
      </c>
      <c r="D423" s="13">
        <v>1461.7249629953046</v>
      </c>
      <c r="E423" s="13">
        <v>6983.6378574000255</v>
      </c>
      <c r="F423" s="13">
        <v>5862.9906491081547</v>
      </c>
      <c r="G423" s="13">
        <v>1295.8371016938845</v>
      </c>
      <c r="H423" s="12">
        <f t="shared" si="45"/>
        <v>17620.715263372767</v>
      </c>
      <c r="I423" s="10">
        <v>3536401</v>
      </c>
      <c r="J423" s="8">
        <f t="shared" si="46"/>
        <v>4982.668895120426</v>
      </c>
      <c r="M423" s="12">
        <f t="shared" si="51"/>
        <v>2016.5246921753978</v>
      </c>
      <c r="N423" s="13">
        <f>NEC!V423</f>
        <v>1852.2805757163692</v>
      </c>
      <c r="O423" s="13">
        <v>164.24411645902862</v>
      </c>
      <c r="P423" s="12">
        <f t="shared" si="47"/>
        <v>6983.6378574000264</v>
      </c>
      <c r="Q423" s="13">
        <v>255.81258825797363</v>
      </c>
      <c r="R423" s="37">
        <v>21133541.374013111</v>
      </c>
      <c r="S423" s="37">
        <v>74821.952000000005</v>
      </c>
      <c r="T423" s="37">
        <v>386354.73126161686</v>
      </c>
      <c r="U423" s="37">
        <v>2507860.98</v>
      </c>
      <c r="V423" s="37">
        <v>-7188897.2669738717</v>
      </c>
      <c r="W423" s="37">
        <v>6.4249000000000009</v>
      </c>
      <c r="X423" s="37">
        <v>3.9612391843950552</v>
      </c>
      <c r="Y423" s="12">
        <f t="shared" si="48"/>
        <v>5862.9906491081547</v>
      </c>
      <c r="Z423" s="37">
        <v>7314.4669999999996</v>
      </c>
      <c r="AA423" s="13">
        <v>801560.88599595218</v>
      </c>
      <c r="AB423" s="12">
        <f t="shared" si="49"/>
        <v>1295.8371016938845</v>
      </c>
      <c r="AC423" s="17">
        <v>9862</v>
      </c>
      <c r="AD423" s="13">
        <v>0.13139698861223734</v>
      </c>
    </row>
    <row r="424" spans="1:30">
      <c r="A424" s="44"/>
      <c r="B424" s="6">
        <v>2000</v>
      </c>
      <c r="C424" s="13">
        <v>1412.1962139848663</v>
      </c>
      <c r="D424" s="13">
        <v>1384.9107029994377</v>
      </c>
      <c r="E424" s="13">
        <v>6559.2917361402842</v>
      </c>
      <c r="F424" s="13">
        <v>5243.7423819493233</v>
      </c>
      <c r="G424" s="13">
        <v>1106.2312471264263</v>
      </c>
      <c r="H424" s="12">
        <f t="shared" si="45"/>
        <v>15706.372282200338</v>
      </c>
      <c r="I424" s="10">
        <v>3512074</v>
      </c>
      <c r="J424" s="8">
        <f t="shared" si="46"/>
        <v>4472.1074448318395</v>
      </c>
      <c r="M424" s="12">
        <f t="shared" si="51"/>
        <v>1412.1962139848663</v>
      </c>
      <c r="N424" s="13">
        <f>NEC!V424</f>
        <v>1352.8480089800009</v>
      </c>
      <c r="O424" s="13">
        <v>59.34820500486525</v>
      </c>
      <c r="P424" s="12">
        <f t="shared" si="47"/>
        <v>6559.2917361402851</v>
      </c>
      <c r="Q424" s="13">
        <v>261.56706365845974</v>
      </c>
      <c r="R424" s="37">
        <v>19528995.00130647</v>
      </c>
      <c r="S424" s="37">
        <v>70746.047999999995</v>
      </c>
      <c r="T424" s="37">
        <v>492645.75339594233</v>
      </c>
      <c r="U424" s="37">
        <v>2736848.844</v>
      </c>
      <c r="V424" s="37">
        <v>-9479998.7138212807</v>
      </c>
      <c r="W424" s="37">
        <v>8.3449999999999989</v>
      </c>
      <c r="X424" s="37">
        <v>3.3826655042890801</v>
      </c>
      <c r="Y424" s="12">
        <f t="shared" si="48"/>
        <v>5243.7423819493233</v>
      </c>
      <c r="Z424" s="37">
        <v>6541.9139999999998</v>
      </c>
      <c r="AA424" s="13">
        <v>801560.88599595218</v>
      </c>
      <c r="AB424" s="12">
        <f t="shared" si="49"/>
        <v>1106.2312471264263</v>
      </c>
      <c r="AC424" s="17">
        <v>8419</v>
      </c>
      <c r="AD424" s="13">
        <v>0.13139698861223734</v>
      </c>
    </row>
    <row r="425" spans="1:30">
      <c r="A425" s="44"/>
      <c r="B425" s="6">
        <v>2001</v>
      </c>
      <c r="C425" s="13">
        <v>1716.1585753368427</v>
      </c>
      <c r="D425" s="13">
        <v>1403.697427867723</v>
      </c>
      <c r="E425" s="13">
        <v>7326.1939738720621</v>
      </c>
      <c r="F425" s="13">
        <v>6047.3336216695034</v>
      </c>
      <c r="G425" s="13">
        <v>1492.9325846122406</v>
      </c>
      <c r="H425" s="12">
        <f t="shared" si="45"/>
        <v>17986.316183358373</v>
      </c>
      <c r="I425" s="10">
        <v>3486998</v>
      </c>
      <c r="J425" s="8">
        <f t="shared" si="46"/>
        <v>5158.1091194656183</v>
      </c>
      <c r="M425" s="12">
        <f t="shared" si="51"/>
        <v>1716.1585753368427</v>
      </c>
      <c r="N425" s="13">
        <f>NEC!V425</f>
        <v>1383.433425327921</v>
      </c>
      <c r="O425" s="13">
        <v>332.72515000892167</v>
      </c>
      <c r="P425" s="12">
        <f t="shared" si="47"/>
        <v>7326.1939738720639</v>
      </c>
      <c r="Q425" s="13">
        <v>267.45098533584843</v>
      </c>
      <c r="R425" s="37">
        <v>20301573.318826649</v>
      </c>
      <c r="S425" s="37">
        <v>94255.28</v>
      </c>
      <c r="T425" s="37">
        <v>530121.24603540427</v>
      </c>
      <c r="U425" s="37">
        <v>2977490.8080000002</v>
      </c>
      <c r="V425" s="37">
        <v>-7309321.548304162</v>
      </c>
      <c r="W425" s="37">
        <v>7.5145</v>
      </c>
      <c r="X425" s="37">
        <v>3.284041141850552</v>
      </c>
      <c r="Y425" s="12">
        <f t="shared" si="48"/>
        <v>6047.3336216695034</v>
      </c>
      <c r="Z425" s="37">
        <v>7544.4470000000001</v>
      </c>
      <c r="AA425" s="13">
        <v>801560.88599595218</v>
      </c>
      <c r="AB425" s="12">
        <f t="shared" si="49"/>
        <v>1492.9325846122406</v>
      </c>
      <c r="AC425" s="17">
        <v>11362</v>
      </c>
      <c r="AD425" s="13">
        <v>0.13139698861223734</v>
      </c>
    </row>
    <row r="426" spans="1:30">
      <c r="A426" s="44"/>
      <c r="B426" s="6">
        <v>2002</v>
      </c>
      <c r="C426" s="13">
        <v>1458.8404172096709</v>
      </c>
      <c r="D426" s="13">
        <v>1521.0438139590697</v>
      </c>
      <c r="E426" s="13">
        <v>7647.4099855919258</v>
      </c>
      <c r="F426" s="13">
        <v>6450.7680327610124</v>
      </c>
      <c r="G426" s="13">
        <v>1858.2162129542603</v>
      </c>
      <c r="H426" s="12">
        <f t="shared" si="45"/>
        <v>18936.278462475941</v>
      </c>
      <c r="I426" s="10">
        <v>3454637</v>
      </c>
      <c r="J426" s="8">
        <f t="shared" si="46"/>
        <v>5481.4090344299384</v>
      </c>
      <c r="M426" s="12">
        <f t="shared" si="51"/>
        <v>1458.8404172096709</v>
      </c>
      <c r="N426" s="13">
        <f>NEC!V426</f>
        <v>1360.0277624670005</v>
      </c>
      <c r="O426" s="13">
        <v>98.812654742670432</v>
      </c>
      <c r="P426" s="12">
        <f t="shared" si="47"/>
        <v>7647.4099855919258</v>
      </c>
      <c r="Q426" s="13">
        <v>273.46726516957915</v>
      </c>
      <c r="R426" s="37">
        <v>20661524.023686677</v>
      </c>
      <c r="S426" s="37">
        <v>84065.51999999999</v>
      </c>
      <c r="T426" s="37">
        <v>587442.64943033329</v>
      </c>
      <c r="U426" s="37">
        <v>3216007.1947860005</v>
      </c>
      <c r="V426" s="37">
        <v>-6357001.739713883</v>
      </c>
      <c r="W426" s="37">
        <v>6.6794999999999991</v>
      </c>
      <c r="X426" s="37">
        <v>3.0930890534737148</v>
      </c>
      <c r="Y426" s="12">
        <f t="shared" si="48"/>
        <v>6450.7680327610124</v>
      </c>
      <c r="Z426" s="37">
        <v>8047.7579999999998</v>
      </c>
      <c r="AA426" s="13">
        <v>801560.88599595218</v>
      </c>
      <c r="AB426" s="12">
        <f t="shared" si="49"/>
        <v>1858.2162129542603</v>
      </c>
      <c r="AC426" s="17">
        <v>14142</v>
      </c>
      <c r="AD426" s="13">
        <v>0.13139698861223734</v>
      </c>
    </row>
    <row r="427" spans="1:30">
      <c r="A427" s="44"/>
      <c r="B427" s="6">
        <v>2003</v>
      </c>
      <c r="C427" s="13">
        <v>1378.2653082667753</v>
      </c>
      <c r="D427" s="13">
        <v>1527.9495101794216</v>
      </c>
      <c r="E427" s="13">
        <v>9097.9871576201076</v>
      </c>
      <c r="F427" s="13">
        <v>6723.9512045608371</v>
      </c>
      <c r="G427" s="13">
        <v>2034.550971671883</v>
      </c>
      <c r="H427" s="12">
        <f t="shared" si="45"/>
        <v>20762.704152299026</v>
      </c>
      <c r="I427" s="10">
        <v>3431497</v>
      </c>
      <c r="J427" s="8">
        <f t="shared" si="46"/>
        <v>6050.6257625459166</v>
      </c>
      <c r="M427" s="12">
        <f t="shared" si="51"/>
        <v>1378.2653082667753</v>
      </c>
      <c r="N427" s="13">
        <f>NEC!V427</f>
        <v>1166.2257491306721</v>
      </c>
      <c r="O427" s="13">
        <v>212.03955913610332</v>
      </c>
      <c r="P427" s="12">
        <f t="shared" si="47"/>
        <v>9097.9871576201058</v>
      </c>
      <c r="Q427" s="13">
        <v>279.61888054149199</v>
      </c>
      <c r="R427" s="37">
        <v>20828441.717332989</v>
      </c>
      <c r="S427" s="37">
        <v>94182.495999999999</v>
      </c>
      <c r="T427" s="37">
        <v>586147.70345250983</v>
      </c>
      <c r="U427" s="37">
        <v>3396380.5972000002</v>
      </c>
      <c r="V427" s="37">
        <v>-5593957.1712076971</v>
      </c>
      <c r="W427" s="37">
        <v>9.9428999999999998</v>
      </c>
      <c r="X427" s="37">
        <v>3.2830035112106275</v>
      </c>
      <c r="Y427" s="12">
        <f t="shared" si="48"/>
        <v>6723.9512045608371</v>
      </c>
      <c r="Z427" s="37">
        <v>8388.5720000000001</v>
      </c>
      <c r="AA427" s="13">
        <v>801560.88599595218</v>
      </c>
      <c r="AB427" s="12">
        <f t="shared" si="49"/>
        <v>2034.550971671883</v>
      </c>
      <c r="AC427" s="17">
        <v>15484</v>
      </c>
      <c r="AD427" s="13">
        <v>0.13139698861223734</v>
      </c>
    </row>
    <row r="428" spans="1:30">
      <c r="A428" s="44"/>
      <c r="B428" s="6">
        <v>2004</v>
      </c>
      <c r="C428" s="13">
        <v>1396.5668926565697</v>
      </c>
      <c r="D428" s="13">
        <v>1547.5532193779111</v>
      </c>
      <c r="E428" s="13">
        <v>9205.0831750403395</v>
      </c>
      <c r="F428" s="13">
        <v>6865.9300811755284</v>
      </c>
      <c r="G428" s="13">
        <v>1984.3573220220082</v>
      </c>
      <c r="H428" s="12">
        <f t="shared" si="45"/>
        <v>20999.49069027236</v>
      </c>
      <c r="I428" s="10">
        <v>3398929</v>
      </c>
      <c r="J428" s="8">
        <f t="shared" si="46"/>
        <v>6178.2669453443605</v>
      </c>
      <c r="M428" s="12">
        <f t="shared" si="51"/>
        <v>1396.5668926565697</v>
      </c>
      <c r="N428" s="13">
        <f>NEC!V428</f>
        <v>1187.6545818494378</v>
      </c>
      <c r="O428" s="13">
        <v>208.91231080713195</v>
      </c>
      <c r="P428" s="12">
        <f t="shared" si="47"/>
        <v>9205.0831750403395</v>
      </c>
      <c r="Q428" s="13">
        <v>285.90887580929655</v>
      </c>
      <c r="R428" s="37">
        <v>21628220.419875171</v>
      </c>
      <c r="S428" s="37">
        <v>105172.88</v>
      </c>
      <c r="T428" s="37">
        <v>606160.60954149137</v>
      </c>
      <c r="U428" s="37">
        <v>3558692.8785837837</v>
      </c>
      <c r="V428" s="37">
        <v>-5047392.3069465654</v>
      </c>
      <c r="W428" s="37">
        <v>8.3102</v>
      </c>
      <c r="X428" s="37">
        <v>3.0348091450204659</v>
      </c>
      <c r="Y428" s="12">
        <f t="shared" si="48"/>
        <v>6865.9300811755284</v>
      </c>
      <c r="Z428" s="37">
        <v>8565.7000000000007</v>
      </c>
      <c r="AA428" s="13">
        <v>801560.88599595218</v>
      </c>
      <c r="AB428" s="12">
        <f t="shared" si="49"/>
        <v>1984.3573220220082</v>
      </c>
      <c r="AC428" s="17">
        <v>15102</v>
      </c>
      <c r="AD428" s="13">
        <v>0.13139698861223734</v>
      </c>
    </row>
    <row r="429" spans="1:30">
      <c r="A429" s="44"/>
      <c r="B429" s="6">
        <v>2005</v>
      </c>
      <c r="C429" s="13">
        <v>1471.6826991411824</v>
      </c>
      <c r="D429" s="13">
        <v>1579.5311795519438</v>
      </c>
      <c r="E429" s="13">
        <v>9686.5096108908783</v>
      </c>
      <c r="F429" s="13">
        <v>6450.9580026909935</v>
      </c>
      <c r="G429" s="13">
        <v>1358.2506712846973</v>
      </c>
      <c r="H429" s="12">
        <f t="shared" si="45"/>
        <v>20546.932163559697</v>
      </c>
      <c r="I429" s="10">
        <v>3355220</v>
      </c>
      <c r="J429" s="8">
        <f t="shared" si="46"/>
        <v>6123.870316569315</v>
      </c>
      <c r="M429" s="12">
        <f t="shared" si="51"/>
        <v>1471.6826991411824</v>
      </c>
      <c r="N429" s="13">
        <f>NEC!V429</f>
        <v>1265.8378722262657</v>
      </c>
      <c r="O429" s="13">
        <v>205.84482691491664</v>
      </c>
      <c r="P429" s="12">
        <f t="shared" si="47"/>
        <v>9686.5096108908765</v>
      </c>
      <c r="Q429" s="13">
        <v>292.34036381318668</v>
      </c>
      <c r="R429" s="37">
        <v>22477910.971920408</v>
      </c>
      <c r="S429" s="37">
        <v>139963.63200000001</v>
      </c>
      <c r="T429" s="37">
        <v>768969.47884901834</v>
      </c>
      <c r="U429" s="37">
        <v>3597573.235380216</v>
      </c>
      <c r="V429" s="37">
        <v>-4152811.3593512634</v>
      </c>
      <c r="W429" s="37">
        <v>7.4511000000000003</v>
      </c>
      <c r="X429" s="37">
        <v>2.8516497782725878</v>
      </c>
      <c r="Y429" s="12">
        <f t="shared" si="48"/>
        <v>6450.9580026909935</v>
      </c>
      <c r="Z429" s="37">
        <v>8047.9949999999999</v>
      </c>
      <c r="AA429" s="13">
        <v>801560.88599595218</v>
      </c>
      <c r="AB429" s="12">
        <f t="shared" si="49"/>
        <v>1358.2506712846973</v>
      </c>
      <c r="AC429" s="17">
        <v>10337</v>
      </c>
      <c r="AD429" s="13">
        <v>0.13139698861223734</v>
      </c>
    </row>
    <row r="430" spans="1:30">
      <c r="A430" s="44"/>
      <c r="B430" s="6">
        <v>2006</v>
      </c>
      <c r="C430" s="13">
        <v>1522.3064004685389</v>
      </c>
      <c r="D430" s="13">
        <v>1597.2907428607789</v>
      </c>
      <c r="E430" s="13">
        <v>10669.205088770992</v>
      </c>
      <c r="F430" s="13">
        <v>6326.793816767562</v>
      </c>
      <c r="G430" s="13">
        <v>1136.715348484465</v>
      </c>
      <c r="H430" s="12">
        <f t="shared" si="45"/>
        <v>21252.311397352336</v>
      </c>
      <c r="I430" s="10">
        <v>3289835</v>
      </c>
      <c r="J430" s="8">
        <f t="shared" si="46"/>
        <v>6459.9930991530991</v>
      </c>
      <c r="M430" s="12">
        <f t="shared" si="51"/>
        <v>1522.3064004685389</v>
      </c>
      <c r="N430" s="13">
        <f>NEC!V430</f>
        <v>1245.9891299483436</v>
      </c>
      <c r="O430" s="13">
        <v>276.31727052019539</v>
      </c>
      <c r="P430" s="12">
        <f t="shared" si="47"/>
        <v>10669.205088770992</v>
      </c>
      <c r="Q430" s="13">
        <v>298.9165274163463</v>
      </c>
      <c r="R430" s="37">
        <v>22795214.900734548</v>
      </c>
      <c r="S430" s="37">
        <v>159324.17599999998</v>
      </c>
      <c r="T430" s="37">
        <v>737095.86812089547</v>
      </c>
      <c r="U430" s="37">
        <v>3783415.5653189188</v>
      </c>
      <c r="V430" s="37">
        <v>-3726788.5672752778</v>
      </c>
      <c r="W430" s="37">
        <v>8.8216999999999999</v>
      </c>
      <c r="X430" s="37">
        <v>3.1229627039551668</v>
      </c>
      <c r="Y430" s="12">
        <f t="shared" si="48"/>
        <v>6326.793816767562</v>
      </c>
      <c r="Z430" s="37">
        <v>7893.0919999999996</v>
      </c>
      <c r="AA430" s="13">
        <v>801560.88599595218</v>
      </c>
      <c r="AB430" s="12">
        <f t="shared" si="49"/>
        <v>1136.715348484465</v>
      </c>
      <c r="AC430" s="17">
        <v>8651</v>
      </c>
      <c r="AD430" s="13">
        <v>0.13139698861223734</v>
      </c>
    </row>
    <row r="431" spans="1:30">
      <c r="A431" s="44"/>
      <c r="B431" s="6">
        <v>2007</v>
      </c>
      <c r="C431" s="13">
        <v>1595.4886158076411</v>
      </c>
      <c r="D431" s="13">
        <v>1647.8817537992086</v>
      </c>
      <c r="E431" s="13">
        <v>10787.720374053941</v>
      </c>
      <c r="F431" s="13">
        <v>6491.7438252531256</v>
      </c>
      <c r="G431" s="13">
        <v>1292.0265890241296</v>
      </c>
      <c r="H431" s="12">
        <f t="shared" si="45"/>
        <v>21814.861157938045</v>
      </c>
      <c r="I431" s="10">
        <v>3249983</v>
      </c>
      <c r="J431" s="8">
        <f t="shared" si="46"/>
        <v>6712.3000821659825</v>
      </c>
      <c r="M431" s="12">
        <f t="shared" si="51"/>
        <v>1595.4886158076411</v>
      </c>
      <c r="N431" s="13">
        <f>NEC!V431</f>
        <v>1199.7352973902043</v>
      </c>
      <c r="O431" s="13">
        <v>395.75331841743673</v>
      </c>
      <c r="P431" s="12">
        <f t="shared" si="47"/>
        <v>10787.720374053941</v>
      </c>
      <c r="Q431" s="13">
        <v>305.6406210801087</v>
      </c>
      <c r="R431" s="37">
        <v>24775057.767969429</v>
      </c>
      <c r="S431" s="37">
        <v>199573.728</v>
      </c>
      <c r="T431" s="37">
        <v>640979.88706764241</v>
      </c>
      <c r="U431" s="37">
        <v>3822714.4145096219</v>
      </c>
      <c r="V431" s="37">
        <v>-5531267.2521878686</v>
      </c>
      <c r="W431" s="37">
        <v>8.7299999999999986</v>
      </c>
      <c r="X431" s="37">
        <v>2.6583820146394803</v>
      </c>
      <c r="Y431" s="12">
        <f t="shared" si="48"/>
        <v>6491.7438252531256</v>
      </c>
      <c r="Z431" s="37">
        <v>8098.8779999999997</v>
      </c>
      <c r="AA431" s="13">
        <v>801560.88599595218</v>
      </c>
      <c r="AB431" s="12">
        <f t="shared" si="49"/>
        <v>1292.0265890241296</v>
      </c>
      <c r="AC431" s="17">
        <v>9833</v>
      </c>
      <c r="AD431" s="13">
        <v>0.13139698861223734</v>
      </c>
    </row>
    <row r="432" spans="1:30">
      <c r="A432" s="44"/>
      <c r="B432" s="6">
        <v>2008</v>
      </c>
      <c r="C432" s="13">
        <v>1376.4931262641626</v>
      </c>
      <c r="D432" s="13">
        <v>1560.31918113388</v>
      </c>
      <c r="E432" s="13">
        <v>10202.226248440908</v>
      </c>
      <c r="F432" s="13">
        <v>6622.8318941097896</v>
      </c>
      <c r="G432" s="13">
        <v>1300.0418053294761</v>
      </c>
      <c r="H432" s="12">
        <f t="shared" si="45"/>
        <v>21061.912255278214</v>
      </c>
      <c r="I432" s="10">
        <v>3212605</v>
      </c>
      <c r="J432" s="8">
        <f t="shared" si="46"/>
        <v>6556.022995443951</v>
      </c>
      <c r="M432" s="12">
        <f t="shared" si="51"/>
        <v>1376.4931262641626</v>
      </c>
      <c r="N432" s="13">
        <f>NEC!V432</f>
        <v>1142.5844457491937</v>
      </c>
      <c r="O432" s="13">
        <v>233.90868051496878</v>
      </c>
      <c r="P432" s="12">
        <f t="shared" si="47"/>
        <v>10202.226248440909</v>
      </c>
      <c r="Q432" s="13">
        <v>312.51597247454879</v>
      </c>
      <c r="R432" s="37">
        <v>23871430.204663768</v>
      </c>
      <c r="S432" s="37">
        <v>231161.984</v>
      </c>
      <c r="T432" s="37">
        <v>481352.06105517014</v>
      </c>
      <c r="U432" s="37">
        <v>4051348.623783784</v>
      </c>
      <c r="V432" s="37">
        <v>-6248793.6148429736</v>
      </c>
      <c r="W432" s="37">
        <v>7.4847999999999999</v>
      </c>
      <c r="X432" s="37">
        <v>2.7741561644923416</v>
      </c>
      <c r="Y432" s="12">
        <f t="shared" si="48"/>
        <v>6622.8318941097887</v>
      </c>
      <c r="Z432" s="37">
        <v>8262.4189999999999</v>
      </c>
      <c r="AA432" s="13">
        <v>801560.88599595218</v>
      </c>
      <c r="AB432" s="12">
        <f t="shared" si="49"/>
        <v>1300.0418053294761</v>
      </c>
      <c r="AC432" s="17">
        <v>9894</v>
      </c>
      <c r="AD432" s="13">
        <v>0.13139698861223734</v>
      </c>
    </row>
    <row r="433" spans="1:30">
      <c r="A433" s="44"/>
      <c r="B433" s="6">
        <v>2009</v>
      </c>
      <c r="C433" s="13">
        <v>1103.563585187984</v>
      </c>
      <c r="D433" s="13">
        <v>1632.4245020944816</v>
      </c>
      <c r="E433" s="13">
        <v>9110.1979470165679</v>
      </c>
      <c r="F433" s="13">
        <v>6339.6476471353935</v>
      </c>
      <c r="G433" s="13">
        <v>1425.9201204199996</v>
      </c>
      <c r="H433" s="12">
        <f t="shared" si="45"/>
        <v>19611.753801854426</v>
      </c>
      <c r="I433" s="10">
        <v>3183856</v>
      </c>
      <c r="J433" s="8">
        <f t="shared" si="46"/>
        <v>6159.7489967682031</v>
      </c>
      <c r="M433" s="12">
        <f t="shared" si="51"/>
        <v>1103.563585187984</v>
      </c>
      <c r="N433" s="13">
        <f>NEC!V433</f>
        <v>1079.4026460109687</v>
      </c>
      <c r="O433" s="13">
        <v>24.160939177015305</v>
      </c>
      <c r="P433" s="12">
        <f t="shared" si="47"/>
        <v>9110.1979470165679</v>
      </c>
      <c r="Q433" s="13">
        <v>319.54598412530549</v>
      </c>
      <c r="R433" s="37">
        <v>19857728.470486775</v>
      </c>
      <c r="S433" s="37">
        <v>110777.24800000001</v>
      </c>
      <c r="T433" s="37">
        <v>684927.16101085767</v>
      </c>
      <c r="U433" s="37">
        <v>4157756.7497297302</v>
      </c>
      <c r="V433" s="37">
        <v>-7260195.283963793</v>
      </c>
      <c r="W433" s="37">
        <v>8.3031999999999986</v>
      </c>
      <c r="X433" s="37">
        <v>2.6556239582083054</v>
      </c>
      <c r="Y433" s="12">
        <f t="shared" si="48"/>
        <v>6339.6476471353935</v>
      </c>
      <c r="Z433" s="37">
        <v>7909.1279999999997</v>
      </c>
      <c r="AA433" s="13">
        <v>801560.88599595218</v>
      </c>
      <c r="AB433" s="12">
        <f t="shared" si="49"/>
        <v>1425.9201204199996</v>
      </c>
      <c r="AC433" s="17">
        <v>10852</v>
      </c>
      <c r="AD433" s="13">
        <v>0.13139698861223734</v>
      </c>
    </row>
    <row r="434" spans="1:30">
      <c r="A434" s="44"/>
      <c r="B434" s="6">
        <v>2010</v>
      </c>
      <c r="C434" s="13">
        <v>992.22391262766359</v>
      </c>
      <c r="D434" s="13">
        <v>1691.3932333994189</v>
      </c>
      <c r="E434" s="13">
        <v>8091.2829044848058</v>
      </c>
      <c r="F434" s="13">
        <v>4943.261252616021</v>
      </c>
      <c r="G434" s="13">
        <v>0</v>
      </c>
      <c r="H434" s="12">
        <f t="shared" si="45"/>
        <v>15718.16130312791</v>
      </c>
      <c r="I434" s="10">
        <v>3141976</v>
      </c>
      <c r="J434" s="8">
        <f t="shared" si="46"/>
        <v>5002.6356990403201</v>
      </c>
      <c r="M434" s="12">
        <f t="shared" si="51"/>
        <v>992.22391262766359</v>
      </c>
      <c r="N434" s="13">
        <f>NEC!V434</f>
        <v>1063.4470145130465</v>
      </c>
      <c r="O434" s="13">
        <v>-71.223101885382903</v>
      </c>
      <c r="P434" s="12">
        <f t="shared" si="47"/>
        <v>8091.2829044848049</v>
      </c>
      <c r="Q434" s="13">
        <v>326.73413509744938</v>
      </c>
      <c r="R434" s="37">
        <v>20774148.060081508</v>
      </c>
      <c r="S434" s="37">
        <v>146441.40799999997</v>
      </c>
      <c r="T434" s="37">
        <v>749223.94340956362</v>
      </c>
      <c r="U434" s="37">
        <v>4146049.507297297</v>
      </c>
      <c r="V434" s="37">
        <v>-10365562.398134945</v>
      </c>
      <c r="W434" s="37">
        <v>6.7757000000000005</v>
      </c>
      <c r="X434" s="37">
        <v>2.5381181780909166</v>
      </c>
      <c r="Y434" s="12">
        <f t="shared" si="48"/>
        <v>4943.261252616021</v>
      </c>
      <c r="Z434" s="37">
        <v>6167.0439999999999</v>
      </c>
      <c r="AA434" s="13">
        <v>801560.88599595218</v>
      </c>
      <c r="AB434" s="12">
        <f t="shared" si="49"/>
        <v>0</v>
      </c>
      <c r="AC434" s="17">
        <v>0</v>
      </c>
      <c r="AD434" s="13">
        <v>0.13139698861223734</v>
      </c>
    </row>
    <row r="435" spans="1:30">
      <c r="A435" s="44"/>
      <c r="B435" s="6">
        <v>2011</v>
      </c>
      <c r="C435" s="13">
        <v>1029.0719485250993</v>
      </c>
      <c r="D435" s="13">
        <v>1703.2206917097806</v>
      </c>
      <c r="E435" s="13">
        <v>9197.6801478812577</v>
      </c>
      <c r="F435" s="13">
        <v>4733.8518680278066</v>
      </c>
      <c r="G435" s="13">
        <v>0</v>
      </c>
      <c r="H435" s="12">
        <f t="shared" si="45"/>
        <v>16663.824656143945</v>
      </c>
      <c r="I435" s="10">
        <v>3052588</v>
      </c>
      <c r="J435" s="8">
        <f t="shared" si="46"/>
        <v>5458.9170422421712</v>
      </c>
      <c r="M435" s="12">
        <f t="shared" si="51"/>
        <v>1029.0719485250993</v>
      </c>
      <c r="N435" s="13">
        <f>NEC!V435</f>
        <v>1079.8594277912507</v>
      </c>
      <c r="O435" s="13">
        <v>-50.787479266151379</v>
      </c>
      <c r="P435" s="12">
        <f t="shared" si="47"/>
        <v>9197.6801478812577</v>
      </c>
      <c r="Q435" s="13">
        <v>334.08398271722842</v>
      </c>
      <c r="R435" s="37">
        <v>21136276.191796307</v>
      </c>
      <c r="S435" s="37">
        <v>168203.82399999996</v>
      </c>
      <c r="T435" s="37">
        <v>761676.11626097397</v>
      </c>
      <c r="U435" s="37">
        <v>4042620.8170270268</v>
      </c>
      <c r="V435" s="37">
        <v>-10563935.704974301</v>
      </c>
      <c r="W435" s="37">
        <v>9.4855000000000018</v>
      </c>
      <c r="X435" s="37">
        <v>2.5007007204676661</v>
      </c>
      <c r="Y435" s="12">
        <f t="shared" si="48"/>
        <v>4733.8518680278066</v>
      </c>
      <c r="Z435" s="37">
        <v>5905.7920000000004</v>
      </c>
      <c r="AA435" s="13">
        <v>801560.88599595218</v>
      </c>
      <c r="AB435" s="12">
        <f t="shared" si="49"/>
        <v>0</v>
      </c>
      <c r="AC435" s="17">
        <v>0</v>
      </c>
      <c r="AD435" s="13">
        <v>0.13139698861223734</v>
      </c>
    </row>
    <row r="436" spans="1:30">
      <c r="A436" s="44"/>
      <c r="B436" s="6">
        <v>2012</v>
      </c>
      <c r="C436" s="13">
        <v>924.15108830566987</v>
      </c>
      <c r="D436" s="13">
        <v>1716.0366572709124</v>
      </c>
      <c r="E436" s="13">
        <v>8702.8852261611937</v>
      </c>
      <c r="F436" s="13">
        <v>4796.9828034088478</v>
      </c>
      <c r="G436" s="13">
        <v>0</v>
      </c>
      <c r="H436" s="12">
        <f t="shared" si="45"/>
        <v>16140.055775146624</v>
      </c>
      <c r="I436" s="10">
        <v>3003641</v>
      </c>
      <c r="J436" s="8">
        <f t="shared" si="46"/>
        <v>5373.4969575746982</v>
      </c>
      <c r="M436" s="12">
        <f t="shared" si="51"/>
        <v>924.15108830566987</v>
      </c>
      <c r="N436" s="13">
        <f>NEC!V436</f>
        <v>1032.9177007275978</v>
      </c>
      <c r="O436" s="13">
        <v>-108.76661242192787</v>
      </c>
      <c r="P436" s="12">
        <f t="shared" si="47"/>
        <v>8702.8852261611974</v>
      </c>
      <c r="Q436" s="13">
        <v>341.59916433254443</v>
      </c>
      <c r="R436" s="37">
        <v>21115698.158483043</v>
      </c>
      <c r="S436" s="37">
        <v>191713.05599999998</v>
      </c>
      <c r="T436" s="37">
        <v>647248.60289973102</v>
      </c>
      <c r="U436" s="37">
        <v>4462751.054594595</v>
      </c>
      <c r="V436" s="37">
        <v>-10192299.977739708</v>
      </c>
      <c r="W436" s="37">
        <v>7.0484999999999989</v>
      </c>
      <c r="X436" s="37">
        <v>2.2032817180902717</v>
      </c>
      <c r="Y436" s="12">
        <f t="shared" si="48"/>
        <v>4796.9828034088478</v>
      </c>
      <c r="Z436" s="37">
        <v>5984.5519999999997</v>
      </c>
      <c r="AA436" s="13">
        <v>801560.88599595218</v>
      </c>
      <c r="AB436" s="12">
        <f t="shared" si="49"/>
        <v>0</v>
      </c>
      <c r="AC436" s="17">
        <v>0</v>
      </c>
      <c r="AD436" s="13">
        <v>0.13139698861223734</v>
      </c>
    </row>
    <row r="437" spans="1:30">
      <c r="A437" s="44"/>
      <c r="B437" s="6">
        <v>2013</v>
      </c>
      <c r="C437" s="13">
        <v>891.25407836155091</v>
      </c>
      <c r="D437" s="13">
        <v>1731.216149878006</v>
      </c>
      <c r="E437" s="13">
        <v>8942.5720240841474</v>
      </c>
      <c r="F437" s="13">
        <v>4651.6606163386678</v>
      </c>
      <c r="G437" s="13">
        <v>0</v>
      </c>
      <c r="H437" s="12">
        <f t="shared" si="45"/>
        <v>16216.702868662373</v>
      </c>
      <c r="I437" s="10">
        <v>2971905</v>
      </c>
      <c r="J437" s="8">
        <f t="shared" si="46"/>
        <v>5456.6693311739009</v>
      </c>
      <c r="M437" s="12">
        <f t="shared" si="51"/>
        <v>891.25407836155091</v>
      </c>
      <c r="N437" s="13">
        <f>NEC!V437</f>
        <v>994.5397409133343</v>
      </c>
      <c r="O437" s="13">
        <v>-103.28566255178336</v>
      </c>
      <c r="P437" s="12">
        <f t="shared" si="47"/>
        <v>8942.5720240841456</v>
      </c>
      <c r="Q437" s="13">
        <v>349.28339911303112</v>
      </c>
      <c r="R437" s="37">
        <v>19982037.511886083</v>
      </c>
      <c r="S437" s="37">
        <v>212674.848</v>
      </c>
      <c r="T437" s="37">
        <v>469125.94530315395</v>
      </c>
      <c r="U437" s="37">
        <v>4617233.79972973</v>
      </c>
      <c r="V437" s="37">
        <v>-9580740.3413440865</v>
      </c>
      <c r="W437" s="37">
        <v>7.8393999999999995</v>
      </c>
      <c r="X437" s="37">
        <v>2.0628936311414954</v>
      </c>
      <c r="Y437" s="12">
        <f t="shared" si="48"/>
        <v>4651.6606163386668</v>
      </c>
      <c r="Z437" s="37">
        <v>5803.2529999999997</v>
      </c>
      <c r="AA437" s="13">
        <v>801560.88599595218</v>
      </c>
      <c r="AB437" s="12">
        <f t="shared" si="49"/>
        <v>0</v>
      </c>
      <c r="AC437" s="17">
        <v>0</v>
      </c>
      <c r="AD437" s="13">
        <v>0.13139698861223734</v>
      </c>
    </row>
    <row r="438" spans="1:30">
      <c r="A438" s="44"/>
      <c r="B438" s="6">
        <v>2014</v>
      </c>
      <c r="C438" s="13">
        <v>890.05329002517635</v>
      </c>
      <c r="D438" s="13">
        <v>1823.3008676234874</v>
      </c>
      <c r="E438" s="13">
        <v>9579.4392293700603</v>
      </c>
      <c r="F438" s="13">
        <v>4610.7794080311023</v>
      </c>
      <c r="G438" s="13">
        <v>0</v>
      </c>
      <c r="H438" s="12">
        <f t="shared" si="45"/>
        <v>16903.572795049826</v>
      </c>
      <c r="I438" s="10">
        <v>2943472</v>
      </c>
      <c r="J438" s="8">
        <f t="shared" si="46"/>
        <v>5742.7326623286463</v>
      </c>
      <c r="M438" s="12">
        <f t="shared" si="51"/>
        <v>890.05329002517635</v>
      </c>
      <c r="N438" s="13">
        <f>NEC!V438</f>
        <v>1002.8122515946482</v>
      </c>
      <c r="O438" s="13">
        <v>-112.75896156947184</v>
      </c>
      <c r="P438" s="12">
        <f t="shared" si="47"/>
        <v>9579.4392293700603</v>
      </c>
      <c r="Q438" s="13">
        <v>357.14048989062491</v>
      </c>
      <c r="R438" s="37">
        <v>19889227.832804359</v>
      </c>
      <c r="S438" s="37">
        <v>235892.94399999999</v>
      </c>
      <c r="T438" s="37">
        <v>59583.992368676183</v>
      </c>
      <c r="U438" s="37">
        <v>4892872.688108108</v>
      </c>
      <c r="V438" s="37">
        <v>-8785658.6751511712</v>
      </c>
      <c r="W438" s="37">
        <v>8.3452999999999982</v>
      </c>
      <c r="X438" s="37">
        <v>2.1853888485640041</v>
      </c>
      <c r="Y438" s="12">
        <f t="shared" si="48"/>
        <v>4610.7794080311023</v>
      </c>
      <c r="Z438" s="37">
        <v>5752.2510000000002</v>
      </c>
      <c r="AA438" s="13">
        <v>801560.88599595218</v>
      </c>
      <c r="AB438" s="12">
        <f t="shared" si="49"/>
        <v>0</v>
      </c>
      <c r="AC438" s="17">
        <v>0</v>
      </c>
      <c r="AD438" s="13">
        <v>0.13139698861223734</v>
      </c>
    </row>
    <row r="439" spans="1:30">
      <c r="A439" s="44"/>
      <c r="B439" s="6">
        <v>2015</v>
      </c>
      <c r="C439" s="13">
        <v>778.71600906574008</v>
      </c>
      <c r="D439" s="13">
        <v>1869.2258391130933</v>
      </c>
      <c r="E439" s="13">
        <v>10247.054001416042</v>
      </c>
      <c r="F439" s="13">
        <v>4643.8253586780575</v>
      </c>
      <c r="G439" s="13">
        <v>0</v>
      </c>
      <c r="H439" s="12">
        <f t="shared" si="45"/>
        <v>17538.82120827293</v>
      </c>
      <c r="I439" s="10">
        <v>2921262</v>
      </c>
      <c r="J439" s="8">
        <f t="shared" si="46"/>
        <v>6003.8508043006514</v>
      </c>
      <c r="M439" s="12">
        <f t="shared" si="51"/>
        <v>778.71600906574008</v>
      </c>
      <c r="N439" s="13">
        <f>NEC!V439</f>
        <v>1051.1943682121903</v>
      </c>
      <c r="O439" s="13">
        <v>-272.47835914645015</v>
      </c>
      <c r="P439" s="12">
        <f t="shared" si="47"/>
        <v>10247.05400141604</v>
      </c>
      <c r="Q439" s="13">
        <v>365.17432504153879</v>
      </c>
      <c r="R439" s="37">
        <v>20190045.383835517</v>
      </c>
      <c r="S439" s="37">
        <v>246922.144</v>
      </c>
      <c r="T439" s="37">
        <v>405317.47399053222</v>
      </c>
      <c r="U439" s="37">
        <v>5441804.8994594589</v>
      </c>
      <c r="V439" s="37">
        <v>-7953416.4391840314</v>
      </c>
      <c r="W439" s="37">
        <v>7.2932000000000006</v>
      </c>
      <c r="X439" s="37">
        <v>2.4368452104131699</v>
      </c>
      <c r="Y439" s="12">
        <f t="shared" si="48"/>
        <v>4643.8253586780565</v>
      </c>
      <c r="Z439" s="37">
        <v>5793.4780000000001</v>
      </c>
      <c r="AA439" s="13">
        <v>801560.88599595218</v>
      </c>
      <c r="AB439" s="12">
        <f t="shared" si="49"/>
        <v>0</v>
      </c>
      <c r="AC439" s="17">
        <v>0</v>
      </c>
      <c r="AD439" s="13">
        <v>0.13139698861223734</v>
      </c>
    </row>
    <row r="440" spans="1:30">
      <c r="A440" s="44"/>
      <c r="B440" s="6">
        <v>2016</v>
      </c>
      <c r="C440" s="13">
        <v>847.20706746291478</v>
      </c>
      <c r="D440" s="13">
        <v>1820.6650427119628</v>
      </c>
      <c r="E440" s="13">
        <v>11271.958076243571</v>
      </c>
      <c r="F440" s="13">
        <v>4841.0590334079934</v>
      </c>
      <c r="G440" s="13">
        <v>0</v>
      </c>
      <c r="H440" s="12">
        <f t="shared" si="45"/>
        <v>18780.889219826444</v>
      </c>
      <c r="I440" s="10">
        <v>2888558</v>
      </c>
      <c r="J440" s="8">
        <f t="shared" si="46"/>
        <v>6501.8217462922485</v>
      </c>
      <c r="M440" s="12">
        <f t="shared" si="51"/>
        <v>847.20706746291478</v>
      </c>
      <c r="N440" s="13">
        <f>NEC!V440</f>
        <v>1027.0636893365986</v>
      </c>
      <c r="O440" s="13">
        <v>-179.85662187368379</v>
      </c>
      <c r="P440" s="12">
        <f t="shared" si="47"/>
        <v>11271.958076243569</v>
      </c>
      <c r="Q440" s="13">
        <v>373.20816019245268</v>
      </c>
      <c r="R440" s="37">
        <v>20255785.468052261</v>
      </c>
      <c r="S440" s="37">
        <v>289063.71599999996</v>
      </c>
      <c r="T440" s="37">
        <v>862665.73867976188</v>
      </c>
      <c r="U440" s="37">
        <v>5477093.185675676</v>
      </c>
      <c r="V440" s="37">
        <v>-7135295.1424681908</v>
      </c>
      <c r="W440" s="37">
        <v>8.2827000000000002</v>
      </c>
      <c r="X440" s="37">
        <v>2.1708584568904392</v>
      </c>
      <c r="Y440" s="12">
        <f t="shared" si="48"/>
        <v>4841.0590334079934</v>
      </c>
      <c r="Z440" s="37">
        <v>6039.54</v>
      </c>
      <c r="AA440" s="13">
        <v>801560.88599595218</v>
      </c>
      <c r="AB440" s="12">
        <f t="shared" si="49"/>
        <v>0</v>
      </c>
      <c r="AC440" s="17">
        <v>0</v>
      </c>
      <c r="AD440" s="13">
        <v>0.13139698861223734</v>
      </c>
    </row>
    <row r="441" spans="1:30">
      <c r="A441" s="44"/>
      <c r="B441" s="6">
        <v>2017</v>
      </c>
      <c r="C441" s="13">
        <v>895.85525109585944</v>
      </c>
      <c r="D441" s="13">
        <v>1856.403752503363</v>
      </c>
      <c r="E441" s="13">
        <v>12217.641839384554</v>
      </c>
      <c r="F441" s="13">
        <v>4938.4695216395376</v>
      </c>
      <c r="G441" s="13">
        <v>0</v>
      </c>
      <c r="H441" s="12">
        <f t="shared" si="45"/>
        <v>19908.370364623315</v>
      </c>
      <c r="I441" s="10">
        <v>2847904</v>
      </c>
      <c r="J441" s="8">
        <f t="shared" si="46"/>
        <v>6990.5342190689416</v>
      </c>
      <c r="M441" s="12">
        <f t="shared" si="51"/>
        <v>895.85525109585944</v>
      </c>
      <c r="N441" s="13">
        <f>NEC!V441</f>
        <v>999.0336767504848</v>
      </c>
      <c r="O441" s="13">
        <v>-103.17842565462533</v>
      </c>
      <c r="P441" s="12">
        <f t="shared" si="47"/>
        <v>12217.641839384554</v>
      </c>
      <c r="Q441" s="13">
        <v>381.41873971668667</v>
      </c>
      <c r="R441" s="37">
        <v>20380935.445171461</v>
      </c>
      <c r="S441" s="37">
        <v>320052.44799999997</v>
      </c>
      <c r="T441" s="37">
        <v>933142.40910871804</v>
      </c>
      <c r="U441" s="37">
        <v>5851830.1078378381</v>
      </c>
      <c r="V441" s="37">
        <v>-6551565.8449097127</v>
      </c>
      <c r="W441" s="37">
        <v>9.0172999999999988</v>
      </c>
      <c r="X441" s="37">
        <v>2.0804018348261493</v>
      </c>
      <c r="Y441" s="12">
        <f t="shared" si="48"/>
        <v>4938.4695216395367</v>
      </c>
      <c r="Z441" s="37">
        <v>6161.0659999999998</v>
      </c>
      <c r="AA441" s="13">
        <v>801560.88599595218</v>
      </c>
      <c r="AB441" s="12">
        <f t="shared" si="49"/>
        <v>0</v>
      </c>
      <c r="AC441" s="17">
        <v>0</v>
      </c>
      <c r="AD441" s="13">
        <v>0.13139698861223734</v>
      </c>
    </row>
    <row r="442" spans="1:30">
      <c r="A442" s="44"/>
      <c r="B442" s="6">
        <v>2018</v>
      </c>
      <c r="C442" s="13">
        <v>1138.4514847967855</v>
      </c>
      <c r="D442" s="13">
        <v>1800.4766560806265</v>
      </c>
      <c r="E442" s="13">
        <v>13065.524495883546</v>
      </c>
      <c r="F442" s="13">
        <v>5105.9179954067495</v>
      </c>
      <c r="G442" s="13">
        <v>0</v>
      </c>
      <c r="H442" s="12">
        <f t="shared" si="45"/>
        <v>21110.370632167709</v>
      </c>
      <c r="I442" s="10">
        <v>2808901</v>
      </c>
      <c r="J442" s="8">
        <f t="shared" si="46"/>
        <v>7515.5267601697997</v>
      </c>
      <c r="M442" s="12">
        <f t="shared" si="51"/>
        <v>1138.4514847967855</v>
      </c>
      <c r="N442" s="13">
        <f>NEC!V442</f>
        <v>1010.4716656109736</v>
      </c>
      <c r="O442" s="13">
        <v>127.97981918581189</v>
      </c>
      <c r="P442" s="12">
        <f t="shared" si="47"/>
        <v>13065.524495883545</v>
      </c>
      <c r="Q442" s="13">
        <v>389.80995199045378</v>
      </c>
      <c r="R442" s="37">
        <v>20051426.522143945</v>
      </c>
      <c r="S442" s="37">
        <v>380856.636</v>
      </c>
      <c r="T442" s="37">
        <v>1071080.7947480548</v>
      </c>
      <c r="U442" s="37">
        <v>5875843.2629729733</v>
      </c>
      <c r="V442" s="37">
        <v>-5582968.6238722308</v>
      </c>
      <c r="W442" s="37">
        <v>9.5526</v>
      </c>
      <c r="X442" s="37">
        <v>2.1688395205545561</v>
      </c>
      <c r="Y442" s="12">
        <f t="shared" si="48"/>
        <v>5105.9179954067495</v>
      </c>
      <c r="Z442" s="37">
        <v>6369.9690000000001</v>
      </c>
      <c r="AA442" s="13">
        <v>801560.88599595218</v>
      </c>
      <c r="AB442" s="12">
        <f t="shared" si="49"/>
        <v>0</v>
      </c>
      <c r="AC442" s="17">
        <v>0</v>
      </c>
      <c r="AD442" s="13">
        <v>0.13139698861223734</v>
      </c>
    </row>
    <row r="443" spans="1:30">
      <c r="A443" s="44"/>
      <c r="B443" s="6">
        <v>2019</v>
      </c>
      <c r="C443" s="13">
        <v>1115.5641400404152</v>
      </c>
      <c r="D443" s="13">
        <v>1921.7777818844118</v>
      </c>
      <c r="E443" s="13">
        <v>12778.938987761141</v>
      </c>
      <c r="F443" s="13">
        <v>5032.1695845298063</v>
      </c>
      <c r="G443" s="13">
        <v>0</v>
      </c>
      <c r="H443" s="12">
        <f t="shared" si="45"/>
        <v>20848.450494215773</v>
      </c>
      <c r="I443" s="10">
        <v>2794184</v>
      </c>
      <c r="J443" s="8">
        <f t="shared" si="46"/>
        <v>7461.3735152072213</v>
      </c>
      <c r="M443" s="12">
        <f t="shared" si="51"/>
        <v>1115.5641400404152</v>
      </c>
      <c r="N443" s="13">
        <f>NEC!V443</f>
        <v>949.65552043854689</v>
      </c>
      <c r="O443" s="13">
        <v>165.90861960186822</v>
      </c>
      <c r="P443" s="12">
        <f t="shared" si="47"/>
        <v>12778.938987761137</v>
      </c>
      <c r="Q443" s="13">
        <v>398.38577093424379</v>
      </c>
      <c r="R443" s="37">
        <v>20286331.680193953</v>
      </c>
      <c r="S443" s="37">
        <v>372768.66800000012</v>
      </c>
      <c r="T443" s="37">
        <v>1037320.0026639641</v>
      </c>
      <c r="U443" s="37">
        <v>5773298.7810810814</v>
      </c>
      <c r="V443" s="37">
        <v>-5882686.0824543769</v>
      </c>
      <c r="W443" s="37">
        <v>8.1239000000000008</v>
      </c>
      <c r="X443" s="37">
        <v>2.3658626598440318</v>
      </c>
      <c r="Y443" s="12">
        <f t="shared" si="48"/>
        <v>5032.1695845298063</v>
      </c>
      <c r="Z443" s="37">
        <v>6277.9629999999997</v>
      </c>
      <c r="AA443" s="13">
        <v>801560.88599595218</v>
      </c>
      <c r="AB443" s="12">
        <f t="shared" si="49"/>
        <v>0</v>
      </c>
      <c r="AC443" s="17">
        <v>0</v>
      </c>
      <c r="AD443" s="13">
        <v>0.13139698861223734</v>
      </c>
    </row>
    <row r="444" spans="1:30">
      <c r="A444" s="44"/>
      <c r="B444" s="6">
        <v>2020</v>
      </c>
      <c r="C444" s="13">
        <v>935.72574355112874</v>
      </c>
      <c r="D444" s="13">
        <v>1968.2054352784187</v>
      </c>
      <c r="E444" s="13">
        <v>11925.295338598638</v>
      </c>
      <c r="F444" s="13">
        <v>4990.9501175283503</v>
      </c>
      <c r="G444" s="13">
        <v>0</v>
      </c>
      <c r="H444" s="12">
        <f t="shared" si="45"/>
        <v>19820.176634956537</v>
      </c>
      <c r="I444" s="10">
        <v>2794090</v>
      </c>
      <c r="J444" s="8">
        <f t="shared" si="46"/>
        <v>7093.6070903072332</v>
      </c>
      <c r="M444" s="12">
        <f t="shared" si="51"/>
        <v>935.72574355112874</v>
      </c>
      <c r="N444" s="13">
        <f>NEC!V444</f>
        <v>920.95248341857734</v>
      </c>
      <c r="O444" s="13">
        <v>14.773260132551346</v>
      </c>
      <c r="P444" s="12">
        <f t="shared" si="47"/>
        <v>11925.295338598638</v>
      </c>
      <c r="Q444" s="13">
        <v>407.15025789479716</v>
      </c>
      <c r="R444" s="37">
        <v>20203496.265237957</v>
      </c>
      <c r="S444" s="37">
        <v>163781.35200000001</v>
      </c>
      <c r="T444" s="37">
        <v>978779.48263472074</v>
      </c>
      <c r="U444" s="37">
        <v>5991233.8886486487</v>
      </c>
      <c r="V444" s="37">
        <v>-6636062.9499178017</v>
      </c>
      <c r="W444" s="37">
        <v>6.6439000000000004</v>
      </c>
      <c r="X444" s="37">
        <v>1.9445386320239917</v>
      </c>
      <c r="Y444" s="12">
        <f t="shared" si="48"/>
        <v>4990.9501175283494</v>
      </c>
      <c r="Z444" s="37">
        <v>6226.5389999999998</v>
      </c>
      <c r="AA444" s="13">
        <v>801560.88599595218</v>
      </c>
      <c r="AB444" s="12">
        <f t="shared" si="49"/>
        <v>0</v>
      </c>
      <c r="AC444" s="17">
        <v>0</v>
      </c>
      <c r="AD444" s="13">
        <v>0.13139698861223734</v>
      </c>
    </row>
    <row r="445" spans="1:30">
      <c r="A445" s="44" t="s">
        <v>37</v>
      </c>
      <c r="B445" s="6">
        <v>1995</v>
      </c>
      <c r="C445" s="13">
        <v>1607.9846653360157</v>
      </c>
      <c r="D445" s="13">
        <v>373.15457111981311</v>
      </c>
      <c r="E445" s="13">
        <v>2960.6209477795578</v>
      </c>
      <c r="F445" s="13">
        <v>2628.546590033236</v>
      </c>
      <c r="G445" s="13">
        <v>0</v>
      </c>
      <c r="H445" s="12">
        <f t="shared" si="45"/>
        <v>7570.3067742686235</v>
      </c>
      <c r="I445" s="10">
        <v>405650</v>
      </c>
      <c r="J445" s="8">
        <f t="shared" si="46"/>
        <v>18662.163870993772</v>
      </c>
      <c r="M445" s="12">
        <f t="shared" ref="M445:M470" si="52">N445+O445</f>
        <v>1607.9846653360157</v>
      </c>
      <c r="N445" s="13">
        <f>NEC!V445</f>
        <v>1180.2709368142935</v>
      </c>
      <c r="O445" s="13">
        <v>427.71372852172232</v>
      </c>
      <c r="P445" s="12">
        <f t="shared" si="47"/>
        <v>2960.6209477795574</v>
      </c>
      <c r="Q445" s="13">
        <v>234.03312460344767</v>
      </c>
      <c r="R445" s="37">
        <v>10078523.897034841</v>
      </c>
      <c r="S445" s="37">
        <v>571742.85669459309</v>
      </c>
      <c r="T445" s="37">
        <v>102.29386641151</v>
      </c>
      <c r="U445" s="37">
        <v>155832.54494710724</v>
      </c>
      <c r="V445" s="37">
        <v>-522639.78314939031</v>
      </c>
      <c r="W445" s="37">
        <v>0</v>
      </c>
      <c r="X445" s="37">
        <v>2.3668736911199546</v>
      </c>
      <c r="Y445" s="12">
        <f t="shared" si="48"/>
        <v>2628.546590033236</v>
      </c>
      <c r="Z445" s="37">
        <v>3279.2849999999999</v>
      </c>
      <c r="AA445" s="13">
        <v>801560.88599595218</v>
      </c>
      <c r="AB445" s="12">
        <f t="shared" si="49"/>
        <v>0</v>
      </c>
      <c r="AC445" s="17">
        <v>0</v>
      </c>
      <c r="AD445" s="13">
        <v>0.13139698861223734</v>
      </c>
    </row>
    <row r="446" spans="1:30">
      <c r="A446" s="44"/>
      <c r="B446" s="6">
        <v>1996</v>
      </c>
      <c r="C446" s="13">
        <v>1339.7544006878684</v>
      </c>
      <c r="D446" s="13">
        <v>375.47961831740366</v>
      </c>
      <c r="E446" s="13">
        <v>2785.547669407797</v>
      </c>
      <c r="F446" s="13">
        <v>2681.6756486788199</v>
      </c>
      <c r="G446" s="13">
        <v>0</v>
      </c>
      <c r="H446" s="12">
        <f t="shared" si="45"/>
        <v>7182.4573370918888</v>
      </c>
      <c r="I446" s="10">
        <v>411600</v>
      </c>
      <c r="J446" s="8">
        <f t="shared" si="46"/>
        <v>17450.090712079418</v>
      </c>
      <c r="M446" s="12">
        <f t="shared" si="52"/>
        <v>1339.7544006878684</v>
      </c>
      <c r="N446" s="13">
        <f>NEC!V446</f>
        <v>1147.7329608362127</v>
      </c>
      <c r="O446" s="13">
        <v>192.02143985165571</v>
      </c>
      <c r="P446" s="12">
        <f t="shared" si="47"/>
        <v>2785.547669407797</v>
      </c>
      <c r="Q446" s="13">
        <v>239.29767341865815</v>
      </c>
      <c r="R446" s="37">
        <v>10141467.770268543</v>
      </c>
      <c r="S446" s="37">
        <v>621183.71988896315</v>
      </c>
      <c r="T446" s="37">
        <v>96.663633434269997</v>
      </c>
      <c r="U446" s="37">
        <v>136826.70573447822</v>
      </c>
      <c r="V446" s="37">
        <v>-558365.81145502324</v>
      </c>
      <c r="W446" s="37">
        <v>0</v>
      </c>
      <c r="X446" s="37">
        <v>1.2993039147715006</v>
      </c>
      <c r="Y446" s="12">
        <f t="shared" si="48"/>
        <v>2681.6756486788195</v>
      </c>
      <c r="Z446" s="37">
        <v>3345.567</v>
      </c>
      <c r="AA446" s="13">
        <v>801560.88599595218</v>
      </c>
      <c r="AB446" s="12">
        <f t="shared" si="49"/>
        <v>0</v>
      </c>
      <c r="AC446" s="17">
        <v>0</v>
      </c>
      <c r="AD446" s="13">
        <v>0.13139698861223734</v>
      </c>
    </row>
    <row r="447" spans="1:30">
      <c r="A447" s="44"/>
      <c r="B447" s="6">
        <v>1997</v>
      </c>
      <c r="C447" s="13">
        <v>1110.2407176274221</v>
      </c>
      <c r="D447" s="13">
        <v>376.31350027169123</v>
      </c>
      <c r="E447" s="13">
        <v>2773.9264716851162</v>
      </c>
      <c r="F447" s="13">
        <v>2651.1217508264263</v>
      </c>
      <c r="G447" s="13">
        <v>0</v>
      </c>
      <c r="H447" s="12">
        <f t="shared" si="45"/>
        <v>6911.6024404106556</v>
      </c>
      <c r="I447" s="10">
        <v>416850</v>
      </c>
      <c r="J447" s="8">
        <f t="shared" si="46"/>
        <v>16580.55041480306</v>
      </c>
      <c r="M447" s="12">
        <f t="shared" si="52"/>
        <v>1110.2407176274221</v>
      </c>
      <c r="N447" s="13">
        <f>NEC!V447</f>
        <v>950.97993792682587</v>
      </c>
      <c r="O447" s="13">
        <v>159.26077970059617</v>
      </c>
      <c r="P447" s="12">
        <f t="shared" si="47"/>
        <v>2773.9264716851153</v>
      </c>
      <c r="Q447" s="13">
        <v>244.68064766733963</v>
      </c>
      <c r="R447" s="37">
        <v>9494702.7769754101</v>
      </c>
      <c r="S447" s="37">
        <v>743055.74411421653</v>
      </c>
      <c r="T447" s="37">
        <v>101.4876915855</v>
      </c>
      <c r="U447" s="37">
        <v>147959.0197285974</v>
      </c>
      <c r="V447" s="37">
        <v>-644305.92421598185</v>
      </c>
      <c r="W447" s="37">
        <v>0</v>
      </c>
      <c r="X447" s="37">
        <v>1.595413204060816</v>
      </c>
      <c r="Y447" s="12">
        <f t="shared" si="48"/>
        <v>2651.1217508264263</v>
      </c>
      <c r="Z447" s="37">
        <v>3307.4490000000001</v>
      </c>
      <c r="AA447" s="13">
        <v>801560.88599595218</v>
      </c>
      <c r="AB447" s="12">
        <f t="shared" si="49"/>
        <v>0</v>
      </c>
      <c r="AC447" s="17">
        <v>0</v>
      </c>
      <c r="AD447" s="13">
        <v>0.13139698861223734</v>
      </c>
    </row>
    <row r="448" spans="1:30">
      <c r="A448" s="44"/>
      <c r="B448" s="6">
        <v>1998</v>
      </c>
      <c r="C448" s="13">
        <v>938.00211820292486</v>
      </c>
      <c r="D448" s="13">
        <v>373.28325807654909</v>
      </c>
      <c r="E448" s="13">
        <v>2578.7239277264439</v>
      </c>
      <c r="F448" s="13">
        <v>2592.2342787758475</v>
      </c>
      <c r="G448" s="13">
        <v>0</v>
      </c>
      <c r="H448" s="12">
        <f t="shared" si="45"/>
        <v>6482.2435827817653</v>
      </c>
      <c r="I448" s="10">
        <v>422050</v>
      </c>
      <c r="J448" s="8">
        <f t="shared" si="46"/>
        <v>15358.947003392408</v>
      </c>
      <c r="M448" s="12">
        <f t="shared" si="52"/>
        <v>938.00211820292486</v>
      </c>
      <c r="N448" s="13">
        <f>NEC!V448</f>
        <v>727.99200674900032</v>
      </c>
      <c r="O448" s="13">
        <v>210.01011145392454</v>
      </c>
      <c r="P448" s="12">
        <f t="shared" si="47"/>
        <v>2578.7239277264434</v>
      </c>
      <c r="Q448" s="13">
        <v>250.18471131629821</v>
      </c>
      <c r="R448" s="37">
        <v>8590875.716497438</v>
      </c>
      <c r="S448" s="37">
        <v>900638.68573758181</v>
      </c>
      <c r="T448" s="37">
        <v>95.740203451720006</v>
      </c>
      <c r="U448" s="37">
        <v>150239.7260447483</v>
      </c>
      <c r="V448" s="37">
        <v>-538426.06710890646</v>
      </c>
      <c r="W448" s="37">
        <v>0</v>
      </c>
      <c r="X448" s="37">
        <v>1.203856424339679</v>
      </c>
      <c r="Y448" s="12">
        <f t="shared" si="48"/>
        <v>2592.2342787758475</v>
      </c>
      <c r="Z448" s="37">
        <v>3233.9830000000002</v>
      </c>
      <c r="AA448" s="13">
        <v>801560.88599595218</v>
      </c>
      <c r="AB448" s="12">
        <f t="shared" si="49"/>
        <v>0</v>
      </c>
      <c r="AC448" s="17">
        <v>0</v>
      </c>
      <c r="AD448" s="13">
        <v>0.13139698861223734</v>
      </c>
    </row>
    <row r="449" spans="1:30">
      <c r="A449" s="44"/>
      <c r="B449" s="6">
        <v>1999</v>
      </c>
      <c r="C449" s="13">
        <v>1027.8034116393153</v>
      </c>
      <c r="D449" s="13">
        <v>390.18073355632828</v>
      </c>
      <c r="E449" s="13">
        <v>2984.6385429993179</v>
      </c>
      <c r="F449" s="13">
        <v>2729.3564979822891</v>
      </c>
      <c r="G449" s="13">
        <v>0</v>
      </c>
      <c r="H449" s="12">
        <f t="shared" si="45"/>
        <v>7131.9791861772501</v>
      </c>
      <c r="I449" s="10">
        <v>427350</v>
      </c>
      <c r="J449" s="8">
        <f t="shared" si="46"/>
        <v>16688.84798450275</v>
      </c>
      <c r="M449" s="12">
        <f t="shared" si="52"/>
        <v>1027.8034116393153</v>
      </c>
      <c r="N449" s="13">
        <f>NEC!V449</f>
        <v>760.07738486809228</v>
      </c>
      <c r="O449" s="13">
        <v>267.72602677122302</v>
      </c>
      <c r="P449" s="12">
        <f t="shared" si="47"/>
        <v>2984.6385429993188</v>
      </c>
      <c r="Q449" s="13">
        <v>255.81258825797363</v>
      </c>
      <c r="R449" s="37">
        <v>9051266.2834627386</v>
      </c>
      <c r="S449" s="37">
        <v>1016077.3949282366</v>
      </c>
      <c r="T449" s="37">
        <v>108.30483067569</v>
      </c>
      <c r="U449" s="37">
        <v>160490.09768242558</v>
      </c>
      <c r="V449" s="37">
        <v>-604735.66311022011</v>
      </c>
      <c r="W449" s="37">
        <v>0.52660000000000018</v>
      </c>
      <c r="X449" s="37">
        <v>1.5174792436508659</v>
      </c>
      <c r="Y449" s="12">
        <f t="shared" si="48"/>
        <v>2729.3564979822891</v>
      </c>
      <c r="Z449" s="37">
        <v>3405.0520000000001</v>
      </c>
      <c r="AA449" s="13">
        <v>801560.88599595218</v>
      </c>
      <c r="AB449" s="12">
        <f t="shared" si="49"/>
        <v>0</v>
      </c>
      <c r="AC449" s="17">
        <v>0</v>
      </c>
      <c r="AD449" s="13">
        <v>0.13139698861223734</v>
      </c>
    </row>
    <row r="450" spans="1:30">
      <c r="A450" s="44"/>
      <c r="B450" s="6">
        <v>2000</v>
      </c>
      <c r="C450" s="13">
        <v>982.58844371010264</v>
      </c>
      <c r="D450" s="13">
        <v>408.25180273758662</v>
      </c>
      <c r="E450" s="13">
        <v>2829.313476049686</v>
      </c>
      <c r="F450" s="13">
        <v>2887.0347461100969</v>
      </c>
      <c r="G450" s="13">
        <v>0</v>
      </c>
      <c r="H450" s="12">
        <f t="shared" si="45"/>
        <v>7107.1884686074718</v>
      </c>
      <c r="I450" s="10">
        <v>433600</v>
      </c>
      <c r="J450" s="8">
        <f t="shared" si="46"/>
        <v>16391.117316899148</v>
      </c>
      <c r="M450" s="12">
        <f t="shared" si="52"/>
        <v>982.58844371010264</v>
      </c>
      <c r="N450" s="13">
        <f>NEC!V450</f>
        <v>797.83537663497157</v>
      </c>
      <c r="O450" s="13">
        <v>184.75306707513101</v>
      </c>
      <c r="P450" s="12">
        <f t="shared" si="47"/>
        <v>2829.3134760496864</v>
      </c>
      <c r="Q450" s="13">
        <v>261.56706365845974</v>
      </c>
      <c r="R450" s="37">
        <v>9634995.7025603801</v>
      </c>
      <c r="S450" s="37">
        <v>968430.16827010678</v>
      </c>
      <c r="T450" s="37">
        <v>116.37343535415999</v>
      </c>
      <c r="U450" s="37">
        <v>160961.51813390807</v>
      </c>
      <c r="V450" s="37">
        <v>-614750.69004126848</v>
      </c>
      <c r="W450" s="37">
        <v>-0.335700000000001</v>
      </c>
      <c r="X450" s="37">
        <v>1.0027272839942305</v>
      </c>
      <c r="Y450" s="12">
        <f t="shared" si="48"/>
        <v>2887.0347461100969</v>
      </c>
      <c r="Z450" s="37">
        <v>3601.7660000000001</v>
      </c>
      <c r="AA450" s="13">
        <v>801560.88599595218</v>
      </c>
      <c r="AB450" s="12">
        <f t="shared" si="49"/>
        <v>0</v>
      </c>
      <c r="AC450" s="17">
        <v>0</v>
      </c>
      <c r="AD450" s="13">
        <v>0.13139698861223734</v>
      </c>
    </row>
    <row r="451" spans="1:30">
      <c r="A451" s="44"/>
      <c r="B451" s="6">
        <v>2001</v>
      </c>
      <c r="C451" s="13">
        <v>1015.3018822302995</v>
      </c>
      <c r="D451" s="13">
        <v>400.19071394612382</v>
      </c>
      <c r="E451" s="13">
        <v>2966.169223081185</v>
      </c>
      <c r="F451" s="13">
        <v>3049.3804832770588</v>
      </c>
      <c r="G451" s="13">
        <v>0</v>
      </c>
      <c r="H451" s="12">
        <f t="shared" si="45"/>
        <v>7431.0423025346663</v>
      </c>
      <c r="I451" s="10">
        <v>439000</v>
      </c>
      <c r="J451" s="8">
        <f t="shared" si="46"/>
        <v>16927.20342263022</v>
      </c>
      <c r="M451" s="12">
        <f t="shared" si="52"/>
        <v>1015.3018822302995</v>
      </c>
      <c r="N451" s="13">
        <f>NEC!V451</f>
        <v>838.53902364655323</v>
      </c>
      <c r="O451" s="13">
        <v>176.76285858374624</v>
      </c>
      <c r="P451" s="12">
        <f t="shared" si="47"/>
        <v>2966.1692230811855</v>
      </c>
      <c r="Q451" s="13">
        <v>267.45098533584843</v>
      </c>
      <c r="R451" s="37">
        <v>10137261.301471643</v>
      </c>
      <c r="S451" s="37">
        <v>1047349.6433363885</v>
      </c>
      <c r="T451" s="37">
        <v>116.64431638227001</v>
      </c>
      <c r="U451" s="37">
        <v>175231.4777120621</v>
      </c>
      <c r="V451" s="37">
        <v>-593368.29743941803</v>
      </c>
      <c r="W451" s="37">
        <v>-0.59820000000000029</v>
      </c>
      <c r="X451" s="37">
        <v>0.92212444914458636</v>
      </c>
      <c r="Y451" s="12">
        <f t="shared" si="48"/>
        <v>3049.3804832770584</v>
      </c>
      <c r="Z451" s="37">
        <v>3804.3029999999999</v>
      </c>
      <c r="AA451" s="13">
        <v>801560.88599595218</v>
      </c>
      <c r="AB451" s="12">
        <f t="shared" si="49"/>
        <v>0</v>
      </c>
      <c r="AC451" s="17">
        <v>0</v>
      </c>
      <c r="AD451" s="13">
        <v>0.13139698861223734</v>
      </c>
    </row>
    <row r="452" spans="1:30">
      <c r="A452" s="44"/>
      <c r="B452" s="6">
        <v>2002</v>
      </c>
      <c r="C452" s="13">
        <v>951.28198890325484</v>
      </c>
      <c r="D452" s="13">
        <v>403.42748389487207</v>
      </c>
      <c r="E452" s="13">
        <v>3390.4282181859298</v>
      </c>
      <c r="F452" s="13">
        <v>3188.4007986615388</v>
      </c>
      <c r="G452" s="13">
        <v>0</v>
      </c>
      <c r="H452" s="12">
        <f t="shared" ref="H452:H515" si="53">C452+D452+E452+F452+G452</f>
        <v>7933.5384896455953</v>
      </c>
      <c r="I452" s="10">
        <v>444050</v>
      </c>
      <c r="J452" s="8">
        <f t="shared" ref="J452:J515" si="54">(H452/I452)*1000000</f>
        <v>17866.317958891104</v>
      </c>
      <c r="M452" s="12">
        <f t="shared" si="52"/>
        <v>951.28198890325484</v>
      </c>
      <c r="N452" s="13">
        <f>NEC!V452</f>
        <v>800.39967460232992</v>
      </c>
      <c r="O452" s="13">
        <v>150.88231430092489</v>
      </c>
      <c r="P452" s="12">
        <f t="shared" ref="P452:P515" si="55">((R452+S452+T452+U452+V452+W452*1000000+X452*1000000)/1000000)*Q452</f>
        <v>3390.4282181859298</v>
      </c>
      <c r="Q452" s="13">
        <v>273.46726516957915</v>
      </c>
      <c r="R452" s="37">
        <v>10915324.37872817</v>
      </c>
      <c r="S452" s="37">
        <v>1134650.9544097707</v>
      </c>
      <c r="T452" s="37">
        <v>120.37647987643</v>
      </c>
      <c r="U452" s="37">
        <v>177455.89939718859</v>
      </c>
      <c r="V452" s="37">
        <v>-583045.19112314866</v>
      </c>
      <c r="W452" s="37">
        <v>-0.15560000000000151</v>
      </c>
      <c r="X452" s="37">
        <v>0.90902434023196932</v>
      </c>
      <c r="Y452" s="12">
        <f t="shared" ref="Y452:Y515" si="56">Z452*AA452/1000000</f>
        <v>3188.4007986615384</v>
      </c>
      <c r="Z452" s="37">
        <v>3977.74</v>
      </c>
      <c r="AA452" s="13">
        <v>801560.88599595218</v>
      </c>
      <c r="AB452" s="12">
        <f t="shared" ref="AB452:AB515" si="57">((AC452*1000000)*AD452)/1000000</f>
        <v>0</v>
      </c>
      <c r="AC452" s="17">
        <v>0</v>
      </c>
      <c r="AD452" s="13">
        <v>0.13139698861223734</v>
      </c>
    </row>
    <row r="453" spans="1:30">
      <c r="A453" s="44"/>
      <c r="B453" s="6">
        <v>2003</v>
      </c>
      <c r="C453" s="13">
        <v>997.11436456286935</v>
      </c>
      <c r="D453" s="13">
        <v>394.75117883128451</v>
      </c>
      <c r="E453" s="13">
        <v>4073.8079192358023</v>
      </c>
      <c r="F453" s="13">
        <v>3361.6750169481702</v>
      </c>
      <c r="G453" s="13">
        <v>0</v>
      </c>
      <c r="H453" s="12">
        <f t="shared" si="53"/>
        <v>8827.348479578126</v>
      </c>
      <c r="I453" s="10">
        <v>448300</v>
      </c>
      <c r="J453" s="8">
        <f t="shared" si="54"/>
        <v>19690.717108137691</v>
      </c>
      <c r="M453" s="12">
        <f t="shared" si="52"/>
        <v>997.11436456286935</v>
      </c>
      <c r="N453" s="13">
        <f>NEC!V453</f>
        <v>816.58634646350208</v>
      </c>
      <c r="O453" s="13">
        <v>180.52801809936724</v>
      </c>
      <c r="P453" s="12">
        <f t="shared" si="55"/>
        <v>4073.8079192358018</v>
      </c>
      <c r="Q453" s="13">
        <v>279.61888054149199</v>
      </c>
      <c r="R453" s="37">
        <v>11366756.732655661</v>
      </c>
      <c r="S453" s="37">
        <v>1182024.6799395597</v>
      </c>
      <c r="T453" s="37">
        <v>122.49845438448</v>
      </c>
      <c r="U453" s="37">
        <v>182457.70222118744</v>
      </c>
      <c r="V453" s="37">
        <v>-563311.43590720021</v>
      </c>
      <c r="W453" s="37">
        <v>1.0774000000000008</v>
      </c>
      <c r="X453" s="37">
        <v>1.3236944789154366</v>
      </c>
      <c r="Y453" s="12">
        <f t="shared" si="56"/>
        <v>3361.6750169481697</v>
      </c>
      <c r="Z453" s="37">
        <v>4193.9110000000001</v>
      </c>
      <c r="AA453" s="13">
        <v>801560.88599595218</v>
      </c>
      <c r="AB453" s="12">
        <f t="shared" si="57"/>
        <v>0</v>
      </c>
      <c r="AC453" s="17">
        <v>0</v>
      </c>
      <c r="AD453" s="13">
        <v>0.13139698861223734</v>
      </c>
    </row>
    <row r="454" spans="1:30">
      <c r="A454" s="44"/>
      <c r="B454" s="6">
        <v>2004</v>
      </c>
      <c r="C454" s="13">
        <v>1036.3820040327359</v>
      </c>
      <c r="D454" s="13">
        <v>461.95924712556348</v>
      </c>
      <c r="E454" s="13">
        <v>4654.7120863806895</v>
      </c>
      <c r="F454" s="13">
        <v>3731.7348374294652</v>
      </c>
      <c r="G454" s="13">
        <v>0</v>
      </c>
      <c r="H454" s="12">
        <f t="shared" si="53"/>
        <v>9884.7881749684529</v>
      </c>
      <c r="I454" s="10">
        <v>454960</v>
      </c>
      <c r="J454" s="8">
        <f t="shared" si="54"/>
        <v>21726.719217004687</v>
      </c>
      <c r="M454" s="12">
        <f t="shared" si="52"/>
        <v>1036.3820040327359</v>
      </c>
      <c r="N454" s="13">
        <f>NEC!V454</f>
        <v>893.4436973465547</v>
      </c>
      <c r="O454" s="13">
        <v>142.93830668618128</v>
      </c>
      <c r="P454" s="12">
        <f t="shared" si="55"/>
        <v>4654.7120863806895</v>
      </c>
      <c r="Q454" s="13">
        <v>285.90887580929655</v>
      </c>
      <c r="R454" s="37">
        <v>12740933.020019326</v>
      </c>
      <c r="S454" s="37">
        <v>1286117.4125290974</v>
      </c>
      <c r="T454" s="37">
        <v>120.80107739373</v>
      </c>
      <c r="U454" s="37">
        <v>204010.04698513693</v>
      </c>
      <c r="V454" s="37">
        <v>-609459.77415976941</v>
      </c>
      <c r="W454" s="37">
        <v>1.3026</v>
      </c>
      <c r="X454" s="37">
        <v>1.3560827769241208</v>
      </c>
      <c r="Y454" s="12">
        <f t="shared" si="56"/>
        <v>3731.7348374294652</v>
      </c>
      <c r="Z454" s="37">
        <v>4655.585</v>
      </c>
      <c r="AA454" s="13">
        <v>801560.88599595218</v>
      </c>
      <c r="AB454" s="12">
        <f t="shared" si="57"/>
        <v>0</v>
      </c>
      <c r="AC454" s="17">
        <v>0</v>
      </c>
      <c r="AD454" s="13">
        <v>0.13139698861223734</v>
      </c>
    </row>
    <row r="455" spans="1:30">
      <c r="A455" s="44"/>
      <c r="B455" s="6">
        <v>2005</v>
      </c>
      <c r="C455" s="13">
        <v>1016.0908420627968</v>
      </c>
      <c r="D455" s="13">
        <v>457.10291634232317</v>
      </c>
      <c r="E455" s="13">
        <v>5047.9632016258583</v>
      </c>
      <c r="F455" s="13">
        <v>3826.4681123017826</v>
      </c>
      <c r="G455" s="13">
        <v>0</v>
      </c>
      <c r="H455" s="12">
        <f t="shared" si="53"/>
        <v>10347.625072332761</v>
      </c>
      <c r="I455" s="10">
        <v>461230</v>
      </c>
      <c r="J455" s="8">
        <f t="shared" si="54"/>
        <v>22434.848280321665</v>
      </c>
      <c r="M455" s="12">
        <f t="shared" si="52"/>
        <v>1016.0908420627968</v>
      </c>
      <c r="N455" s="13">
        <f>NEC!V455</f>
        <v>902.16371887843684</v>
      </c>
      <c r="O455" s="13">
        <v>113.92712318435997</v>
      </c>
      <c r="P455" s="12">
        <f t="shared" si="55"/>
        <v>5047.9632016258593</v>
      </c>
      <c r="Q455" s="13">
        <v>292.34036381318668</v>
      </c>
      <c r="R455" s="37">
        <v>12993834.077713707</v>
      </c>
      <c r="S455" s="37">
        <v>1306768.6487957221</v>
      </c>
      <c r="T455" s="37">
        <v>153.72667973769001</v>
      </c>
      <c r="U455" s="37">
        <v>299057.47392688837</v>
      </c>
      <c r="V455" s="37">
        <v>-565966.95312944311</v>
      </c>
      <c r="W455" s="37">
        <v>2.3316999999999997</v>
      </c>
      <c r="X455" s="37">
        <v>0.90187082553299969</v>
      </c>
      <c r="Y455" s="12">
        <f t="shared" si="56"/>
        <v>3826.4681123017826</v>
      </c>
      <c r="Z455" s="37">
        <v>4773.7709999999997</v>
      </c>
      <c r="AA455" s="13">
        <v>801560.88599595218</v>
      </c>
      <c r="AB455" s="12">
        <f t="shared" si="57"/>
        <v>0</v>
      </c>
      <c r="AC455" s="17">
        <v>0</v>
      </c>
      <c r="AD455" s="13">
        <v>0.13139698861223734</v>
      </c>
    </row>
    <row r="456" spans="1:30">
      <c r="A456" s="44"/>
      <c r="B456" s="6">
        <v>2006</v>
      </c>
      <c r="C456" s="13">
        <v>1025.8957844572262</v>
      </c>
      <c r="D456" s="13">
        <v>426.57556935051548</v>
      </c>
      <c r="E456" s="13">
        <v>5277.8009667129863</v>
      </c>
      <c r="F456" s="13">
        <v>3762.9500230128056</v>
      </c>
      <c r="G456" s="13">
        <v>0</v>
      </c>
      <c r="H456" s="12">
        <f t="shared" si="53"/>
        <v>10493.222343533533</v>
      </c>
      <c r="I456" s="10">
        <v>469086</v>
      </c>
      <c r="J456" s="8">
        <f t="shared" si="54"/>
        <v>22369.506537252299</v>
      </c>
      <c r="M456" s="12">
        <f t="shared" si="52"/>
        <v>1025.8957844572262</v>
      </c>
      <c r="N456" s="13">
        <f>NEC!V456</f>
        <v>848.29537603639039</v>
      </c>
      <c r="O456" s="13">
        <v>177.60040842083586</v>
      </c>
      <c r="P456" s="12">
        <f t="shared" si="55"/>
        <v>5277.8009667129854</v>
      </c>
      <c r="Q456" s="13">
        <v>298.9165274163463</v>
      </c>
      <c r="R456" s="37">
        <v>12824482.917364463</v>
      </c>
      <c r="S456" s="37">
        <v>1222968.3744310664</v>
      </c>
      <c r="T456" s="37">
        <v>156.60120095028</v>
      </c>
      <c r="U456" s="37">
        <v>301040.2687342143</v>
      </c>
      <c r="V456" s="37">
        <v>-484979.68985974084</v>
      </c>
      <c r="W456" s="37">
        <v>2.966899999999999</v>
      </c>
      <c r="X456" s="37">
        <v>0.82586897015042349</v>
      </c>
      <c r="Y456" s="12">
        <f t="shared" si="56"/>
        <v>3762.9500230128056</v>
      </c>
      <c r="Z456" s="37">
        <v>4694.5280000000002</v>
      </c>
      <c r="AA456" s="13">
        <v>801560.88599595218</v>
      </c>
      <c r="AB456" s="12">
        <f t="shared" si="57"/>
        <v>0</v>
      </c>
      <c r="AC456" s="17">
        <v>0</v>
      </c>
      <c r="AD456" s="13">
        <v>0.13139698861223734</v>
      </c>
    </row>
    <row r="457" spans="1:30">
      <c r="A457" s="44"/>
      <c r="B457" s="6">
        <v>2007</v>
      </c>
      <c r="C457" s="13">
        <v>1264.851912044795</v>
      </c>
      <c r="D457" s="13">
        <v>397.6064237012659</v>
      </c>
      <c r="E457" s="13">
        <v>4601.1541501136417</v>
      </c>
      <c r="F457" s="13">
        <v>3694.5384045148235</v>
      </c>
      <c r="G457" s="13">
        <v>0</v>
      </c>
      <c r="H457" s="12">
        <f t="shared" si="53"/>
        <v>9958.1508903745253</v>
      </c>
      <c r="I457" s="10">
        <v>476187</v>
      </c>
      <c r="J457" s="8">
        <f t="shared" si="54"/>
        <v>20912.269529354067</v>
      </c>
      <c r="M457" s="12">
        <f t="shared" si="52"/>
        <v>1264.851912044795</v>
      </c>
      <c r="N457" s="13">
        <f>NEC!V457</f>
        <v>770.23931414679316</v>
      </c>
      <c r="O457" s="13">
        <v>494.61259789800192</v>
      </c>
      <c r="P457" s="12">
        <f t="shared" si="55"/>
        <v>4601.1541501136417</v>
      </c>
      <c r="Q457" s="13">
        <v>305.6406210801087</v>
      </c>
      <c r="R457" s="37">
        <v>12236272.062963475</v>
      </c>
      <c r="S457" s="37">
        <v>1314393.5175845176</v>
      </c>
      <c r="T457" s="37">
        <v>131.29152329953001</v>
      </c>
      <c r="U457" s="37">
        <v>445049.790904956</v>
      </c>
      <c r="V457" s="37">
        <v>-392718.80651266157</v>
      </c>
      <c r="W457" s="37">
        <v>0.57830000000000048</v>
      </c>
      <c r="X457" s="37">
        <v>0.87270380265143355</v>
      </c>
      <c r="Y457" s="12">
        <f t="shared" si="56"/>
        <v>3694.538404514823</v>
      </c>
      <c r="Z457" s="37">
        <v>4609.18</v>
      </c>
      <c r="AA457" s="13">
        <v>801560.88599595218</v>
      </c>
      <c r="AB457" s="12">
        <f t="shared" si="57"/>
        <v>0</v>
      </c>
      <c r="AC457" s="17">
        <v>0</v>
      </c>
      <c r="AD457" s="13">
        <v>0.13139698861223734</v>
      </c>
    </row>
    <row r="458" spans="1:30">
      <c r="A458" s="44"/>
      <c r="B458" s="6">
        <v>2008</v>
      </c>
      <c r="C458" s="13">
        <v>960.60097878689237</v>
      </c>
      <c r="D458" s="13">
        <v>382.3354875468043</v>
      </c>
      <c r="E458" s="13">
        <v>5942.7392853864012</v>
      </c>
      <c r="F458" s="13">
        <v>3697.8087729296867</v>
      </c>
      <c r="G458" s="13">
        <v>0</v>
      </c>
      <c r="H458" s="12">
        <f t="shared" si="53"/>
        <v>10983.484524649784</v>
      </c>
      <c r="I458" s="10">
        <v>483799</v>
      </c>
      <c r="J458" s="8">
        <f t="shared" si="54"/>
        <v>22702.577981041268</v>
      </c>
      <c r="M458" s="12">
        <f t="shared" si="52"/>
        <v>960.60097878689237</v>
      </c>
      <c r="N458" s="13">
        <f>NEC!V458</f>
        <v>725.94291157558007</v>
      </c>
      <c r="O458" s="13">
        <v>234.6580672113123</v>
      </c>
      <c r="P458" s="12">
        <f t="shared" si="55"/>
        <v>5942.7392853864012</v>
      </c>
      <c r="Q458" s="13">
        <v>312.51597247454879</v>
      </c>
      <c r="R458" s="37">
        <v>12126208.26602911</v>
      </c>
      <c r="S458" s="37">
        <v>1323120.5135780137</v>
      </c>
      <c r="T458" s="37">
        <v>144.33645883051</v>
      </c>
      <c r="U458" s="37">
        <v>459732.94250273408</v>
      </c>
      <c r="V458" s="37">
        <v>-410690.3247162042</v>
      </c>
      <c r="W458" s="37">
        <v>4.7065000000000001</v>
      </c>
      <c r="X458" s="37">
        <v>0.81077804568106282</v>
      </c>
      <c r="Y458" s="12">
        <f t="shared" si="56"/>
        <v>3697.8087729296867</v>
      </c>
      <c r="Z458" s="37">
        <v>4613.26</v>
      </c>
      <c r="AA458" s="13">
        <v>801560.88599595218</v>
      </c>
      <c r="AB458" s="12">
        <f t="shared" si="57"/>
        <v>0</v>
      </c>
      <c r="AC458" s="17">
        <v>0</v>
      </c>
      <c r="AD458" s="13">
        <v>0.13139698861223734</v>
      </c>
    </row>
    <row r="459" spans="1:30">
      <c r="A459" s="44"/>
      <c r="B459" s="6">
        <v>2009</v>
      </c>
      <c r="C459" s="13">
        <v>1055.276555297969</v>
      </c>
      <c r="D459" s="13">
        <v>358.12641551312799</v>
      </c>
      <c r="E459" s="13">
        <v>4179.9955333706666</v>
      </c>
      <c r="F459" s="13">
        <v>3479.3016722854181</v>
      </c>
      <c r="G459" s="13">
        <v>0</v>
      </c>
      <c r="H459" s="12">
        <f t="shared" si="53"/>
        <v>9072.7001764671804</v>
      </c>
      <c r="I459" s="10">
        <v>493500</v>
      </c>
      <c r="J459" s="8">
        <f t="shared" si="54"/>
        <v>18384.397520703504</v>
      </c>
      <c r="M459" s="12">
        <f t="shared" si="52"/>
        <v>1055.276555297969</v>
      </c>
      <c r="N459" s="13">
        <f>NEC!V459</f>
        <v>671.43585741261904</v>
      </c>
      <c r="O459" s="13">
        <v>383.84069788534993</v>
      </c>
      <c r="P459" s="12">
        <f t="shared" si="55"/>
        <v>4179.9955333706675</v>
      </c>
      <c r="Q459" s="13">
        <v>319.54598412530549</v>
      </c>
      <c r="R459" s="37">
        <v>11584163.432957487</v>
      </c>
      <c r="S459" s="37">
        <v>1267634.1111999161</v>
      </c>
      <c r="T459" s="37">
        <v>110.04301676274</v>
      </c>
      <c r="U459" s="37">
        <v>436160.33486680279</v>
      </c>
      <c r="V459" s="37">
        <v>-423050.12809146929</v>
      </c>
      <c r="W459" s="37">
        <v>-1.2149999999999999</v>
      </c>
      <c r="X459" s="37">
        <v>1.4310276299590057</v>
      </c>
      <c r="Y459" s="12">
        <f t="shared" si="56"/>
        <v>3479.3016722854181</v>
      </c>
      <c r="Z459" s="37">
        <v>4340.6580000000004</v>
      </c>
      <c r="AA459" s="13">
        <v>801560.88599595218</v>
      </c>
      <c r="AB459" s="12">
        <f t="shared" si="57"/>
        <v>0</v>
      </c>
      <c r="AC459" s="17">
        <v>0</v>
      </c>
      <c r="AD459" s="13">
        <v>0.13139698861223734</v>
      </c>
    </row>
    <row r="460" spans="1:30">
      <c r="A460" s="44"/>
      <c r="B460" s="6">
        <v>2010</v>
      </c>
      <c r="C460" s="13">
        <v>1019.4991247562866</v>
      </c>
      <c r="D460" s="13">
        <v>366.4232937140261</v>
      </c>
      <c r="E460" s="13">
        <v>4703.6079495203921</v>
      </c>
      <c r="F460" s="13">
        <v>3696.2120636447826</v>
      </c>
      <c r="G460" s="13">
        <v>0</v>
      </c>
      <c r="H460" s="12">
        <f t="shared" si="53"/>
        <v>9785.7424316354882</v>
      </c>
      <c r="I460" s="10">
        <v>502066</v>
      </c>
      <c r="J460" s="8">
        <f t="shared" si="54"/>
        <v>19490.948265039831</v>
      </c>
      <c r="M460" s="12">
        <f t="shared" si="52"/>
        <v>1019.4991247562866</v>
      </c>
      <c r="N460" s="13">
        <f>NEC!V460</f>
        <v>675.55140033611917</v>
      </c>
      <c r="O460" s="13">
        <v>343.9477244201675</v>
      </c>
      <c r="P460" s="12">
        <f t="shared" si="55"/>
        <v>4703.607949520394</v>
      </c>
      <c r="Q460" s="13">
        <v>326.73413509744938</v>
      </c>
      <c r="R460" s="37">
        <v>12159045.05908896</v>
      </c>
      <c r="S460" s="37">
        <v>1300901.3923683753</v>
      </c>
      <c r="T460" s="37">
        <v>112.78489970479001</v>
      </c>
      <c r="U460" s="37">
        <v>453623.73780806822</v>
      </c>
      <c r="V460" s="37">
        <v>-205399.55811351733</v>
      </c>
      <c r="W460" s="37">
        <v>-0.41220000000000034</v>
      </c>
      <c r="X460" s="37">
        <v>1.0997431727972562</v>
      </c>
      <c r="Y460" s="12">
        <f t="shared" si="56"/>
        <v>3696.2120636447826</v>
      </c>
      <c r="Z460" s="37">
        <v>4611.268</v>
      </c>
      <c r="AA460" s="13">
        <v>801560.88599595218</v>
      </c>
      <c r="AB460" s="12">
        <f t="shared" si="57"/>
        <v>0</v>
      </c>
      <c r="AC460" s="17">
        <v>0</v>
      </c>
      <c r="AD460" s="13">
        <v>0.13139698861223734</v>
      </c>
    </row>
    <row r="461" spans="1:30">
      <c r="A461" s="44"/>
      <c r="B461" s="6">
        <v>2011</v>
      </c>
      <c r="C461" s="13">
        <v>976.94830881420796</v>
      </c>
      <c r="D461" s="13">
        <v>374.15193042227958</v>
      </c>
      <c r="E461" s="13">
        <v>5125.9502118200116</v>
      </c>
      <c r="F461" s="13">
        <v>3633.5700804041994</v>
      </c>
      <c r="G461" s="13">
        <v>0</v>
      </c>
      <c r="H461" s="12">
        <f t="shared" si="53"/>
        <v>10110.620531460698</v>
      </c>
      <c r="I461" s="10">
        <v>511840</v>
      </c>
      <c r="J461" s="8">
        <f t="shared" si="54"/>
        <v>19753.47868759905</v>
      </c>
      <c r="M461" s="12">
        <f t="shared" si="52"/>
        <v>976.94830881420796</v>
      </c>
      <c r="N461" s="13">
        <f>NEC!V461</f>
        <v>661.43023025593925</v>
      </c>
      <c r="O461" s="13">
        <v>315.51807855826871</v>
      </c>
      <c r="P461" s="12">
        <f t="shared" si="55"/>
        <v>5125.9502118200116</v>
      </c>
      <c r="Q461" s="13">
        <v>334.08398271722842</v>
      </c>
      <c r="R461" s="37">
        <v>12040480.313314144</v>
      </c>
      <c r="S461" s="37">
        <v>1217154.4548222674</v>
      </c>
      <c r="T461" s="37">
        <v>97.181025779519999</v>
      </c>
      <c r="U461" s="37">
        <v>450247.3247325893</v>
      </c>
      <c r="V461" s="37">
        <v>-298165.57770863624</v>
      </c>
      <c r="W461" s="37">
        <v>1.0817999999999994</v>
      </c>
      <c r="X461" s="37">
        <v>0.85168462697429481</v>
      </c>
      <c r="Y461" s="12">
        <f t="shared" si="56"/>
        <v>3633.570080404199</v>
      </c>
      <c r="Z461" s="37">
        <v>4533.1180000000004</v>
      </c>
      <c r="AA461" s="13">
        <v>801560.88599595218</v>
      </c>
      <c r="AB461" s="12">
        <f t="shared" si="57"/>
        <v>0</v>
      </c>
      <c r="AC461" s="17">
        <v>0</v>
      </c>
      <c r="AD461" s="13">
        <v>0.13139698861223734</v>
      </c>
    </row>
    <row r="462" spans="1:30">
      <c r="A462" s="44"/>
      <c r="B462" s="6">
        <v>2012</v>
      </c>
      <c r="C462" s="13">
        <v>860.35355920905113</v>
      </c>
      <c r="D462" s="13">
        <v>354.10708598156941</v>
      </c>
      <c r="E462" s="13">
        <v>5154.7031062878177</v>
      </c>
      <c r="F462" s="13">
        <v>3542.4590591756969</v>
      </c>
      <c r="G462" s="13">
        <v>0</v>
      </c>
      <c r="H462" s="12">
        <f t="shared" si="53"/>
        <v>9911.6228106541348</v>
      </c>
      <c r="I462" s="10">
        <v>524853</v>
      </c>
      <c r="J462" s="8">
        <f t="shared" si="54"/>
        <v>18884.569223485687</v>
      </c>
      <c r="M462" s="12">
        <f t="shared" si="52"/>
        <v>860.35355920905113</v>
      </c>
      <c r="N462" s="13">
        <f>NEC!V462</f>
        <v>639.64349426955459</v>
      </c>
      <c r="O462" s="13">
        <v>220.7100649394965</v>
      </c>
      <c r="P462" s="12">
        <f t="shared" si="55"/>
        <v>5154.7031062878177</v>
      </c>
      <c r="Q462" s="13">
        <v>341.59916433254443</v>
      </c>
      <c r="R462" s="37">
        <v>11804174.421026075</v>
      </c>
      <c r="S462" s="37">
        <v>1123079.0990496085</v>
      </c>
      <c r="T462" s="37">
        <v>72.601004725189995</v>
      </c>
      <c r="U462" s="37">
        <v>471307.11334738298</v>
      </c>
      <c r="V462" s="37">
        <v>-368194.39961334981</v>
      </c>
      <c r="W462" s="37">
        <v>1.1669</v>
      </c>
      <c r="X462" s="37">
        <v>0.89257836788032252</v>
      </c>
      <c r="Y462" s="12">
        <f t="shared" si="56"/>
        <v>3542.4590591756969</v>
      </c>
      <c r="Z462" s="37">
        <v>4419.451</v>
      </c>
      <c r="AA462" s="13">
        <v>801560.88599595218</v>
      </c>
      <c r="AB462" s="12">
        <f t="shared" si="57"/>
        <v>0</v>
      </c>
      <c r="AC462" s="17">
        <v>0</v>
      </c>
      <c r="AD462" s="13">
        <v>0.13139698861223734</v>
      </c>
    </row>
    <row r="463" spans="1:30">
      <c r="A463" s="44"/>
      <c r="B463" s="6">
        <v>2013</v>
      </c>
      <c r="C463" s="13">
        <v>962.32294031373567</v>
      </c>
      <c r="D463" s="13">
        <v>336.12368214824789</v>
      </c>
      <c r="E463" s="13">
        <v>5215.7903141702745</v>
      </c>
      <c r="F463" s="13">
        <v>3448.4439828572317</v>
      </c>
      <c r="G463" s="13">
        <v>0</v>
      </c>
      <c r="H463" s="12">
        <f t="shared" si="53"/>
        <v>9962.6809194894904</v>
      </c>
      <c r="I463" s="10">
        <v>537039</v>
      </c>
      <c r="J463" s="8">
        <f t="shared" si="54"/>
        <v>18551.131145949344</v>
      </c>
      <c r="M463" s="12">
        <f t="shared" si="52"/>
        <v>962.32294031373567</v>
      </c>
      <c r="N463" s="13">
        <f>NEC!V463</f>
        <v>608.05080347867499</v>
      </c>
      <c r="O463" s="13">
        <v>354.27213683506068</v>
      </c>
      <c r="P463" s="12">
        <f t="shared" si="55"/>
        <v>5215.7903141702745</v>
      </c>
      <c r="Q463" s="13">
        <v>349.28339911303112</v>
      </c>
      <c r="R463" s="37">
        <v>11281310.545947399</v>
      </c>
      <c r="S463" s="37">
        <v>1128140.2977378415</v>
      </c>
      <c r="T463" s="37">
        <v>61.947760815830001</v>
      </c>
      <c r="U463" s="37">
        <v>511572.47336509073</v>
      </c>
      <c r="V463" s="37">
        <v>-513840.1493046633</v>
      </c>
      <c r="W463" s="37">
        <v>1.2759999999999998</v>
      </c>
      <c r="X463" s="37">
        <v>1.2495868696815662</v>
      </c>
      <c r="Y463" s="12">
        <f t="shared" si="56"/>
        <v>3448.4439828572317</v>
      </c>
      <c r="Z463" s="37">
        <v>4302.1610000000001</v>
      </c>
      <c r="AA463" s="13">
        <v>801560.88599595218</v>
      </c>
      <c r="AB463" s="12">
        <f t="shared" si="57"/>
        <v>0</v>
      </c>
      <c r="AC463" s="17">
        <v>0</v>
      </c>
      <c r="AD463" s="13">
        <v>0.13139698861223734</v>
      </c>
    </row>
    <row r="464" spans="1:30">
      <c r="A464" s="44"/>
      <c r="B464" s="6">
        <v>2014</v>
      </c>
      <c r="C464" s="13">
        <v>928.52307680943045</v>
      </c>
      <c r="D464" s="13">
        <v>324.18220841061861</v>
      </c>
      <c r="E464" s="13">
        <v>5580.6004995329677</v>
      </c>
      <c r="F464" s="13">
        <v>3355.0893927088268</v>
      </c>
      <c r="G464" s="13">
        <v>0</v>
      </c>
      <c r="H464" s="12">
        <f t="shared" si="53"/>
        <v>10188.395177461844</v>
      </c>
      <c r="I464" s="10">
        <v>549680</v>
      </c>
      <c r="J464" s="8">
        <f t="shared" si="54"/>
        <v>18535.138948955471</v>
      </c>
      <c r="M464" s="12">
        <f t="shared" si="52"/>
        <v>928.52307680943045</v>
      </c>
      <c r="N464" s="13">
        <f>NEC!V464</f>
        <v>587.99209795443471</v>
      </c>
      <c r="O464" s="13">
        <v>340.53097885499574</v>
      </c>
      <c r="P464" s="12">
        <f t="shared" si="55"/>
        <v>5580.6004995329677</v>
      </c>
      <c r="Q464" s="13">
        <v>357.14048989062491</v>
      </c>
      <c r="R464" s="37">
        <v>10785435.987565776</v>
      </c>
      <c r="S464" s="37">
        <v>1225099.0041975155</v>
      </c>
      <c r="T464" s="37">
        <v>67.417249123320005</v>
      </c>
      <c r="U464" s="37">
        <v>639966.65182938136</v>
      </c>
      <c r="V464" s="37">
        <v>-422592.44580788462</v>
      </c>
      <c r="W464" s="37">
        <v>1.5002999999999993</v>
      </c>
      <c r="X464" s="37">
        <v>1.8975083561465882</v>
      </c>
      <c r="Y464" s="12">
        <f t="shared" si="56"/>
        <v>3355.0893927088268</v>
      </c>
      <c r="Z464" s="37">
        <v>4185.6949999999997</v>
      </c>
      <c r="AA464" s="13">
        <v>801560.88599595218</v>
      </c>
      <c r="AB464" s="12">
        <f t="shared" si="57"/>
        <v>0</v>
      </c>
      <c r="AC464" s="17">
        <v>0</v>
      </c>
      <c r="AD464" s="13">
        <v>0.13139698861223734</v>
      </c>
    </row>
    <row r="465" spans="1:30">
      <c r="A465" s="44"/>
      <c r="B465" s="6">
        <v>2015</v>
      </c>
      <c r="C465" s="13">
        <v>918.35416796193397</v>
      </c>
      <c r="D465" s="13">
        <v>308.68011514896182</v>
      </c>
      <c r="E465" s="13">
        <v>5609.0539175755848</v>
      </c>
      <c r="F465" s="13">
        <v>3321.5913617221709</v>
      </c>
      <c r="G465" s="13">
        <v>0</v>
      </c>
      <c r="H465" s="12">
        <f t="shared" si="53"/>
        <v>10157.679562408652</v>
      </c>
      <c r="I465" s="10">
        <v>562958</v>
      </c>
      <c r="J465" s="8">
        <f t="shared" si="54"/>
        <v>18043.405657986299</v>
      </c>
      <c r="M465" s="12">
        <f t="shared" si="52"/>
        <v>918.35416796193397</v>
      </c>
      <c r="N465" s="13">
        <f>NEC!V465</f>
        <v>542.25699131838064</v>
      </c>
      <c r="O465" s="13">
        <v>376.09717664355333</v>
      </c>
      <c r="P465" s="12">
        <f t="shared" si="55"/>
        <v>5609.0539175755848</v>
      </c>
      <c r="Q465" s="13">
        <v>365.17432504153879</v>
      </c>
      <c r="R465" s="37">
        <v>10313874.921899315</v>
      </c>
      <c r="S465" s="37">
        <v>1380997.9191889919</v>
      </c>
      <c r="T465" s="37">
        <v>64.679603991880001</v>
      </c>
      <c r="U465" s="37">
        <v>702307.95276819856</v>
      </c>
      <c r="V465" s="37">
        <v>-369209.46429616673</v>
      </c>
      <c r="W465" s="37">
        <v>1.6523000000000003</v>
      </c>
      <c r="X465" s="37">
        <v>1.6795990490782005</v>
      </c>
      <c r="Y465" s="12">
        <f t="shared" si="56"/>
        <v>3321.5913617221704</v>
      </c>
      <c r="Z465" s="37">
        <v>4143.9040000000005</v>
      </c>
      <c r="AA465" s="13">
        <v>801560.88599595218</v>
      </c>
      <c r="AB465" s="12">
        <f t="shared" si="57"/>
        <v>0</v>
      </c>
      <c r="AC465" s="17">
        <v>0</v>
      </c>
      <c r="AD465" s="13">
        <v>0.13139698861223734</v>
      </c>
    </row>
    <row r="466" spans="1:30">
      <c r="A466" s="44"/>
      <c r="B466" s="6">
        <v>2016</v>
      </c>
      <c r="C466" s="13">
        <v>827.13490152956717</v>
      </c>
      <c r="D466" s="13">
        <v>300.94771335108845</v>
      </c>
      <c r="E466" s="13">
        <v>5966.1236226328847</v>
      </c>
      <c r="F466" s="13">
        <v>3328.7557129212018</v>
      </c>
      <c r="G466" s="13">
        <v>0</v>
      </c>
      <c r="H466" s="12">
        <f t="shared" si="53"/>
        <v>10422.961950434743</v>
      </c>
      <c r="I466" s="10">
        <v>576249</v>
      </c>
      <c r="J466" s="8">
        <f t="shared" si="54"/>
        <v>18087.600933684473</v>
      </c>
      <c r="M466" s="12">
        <f t="shared" si="52"/>
        <v>827.13490152956717</v>
      </c>
      <c r="N466" s="13">
        <f>NEC!V466</f>
        <v>515.9122329151578</v>
      </c>
      <c r="O466" s="13">
        <v>311.22266861440937</v>
      </c>
      <c r="P466" s="12">
        <f t="shared" si="55"/>
        <v>5966.1236226328856</v>
      </c>
      <c r="Q466" s="13">
        <v>373.20816019245268</v>
      </c>
      <c r="R466" s="37">
        <v>10077823.419039834</v>
      </c>
      <c r="S466" s="37">
        <v>1532362.6587192311</v>
      </c>
      <c r="T466" s="37">
        <v>68.362136110730006</v>
      </c>
      <c r="U466" s="37">
        <v>816265.83951408614</v>
      </c>
      <c r="V466" s="37">
        <v>-468322.88357641938</v>
      </c>
      <c r="W466" s="37">
        <v>0.74479999999999968</v>
      </c>
      <c r="X466" s="37">
        <v>3.2830507644119047</v>
      </c>
      <c r="Y466" s="12">
        <f t="shared" si="56"/>
        <v>3328.7557129212018</v>
      </c>
      <c r="Z466" s="37">
        <v>4152.8419999999996</v>
      </c>
      <c r="AA466" s="13">
        <v>801560.88599595218</v>
      </c>
      <c r="AB466" s="12">
        <f t="shared" si="57"/>
        <v>0</v>
      </c>
      <c r="AC466" s="17">
        <v>0</v>
      </c>
      <c r="AD466" s="13">
        <v>0.13139698861223734</v>
      </c>
    </row>
    <row r="467" spans="1:30">
      <c r="A467" s="44"/>
      <c r="B467" s="6">
        <v>2017</v>
      </c>
      <c r="C467" s="13">
        <v>834.7855186928515</v>
      </c>
      <c r="D467" s="13">
        <v>286.12785780601263</v>
      </c>
      <c r="E467" s="13">
        <v>5398.6397071066331</v>
      </c>
      <c r="F467" s="13">
        <v>3441.629112204494</v>
      </c>
      <c r="G467" s="13">
        <v>0</v>
      </c>
      <c r="H467" s="12">
        <f t="shared" si="53"/>
        <v>9961.1821958099899</v>
      </c>
      <c r="I467" s="10">
        <v>590667</v>
      </c>
      <c r="J467" s="8">
        <f t="shared" si="54"/>
        <v>16864.294426148725</v>
      </c>
      <c r="M467" s="12">
        <f t="shared" si="52"/>
        <v>834.7855186928515</v>
      </c>
      <c r="N467" s="13">
        <f>NEC!V467</f>
        <v>484.41883944834933</v>
      </c>
      <c r="O467" s="13">
        <v>350.36667924450217</v>
      </c>
      <c r="P467" s="12">
        <f t="shared" si="55"/>
        <v>5398.6397071066331</v>
      </c>
      <c r="Q467" s="13">
        <v>381.41873971668667</v>
      </c>
      <c r="R467" s="37">
        <v>10259736.237497132</v>
      </c>
      <c r="S467" s="37">
        <v>1732549.9264554325</v>
      </c>
      <c r="T467" s="37">
        <v>77.506055776319997</v>
      </c>
      <c r="U467" s="37">
        <v>912970.20940428739</v>
      </c>
      <c r="V467" s="37">
        <v>-379432.07108278445</v>
      </c>
      <c r="W467" s="37">
        <v>0.4529999999999994</v>
      </c>
      <c r="X467" s="37">
        <v>1.1752000879657569</v>
      </c>
      <c r="Y467" s="12">
        <f t="shared" si="56"/>
        <v>3441.6291122044936</v>
      </c>
      <c r="Z467" s="37">
        <v>4293.6589999999997</v>
      </c>
      <c r="AA467" s="13">
        <v>801560.88599595218</v>
      </c>
      <c r="AB467" s="12">
        <f t="shared" si="57"/>
        <v>0</v>
      </c>
      <c r="AC467" s="17">
        <v>0</v>
      </c>
      <c r="AD467" s="13">
        <v>0.13139698861223734</v>
      </c>
    </row>
    <row r="468" spans="1:30">
      <c r="A468" s="44"/>
      <c r="B468" s="6">
        <v>2018</v>
      </c>
      <c r="C468" s="13">
        <v>785.61838262358856</v>
      </c>
      <c r="D468" s="13">
        <v>273.32473530904366</v>
      </c>
      <c r="E468" s="13">
        <v>5462.718560775319</v>
      </c>
      <c r="F468" s="13">
        <v>3576.4348204504072</v>
      </c>
      <c r="G468" s="13">
        <v>0</v>
      </c>
      <c r="H468" s="12">
        <f t="shared" si="53"/>
        <v>10098.096499158359</v>
      </c>
      <c r="I468" s="10">
        <v>602005</v>
      </c>
      <c r="J468" s="8">
        <f t="shared" si="54"/>
        <v>16774.107356514247</v>
      </c>
      <c r="M468" s="12">
        <f t="shared" si="52"/>
        <v>785.61838262358856</v>
      </c>
      <c r="N468" s="13">
        <f>NEC!V468</f>
        <v>469.43102714590452</v>
      </c>
      <c r="O468" s="13">
        <v>316.18735547768409</v>
      </c>
      <c r="P468" s="12">
        <f t="shared" si="55"/>
        <v>5462.718560775319</v>
      </c>
      <c r="Q468" s="13">
        <v>389.80995199045378</v>
      </c>
      <c r="R468" s="37">
        <v>10563275.854194809</v>
      </c>
      <c r="S468" s="37">
        <v>1852589.2996706469</v>
      </c>
      <c r="T468" s="37">
        <v>70.121564774769993</v>
      </c>
      <c r="U468" s="37">
        <v>1022454.9395624388</v>
      </c>
      <c r="V468" s="37">
        <v>-241152.14782788733</v>
      </c>
      <c r="W468" s="37">
        <v>2.9299999999999216E-2</v>
      </c>
      <c r="X468" s="37">
        <v>0.78726156232517508</v>
      </c>
      <c r="Y468" s="12">
        <f t="shared" si="56"/>
        <v>3576.4348204504072</v>
      </c>
      <c r="Z468" s="37">
        <v>4461.8379999999997</v>
      </c>
      <c r="AA468" s="13">
        <v>801560.88599595218</v>
      </c>
      <c r="AB468" s="12">
        <f t="shared" si="57"/>
        <v>0</v>
      </c>
      <c r="AC468" s="17">
        <v>0</v>
      </c>
      <c r="AD468" s="13">
        <v>0.13139698861223734</v>
      </c>
    </row>
    <row r="469" spans="1:30">
      <c r="A469" s="44"/>
      <c r="B469" s="6">
        <v>2019</v>
      </c>
      <c r="C469" s="13">
        <v>801.71108320699136</v>
      </c>
      <c r="D469" s="13">
        <v>267.40963237749537</v>
      </c>
      <c r="E469" s="13">
        <v>5514.3348661354921</v>
      </c>
      <c r="F469" s="13">
        <v>3609.9697232378203</v>
      </c>
      <c r="G469" s="13">
        <v>0</v>
      </c>
      <c r="H469" s="12">
        <f t="shared" si="53"/>
        <v>10193.4253049578</v>
      </c>
      <c r="I469" s="10">
        <v>613894</v>
      </c>
      <c r="J469" s="8">
        <f t="shared" si="54"/>
        <v>16604.536458994226</v>
      </c>
      <c r="M469" s="12">
        <f t="shared" si="52"/>
        <v>801.71108320699136</v>
      </c>
      <c r="N469" s="13">
        <f>NEC!V469</f>
        <v>445.14077065497719</v>
      </c>
      <c r="O469" s="13">
        <v>356.57031255201412</v>
      </c>
      <c r="P469" s="12">
        <f t="shared" si="55"/>
        <v>5514.3348661354921</v>
      </c>
      <c r="Q469" s="13">
        <v>398.38577093424379</v>
      </c>
      <c r="R469" s="37">
        <v>10739992.950746411</v>
      </c>
      <c r="S469" s="37">
        <v>1812276.373999821</v>
      </c>
      <c r="T469" s="37">
        <v>60.875204127750003</v>
      </c>
      <c r="U469" s="37">
        <v>1170437.0268696467</v>
      </c>
      <c r="V469" s="37">
        <v>-363594.61751259072</v>
      </c>
      <c r="W469" s="37">
        <v>-0.46539999999999893</v>
      </c>
      <c r="X469" s="37">
        <v>0.94792372739650876</v>
      </c>
      <c r="Y469" s="12">
        <f t="shared" si="56"/>
        <v>3609.9697232378203</v>
      </c>
      <c r="Z469" s="37">
        <v>4503.6750000000002</v>
      </c>
      <c r="AA469" s="13">
        <v>801560.88599595218</v>
      </c>
      <c r="AB469" s="12">
        <f t="shared" si="57"/>
        <v>0</v>
      </c>
      <c r="AC469" s="17">
        <v>0</v>
      </c>
      <c r="AD469" s="13">
        <v>0.13139698861223734</v>
      </c>
    </row>
    <row r="470" spans="1:30">
      <c r="A470" s="44"/>
      <c r="B470" s="6">
        <v>2020</v>
      </c>
      <c r="C470" s="13">
        <v>763.12347792518312</v>
      </c>
      <c r="D470" s="13">
        <v>242.95700677153766</v>
      </c>
      <c r="E470" s="13">
        <v>5014.1149399617325</v>
      </c>
      <c r="F470" s="13">
        <v>3155.0021612247456</v>
      </c>
      <c r="G470" s="13">
        <v>0</v>
      </c>
      <c r="H470" s="12">
        <f t="shared" si="53"/>
        <v>9175.1975858831993</v>
      </c>
      <c r="I470" s="10">
        <v>626108</v>
      </c>
      <c r="J470" s="8">
        <f t="shared" si="54"/>
        <v>14654.336928905555</v>
      </c>
      <c r="M470" s="12">
        <f t="shared" si="52"/>
        <v>763.12347792518312</v>
      </c>
      <c r="N470" s="13">
        <f>NEC!V470</f>
        <v>398.01787130967023</v>
      </c>
      <c r="O470" s="13">
        <v>365.10560661551284</v>
      </c>
      <c r="P470" s="12">
        <f t="shared" si="55"/>
        <v>5014.1149399617325</v>
      </c>
      <c r="Q470" s="13">
        <v>407.15025789479716</v>
      </c>
      <c r="R470" s="37">
        <v>9029899.1718683876</v>
      </c>
      <c r="S470" s="37">
        <v>1648803.8508777644</v>
      </c>
      <c r="T470" s="37">
        <v>13.20056710069</v>
      </c>
      <c r="U470" s="37">
        <v>1444632.5324041275</v>
      </c>
      <c r="V470" s="37">
        <v>-447649.49520481192</v>
      </c>
      <c r="W470" s="37">
        <v>-0.12650000000000095</v>
      </c>
      <c r="X470" s="37">
        <v>0.76594691153608563</v>
      </c>
      <c r="Y470" s="12">
        <f t="shared" si="56"/>
        <v>3155.0021612247451</v>
      </c>
      <c r="Z470" s="37">
        <v>3936.0729999999999</v>
      </c>
      <c r="AA470" s="13">
        <v>801560.88599595218</v>
      </c>
      <c r="AB470" s="12">
        <f t="shared" si="57"/>
        <v>0</v>
      </c>
      <c r="AC470" s="17">
        <v>0</v>
      </c>
      <c r="AD470" s="13">
        <v>0.13139698861223734</v>
      </c>
    </row>
    <row r="471" spans="1:30">
      <c r="A471" s="44" t="s">
        <v>38</v>
      </c>
      <c r="B471" s="6">
        <v>1995</v>
      </c>
      <c r="C471" s="13">
        <v>39.811456583609456</v>
      </c>
      <c r="D471" s="13">
        <v>74.079416598059822</v>
      </c>
      <c r="E471" s="13">
        <v>1282.4756433224038</v>
      </c>
      <c r="F471" s="13">
        <v>633.92805322496065</v>
      </c>
      <c r="G471" s="13">
        <v>0</v>
      </c>
      <c r="H471" s="12">
        <f t="shared" si="53"/>
        <v>2030.2945697290338</v>
      </c>
      <c r="I471" s="10">
        <v>376433</v>
      </c>
      <c r="J471" s="8">
        <f t="shared" si="54"/>
        <v>5393.5084589529442</v>
      </c>
      <c r="M471" s="12">
        <f t="shared" ref="M471:M496" si="58">N471+O471</f>
        <v>39.811456583609456</v>
      </c>
      <c r="N471" s="13">
        <f>NEC!V471</f>
        <v>63.746901573716052</v>
      </c>
      <c r="O471" s="13">
        <v>-23.935444990106593</v>
      </c>
      <c r="P471" s="12">
        <f t="shared" si="55"/>
        <v>1282.475643322404</v>
      </c>
      <c r="Q471" s="13">
        <v>234.03312460344767</v>
      </c>
      <c r="R471" s="37">
        <v>2691063.6810694579</v>
      </c>
      <c r="S471" s="37">
        <v>331740.55082090222</v>
      </c>
      <c r="T471" s="37">
        <v>816007.95544088352</v>
      </c>
      <c r="U471" s="37">
        <v>2135.9702893292506</v>
      </c>
      <c r="V471" s="37">
        <v>-4006.5038597835501</v>
      </c>
      <c r="W471" s="38">
        <v>1.2591999999999999</v>
      </c>
      <c r="X471" s="39">
        <v>0.38374776571975161</v>
      </c>
      <c r="Y471" s="12">
        <f t="shared" si="56"/>
        <v>633.92805322496065</v>
      </c>
      <c r="Z471" s="37">
        <v>790.86699999999996</v>
      </c>
      <c r="AA471" s="13">
        <v>801560.88599595218</v>
      </c>
      <c r="AB471" s="12">
        <f t="shared" si="57"/>
        <v>0</v>
      </c>
      <c r="AC471" s="17">
        <v>0</v>
      </c>
      <c r="AD471" s="13">
        <v>0.13139698861223734</v>
      </c>
    </row>
    <row r="472" spans="1:30">
      <c r="A472" s="44"/>
      <c r="B472" s="6">
        <v>1996</v>
      </c>
      <c r="C472" s="13">
        <v>51.361392350016075</v>
      </c>
      <c r="D472" s="13">
        <v>72.828408192141879</v>
      </c>
      <c r="E472" s="13">
        <v>1335.3395739075586</v>
      </c>
      <c r="F472" s="13">
        <v>599.59319267332421</v>
      </c>
      <c r="G472" s="13">
        <v>0</v>
      </c>
      <c r="H472" s="12">
        <f t="shared" si="53"/>
        <v>2059.1225671230404</v>
      </c>
      <c r="I472" s="10">
        <v>378404</v>
      </c>
      <c r="J472" s="8">
        <f t="shared" si="54"/>
        <v>5441.598310596718</v>
      </c>
      <c r="M472" s="12">
        <f t="shared" si="58"/>
        <v>51.361392350016075</v>
      </c>
      <c r="N472" s="13">
        <f>NEC!V472</f>
        <v>62.155866895138203</v>
      </c>
      <c r="O472" s="13">
        <v>-10.794474545122124</v>
      </c>
      <c r="P472" s="12">
        <f t="shared" si="55"/>
        <v>1335.3395739075586</v>
      </c>
      <c r="Q472" s="13">
        <v>239.29767341865815</v>
      </c>
      <c r="R472" s="37">
        <v>2781805.5922104446</v>
      </c>
      <c r="S472" s="37">
        <v>328628.59451639117</v>
      </c>
      <c r="T472" s="37">
        <v>839142.59100842383</v>
      </c>
      <c r="U472" s="37">
        <v>2259.0290708405264</v>
      </c>
      <c r="V472" s="37">
        <v>-4033.7463027468002</v>
      </c>
      <c r="W472" s="38">
        <v>1.2993000000000001</v>
      </c>
      <c r="X472" s="39">
        <v>0.33314263987592513</v>
      </c>
      <c r="Y472" s="12">
        <f t="shared" si="56"/>
        <v>599.5931926733241</v>
      </c>
      <c r="Z472" s="37">
        <v>748.03200000000004</v>
      </c>
      <c r="AA472" s="13">
        <v>801560.88599595218</v>
      </c>
      <c r="AB472" s="12">
        <f t="shared" si="57"/>
        <v>0</v>
      </c>
      <c r="AC472" s="17">
        <v>0</v>
      </c>
      <c r="AD472" s="13">
        <v>0.13139698861223734</v>
      </c>
    </row>
    <row r="473" spans="1:30">
      <c r="A473" s="44"/>
      <c r="B473" s="6">
        <v>1997</v>
      </c>
      <c r="C473" s="13">
        <v>33.529280674124458</v>
      </c>
      <c r="D473" s="13">
        <v>74.66404845546387</v>
      </c>
      <c r="E473" s="13">
        <v>1352.3616340402205</v>
      </c>
      <c r="F473" s="13">
        <v>761.1590110982122</v>
      </c>
      <c r="G473" s="13">
        <v>0</v>
      </c>
      <c r="H473" s="12">
        <f t="shared" si="53"/>
        <v>2221.713974268021</v>
      </c>
      <c r="I473" s="10">
        <v>381405</v>
      </c>
      <c r="J473" s="8">
        <f t="shared" si="54"/>
        <v>5825.0782613442952</v>
      </c>
      <c r="M473" s="12">
        <f t="shared" si="58"/>
        <v>33.529280674124458</v>
      </c>
      <c r="N473" s="13">
        <f>NEC!V473</f>
        <v>63.214403569150328</v>
      </c>
      <c r="O473" s="13">
        <v>-29.68512289502587</v>
      </c>
      <c r="P473" s="12">
        <f t="shared" si="55"/>
        <v>1352.3616340402205</v>
      </c>
      <c r="Q473" s="13">
        <v>244.68064766733963</v>
      </c>
      <c r="R473" s="37">
        <v>2813488.7363305297</v>
      </c>
      <c r="S473" s="37">
        <v>345073.61895273521</v>
      </c>
      <c r="T473" s="37">
        <v>925109.70058323105</v>
      </c>
      <c r="U473" s="37">
        <v>2511.2995729386416</v>
      </c>
      <c r="V473" s="37">
        <v>-4261.4569809483201</v>
      </c>
      <c r="W473" s="38">
        <v>1.0327999999999999</v>
      </c>
      <c r="X473" s="39">
        <v>0.4123258960154364</v>
      </c>
      <c r="Y473" s="12">
        <f t="shared" si="56"/>
        <v>761.1590110982122</v>
      </c>
      <c r="Z473" s="37">
        <v>949.596</v>
      </c>
      <c r="AA473" s="13">
        <v>801560.88599595218</v>
      </c>
      <c r="AB473" s="12">
        <f t="shared" si="57"/>
        <v>0</v>
      </c>
      <c r="AC473" s="17">
        <v>0</v>
      </c>
      <c r="AD473" s="13">
        <v>0.13139698861223734</v>
      </c>
    </row>
    <row r="474" spans="1:30">
      <c r="A474" s="44"/>
      <c r="B474" s="6">
        <v>1998</v>
      </c>
      <c r="C474" s="13">
        <v>41.690831787234835</v>
      </c>
      <c r="D474" s="13">
        <v>74.405022663423921</v>
      </c>
      <c r="E474" s="13">
        <v>1663.373683494031</v>
      </c>
      <c r="F474" s="13">
        <v>604.07151334338357</v>
      </c>
      <c r="G474" s="13">
        <v>0</v>
      </c>
      <c r="H474" s="12">
        <f t="shared" si="53"/>
        <v>2383.5410512880735</v>
      </c>
      <c r="I474" s="10">
        <v>384176</v>
      </c>
      <c r="J474" s="8">
        <f t="shared" si="54"/>
        <v>6204.294519407963</v>
      </c>
      <c r="M474" s="12">
        <f t="shared" si="58"/>
        <v>41.690831787234835</v>
      </c>
      <c r="N474" s="13">
        <f>NEC!V474</f>
        <v>63.708728466109875</v>
      </c>
      <c r="O474" s="13">
        <v>-22.01789667887504</v>
      </c>
      <c r="P474" s="12">
        <f t="shared" si="55"/>
        <v>1663.373683494031</v>
      </c>
      <c r="Q474" s="13">
        <v>250.18471131629821</v>
      </c>
      <c r="R474" s="37">
        <v>2787664.6536422642</v>
      </c>
      <c r="S474" s="37">
        <v>331587.31773377111</v>
      </c>
      <c r="T474" s="37">
        <v>990286.07305333042</v>
      </c>
      <c r="U474" s="37">
        <v>2687.6338025432133</v>
      </c>
      <c r="V474" s="37">
        <v>-4035.03352073619</v>
      </c>
      <c r="W474" s="38">
        <v>2.2250999999999999</v>
      </c>
      <c r="X474" s="39">
        <v>0.3152918155939114</v>
      </c>
      <c r="Y474" s="12">
        <f t="shared" si="56"/>
        <v>604.07151334338357</v>
      </c>
      <c r="Z474" s="37">
        <v>753.61900000000003</v>
      </c>
      <c r="AA474" s="13">
        <v>801560.88599595218</v>
      </c>
      <c r="AB474" s="12">
        <f t="shared" si="57"/>
        <v>0</v>
      </c>
      <c r="AC474" s="17">
        <v>0</v>
      </c>
      <c r="AD474" s="13">
        <v>0.13139698861223734</v>
      </c>
    </row>
    <row r="475" spans="1:30">
      <c r="A475" s="44"/>
      <c r="B475" s="6">
        <v>1999</v>
      </c>
      <c r="C475" s="13">
        <v>48.134640119924072</v>
      </c>
      <c r="D475" s="13">
        <v>75.263722931181817</v>
      </c>
      <c r="E475" s="13">
        <v>1581.2803399008296</v>
      </c>
      <c r="F475" s="13">
        <v>653.85165060727604</v>
      </c>
      <c r="G475" s="13">
        <v>0</v>
      </c>
      <c r="H475" s="12">
        <f t="shared" si="53"/>
        <v>2358.5303535592116</v>
      </c>
      <c r="I475" s="10">
        <v>386397</v>
      </c>
      <c r="J475" s="8">
        <f t="shared" si="54"/>
        <v>6103.9044132309818</v>
      </c>
      <c r="M475" s="12">
        <f t="shared" si="58"/>
        <v>48.134640119924072</v>
      </c>
      <c r="N475" s="13">
        <f>NEC!V475</f>
        <v>63.971791998980954</v>
      </c>
      <c r="O475" s="13">
        <v>-15.837151879056886</v>
      </c>
      <c r="P475" s="12">
        <f t="shared" si="55"/>
        <v>1581.2803399008296</v>
      </c>
      <c r="Q475" s="13">
        <v>255.81258825797363</v>
      </c>
      <c r="R475" s="37">
        <v>2845108.2166350968</v>
      </c>
      <c r="S475" s="37">
        <v>340244.05419060198</v>
      </c>
      <c r="T475" s="37">
        <v>1083258.1734492891</v>
      </c>
      <c r="U475" s="37">
        <v>2897.1338744819213</v>
      </c>
      <c r="V475" s="37">
        <v>-4851.7260714468202</v>
      </c>
      <c r="W475" s="38">
        <v>1.5861999999999998</v>
      </c>
      <c r="X475" s="39">
        <v>0.32854573831670447</v>
      </c>
      <c r="Y475" s="12">
        <f t="shared" si="56"/>
        <v>653.85165060727604</v>
      </c>
      <c r="Z475" s="37">
        <v>815.72299999999996</v>
      </c>
      <c r="AA475" s="13">
        <v>801560.88599595218</v>
      </c>
      <c r="AB475" s="12">
        <f t="shared" si="57"/>
        <v>0</v>
      </c>
      <c r="AC475" s="17">
        <v>0</v>
      </c>
      <c r="AD475" s="13">
        <v>0.13139698861223734</v>
      </c>
    </row>
    <row r="476" spans="1:30">
      <c r="A476" s="44"/>
      <c r="B476" s="6">
        <v>2000</v>
      </c>
      <c r="C476" s="13">
        <v>68.931294676093756</v>
      </c>
      <c r="D476" s="13">
        <v>73.940585672857395</v>
      </c>
      <c r="E476" s="13">
        <v>1742.4035999020259</v>
      </c>
      <c r="F476" s="13">
        <v>648.25354937948043</v>
      </c>
      <c r="G476" s="13">
        <v>0</v>
      </c>
      <c r="H476" s="12">
        <f t="shared" si="53"/>
        <v>2533.5290296304574</v>
      </c>
      <c r="I476" s="10">
        <v>388759</v>
      </c>
      <c r="J476" s="8">
        <f t="shared" si="54"/>
        <v>6516.9655998458102</v>
      </c>
      <c r="M476" s="12">
        <f t="shared" si="58"/>
        <v>68.931294676093756</v>
      </c>
      <c r="N476" s="13">
        <f>NEC!V476</f>
        <v>59.009126590855487</v>
      </c>
      <c r="O476" s="13">
        <v>9.9221680852382743</v>
      </c>
      <c r="P476" s="12">
        <f t="shared" si="55"/>
        <v>1742.4035999020261</v>
      </c>
      <c r="Q476" s="13">
        <v>261.56706365845974</v>
      </c>
      <c r="R476" s="37">
        <v>2749714.4533475414</v>
      </c>
      <c r="S476" s="37">
        <v>327288.12835138367</v>
      </c>
      <c r="T476" s="37">
        <v>1197198.3217153</v>
      </c>
      <c r="U476" s="37">
        <v>3310.8815093923927</v>
      </c>
      <c r="V476" s="37">
        <v>-4939.4773785492298</v>
      </c>
      <c r="W476" s="38">
        <v>2.0922999999999998</v>
      </c>
      <c r="X476" s="39">
        <v>0.29653060584758784</v>
      </c>
      <c r="Y476" s="12">
        <f t="shared" si="56"/>
        <v>648.25354937948032</v>
      </c>
      <c r="Z476" s="37">
        <v>808.73900000000003</v>
      </c>
      <c r="AA476" s="13">
        <v>801560.88599595218</v>
      </c>
      <c r="AB476" s="12">
        <f t="shared" si="57"/>
        <v>0</v>
      </c>
      <c r="AC476" s="17">
        <v>0</v>
      </c>
      <c r="AD476" s="13">
        <v>0.13139698861223734</v>
      </c>
    </row>
    <row r="477" spans="1:30">
      <c r="A477" s="44"/>
      <c r="B477" s="6">
        <v>2001</v>
      </c>
      <c r="C477" s="13">
        <v>32.059806081379506</v>
      </c>
      <c r="D477" s="13">
        <v>72.84435101226758</v>
      </c>
      <c r="E477" s="13">
        <v>1836.8712946983258</v>
      </c>
      <c r="F477" s="13">
        <v>712.84492869480619</v>
      </c>
      <c r="G477" s="13">
        <v>0</v>
      </c>
      <c r="H477" s="12">
        <f t="shared" si="53"/>
        <v>2654.6203804867791</v>
      </c>
      <c r="I477" s="10">
        <v>391415</v>
      </c>
      <c r="J477" s="8">
        <f t="shared" si="54"/>
        <v>6782.1120306753173</v>
      </c>
      <c r="M477" s="12">
        <f t="shared" si="58"/>
        <v>32.059806081379506</v>
      </c>
      <c r="N477" s="13">
        <f>NEC!V477</f>
        <v>65.01586627034294</v>
      </c>
      <c r="O477" s="13">
        <v>-32.956060188963434</v>
      </c>
      <c r="P477" s="12">
        <f t="shared" si="55"/>
        <v>1836.871294698326</v>
      </c>
      <c r="Q477" s="13">
        <v>267.45098533584843</v>
      </c>
      <c r="R477" s="37">
        <v>3025987.3980698674</v>
      </c>
      <c r="S477" s="37">
        <v>276332.90010545886</v>
      </c>
      <c r="T477" s="37">
        <v>1239966.0192484069</v>
      </c>
      <c r="U477" s="37">
        <v>3425.7613840837121</v>
      </c>
      <c r="V477" s="37">
        <v>-2409.0272644757601</v>
      </c>
      <c r="W477" s="38">
        <v>2.0814999999999997</v>
      </c>
      <c r="X477" s="39">
        <v>0.24326397910041048</v>
      </c>
      <c r="Y477" s="12">
        <f t="shared" si="56"/>
        <v>712.84492869480619</v>
      </c>
      <c r="Z477" s="37">
        <v>889.32100000000003</v>
      </c>
      <c r="AA477" s="13">
        <v>801560.88599595218</v>
      </c>
      <c r="AB477" s="12">
        <f t="shared" si="57"/>
        <v>0</v>
      </c>
      <c r="AC477" s="17">
        <v>0</v>
      </c>
      <c r="AD477" s="13">
        <v>0.13139698861223734</v>
      </c>
    </row>
    <row r="478" spans="1:30">
      <c r="A478" s="44"/>
      <c r="B478" s="6">
        <v>2002</v>
      </c>
      <c r="C478" s="13">
        <v>50.978074002273615</v>
      </c>
      <c r="D478" s="13">
        <v>71.88511135842495</v>
      </c>
      <c r="E478" s="13">
        <v>2022.1672533214048</v>
      </c>
      <c r="F478" s="13">
        <v>667.20325028531067</v>
      </c>
      <c r="G478" s="13">
        <v>0</v>
      </c>
      <c r="H478" s="12">
        <f t="shared" si="53"/>
        <v>2812.2336889674143</v>
      </c>
      <c r="I478" s="10">
        <v>394641</v>
      </c>
      <c r="J478" s="8">
        <f t="shared" si="54"/>
        <v>7126.0555516720624</v>
      </c>
      <c r="M478" s="12">
        <f t="shared" si="58"/>
        <v>50.978074002273615</v>
      </c>
      <c r="N478" s="13">
        <f>NEC!V478</f>
        <v>63.256910657460331</v>
      </c>
      <c r="O478" s="13">
        <v>-12.278836655186717</v>
      </c>
      <c r="P478" s="12">
        <f t="shared" si="55"/>
        <v>2022.1672533214048</v>
      </c>
      <c r="Q478" s="13">
        <v>273.46726516957915</v>
      </c>
      <c r="R478" s="37">
        <v>3046791.927458501</v>
      </c>
      <c r="S478" s="37">
        <v>255931.42620683042</v>
      </c>
      <c r="T478" s="37">
        <v>1480328.5509386156</v>
      </c>
      <c r="U478" s="37">
        <v>3557.3742516268685</v>
      </c>
      <c r="V478" s="37">
        <v>21305.141197168479</v>
      </c>
      <c r="W478" s="38">
        <v>2.3323</v>
      </c>
      <c r="X478" s="39">
        <v>0.25433516915473953</v>
      </c>
      <c r="Y478" s="12">
        <f t="shared" si="56"/>
        <v>667.20325028531067</v>
      </c>
      <c r="Z478" s="37">
        <v>832.38</v>
      </c>
      <c r="AA478" s="13">
        <v>801560.88599595218</v>
      </c>
      <c r="AB478" s="12">
        <f t="shared" si="57"/>
        <v>0</v>
      </c>
      <c r="AC478" s="17">
        <v>0</v>
      </c>
      <c r="AD478" s="13">
        <v>0.13139698861223734</v>
      </c>
    </row>
    <row r="479" spans="1:30">
      <c r="A479" s="44"/>
      <c r="B479" s="6">
        <v>2003</v>
      </c>
      <c r="C479" s="13">
        <v>84.98653685314801</v>
      </c>
      <c r="D479" s="13">
        <v>70.631387026783017</v>
      </c>
      <c r="E479" s="13">
        <v>1927.3009683338848</v>
      </c>
      <c r="F479" s="13">
        <v>733.53081047970375</v>
      </c>
      <c r="G479" s="13">
        <v>0</v>
      </c>
      <c r="H479" s="12">
        <f t="shared" si="53"/>
        <v>2816.4497026935196</v>
      </c>
      <c r="I479" s="10">
        <v>397296</v>
      </c>
      <c r="J479" s="8">
        <f t="shared" si="54"/>
        <v>7089.046209107365</v>
      </c>
      <c r="M479" s="12">
        <f t="shared" si="58"/>
        <v>84.98653685314801</v>
      </c>
      <c r="N479" s="13">
        <f>NEC!V479</f>
        <v>63.841794356663897</v>
      </c>
      <c r="O479" s="13">
        <v>21.14474249648412</v>
      </c>
      <c r="P479" s="12">
        <f t="shared" si="55"/>
        <v>1927.3009683338846</v>
      </c>
      <c r="Q479" s="13">
        <v>279.61888054149199</v>
      </c>
      <c r="R479" s="37">
        <v>3269041.3290963895</v>
      </c>
      <c r="S479" s="37">
        <v>257018.37757277535</v>
      </c>
      <c r="T479" s="37">
        <v>1573982.3521233387</v>
      </c>
      <c r="U479" s="37">
        <v>3619.3538574368163</v>
      </c>
      <c r="V479" s="37">
        <v>21295.53226507653</v>
      </c>
      <c r="W479" s="38">
        <v>1.4843999999999995</v>
      </c>
      <c r="X479" s="39">
        <v>0.28324259844055794</v>
      </c>
      <c r="Y479" s="12">
        <f t="shared" si="56"/>
        <v>733.53081047970375</v>
      </c>
      <c r="Z479" s="37">
        <v>915.12800000000004</v>
      </c>
      <c r="AA479" s="13">
        <v>801560.88599595218</v>
      </c>
      <c r="AB479" s="12">
        <f t="shared" si="57"/>
        <v>0</v>
      </c>
      <c r="AC479" s="17">
        <v>0</v>
      </c>
      <c r="AD479" s="13">
        <v>0.13139698861223734</v>
      </c>
    </row>
    <row r="480" spans="1:30">
      <c r="A480" s="44"/>
      <c r="B480" s="6">
        <v>2004</v>
      </c>
      <c r="C480" s="13">
        <v>102.7813998438546</v>
      </c>
      <c r="D480" s="13">
        <v>70.570335793744505</v>
      </c>
      <c r="E480" s="13">
        <v>1950.3930365622491</v>
      </c>
      <c r="F480" s="13">
        <v>747.9893657412988</v>
      </c>
      <c r="G480" s="13">
        <v>0</v>
      </c>
      <c r="H480" s="12">
        <f t="shared" si="53"/>
        <v>2871.7341379411473</v>
      </c>
      <c r="I480" s="10">
        <v>399867</v>
      </c>
      <c r="J480" s="8">
        <f t="shared" si="54"/>
        <v>7181.7232678394248</v>
      </c>
      <c r="M480" s="12">
        <f t="shared" si="58"/>
        <v>102.7813998438546</v>
      </c>
      <c r="N480" s="13">
        <f>NEC!V480</f>
        <v>65.798657745806452</v>
      </c>
      <c r="O480" s="13">
        <v>36.982742098048149</v>
      </c>
      <c r="P480" s="12">
        <f t="shared" si="55"/>
        <v>1950.3930365622489</v>
      </c>
      <c r="Q480" s="13">
        <v>285.90887580929655</v>
      </c>
      <c r="R480" s="37">
        <v>3176081.8270672252</v>
      </c>
      <c r="S480" s="37">
        <v>262569.85202208138</v>
      </c>
      <c r="T480" s="37">
        <v>1683665.7959447203</v>
      </c>
      <c r="U480" s="37">
        <v>3684.5600044693151</v>
      </c>
      <c r="V480" s="37">
        <v>-298.14253023570001</v>
      </c>
      <c r="W480" s="38">
        <v>1.4367000000000005</v>
      </c>
      <c r="X480" s="39">
        <v>0.25932569193170052</v>
      </c>
      <c r="Y480" s="12">
        <f t="shared" si="56"/>
        <v>747.9893657412988</v>
      </c>
      <c r="Z480" s="37">
        <v>933.16600000000005</v>
      </c>
      <c r="AA480" s="13">
        <v>801560.88599595218</v>
      </c>
      <c r="AB480" s="12">
        <f t="shared" si="57"/>
        <v>0</v>
      </c>
      <c r="AC480" s="17">
        <v>0</v>
      </c>
      <c r="AD480" s="13">
        <v>0.13139698861223734</v>
      </c>
    </row>
    <row r="481" spans="1:30">
      <c r="A481" s="44"/>
      <c r="B481" s="6">
        <v>2005</v>
      </c>
      <c r="C481" s="13">
        <v>126.36206316527412</v>
      </c>
      <c r="D481" s="13">
        <v>74.202553995230687</v>
      </c>
      <c r="E481" s="13">
        <v>1537.7839845738492</v>
      </c>
      <c r="F481" s="13">
        <v>734.00613608509934</v>
      </c>
      <c r="G481" s="13">
        <v>0</v>
      </c>
      <c r="H481" s="12">
        <f t="shared" si="53"/>
        <v>2472.3547378194535</v>
      </c>
      <c r="I481" s="10">
        <v>402668</v>
      </c>
      <c r="J481" s="8">
        <f t="shared" si="54"/>
        <v>6139.9334881824561</v>
      </c>
      <c r="M481" s="12">
        <f t="shared" si="58"/>
        <v>126.36206316527412</v>
      </c>
      <c r="N481" s="13">
        <f>NEC!V481</f>
        <v>65.191254769981015</v>
      </c>
      <c r="O481" s="13">
        <v>61.170808395293108</v>
      </c>
      <c r="P481" s="12">
        <f t="shared" si="55"/>
        <v>1537.7839845738495</v>
      </c>
      <c r="Q481" s="13">
        <v>292.34036381318668</v>
      </c>
      <c r="R481" s="37">
        <v>2997663.023638431</v>
      </c>
      <c r="S481" s="37">
        <v>268429.46464055218</v>
      </c>
      <c r="T481" s="37">
        <v>1128045.3128730077</v>
      </c>
      <c r="U481" s="37">
        <v>3865.9216355136773</v>
      </c>
      <c r="V481" s="37">
        <v>-491.82108259958</v>
      </c>
      <c r="W481" s="38">
        <v>0.64220000000000033</v>
      </c>
      <c r="X481" s="39">
        <v>0.22054010221109976</v>
      </c>
      <c r="Y481" s="12">
        <f t="shared" si="56"/>
        <v>734.00613608509934</v>
      </c>
      <c r="Z481" s="37">
        <v>915.721</v>
      </c>
      <c r="AA481" s="13">
        <v>801560.88599595218</v>
      </c>
      <c r="AB481" s="12">
        <f t="shared" si="57"/>
        <v>0</v>
      </c>
      <c r="AC481" s="17">
        <v>0</v>
      </c>
      <c r="AD481" s="13">
        <v>0.13139698861223734</v>
      </c>
    </row>
    <row r="482" spans="1:30">
      <c r="A482" s="44"/>
      <c r="B482" s="6">
        <v>2006</v>
      </c>
      <c r="C482" s="13">
        <v>113.98181655612827</v>
      </c>
      <c r="D482" s="13">
        <v>75.185156891016192</v>
      </c>
      <c r="E482" s="13">
        <v>1807.0073998241437</v>
      </c>
      <c r="F482" s="13">
        <v>741.09353743907559</v>
      </c>
      <c r="G482" s="13">
        <v>0</v>
      </c>
      <c r="H482" s="12">
        <f t="shared" si="53"/>
        <v>2737.267910710364</v>
      </c>
      <c r="I482" s="10">
        <v>404999</v>
      </c>
      <c r="J482" s="8">
        <f t="shared" si="54"/>
        <v>6758.7028874401267</v>
      </c>
      <c r="M482" s="12">
        <f t="shared" si="58"/>
        <v>113.98181655612827</v>
      </c>
      <c r="N482" s="13">
        <f>NEC!V482</f>
        <v>65.806594195838997</v>
      </c>
      <c r="O482" s="13">
        <v>48.175222360289268</v>
      </c>
      <c r="P482" s="12">
        <f t="shared" si="55"/>
        <v>1807.0073998241435</v>
      </c>
      <c r="Q482" s="13">
        <v>298.9165274163463</v>
      </c>
      <c r="R482" s="37">
        <v>3052235.1119804042</v>
      </c>
      <c r="S482" s="37">
        <v>260818.11540374099</v>
      </c>
      <c r="T482" s="37">
        <v>1288342.9592590632</v>
      </c>
      <c r="U482" s="37">
        <v>4054.1865640574515</v>
      </c>
      <c r="V482" s="37">
        <v>-1689.54529855584</v>
      </c>
      <c r="W482" s="38">
        <v>1.2045999999999997</v>
      </c>
      <c r="X482" s="39">
        <v>0.23682983265068633</v>
      </c>
      <c r="Y482" s="12">
        <f t="shared" si="56"/>
        <v>741.09353743907548</v>
      </c>
      <c r="Z482" s="37">
        <v>924.56299999999999</v>
      </c>
      <c r="AA482" s="13">
        <v>801560.88599595218</v>
      </c>
      <c r="AB482" s="12">
        <f t="shared" si="57"/>
        <v>0</v>
      </c>
      <c r="AC482" s="17">
        <v>0</v>
      </c>
      <c r="AD482" s="13">
        <v>0.13139698861223734</v>
      </c>
    </row>
    <row r="483" spans="1:30">
      <c r="A483" s="44"/>
      <c r="B483" s="6">
        <v>2007</v>
      </c>
      <c r="C483" s="13">
        <v>166.35437311182551</v>
      </c>
      <c r="D483" s="13">
        <v>75.19552598482403</v>
      </c>
      <c r="E483" s="13">
        <v>2154.9563198863748</v>
      </c>
      <c r="F483" s="13">
        <v>760.73979475483634</v>
      </c>
      <c r="G483" s="13">
        <v>0</v>
      </c>
      <c r="H483" s="12">
        <f t="shared" si="53"/>
        <v>3157.2460137378603</v>
      </c>
      <c r="I483" s="10">
        <v>405616</v>
      </c>
      <c r="J483" s="8">
        <f t="shared" si="54"/>
        <v>7783.8300602980653</v>
      </c>
      <c r="M483" s="12">
        <f t="shared" si="58"/>
        <v>166.35437311182551</v>
      </c>
      <c r="N483" s="13">
        <f>NEC!V483</f>
        <v>66.882614119826002</v>
      </c>
      <c r="O483" s="13">
        <v>99.471758991999522</v>
      </c>
      <c r="P483" s="12">
        <f t="shared" si="55"/>
        <v>2154.9563198863752</v>
      </c>
      <c r="Q483" s="13">
        <v>305.6406210801087</v>
      </c>
      <c r="R483" s="37">
        <v>3139828.0892689843</v>
      </c>
      <c r="S483" s="37">
        <v>277011.46118618239</v>
      </c>
      <c r="T483" s="37">
        <v>1443574.2332267757</v>
      </c>
      <c r="U483" s="37">
        <v>4344.8003816142627</v>
      </c>
      <c r="V483" s="37">
        <v>-1449.24792503967</v>
      </c>
      <c r="W483" s="38">
        <v>1.9840999999999998</v>
      </c>
      <c r="X483" s="39">
        <v>0.20321211683110946</v>
      </c>
      <c r="Y483" s="12">
        <f t="shared" si="56"/>
        <v>760.73979475483634</v>
      </c>
      <c r="Z483" s="37">
        <v>949.07299999999998</v>
      </c>
      <c r="AA483" s="13">
        <v>801560.88599595218</v>
      </c>
      <c r="AB483" s="12">
        <f t="shared" si="57"/>
        <v>0</v>
      </c>
      <c r="AC483" s="17">
        <v>0</v>
      </c>
      <c r="AD483" s="13">
        <v>0.13139698861223734</v>
      </c>
    </row>
    <row r="484" spans="1:30">
      <c r="A484" s="44"/>
      <c r="B484" s="6">
        <v>2008</v>
      </c>
      <c r="C484" s="13">
        <v>131.47916935412445</v>
      </c>
      <c r="D484" s="13">
        <v>72.210576285994136</v>
      </c>
      <c r="E484" s="13">
        <v>2586.0170055397089</v>
      </c>
      <c r="F484" s="13">
        <v>768.05323627866346</v>
      </c>
      <c r="G484" s="13">
        <v>0</v>
      </c>
      <c r="H484" s="12">
        <f t="shared" si="53"/>
        <v>3557.7599874584907</v>
      </c>
      <c r="I484" s="10">
        <v>407832</v>
      </c>
      <c r="J484" s="8">
        <f t="shared" si="54"/>
        <v>8723.5920365701822</v>
      </c>
      <c r="M484" s="12">
        <f t="shared" si="58"/>
        <v>131.47916935412445</v>
      </c>
      <c r="N484" s="13">
        <f>NEC!V484</f>
        <v>58.650481040150751</v>
      </c>
      <c r="O484" s="13">
        <v>72.8286883139737</v>
      </c>
      <c r="P484" s="12">
        <f t="shared" si="55"/>
        <v>2586.0170055397089</v>
      </c>
      <c r="Q484" s="13">
        <v>312.51597247454879</v>
      </c>
      <c r="R484" s="37">
        <v>3019888.1700093742</v>
      </c>
      <c r="S484" s="37">
        <v>284764.25425442995</v>
      </c>
      <c r="T484" s="37">
        <v>1561529.9576130167</v>
      </c>
      <c r="U484" s="37">
        <v>4656.7243784083921</v>
      </c>
      <c r="V484" s="37">
        <v>12006.982242756059</v>
      </c>
      <c r="W484" s="38">
        <v>3.1698999999999997</v>
      </c>
      <c r="X484" s="39">
        <v>0.22208538671665715</v>
      </c>
      <c r="Y484" s="12">
        <f t="shared" si="56"/>
        <v>768.05323627866335</v>
      </c>
      <c r="Z484" s="37">
        <v>958.197</v>
      </c>
      <c r="AA484" s="13">
        <v>801560.88599595218</v>
      </c>
      <c r="AB484" s="12">
        <f t="shared" si="57"/>
        <v>0</v>
      </c>
      <c r="AC484" s="17">
        <v>0</v>
      </c>
      <c r="AD484" s="13">
        <v>0.13139698861223734</v>
      </c>
    </row>
    <row r="485" spans="1:30">
      <c r="A485" s="44"/>
      <c r="B485" s="6">
        <v>2009</v>
      </c>
      <c r="C485" s="13">
        <v>135.74765878876605</v>
      </c>
      <c r="D485" s="13">
        <v>64.762437352142243</v>
      </c>
      <c r="E485" s="13">
        <v>2282.9109151954917</v>
      </c>
      <c r="F485" s="13">
        <v>708.42031260410863</v>
      </c>
      <c r="G485" s="13">
        <v>0</v>
      </c>
      <c r="H485" s="12">
        <f t="shared" si="53"/>
        <v>3191.841323940509</v>
      </c>
      <c r="I485" s="10">
        <v>410926</v>
      </c>
      <c r="J485" s="8">
        <f t="shared" si="54"/>
        <v>7767.4358009483676</v>
      </c>
      <c r="M485" s="12">
        <f t="shared" si="58"/>
        <v>135.74765878876605</v>
      </c>
      <c r="N485" s="13">
        <f>NEC!V485</f>
        <v>43.714240935979944</v>
      </c>
      <c r="O485" s="13">
        <v>92.033417852786087</v>
      </c>
      <c r="P485" s="12">
        <f t="shared" si="55"/>
        <v>2282.9109151954917</v>
      </c>
      <c r="Q485" s="13">
        <v>319.54598412530549</v>
      </c>
      <c r="R485" s="37">
        <v>2885261.6509401761</v>
      </c>
      <c r="S485" s="37">
        <v>268457.20077157317</v>
      </c>
      <c r="T485" s="37">
        <v>1653907.9550358418</v>
      </c>
      <c r="U485" s="37">
        <v>4696.9435899267119</v>
      </c>
      <c r="V485" s="37">
        <v>11432.77581083167</v>
      </c>
      <c r="W485" s="38">
        <v>2.0943999999999998</v>
      </c>
      <c r="X485" s="39">
        <v>0.22607631860015512</v>
      </c>
      <c r="Y485" s="12">
        <f t="shared" si="56"/>
        <v>708.42031260410852</v>
      </c>
      <c r="Z485" s="37">
        <v>883.80100000000004</v>
      </c>
      <c r="AA485" s="13">
        <v>801560.88599595218</v>
      </c>
      <c r="AB485" s="12">
        <f t="shared" si="57"/>
        <v>0</v>
      </c>
      <c r="AC485" s="17">
        <v>0</v>
      </c>
      <c r="AD485" s="13">
        <v>0.13139698861223734</v>
      </c>
    </row>
    <row r="486" spans="1:30">
      <c r="A486" s="44"/>
      <c r="B486" s="6">
        <v>2010</v>
      </c>
      <c r="C486" s="13">
        <v>128.51206349926608</v>
      </c>
      <c r="D486" s="13">
        <v>71.000974805727637</v>
      </c>
      <c r="E486" s="13">
        <v>3030.1229344221751</v>
      </c>
      <c r="F486" s="13">
        <v>745.19432293183081</v>
      </c>
      <c r="G486" s="13">
        <v>0</v>
      </c>
      <c r="H486" s="12">
        <f t="shared" si="53"/>
        <v>3974.8302956589996</v>
      </c>
      <c r="I486" s="10">
        <v>414027</v>
      </c>
      <c r="J486" s="8">
        <f t="shared" si="54"/>
        <v>9600.4132475877159</v>
      </c>
      <c r="M486" s="12">
        <f t="shared" si="58"/>
        <v>128.51206349926608</v>
      </c>
      <c r="N486" s="13">
        <f>NEC!V486</f>
        <v>49.987951520832333</v>
      </c>
      <c r="O486" s="13">
        <v>78.524111978433751</v>
      </c>
      <c r="P486" s="12">
        <f t="shared" si="55"/>
        <v>3030.1229344221751</v>
      </c>
      <c r="Q486" s="13">
        <v>326.73413509744938</v>
      </c>
      <c r="R486" s="37">
        <v>2962330.0859593623</v>
      </c>
      <c r="S486" s="37">
        <v>294000.39719522162</v>
      </c>
      <c r="T486" s="37">
        <v>2488607.8931753994</v>
      </c>
      <c r="U486" s="37">
        <v>5114.2929452716598</v>
      </c>
      <c r="V486" s="37">
        <v>11201.023094190459</v>
      </c>
      <c r="W486" s="38">
        <v>3.3072999999999997</v>
      </c>
      <c r="X486" s="39">
        <v>0.20541743255887898</v>
      </c>
      <c r="Y486" s="12">
        <f t="shared" si="56"/>
        <v>745.19432293183081</v>
      </c>
      <c r="Z486" s="37">
        <v>929.67899999999997</v>
      </c>
      <c r="AA486" s="13">
        <v>801560.88599595218</v>
      </c>
      <c r="AB486" s="12">
        <f t="shared" si="57"/>
        <v>0</v>
      </c>
      <c r="AC486" s="17">
        <v>0</v>
      </c>
      <c r="AD486" s="13">
        <v>0.13139698861223734</v>
      </c>
    </row>
    <row r="487" spans="1:30">
      <c r="A487" s="44"/>
      <c r="B487" s="6">
        <v>2011</v>
      </c>
      <c r="C487" s="13">
        <v>122.03595948633762</v>
      </c>
      <c r="D487" s="13">
        <v>61.995399600407829</v>
      </c>
      <c r="E487" s="13">
        <v>3808.5330899148526</v>
      </c>
      <c r="F487" s="13">
        <v>743.66414320046454</v>
      </c>
      <c r="G487" s="13">
        <v>0</v>
      </c>
      <c r="H487" s="12">
        <f t="shared" si="53"/>
        <v>4736.2285922020628</v>
      </c>
      <c r="I487" s="10">
        <v>414989</v>
      </c>
      <c r="J487" s="8">
        <f t="shared" si="54"/>
        <v>11412.901527997279</v>
      </c>
      <c r="M487" s="12">
        <f t="shared" si="58"/>
        <v>122.03595948633762</v>
      </c>
      <c r="N487" s="13">
        <f>NEC!V487</f>
        <v>47.111277273371925</v>
      </c>
      <c r="O487" s="13">
        <v>74.924682212965692</v>
      </c>
      <c r="P487" s="12">
        <f t="shared" si="55"/>
        <v>3808.5330899148526</v>
      </c>
      <c r="Q487" s="13">
        <v>334.08398271722842</v>
      </c>
      <c r="R487" s="37">
        <v>2961056.3981129276</v>
      </c>
      <c r="S487" s="37">
        <v>305120.53009038861</v>
      </c>
      <c r="T487" s="37">
        <v>2291942.509708344</v>
      </c>
      <c r="U487" s="37">
        <v>9807.6830490694902</v>
      </c>
      <c r="V487" s="37">
        <v>-1968.5352430880901</v>
      </c>
      <c r="W487" s="38">
        <v>5.6331000000000007</v>
      </c>
      <c r="X487" s="39">
        <v>0.20086863898390137</v>
      </c>
      <c r="Y487" s="12">
        <f t="shared" si="56"/>
        <v>743.66414320046454</v>
      </c>
      <c r="Z487" s="37">
        <v>927.77</v>
      </c>
      <c r="AA487" s="13">
        <v>801560.88599595218</v>
      </c>
      <c r="AB487" s="12">
        <f t="shared" si="57"/>
        <v>0</v>
      </c>
      <c r="AC487" s="17">
        <v>0</v>
      </c>
      <c r="AD487" s="13">
        <v>0.13139698861223734</v>
      </c>
    </row>
    <row r="488" spans="1:30">
      <c r="A488" s="44"/>
      <c r="B488" s="6">
        <v>2012</v>
      </c>
      <c r="C488" s="13">
        <v>103.7868558385541</v>
      </c>
      <c r="D488" s="13">
        <v>65.843811071322392</v>
      </c>
      <c r="E488" s="13">
        <v>3698.8217983520049</v>
      </c>
      <c r="F488" s="13">
        <v>777.96854443843336</v>
      </c>
      <c r="G488" s="13">
        <v>0</v>
      </c>
      <c r="H488" s="12">
        <f t="shared" si="53"/>
        <v>4646.4210097003142</v>
      </c>
      <c r="I488" s="10">
        <v>417546</v>
      </c>
      <c r="J488" s="8">
        <f t="shared" si="54"/>
        <v>11127.926048148742</v>
      </c>
      <c r="M488" s="12">
        <f t="shared" si="58"/>
        <v>103.7868558385541</v>
      </c>
      <c r="N488" s="13">
        <f>NEC!V488</f>
        <v>47.233168078593579</v>
      </c>
      <c r="O488" s="13">
        <v>56.553687759960525</v>
      </c>
      <c r="P488" s="12">
        <f t="shared" si="55"/>
        <v>3698.8217983520035</v>
      </c>
      <c r="Q488" s="13">
        <v>341.59916433254443</v>
      </c>
      <c r="R488" s="37">
        <v>3126270.8587414203</v>
      </c>
      <c r="S488" s="37">
        <v>300724.41287115135</v>
      </c>
      <c r="T488" s="37">
        <v>2034032.7614611504</v>
      </c>
      <c r="U488" s="37">
        <v>14946.17180479992</v>
      </c>
      <c r="V488" s="37">
        <v>-1781.4111186969701</v>
      </c>
      <c r="W488" s="38">
        <v>5.1797000000000004</v>
      </c>
      <c r="X488" s="39">
        <v>0.17406636000211681</v>
      </c>
      <c r="Y488" s="12">
        <f t="shared" si="56"/>
        <v>777.96854443843324</v>
      </c>
      <c r="Z488" s="37">
        <v>970.56700000000001</v>
      </c>
      <c r="AA488" s="13">
        <v>801560.88599595218</v>
      </c>
      <c r="AB488" s="12">
        <f t="shared" si="57"/>
        <v>0</v>
      </c>
      <c r="AC488" s="17">
        <v>0</v>
      </c>
      <c r="AD488" s="13">
        <v>0.13139698861223734</v>
      </c>
    </row>
    <row r="489" spans="1:30">
      <c r="A489" s="44"/>
      <c r="B489" s="6">
        <v>2013</v>
      </c>
      <c r="C489" s="13">
        <v>120.47532059511968</v>
      </c>
      <c r="D489" s="13">
        <v>57.92014995243558</v>
      </c>
      <c r="E489" s="13">
        <v>3300.0090853811034</v>
      </c>
      <c r="F489" s="13">
        <v>701.24794579621675</v>
      </c>
      <c r="G489" s="13">
        <v>0</v>
      </c>
      <c r="H489" s="12">
        <f t="shared" si="53"/>
        <v>4179.652501724875</v>
      </c>
      <c r="I489" s="10">
        <v>422509</v>
      </c>
      <c r="J489" s="8">
        <f t="shared" si="54"/>
        <v>9892.4579162216069</v>
      </c>
      <c r="M489" s="12">
        <f t="shared" si="58"/>
        <v>120.47532059511968</v>
      </c>
      <c r="N489" s="13">
        <f>NEC!V489</f>
        <v>37.679958764281018</v>
      </c>
      <c r="O489" s="13">
        <v>82.795361830838658</v>
      </c>
      <c r="P489" s="12">
        <f t="shared" si="55"/>
        <v>3300.0090853811034</v>
      </c>
      <c r="Q489" s="13">
        <v>349.28339911303112</v>
      </c>
      <c r="R489" s="37">
        <v>2799150.2287957012</v>
      </c>
      <c r="S489" s="37">
        <v>324532.79185920447</v>
      </c>
      <c r="T489" s="37">
        <v>2040742.1915268428</v>
      </c>
      <c r="U489" s="37">
        <v>21090.93897174751</v>
      </c>
      <c r="V489" s="37">
        <v>-1601.5699306076301</v>
      </c>
      <c r="W489" s="38">
        <v>4.0984999999999996</v>
      </c>
      <c r="X489" s="39">
        <v>0.16552681467835861</v>
      </c>
      <c r="Y489" s="12">
        <f t="shared" si="56"/>
        <v>701.24794579621675</v>
      </c>
      <c r="Z489" s="37">
        <v>874.85299999999995</v>
      </c>
      <c r="AA489" s="13">
        <v>801560.88599595218</v>
      </c>
      <c r="AB489" s="12">
        <f t="shared" si="57"/>
        <v>0</v>
      </c>
      <c r="AC489" s="17">
        <v>0</v>
      </c>
      <c r="AD489" s="13">
        <v>0.13139698861223734</v>
      </c>
    </row>
    <row r="490" spans="1:30">
      <c r="A490" s="44"/>
      <c r="B490" s="6">
        <v>2014</v>
      </c>
      <c r="C490" s="13">
        <v>125.95814660293365</v>
      </c>
      <c r="D490" s="13">
        <v>56.711296748820672</v>
      </c>
      <c r="E490" s="13">
        <v>3817.7798640637366</v>
      </c>
      <c r="F490" s="13">
        <v>711.1295883987749</v>
      </c>
      <c r="G490" s="13">
        <v>0</v>
      </c>
      <c r="H490" s="12">
        <f t="shared" si="53"/>
        <v>4711.5788958142657</v>
      </c>
      <c r="I490" s="10">
        <v>429424</v>
      </c>
      <c r="J490" s="8">
        <f t="shared" si="54"/>
        <v>10971.857408561855</v>
      </c>
      <c r="M490" s="12">
        <f t="shared" si="58"/>
        <v>125.95814660293365</v>
      </c>
      <c r="N490" s="13">
        <f>NEC!V490</f>
        <v>36.528084569684168</v>
      </c>
      <c r="O490" s="13">
        <v>89.430062033249484</v>
      </c>
      <c r="P490" s="12">
        <f t="shared" si="55"/>
        <v>3817.7798640637366</v>
      </c>
      <c r="Q490" s="13">
        <v>357.14048989062491</v>
      </c>
      <c r="R490" s="37">
        <v>2807205.7560251965</v>
      </c>
      <c r="S490" s="37">
        <v>342943.82174567296</v>
      </c>
      <c r="T490" s="37">
        <v>2102869.8624518318</v>
      </c>
      <c r="U490" s="37">
        <v>28952.82166160714</v>
      </c>
      <c r="V490" s="37">
        <v>-4171.5114545223896</v>
      </c>
      <c r="W490" s="38">
        <v>5.2464000000000004</v>
      </c>
      <c r="X490" s="39">
        <v>0.16565372457790714</v>
      </c>
      <c r="Y490" s="12">
        <f t="shared" si="56"/>
        <v>711.1295883987749</v>
      </c>
      <c r="Z490" s="37">
        <v>887.18100000000004</v>
      </c>
      <c r="AA490" s="13">
        <v>801560.88599595218</v>
      </c>
      <c r="AB490" s="12">
        <f t="shared" si="57"/>
        <v>0</v>
      </c>
      <c r="AC490" s="17">
        <v>0</v>
      </c>
      <c r="AD490" s="13">
        <v>0.13139698861223734</v>
      </c>
    </row>
    <row r="491" spans="1:30">
      <c r="A491" s="44"/>
      <c r="B491" s="6">
        <v>2015</v>
      </c>
      <c r="C491" s="13">
        <v>145.57908018801942</v>
      </c>
      <c r="D491" s="13">
        <v>50.358336928417543</v>
      </c>
      <c r="E491" s="13">
        <v>4414.6292065488742</v>
      </c>
      <c r="F491" s="13">
        <v>602.70805827630443</v>
      </c>
      <c r="G491" s="13">
        <v>0</v>
      </c>
      <c r="H491" s="12">
        <f t="shared" si="53"/>
        <v>5213.2746819416161</v>
      </c>
      <c r="I491" s="10">
        <v>439691</v>
      </c>
      <c r="J491" s="8">
        <f t="shared" si="54"/>
        <v>11856.678171583262</v>
      </c>
      <c r="M491" s="12">
        <f t="shared" si="58"/>
        <v>145.57908018801942</v>
      </c>
      <c r="N491" s="13">
        <f>NEC!V491</f>
        <v>26.600378583399269</v>
      </c>
      <c r="O491" s="13">
        <v>118.97870160462014</v>
      </c>
      <c r="P491" s="12">
        <f t="shared" si="55"/>
        <v>4414.6292065488751</v>
      </c>
      <c r="Q491" s="13">
        <v>365.17432504153879</v>
      </c>
      <c r="R491" s="37">
        <v>2129162.3104137904</v>
      </c>
      <c r="S491" s="37">
        <v>360333.40252839884</v>
      </c>
      <c r="T491" s="37">
        <v>2639221.9786984832</v>
      </c>
      <c r="U491" s="37">
        <v>27532.398421112171</v>
      </c>
      <c r="V491" s="37">
        <v>-3811.4754113846102</v>
      </c>
      <c r="W491" s="38">
        <v>6.7568000000000001</v>
      </c>
      <c r="X491" s="39">
        <v>0.17986213482509497</v>
      </c>
      <c r="Y491" s="12">
        <f t="shared" si="56"/>
        <v>602.70805827630431</v>
      </c>
      <c r="Z491" s="37">
        <v>751.91800000000001</v>
      </c>
      <c r="AA491" s="13">
        <v>801560.88599595218</v>
      </c>
      <c r="AB491" s="12">
        <f t="shared" si="57"/>
        <v>0</v>
      </c>
      <c r="AC491" s="17">
        <v>0</v>
      </c>
      <c r="AD491" s="13">
        <v>0.13139698861223734</v>
      </c>
    </row>
    <row r="492" spans="1:30">
      <c r="A492" s="44"/>
      <c r="B492" s="6">
        <v>2016</v>
      </c>
      <c r="C492" s="13">
        <v>171.33999374269061</v>
      </c>
      <c r="D492" s="13">
        <v>46.410824592492887</v>
      </c>
      <c r="E492" s="13">
        <v>4980.1295679485456</v>
      </c>
      <c r="F492" s="13">
        <v>568.94150439283897</v>
      </c>
      <c r="G492" s="13">
        <v>0</v>
      </c>
      <c r="H492" s="12">
        <f t="shared" si="53"/>
        <v>5766.8218906765687</v>
      </c>
      <c r="I492" s="10">
        <v>450415</v>
      </c>
      <c r="J492" s="8">
        <f t="shared" si="54"/>
        <v>12803.352221121784</v>
      </c>
      <c r="M492" s="12">
        <f t="shared" si="58"/>
        <v>171.33999374269061</v>
      </c>
      <c r="N492" s="13">
        <f>NEC!V492</f>
        <v>24.603042501854993</v>
      </c>
      <c r="O492" s="13">
        <v>146.73695124083562</v>
      </c>
      <c r="P492" s="12">
        <f t="shared" si="55"/>
        <v>4980.1295679485456</v>
      </c>
      <c r="Q492" s="13">
        <v>373.20816019245268</v>
      </c>
      <c r="R492" s="37">
        <v>1846960.4668368427</v>
      </c>
      <c r="S492" s="37">
        <v>395201.67157911888</v>
      </c>
      <c r="T492" s="37">
        <v>3011284.158563111</v>
      </c>
      <c r="U492" s="37">
        <v>27270.62567636494</v>
      </c>
      <c r="V492" s="37">
        <v>-3800.6466418239411</v>
      </c>
      <c r="W492" s="38">
        <v>7.9117000000000006</v>
      </c>
      <c r="X492" s="39">
        <v>0.15549057679591816</v>
      </c>
      <c r="Y492" s="12">
        <f t="shared" si="56"/>
        <v>568.94150439283897</v>
      </c>
      <c r="Z492" s="37">
        <v>709.79200000000003</v>
      </c>
      <c r="AA492" s="13">
        <v>801560.88599595218</v>
      </c>
      <c r="AB492" s="12">
        <f t="shared" si="57"/>
        <v>0</v>
      </c>
      <c r="AC492" s="17">
        <v>0</v>
      </c>
      <c r="AD492" s="13">
        <v>0.13139698861223734</v>
      </c>
    </row>
    <row r="493" spans="1:30">
      <c r="A493" s="44"/>
      <c r="B493" s="6">
        <v>2017</v>
      </c>
      <c r="C493" s="13">
        <v>192.10197119144414</v>
      </c>
      <c r="D493" s="13">
        <v>43.079356223886343</v>
      </c>
      <c r="E493" s="13">
        <v>5197.8665730899966</v>
      </c>
      <c r="F493" s="13">
        <v>645.36793018989499</v>
      </c>
      <c r="G493" s="13">
        <v>0</v>
      </c>
      <c r="H493" s="12">
        <f t="shared" si="53"/>
        <v>6078.4158306952213</v>
      </c>
      <c r="I493" s="10">
        <v>460297</v>
      </c>
      <c r="J493" s="8">
        <f t="shared" si="54"/>
        <v>13205.421349031649</v>
      </c>
      <c r="M493" s="12">
        <f t="shared" si="58"/>
        <v>192.10197119144414</v>
      </c>
      <c r="N493" s="13">
        <f>NEC!V493</f>
        <v>21.724582392999057</v>
      </c>
      <c r="O493" s="13">
        <v>170.37738879844508</v>
      </c>
      <c r="P493" s="12">
        <f t="shared" si="55"/>
        <v>5197.8665730899966</v>
      </c>
      <c r="Q493" s="13">
        <v>381.41873971668667</v>
      </c>
      <c r="R493" s="37">
        <v>2028382.2211792723</v>
      </c>
      <c r="S493" s="37">
        <v>429449.76334086002</v>
      </c>
      <c r="T493" s="37">
        <v>3668701.1224319749</v>
      </c>
      <c r="U493" s="37">
        <v>30806.740645261321</v>
      </c>
      <c r="V493" s="37">
        <v>1061.7207083129499</v>
      </c>
      <c r="W493" s="38">
        <v>7.3203000000000005</v>
      </c>
      <c r="X493" s="39">
        <v>0.14901524747245667</v>
      </c>
      <c r="Y493" s="12">
        <f t="shared" si="56"/>
        <v>645.36793018989488</v>
      </c>
      <c r="Z493" s="37">
        <v>805.13900000000001</v>
      </c>
      <c r="AA493" s="13">
        <v>801560.88599595218</v>
      </c>
      <c r="AB493" s="12">
        <f t="shared" si="57"/>
        <v>0</v>
      </c>
      <c r="AC493" s="17">
        <v>0</v>
      </c>
      <c r="AD493" s="13">
        <v>0.13139698861223734</v>
      </c>
    </row>
    <row r="494" spans="1:30">
      <c r="A494" s="44"/>
      <c r="B494" s="6">
        <v>2018</v>
      </c>
      <c r="C494" s="13">
        <v>223.79895384685739</v>
      </c>
      <c r="D494" s="13">
        <v>42.611814194317589</v>
      </c>
      <c r="E494" s="13">
        <v>5985.106918855754</v>
      </c>
      <c r="F494" s="13">
        <v>660.78675539291305</v>
      </c>
      <c r="G494" s="13">
        <v>0</v>
      </c>
      <c r="H494" s="12">
        <f t="shared" si="53"/>
        <v>6912.304442289842</v>
      </c>
      <c r="I494" s="10">
        <v>475701</v>
      </c>
      <c r="J494" s="8">
        <f t="shared" si="54"/>
        <v>14530.775512958438</v>
      </c>
      <c r="M494" s="12">
        <f t="shared" si="58"/>
        <v>223.79895384685739</v>
      </c>
      <c r="N494" s="13">
        <f>NEC!V494</f>
        <v>18.436481038523752</v>
      </c>
      <c r="O494" s="13">
        <v>205.36247280833362</v>
      </c>
      <c r="P494" s="12">
        <f t="shared" si="55"/>
        <v>5985.106918855754</v>
      </c>
      <c r="Q494" s="13">
        <v>389.80995199045378</v>
      </c>
      <c r="R494" s="37">
        <v>2037803.1032389251</v>
      </c>
      <c r="S494" s="37">
        <v>474044.48745562008</v>
      </c>
      <c r="T494" s="37">
        <v>3791690.5683673923</v>
      </c>
      <c r="U494" s="37">
        <v>39849.057895112892</v>
      </c>
      <c r="V494" s="37">
        <v>404.67597636088999</v>
      </c>
      <c r="W494" s="38">
        <v>8.8454000000000015</v>
      </c>
      <c r="X494" s="39">
        <v>0.16471810421906091</v>
      </c>
      <c r="Y494" s="12">
        <f t="shared" si="56"/>
        <v>660.78675539291305</v>
      </c>
      <c r="Z494" s="37">
        <v>824.375</v>
      </c>
      <c r="AA494" s="13">
        <v>801560.88599595218</v>
      </c>
      <c r="AB494" s="12">
        <f t="shared" si="57"/>
        <v>0</v>
      </c>
      <c r="AC494" s="17">
        <v>0</v>
      </c>
      <c r="AD494" s="13">
        <v>0.13139698861223734</v>
      </c>
    </row>
    <row r="495" spans="1:30">
      <c r="A495" s="44"/>
      <c r="B495" s="6">
        <v>2019</v>
      </c>
      <c r="C495" s="13">
        <v>237.21974474758491</v>
      </c>
      <c r="D495" s="13">
        <v>44.102627417522356</v>
      </c>
      <c r="E495" s="13">
        <v>5979.8364167574964</v>
      </c>
      <c r="F495" s="13">
        <v>699.91094223837547</v>
      </c>
      <c r="G495" s="13">
        <v>0</v>
      </c>
      <c r="H495" s="12">
        <f t="shared" si="53"/>
        <v>6961.0697311609792</v>
      </c>
      <c r="I495" s="10">
        <v>493559</v>
      </c>
      <c r="J495" s="8">
        <f t="shared" si="54"/>
        <v>14103.824935136387</v>
      </c>
      <c r="M495" s="12">
        <f t="shared" si="58"/>
        <v>237.21974474758491</v>
      </c>
      <c r="N495" s="13">
        <f>NEC!V495</f>
        <v>19.089723258677683</v>
      </c>
      <c r="O495" s="13">
        <v>218.13002148890723</v>
      </c>
      <c r="P495" s="12">
        <f t="shared" si="55"/>
        <v>5979.8364167574955</v>
      </c>
      <c r="Q495" s="13">
        <v>398.38577093424379</v>
      </c>
      <c r="R495" s="37">
        <v>2149925.6585617135</v>
      </c>
      <c r="S495" s="37">
        <v>510760.78019564005</v>
      </c>
      <c r="T495" s="37">
        <v>3885864.9971666941</v>
      </c>
      <c r="U495" s="37">
        <v>44485.93113108103</v>
      </c>
      <c r="V495" s="37">
        <v>5716.2551974080898</v>
      </c>
      <c r="W495" s="38">
        <v>8.2294</v>
      </c>
      <c r="X495" s="39">
        <v>0.18401203385094783</v>
      </c>
      <c r="Y495" s="12">
        <f t="shared" si="56"/>
        <v>699.91094223837547</v>
      </c>
      <c r="Z495" s="37">
        <v>873.18499999999995</v>
      </c>
      <c r="AA495" s="13">
        <v>801560.88599595218</v>
      </c>
      <c r="AB495" s="12">
        <f t="shared" si="57"/>
        <v>0</v>
      </c>
      <c r="AC495" s="17">
        <v>0</v>
      </c>
      <c r="AD495" s="13">
        <v>0.13139698861223734</v>
      </c>
    </row>
    <row r="496" spans="1:30">
      <c r="A496" s="44"/>
      <c r="B496" s="6">
        <v>2020</v>
      </c>
      <c r="C496" s="13">
        <v>295.27266845551634</v>
      </c>
      <c r="D496" s="13">
        <v>42.511674368122989</v>
      </c>
      <c r="E496" s="13">
        <v>5394.3967049195262</v>
      </c>
      <c r="F496" s="13">
        <v>594.05520851197809</v>
      </c>
      <c r="G496" s="13">
        <v>0</v>
      </c>
      <c r="H496" s="12">
        <f t="shared" si="53"/>
        <v>6326.2362562551434</v>
      </c>
      <c r="I496" s="10">
        <v>514564</v>
      </c>
      <c r="J496" s="8">
        <f t="shared" si="54"/>
        <v>12294.362326659353</v>
      </c>
      <c r="M496" s="12">
        <f t="shared" si="58"/>
        <v>295.27266845551634</v>
      </c>
      <c r="N496" s="13">
        <f>NEC!V496</f>
        <v>18.884613105971741</v>
      </c>
      <c r="O496" s="13">
        <v>276.38805534954457</v>
      </c>
      <c r="P496" s="12">
        <f t="shared" si="55"/>
        <v>5394.3967049195244</v>
      </c>
      <c r="Q496" s="13">
        <v>407.15025789479716</v>
      </c>
      <c r="R496" s="37">
        <v>2111859.1167672561</v>
      </c>
      <c r="S496" s="37">
        <v>195662.79446803001</v>
      </c>
      <c r="T496" s="37">
        <v>3752134.2254272387</v>
      </c>
      <c r="U496" s="37">
        <v>52452.292085815585</v>
      </c>
      <c r="V496" s="37">
        <v>8280.8090524830695</v>
      </c>
      <c r="W496" s="38">
        <v>6.9618000000000011</v>
      </c>
      <c r="X496" s="39">
        <v>0.16696534412596464</v>
      </c>
      <c r="Y496" s="12">
        <f t="shared" si="56"/>
        <v>594.05520851197809</v>
      </c>
      <c r="Z496" s="37">
        <v>741.12300000000005</v>
      </c>
      <c r="AA496" s="13">
        <v>801560.88599595218</v>
      </c>
      <c r="AB496" s="12">
        <f t="shared" si="57"/>
        <v>0</v>
      </c>
      <c r="AC496" s="17">
        <v>0</v>
      </c>
      <c r="AD496" s="13">
        <v>0.13139698861223734</v>
      </c>
    </row>
    <row r="497" spans="1:30">
      <c r="A497" s="44" t="s">
        <v>39</v>
      </c>
      <c r="B497" s="6">
        <v>1995</v>
      </c>
      <c r="C497" s="13">
        <v>15723.798225126793</v>
      </c>
      <c r="D497" s="13">
        <v>7744.3264076630267</v>
      </c>
      <c r="E497" s="13">
        <v>81313.37244639147</v>
      </c>
      <c r="F497" s="13">
        <v>52380.021639764411</v>
      </c>
      <c r="G497" s="13">
        <v>527.95310024396963</v>
      </c>
      <c r="H497" s="12">
        <f t="shared" si="53"/>
        <v>157689.47181918964</v>
      </c>
      <c r="I497" s="10">
        <v>15424122</v>
      </c>
      <c r="J497" s="8">
        <f t="shared" si="54"/>
        <v>10223.56227597199</v>
      </c>
      <c r="M497" s="12">
        <f t="shared" ref="M497:M522" si="59">N497+O497</f>
        <v>15723.798225126793</v>
      </c>
      <c r="N497" s="13">
        <f>NEC!V497</f>
        <v>14019.467807316381</v>
      </c>
      <c r="O497" s="13">
        <v>1704.3304178104117</v>
      </c>
      <c r="P497" s="12">
        <f t="shared" si="55"/>
        <v>81313.37244639147</v>
      </c>
      <c r="Q497" s="13">
        <v>234.03312460344767</v>
      </c>
      <c r="R497" s="37">
        <v>231957510.32400227</v>
      </c>
      <c r="S497" s="37">
        <v>7655979.5367299998</v>
      </c>
      <c r="T497" s="37">
        <v>27521921.150084376</v>
      </c>
      <c r="U497" s="37">
        <v>4718231.7232554387</v>
      </c>
      <c r="V497" s="37">
        <v>6084957.7117485609</v>
      </c>
      <c r="W497" s="36">
        <v>46.105500000000006</v>
      </c>
      <c r="X497" s="36">
        <v>23.39976069208938</v>
      </c>
      <c r="Y497" s="12">
        <f t="shared" si="56"/>
        <v>52380.021639764411</v>
      </c>
      <c r="Z497" s="37">
        <v>65347.527000000002</v>
      </c>
      <c r="AA497" s="13">
        <v>801560.88599595218</v>
      </c>
      <c r="AB497" s="12">
        <f t="shared" si="57"/>
        <v>527.95310024396963</v>
      </c>
      <c r="AC497" s="17">
        <v>4018</v>
      </c>
      <c r="AD497" s="13">
        <v>0.13139698861223734</v>
      </c>
    </row>
    <row r="498" spans="1:30">
      <c r="A498" s="44"/>
      <c r="B498" s="6">
        <v>1996</v>
      </c>
      <c r="C498" s="13">
        <v>14917.021182241746</v>
      </c>
      <c r="D498" s="13">
        <v>7732.9752775447141</v>
      </c>
      <c r="E498" s="13">
        <v>83369.331708818441</v>
      </c>
      <c r="F498" s="13">
        <v>55583.549495466461</v>
      </c>
      <c r="G498" s="13">
        <v>546.61147262690736</v>
      </c>
      <c r="H498" s="12">
        <f t="shared" si="53"/>
        <v>162149.48913669828</v>
      </c>
      <c r="I498" s="10">
        <v>15493889</v>
      </c>
      <c r="J498" s="8">
        <f t="shared" si="54"/>
        <v>10465.3834254717</v>
      </c>
      <c r="M498" s="12">
        <f t="shared" si="59"/>
        <v>14917.021182241746</v>
      </c>
      <c r="N498" s="13">
        <f>NEC!V498</f>
        <v>13505.743772688194</v>
      </c>
      <c r="O498" s="13">
        <v>1411.2774095535515</v>
      </c>
      <c r="P498" s="12">
        <f t="shared" si="55"/>
        <v>83369.331708818456</v>
      </c>
      <c r="Q498" s="13">
        <v>239.29767341865815</v>
      </c>
      <c r="R498" s="37">
        <v>242287949.40906766</v>
      </c>
      <c r="S498" s="37">
        <v>8223810.2804760002</v>
      </c>
      <c r="T498" s="37">
        <v>28619895.329679009</v>
      </c>
      <c r="U498" s="37">
        <v>5603258.2667606659</v>
      </c>
      <c r="V498" s="37">
        <v>6011465.8113480974</v>
      </c>
      <c r="W498" s="37">
        <v>34.546399999999977</v>
      </c>
      <c r="X498" s="37">
        <v>23.098956257994868</v>
      </c>
      <c r="Y498" s="12">
        <f t="shared" si="56"/>
        <v>55583.549495466461</v>
      </c>
      <c r="Z498" s="37">
        <v>69344.138999999996</v>
      </c>
      <c r="AA498" s="13">
        <v>801560.88599595218</v>
      </c>
      <c r="AB498" s="12">
        <f t="shared" si="57"/>
        <v>546.61147262690736</v>
      </c>
      <c r="AC498" s="17">
        <v>4160</v>
      </c>
      <c r="AD498" s="13">
        <v>0.13139698861223734</v>
      </c>
    </row>
    <row r="499" spans="1:30">
      <c r="A499" s="44"/>
      <c r="B499" s="6">
        <v>1997</v>
      </c>
      <c r="C499" s="13">
        <v>13998.976336020776</v>
      </c>
      <c r="D499" s="13">
        <v>7470.8112778608756</v>
      </c>
      <c r="E499" s="13">
        <v>86057.301641007129</v>
      </c>
      <c r="F499" s="13">
        <v>53408.185391353196</v>
      </c>
      <c r="G499" s="13">
        <v>316.40394857826749</v>
      </c>
      <c r="H499" s="12">
        <f t="shared" si="53"/>
        <v>161251.67859482023</v>
      </c>
      <c r="I499" s="10">
        <v>15567107</v>
      </c>
      <c r="J499" s="8">
        <f t="shared" si="54"/>
        <v>10358.487199633189</v>
      </c>
      <c r="M499" s="12">
        <f t="shared" si="59"/>
        <v>13998.976336020776</v>
      </c>
      <c r="N499" s="13">
        <f>NEC!V499</f>
        <v>12484.459888653337</v>
      </c>
      <c r="O499" s="13">
        <v>1514.5164473674397</v>
      </c>
      <c r="P499" s="12">
        <f t="shared" si="55"/>
        <v>86057.3016410071</v>
      </c>
      <c r="Q499" s="13">
        <v>244.68064766733963</v>
      </c>
      <c r="R499" s="37">
        <v>233919546.64632043</v>
      </c>
      <c r="S499" s="37">
        <v>8873489.4561599996</v>
      </c>
      <c r="T499" s="37">
        <v>30772988.422722742</v>
      </c>
      <c r="U499" s="37">
        <v>5833084.1697961967</v>
      </c>
      <c r="V499" s="37">
        <v>5902281.0180407912</v>
      </c>
      <c r="W499" s="37">
        <v>35.75800000000001</v>
      </c>
      <c r="X499" s="37">
        <v>30.653352841115591</v>
      </c>
      <c r="Y499" s="12">
        <f t="shared" si="56"/>
        <v>53408.185391353196</v>
      </c>
      <c r="Z499" s="37">
        <v>66630.229000000007</v>
      </c>
      <c r="AA499" s="13">
        <v>801560.88599595218</v>
      </c>
      <c r="AB499" s="12">
        <f t="shared" si="57"/>
        <v>316.40394857826749</v>
      </c>
      <c r="AC499" s="17">
        <v>2408</v>
      </c>
      <c r="AD499" s="13">
        <v>0.13139698861223734</v>
      </c>
    </row>
    <row r="500" spans="1:30">
      <c r="A500" s="44"/>
      <c r="B500" s="6">
        <v>1998</v>
      </c>
      <c r="C500" s="13">
        <v>13930.921204427201</v>
      </c>
      <c r="D500" s="13">
        <v>7179.6254062821117</v>
      </c>
      <c r="E500" s="13">
        <v>88112.451498697817</v>
      </c>
      <c r="F500" s="13">
        <v>54062.268693056511</v>
      </c>
      <c r="G500" s="13">
        <v>501.14811456707321</v>
      </c>
      <c r="H500" s="12">
        <f t="shared" si="53"/>
        <v>163786.41491703069</v>
      </c>
      <c r="I500" s="10">
        <v>15654192</v>
      </c>
      <c r="J500" s="8">
        <f t="shared" si="54"/>
        <v>10462.783062647417</v>
      </c>
      <c r="M500" s="12">
        <f t="shared" si="59"/>
        <v>13930.921204427201</v>
      </c>
      <c r="N500" s="13">
        <f>NEC!V500</f>
        <v>11715.676908767053</v>
      </c>
      <c r="O500" s="13">
        <v>2215.2442956601481</v>
      </c>
      <c r="P500" s="12">
        <f t="shared" si="55"/>
        <v>88112.451498697803</v>
      </c>
      <c r="Q500" s="13">
        <v>250.18471131629821</v>
      </c>
      <c r="R500" s="37">
        <v>234140260.08741066</v>
      </c>
      <c r="S500" s="37">
        <v>9375946.7538659908</v>
      </c>
      <c r="T500" s="37">
        <v>30774272.898437656</v>
      </c>
      <c r="U500" s="37">
        <v>5983156.561125855</v>
      </c>
      <c r="V500" s="37">
        <v>5908029.3007957907</v>
      </c>
      <c r="W500" s="37">
        <v>39.828400000000016</v>
      </c>
      <c r="X500" s="37">
        <v>26.179526780373585</v>
      </c>
      <c r="Y500" s="12">
        <f t="shared" si="56"/>
        <v>54062.268693056511</v>
      </c>
      <c r="Z500" s="37">
        <v>67446.240999999995</v>
      </c>
      <c r="AA500" s="13">
        <v>801560.88599595218</v>
      </c>
      <c r="AB500" s="12">
        <f t="shared" si="57"/>
        <v>501.14811456707321</v>
      </c>
      <c r="AC500" s="17">
        <v>3814</v>
      </c>
      <c r="AD500" s="13">
        <v>0.13139698861223734</v>
      </c>
    </row>
    <row r="501" spans="1:30">
      <c r="A501" s="44"/>
      <c r="B501" s="6">
        <v>1999</v>
      </c>
      <c r="C501" s="13">
        <v>13768.540592454217</v>
      </c>
      <c r="D501" s="13">
        <v>7124.4230271331498</v>
      </c>
      <c r="E501" s="13">
        <v>71547.423630152975</v>
      </c>
      <c r="F501" s="13">
        <v>53328.499818993681</v>
      </c>
      <c r="G501" s="13">
        <v>503.51326036209343</v>
      </c>
      <c r="H501" s="12">
        <f t="shared" si="53"/>
        <v>146272.4003290961</v>
      </c>
      <c r="I501" s="10">
        <v>15760225</v>
      </c>
      <c r="J501" s="8">
        <f t="shared" si="54"/>
        <v>9281.1111725306</v>
      </c>
      <c r="M501" s="12">
        <f t="shared" si="59"/>
        <v>13768.540592454217</v>
      </c>
      <c r="N501" s="13">
        <f>NEC!V501</f>
        <v>11381.762614495836</v>
      </c>
      <c r="O501" s="13">
        <v>2386.7779779583821</v>
      </c>
      <c r="P501" s="12">
        <f t="shared" si="55"/>
        <v>71547.423630152975</v>
      </c>
      <c r="Q501" s="13">
        <v>255.81258825797363</v>
      </c>
      <c r="R501" s="37">
        <v>221624086.68406308</v>
      </c>
      <c r="S501" s="37">
        <v>9958735.6691339891</v>
      </c>
      <c r="T501" s="37">
        <v>31857987.858387433</v>
      </c>
      <c r="U501" s="37">
        <v>6237548.2233716669</v>
      </c>
      <c r="V501" s="37">
        <v>5809622.3288416909</v>
      </c>
      <c r="W501" s="37">
        <v>-24.164600000000007</v>
      </c>
      <c r="X501" s="37">
        <v>28.36349515335263</v>
      </c>
      <c r="Y501" s="12">
        <f t="shared" si="56"/>
        <v>53328.499818993674</v>
      </c>
      <c r="Z501" s="37">
        <v>66530.816000000006</v>
      </c>
      <c r="AA501" s="13">
        <v>801560.88599595218</v>
      </c>
      <c r="AB501" s="12">
        <f t="shared" si="57"/>
        <v>503.51326036209343</v>
      </c>
      <c r="AC501" s="17">
        <v>3832</v>
      </c>
      <c r="AD501" s="13">
        <v>0.13139698861223734</v>
      </c>
    </row>
    <row r="502" spans="1:30">
      <c r="A502" s="44"/>
      <c r="B502" s="6">
        <v>2000</v>
      </c>
      <c r="C502" s="13">
        <v>12070.492534657515</v>
      </c>
      <c r="D502" s="13">
        <v>6754.819819519882</v>
      </c>
      <c r="E502" s="13">
        <v>67677.841878712716</v>
      </c>
      <c r="F502" s="13">
        <v>53654.226108431416</v>
      </c>
      <c r="G502" s="13">
        <v>515.86457729164385</v>
      </c>
      <c r="H502" s="12">
        <f t="shared" si="53"/>
        <v>140673.24491861317</v>
      </c>
      <c r="I502" s="10">
        <v>15863950</v>
      </c>
      <c r="J502" s="8">
        <f t="shared" si="54"/>
        <v>8867.4790905551999</v>
      </c>
      <c r="M502" s="12">
        <f t="shared" si="59"/>
        <v>12070.492534657515</v>
      </c>
      <c r="N502" s="13">
        <f>NEC!V502</f>
        <v>10380.133431487866</v>
      </c>
      <c r="O502" s="13">
        <v>1690.3591031696496</v>
      </c>
      <c r="P502" s="12">
        <f t="shared" si="55"/>
        <v>67677.841878712701</v>
      </c>
      <c r="Q502" s="13">
        <v>261.56706365845974</v>
      </c>
      <c r="R502" s="37">
        <v>219986479.51391539</v>
      </c>
      <c r="S502" s="37">
        <v>9953370.4083660003</v>
      </c>
      <c r="T502" s="37">
        <v>33633248.193520032</v>
      </c>
      <c r="U502" s="37">
        <v>6587840.1875609839</v>
      </c>
      <c r="V502" s="37">
        <v>5694571.8286882276</v>
      </c>
      <c r="W502" s="37">
        <v>-41.594300000000004</v>
      </c>
      <c r="X502" s="37">
        <v>24.478712747088327</v>
      </c>
      <c r="Y502" s="12">
        <f t="shared" si="56"/>
        <v>53654.226108431409</v>
      </c>
      <c r="Z502" s="37">
        <v>66937.180999999997</v>
      </c>
      <c r="AA502" s="13">
        <v>801560.88599595218</v>
      </c>
      <c r="AB502" s="12">
        <f t="shared" si="57"/>
        <v>515.86457729164385</v>
      </c>
      <c r="AC502" s="17">
        <v>3926</v>
      </c>
      <c r="AD502" s="13">
        <v>0.13139698861223734</v>
      </c>
    </row>
    <row r="503" spans="1:30">
      <c r="A503" s="44"/>
      <c r="B503" s="6">
        <v>2001</v>
      </c>
      <c r="C503" s="13">
        <v>11973.678404607293</v>
      </c>
      <c r="D503" s="13">
        <v>6343.439616839617</v>
      </c>
      <c r="E503" s="13">
        <v>67397.510795997063</v>
      </c>
      <c r="F503" s="13">
        <v>55303.822380593359</v>
      </c>
      <c r="G503" s="13">
        <v>522.43442672225569</v>
      </c>
      <c r="H503" s="12">
        <f t="shared" si="53"/>
        <v>141540.8856247596</v>
      </c>
      <c r="I503" s="10">
        <v>15987075</v>
      </c>
      <c r="J503" s="8">
        <f t="shared" si="54"/>
        <v>8853.4572850105233</v>
      </c>
      <c r="M503" s="12">
        <f t="shared" si="59"/>
        <v>11973.678404607293</v>
      </c>
      <c r="N503" s="13">
        <f>NEC!V503</f>
        <v>10089.186184820615</v>
      </c>
      <c r="O503" s="13">
        <v>1884.4922197866783</v>
      </c>
      <c r="P503" s="12">
        <f t="shared" si="55"/>
        <v>67397.510795997063</v>
      </c>
      <c r="Q503" s="13">
        <v>267.45098533584843</v>
      </c>
      <c r="R503" s="37">
        <v>221064266.05613574</v>
      </c>
      <c r="S503" s="37">
        <v>9694559.2545899991</v>
      </c>
      <c r="T503" s="37">
        <v>36792405.916911475</v>
      </c>
      <c r="U503" s="37">
        <v>6973950.9674343793</v>
      </c>
      <c r="V503" s="37">
        <v>5774514.2204436632</v>
      </c>
      <c r="W503" s="37">
        <v>-49.314400000000006</v>
      </c>
      <c r="X503" s="37">
        <v>21.014189439298185</v>
      </c>
      <c r="Y503" s="12">
        <f t="shared" si="56"/>
        <v>55303.822380593359</v>
      </c>
      <c r="Z503" s="37">
        <v>68995.160999999993</v>
      </c>
      <c r="AA503" s="13">
        <v>801560.88599595218</v>
      </c>
      <c r="AB503" s="12">
        <f t="shared" si="57"/>
        <v>522.43442672225569</v>
      </c>
      <c r="AC503" s="17">
        <v>3976</v>
      </c>
      <c r="AD503" s="13">
        <v>0.13139698861223734</v>
      </c>
    </row>
    <row r="504" spans="1:30">
      <c r="A504" s="44"/>
      <c r="B504" s="6">
        <v>2002</v>
      </c>
      <c r="C504" s="13">
        <v>12413.140886998586</v>
      </c>
      <c r="D504" s="13">
        <v>6128.0791945948195</v>
      </c>
      <c r="E504" s="13">
        <v>70693.617490586854</v>
      </c>
      <c r="F504" s="13">
        <v>55397.011047638371</v>
      </c>
      <c r="G504" s="13">
        <v>514.41921041690921</v>
      </c>
      <c r="H504" s="12">
        <f t="shared" si="53"/>
        <v>145146.26783023553</v>
      </c>
      <c r="I504" s="10">
        <v>16105285</v>
      </c>
      <c r="J504" s="8">
        <f t="shared" si="54"/>
        <v>9012.3377407003682</v>
      </c>
      <c r="M504" s="12">
        <f t="shared" si="59"/>
        <v>12413.140886998586</v>
      </c>
      <c r="N504" s="13">
        <f>NEC!V504</f>
        <v>9524.5421266636895</v>
      </c>
      <c r="O504" s="13">
        <v>2888.5987603348976</v>
      </c>
      <c r="P504" s="12">
        <f t="shared" si="55"/>
        <v>70693.617490586854</v>
      </c>
      <c r="Q504" s="13">
        <v>273.46726516957915</v>
      </c>
      <c r="R504" s="37">
        <v>218719154.58433497</v>
      </c>
      <c r="S504" s="37">
        <v>10114350.168803999</v>
      </c>
      <c r="T504" s="37">
        <v>36491668.027252808</v>
      </c>
      <c r="U504" s="37">
        <v>7527811.6216114499</v>
      </c>
      <c r="V504" s="37">
        <v>5725110.786967746</v>
      </c>
      <c r="W504" s="37">
        <v>-43.97229999999999</v>
      </c>
      <c r="X504" s="37">
        <v>23.9027229941805</v>
      </c>
      <c r="Y504" s="12">
        <f t="shared" si="56"/>
        <v>55397.011047638363</v>
      </c>
      <c r="Z504" s="37">
        <v>69111.42</v>
      </c>
      <c r="AA504" s="13">
        <v>801560.88599595218</v>
      </c>
      <c r="AB504" s="12">
        <f t="shared" si="57"/>
        <v>514.41921041690921</v>
      </c>
      <c r="AC504" s="17">
        <v>3915</v>
      </c>
      <c r="AD504" s="13">
        <v>0.13139698861223734</v>
      </c>
    </row>
    <row r="505" spans="1:30">
      <c r="A505" s="44"/>
      <c r="B505" s="6">
        <v>2003</v>
      </c>
      <c r="C505" s="13">
        <v>13652.580040585657</v>
      </c>
      <c r="D505" s="13">
        <v>6058.8774192297215</v>
      </c>
      <c r="E505" s="13">
        <v>85867.351899767236</v>
      </c>
      <c r="F505" s="13">
        <v>56473.870424612294</v>
      </c>
      <c r="G505" s="13">
        <v>527.95310024396963</v>
      </c>
      <c r="H505" s="12">
        <f t="shared" si="53"/>
        <v>162580.63288443888</v>
      </c>
      <c r="I505" s="10">
        <v>16192572</v>
      </c>
      <c r="J505" s="8">
        <f t="shared" si="54"/>
        <v>10040.445266165183</v>
      </c>
      <c r="M505" s="12">
        <f t="shared" si="59"/>
        <v>13652.580040585657</v>
      </c>
      <c r="N505" s="13">
        <f>NEC!V505</f>
        <v>9275.4454084219833</v>
      </c>
      <c r="O505" s="13">
        <v>4377.1346321636729</v>
      </c>
      <c r="P505" s="12">
        <f t="shared" si="55"/>
        <v>85867.351899767251</v>
      </c>
      <c r="Q505" s="13">
        <v>279.61888054149199</v>
      </c>
      <c r="R505" s="37">
        <v>219442257.38550729</v>
      </c>
      <c r="S505" s="37">
        <v>9972399.5341740008</v>
      </c>
      <c r="T505" s="37">
        <v>34245257.674551331</v>
      </c>
      <c r="U505" s="37">
        <v>7232274.4694099212</v>
      </c>
      <c r="V505" s="37">
        <v>6048648.2657483909</v>
      </c>
      <c r="W505" s="37">
        <v>3.4864000000000033</v>
      </c>
      <c r="X505" s="37">
        <v>26.659865420902747</v>
      </c>
      <c r="Y505" s="12">
        <f t="shared" si="56"/>
        <v>56473.870424612294</v>
      </c>
      <c r="Z505" s="37">
        <v>70454.873000000007</v>
      </c>
      <c r="AA505" s="13">
        <v>801560.88599595218</v>
      </c>
      <c r="AB505" s="12">
        <f t="shared" si="57"/>
        <v>527.95310024396963</v>
      </c>
      <c r="AC505" s="17">
        <v>4018</v>
      </c>
      <c r="AD505" s="13">
        <v>0.13139698861223734</v>
      </c>
    </row>
    <row r="506" spans="1:30">
      <c r="A506" s="44"/>
      <c r="B506" s="6">
        <v>2004</v>
      </c>
      <c r="C506" s="13">
        <v>14281.979922644883</v>
      </c>
      <c r="D506" s="13">
        <v>6059.3806908075912</v>
      </c>
      <c r="E506" s="13">
        <v>90757.802914634478</v>
      </c>
      <c r="F506" s="13">
        <v>57256.196254027003</v>
      </c>
      <c r="G506" s="13">
        <v>502.19929047597111</v>
      </c>
      <c r="H506" s="12">
        <f t="shared" si="53"/>
        <v>168857.55907258994</v>
      </c>
      <c r="I506" s="10">
        <v>16258032</v>
      </c>
      <c r="J506" s="8">
        <f t="shared" si="54"/>
        <v>10386.100794523591</v>
      </c>
      <c r="M506" s="12">
        <f t="shared" si="59"/>
        <v>14281.979922644883</v>
      </c>
      <c r="N506" s="13">
        <f>NEC!V506</f>
        <v>9163.5428998275511</v>
      </c>
      <c r="O506" s="13">
        <v>5118.437022817332</v>
      </c>
      <c r="P506" s="12">
        <f t="shared" si="55"/>
        <v>90757.802914634478</v>
      </c>
      <c r="Q506" s="13">
        <v>285.90887580929655</v>
      </c>
      <c r="R506" s="37">
        <v>220899129.03748283</v>
      </c>
      <c r="S506" s="37">
        <v>10684738.186373999</v>
      </c>
      <c r="T506" s="37">
        <v>37327749.07320936</v>
      </c>
      <c r="U506" s="37">
        <v>8062788.3573283441</v>
      </c>
      <c r="V506" s="37">
        <v>5876602.4005951583</v>
      </c>
      <c r="W506" s="37">
        <v>9.5430000000000064</v>
      </c>
      <c r="X506" s="37">
        <v>25.042108412690371</v>
      </c>
      <c r="Y506" s="12">
        <f t="shared" si="56"/>
        <v>57256.196254027003</v>
      </c>
      <c r="Z506" s="37">
        <v>71430.876000000004</v>
      </c>
      <c r="AA506" s="13">
        <v>801560.88599595218</v>
      </c>
      <c r="AB506" s="12">
        <f t="shared" si="57"/>
        <v>502.19929047597111</v>
      </c>
      <c r="AC506" s="17">
        <v>3822</v>
      </c>
      <c r="AD506" s="13">
        <v>0.13139698861223734</v>
      </c>
    </row>
    <row r="507" spans="1:30">
      <c r="A507" s="44"/>
      <c r="B507" s="6">
        <v>2005</v>
      </c>
      <c r="C507" s="13">
        <v>14247.065481960459</v>
      </c>
      <c r="D507" s="13">
        <v>5842.3194117532285</v>
      </c>
      <c r="E507" s="13">
        <v>100881.95959280092</v>
      </c>
      <c r="F507" s="13">
        <v>56193.865168111748</v>
      </c>
      <c r="G507" s="13">
        <v>525.19376348311266</v>
      </c>
      <c r="H507" s="12">
        <f t="shared" si="53"/>
        <v>177690.40341810946</v>
      </c>
      <c r="I507" s="10">
        <v>16305526</v>
      </c>
      <c r="J507" s="8">
        <f t="shared" si="54"/>
        <v>10897.557270958905</v>
      </c>
      <c r="M507" s="12">
        <f t="shared" si="59"/>
        <v>14247.065481960459</v>
      </c>
      <c r="N507" s="13">
        <f>NEC!V507</f>
        <v>8961.9746914574534</v>
      </c>
      <c r="O507" s="13">
        <v>5285.0907905030053</v>
      </c>
      <c r="P507" s="12">
        <f t="shared" si="55"/>
        <v>100881.95959280092</v>
      </c>
      <c r="Q507" s="13">
        <v>292.34036381318668</v>
      </c>
      <c r="R507" s="37">
        <v>215105179.65471616</v>
      </c>
      <c r="S507" s="37">
        <v>10999806.230364</v>
      </c>
      <c r="T507" s="37">
        <v>39987601.114448279</v>
      </c>
      <c r="U507" s="37">
        <v>9379104.4093734138</v>
      </c>
      <c r="V507" s="37">
        <v>5759543.3563465383</v>
      </c>
      <c r="W507" s="37">
        <v>42.437399999999997</v>
      </c>
      <c r="X507" s="37">
        <v>21.415288224144877</v>
      </c>
      <c r="Y507" s="12">
        <f t="shared" si="56"/>
        <v>56193.865168111748</v>
      </c>
      <c r="Z507" s="37">
        <v>70105.547999999995</v>
      </c>
      <c r="AA507" s="13">
        <v>801560.88599595218</v>
      </c>
      <c r="AB507" s="12">
        <f t="shared" si="57"/>
        <v>525.19376348311266</v>
      </c>
      <c r="AC507" s="17">
        <v>3997</v>
      </c>
      <c r="AD507" s="13">
        <v>0.13139698861223734</v>
      </c>
    </row>
    <row r="508" spans="1:30">
      <c r="A508" s="44"/>
      <c r="B508" s="6">
        <v>2006</v>
      </c>
      <c r="C508" s="13">
        <v>14892.783166433248</v>
      </c>
      <c r="D508" s="13">
        <v>5898.8267004074351</v>
      </c>
      <c r="E508" s="13">
        <v>108959.62121388888</v>
      </c>
      <c r="F508" s="13">
        <v>55723.821047393983</v>
      </c>
      <c r="G508" s="13">
        <v>455.81615349585132</v>
      </c>
      <c r="H508" s="12">
        <f t="shared" si="53"/>
        <v>185930.86828161942</v>
      </c>
      <c r="I508" s="10">
        <v>16334210</v>
      </c>
      <c r="J508" s="8">
        <f t="shared" si="54"/>
        <v>11382.911587497616</v>
      </c>
      <c r="M508" s="12">
        <f t="shared" si="59"/>
        <v>14892.783166433248</v>
      </c>
      <c r="N508" s="13">
        <f>NEC!V508</f>
        <v>8928.256349989013</v>
      </c>
      <c r="O508" s="13">
        <v>5964.526816444235</v>
      </c>
      <c r="P508" s="12">
        <f t="shared" si="55"/>
        <v>108959.62121388884</v>
      </c>
      <c r="Q508" s="13">
        <v>298.9165274163463</v>
      </c>
      <c r="R508" s="37">
        <v>209950175.47141922</v>
      </c>
      <c r="S508" s="37">
        <v>11149281.392508</v>
      </c>
      <c r="T508" s="37">
        <v>42660302.737385064</v>
      </c>
      <c r="U508" s="37">
        <v>9658071.6107497402</v>
      </c>
      <c r="V508" s="37">
        <v>5756890.9747473886</v>
      </c>
      <c r="W508" s="37">
        <v>62.020700000000005</v>
      </c>
      <c r="X508" s="37">
        <v>23.319789319459399</v>
      </c>
      <c r="Y508" s="12">
        <f t="shared" si="56"/>
        <v>55723.821047393983</v>
      </c>
      <c r="Z508" s="37">
        <v>69519.137000000002</v>
      </c>
      <c r="AA508" s="13">
        <v>801560.88599595218</v>
      </c>
      <c r="AB508" s="12">
        <f t="shared" si="57"/>
        <v>455.81615349585132</v>
      </c>
      <c r="AC508" s="17">
        <v>3469</v>
      </c>
      <c r="AD508" s="13">
        <v>0.13139698861223734</v>
      </c>
    </row>
    <row r="509" spans="1:30">
      <c r="A509" s="44"/>
      <c r="B509" s="6">
        <v>2007</v>
      </c>
      <c r="C509" s="13">
        <v>16034.081654866206</v>
      </c>
      <c r="D509" s="13">
        <v>5574.2705694534097</v>
      </c>
      <c r="E509" s="13">
        <v>99836.49784118621</v>
      </c>
      <c r="F509" s="13">
        <v>55602.833447261757</v>
      </c>
      <c r="G509" s="13">
        <v>551.86735217139687</v>
      </c>
      <c r="H509" s="12">
        <f t="shared" si="53"/>
        <v>177599.550864939</v>
      </c>
      <c r="I509" s="10">
        <v>16357992</v>
      </c>
      <c r="J509" s="8">
        <f t="shared" si="54"/>
        <v>10857.050844928826</v>
      </c>
      <c r="M509" s="12">
        <f t="shared" si="59"/>
        <v>16034.081654866206</v>
      </c>
      <c r="N509" s="13">
        <f>NEC!V509</f>
        <v>8576.9643098413762</v>
      </c>
      <c r="O509" s="13">
        <v>7457.1173450248298</v>
      </c>
      <c r="P509" s="12">
        <f t="shared" si="55"/>
        <v>99836.497841186196</v>
      </c>
      <c r="Q509" s="13">
        <v>305.6406210801087</v>
      </c>
      <c r="R509" s="37">
        <v>208515727.3155764</v>
      </c>
      <c r="S509" s="37">
        <v>11218484.481456</v>
      </c>
      <c r="T509" s="37">
        <v>43686333.510865666</v>
      </c>
      <c r="U509" s="37">
        <v>9912077.6322254464</v>
      </c>
      <c r="V509" s="37">
        <v>5398055.6722824229</v>
      </c>
      <c r="W509" s="37">
        <v>27.292000000000002</v>
      </c>
      <c r="X509" s="37">
        <v>20.624013467895036</v>
      </c>
      <c r="Y509" s="12">
        <f t="shared" si="56"/>
        <v>55602.83344726175</v>
      </c>
      <c r="Z509" s="37">
        <v>69368.197</v>
      </c>
      <c r="AA509" s="13">
        <v>801560.88599595218</v>
      </c>
      <c r="AB509" s="12">
        <f t="shared" si="57"/>
        <v>551.86735217139687</v>
      </c>
      <c r="AC509" s="17">
        <v>4200</v>
      </c>
      <c r="AD509" s="13">
        <v>0.13139698861223734</v>
      </c>
    </row>
    <row r="510" spans="1:30">
      <c r="A510" s="44"/>
      <c r="B510" s="6">
        <v>2008</v>
      </c>
      <c r="C510" s="13">
        <v>14719.621867568527</v>
      </c>
      <c r="D510" s="13">
        <v>5234.713117057272</v>
      </c>
      <c r="E510" s="13">
        <v>108602.21824018229</v>
      </c>
      <c r="F510" s="13">
        <v>56015.232515302239</v>
      </c>
      <c r="G510" s="13">
        <v>547.79404552441736</v>
      </c>
      <c r="H510" s="12">
        <f t="shared" si="53"/>
        <v>185119.57978563473</v>
      </c>
      <c r="I510" s="10">
        <v>16405399</v>
      </c>
      <c r="J510" s="8">
        <f t="shared" si="54"/>
        <v>11284.064458635521</v>
      </c>
      <c r="M510" s="12">
        <f t="shared" si="59"/>
        <v>14719.621867568527</v>
      </c>
      <c r="N510" s="13">
        <f>NEC!V510</f>
        <v>7929.6761231123601</v>
      </c>
      <c r="O510" s="13">
        <v>6789.9457444561676</v>
      </c>
      <c r="P510" s="12">
        <f t="shared" si="55"/>
        <v>108602.21824018229</v>
      </c>
      <c r="Q510" s="13">
        <v>312.51597247454879</v>
      </c>
      <c r="R510" s="37">
        <v>208364803.9348239</v>
      </c>
      <c r="S510" s="37">
        <v>11373782.455812</v>
      </c>
      <c r="T510" s="37">
        <v>41956756.29978025</v>
      </c>
      <c r="U510" s="37">
        <v>11391695.075670527</v>
      </c>
      <c r="V510" s="37">
        <v>5403982.5474468078</v>
      </c>
      <c r="W510" s="37">
        <v>48.242599999999982</v>
      </c>
      <c r="X510" s="37">
        <v>20.77571618614521</v>
      </c>
      <c r="Y510" s="12">
        <f t="shared" si="56"/>
        <v>56015.232515302239</v>
      </c>
      <c r="Z510" s="37">
        <v>69882.691999999995</v>
      </c>
      <c r="AA510" s="13">
        <v>801560.88599595218</v>
      </c>
      <c r="AB510" s="12">
        <f t="shared" si="57"/>
        <v>547.79404552441736</v>
      </c>
      <c r="AC510" s="17">
        <v>4169</v>
      </c>
      <c r="AD510" s="13">
        <v>0.13139698861223734</v>
      </c>
    </row>
    <row r="511" spans="1:30">
      <c r="A511" s="44"/>
      <c r="B511" s="6">
        <v>2009</v>
      </c>
      <c r="C511" s="13">
        <v>12693.290305170216</v>
      </c>
      <c r="D511" s="13">
        <v>4924.8239768913136</v>
      </c>
      <c r="E511" s="13">
        <v>100799.28431429484</v>
      </c>
      <c r="F511" s="13">
        <v>54206.200973550382</v>
      </c>
      <c r="G511" s="13">
        <v>558.17440762478418</v>
      </c>
      <c r="H511" s="12">
        <f t="shared" si="53"/>
        <v>173181.77397753153</v>
      </c>
      <c r="I511" s="10">
        <v>16485787</v>
      </c>
      <c r="J511" s="8">
        <f t="shared" si="54"/>
        <v>10504.913958765301</v>
      </c>
      <c r="M511" s="12">
        <f t="shared" si="59"/>
        <v>12693.290305170216</v>
      </c>
      <c r="N511" s="13">
        <f>NEC!V511</f>
        <v>7153.176609666014</v>
      </c>
      <c r="O511" s="13">
        <v>5540.1136955042011</v>
      </c>
      <c r="P511" s="12">
        <f t="shared" si="55"/>
        <v>100799.28431429484</v>
      </c>
      <c r="Q511" s="13">
        <v>319.54598412530549</v>
      </c>
      <c r="R511" s="37">
        <v>202730421.72861516</v>
      </c>
      <c r="S511" s="37">
        <v>10539462.46899</v>
      </c>
      <c r="T511" s="37">
        <v>37440243.723123476</v>
      </c>
      <c r="U511" s="37">
        <v>12955979.579390086</v>
      </c>
      <c r="V511" s="37">
        <v>5345301.0975367539</v>
      </c>
      <c r="W511" s="37">
        <v>25.638800000000003</v>
      </c>
      <c r="X511" s="37">
        <v>20.795108577001308</v>
      </c>
      <c r="Y511" s="12">
        <f t="shared" si="56"/>
        <v>54206.200973550374</v>
      </c>
      <c r="Z511" s="37">
        <v>67625.805999999997</v>
      </c>
      <c r="AA511" s="13">
        <v>801560.88599595218</v>
      </c>
      <c r="AB511" s="12">
        <f t="shared" si="57"/>
        <v>558.17440762478418</v>
      </c>
      <c r="AC511" s="17">
        <v>4248</v>
      </c>
      <c r="AD511" s="13">
        <v>0.13139698861223734</v>
      </c>
    </row>
    <row r="512" spans="1:30">
      <c r="A512" s="44"/>
      <c r="B512" s="6">
        <v>2010</v>
      </c>
      <c r="C512" s="13">
        <v>13085.214059906029</v>
      </c>
      <c r="D512" s="13">
        <v>4819.3866389439108</v>
      </c>
      <c r="E512" s="13">
        <v>111132.50604726629</v>
      </c>
      <c r="F512" s="13">
        <v>57487.138770256606</v>
      </c>
      <c r="G512" s="13">
        <v>521.51464780197</v>
      </c>
      <c r="H512" s="12">
        <f t="shared" si="53"/>
        <v>187045.7601641748</v>
      </c>
      <c r="I512" s="10">
        <v>16574989</v>
      </c>
      <c r="J512" s="8">
        <f t="shared" si="54"/>
        <v>11284.819565441328</v>
      </c>
      <c r="M512" s="12">
        <f t="shared" si="59"/>
        <v>13085.214059906029</v>
      </c>
      <c r="N512" s="13">
        <f>NEC!V512</f>
        <v>6991.5320570197837</v>
      </c>
      <c r="O512" s="13">
        <v>6093.6820028862467</v>
      </c>
      <c r="P512" s="12">
        <f t="shared" si="55"/>
        <v>111132.50604726629</v>
      </c>
      <c r="Q512" s="13">
        <v>326.73413509744938</v>
      </c>
      <c r="R512" s="37">
        <v>214694840.35393745</v>
      </c>
      <c r="S512" s="37">
        <v>10284527.966832001</v>
      </c>
      <c r="T512" s="37">
        <v>35441805.507116921</v>
      </c>
      <c r="U512" s="37">
        <v>13610331.4391273</v>
      </c>
      <c r="V512" s="37">
        <v>5095407.6802138044</v>
      </c>
      <c r="W512" s="37">
        <v>41.675099999999986</v>
      </c>
      <c r="X512" s="37">
        <v>19.329286814643766</v>
      </c>
      <c r="Y512" s="12">
        <f t="shared" si="56"/>
        <v>57487.138770256606</v>
      </c>
      <c r="Z512" s="37">
        <v>71718.991999999998</v>
      </c>
      <c r="AA512" s="13">
        <v>801560.88599595218</v>
      </c>
      <c r="AB512" s="12">
        <f t="shared" si="57"/>
        <v>521.51464780197</v>
      </c>
      <c r="AC512" s="17">
        <v>3969</v>
      </c>
      <c r="AD512" s="13">
        <v>0.13139698861223734</v>
      </c>
    </row>
    <row r="513" spans="1:30">
      <c r="A513" s="44"/>
      <c r="B513" s="6">
        <v>2011</v>
      </c>
      <c r="C513" s="13">
        <v>12775.570600338382</v>
      </c>
      <c r="D513" s="13">
        <v>4698.2077567467841</v>
      </c>
      <c r="E513" s="13">
        <v>110746.94127308999</v>
      </c>
      <c r="F513" s="13">
        <v>53746.824025103437</v>
      </c>
      <c r="G513" s="13">
        <v>544.11492984327481</v>
      </c>
      <c r="H513" s="12">
        <f t="shared" si="53"/>
        <v>182511.65858512188</v>
      </c>
      <c r="I513" s="10">
        <v>16655799</v>
      </c>
      <c r="J513" s="8">
        <f t="shared" si="54"/>
        <v>10957.844687314124</v>
      </c>
      <c r="M513" s="12">
        <f t="shared" si="59"/>
        <v>12775.570600338382</v>
      </c>
      <c r="N513" s="13">
        <f>NEC!V513</f>
        <v>6719.6626885106307</v>
      </c>
      <c r="O513" s="13">
        <v>6055.9079118277505</v>
      </c>
      <c r="P513" s="12">
        <f t="shared" si="55"/>
        <v>110746.94127308999</v>
      </c>
      <c r="Q513" s="13">
        <v>334.08398271722842</v>
      </c>
      <c r="R513" s="37">
        <v>200379593.66625494</v>
      </c>
      <c r="S513" s="37">
        <v>10705863.900648</v>
      </c>
      <c r="T513" s="37">
        <v>38197417.458953351</v>
      </c>
      <c r="U513" s="37">
        <v>13560082.02183458</v>
      </c>
      <c r="V513" s="37">
        <v>5651688.6505628042</v>
      </c>
      <c r="W513" s="37">
        <v>43.209399999999988</v>
      </c>
      <c r="X513" s="37">
        <v>19.79027010923944</v>
      </c>
      <c r="Y513" s="12">
        <f t="shared" si="56"/>
        <v>53746.824025103437</v>
      </c>
      <c r="Z513" s="37">
        <v>67052.702999999994</v>
      </c>
      <c r="AA513" s="13">
        <v>801560.88599595218</v>
      </c>
      <c r="AB513" s="12">
        <f t="shared" si="57"/>
        <v>544.11492984327481</v>
      </c>
      <c r="AC513" s="17">
        <v>4141</v>
      </c>
      <c r="AD513" s="13">
        <v>0.13139698861223734</v>
      </c>
    </row>
    <row r="514" spans="1:30">
      <c r="A514" s="44"/>
      <c r="B514" s="6">
        <v>2012</v>
      </c>
      <c r="C514" s="13">
        <v>11542.175731332956</v>
      </c>
      <c r="D514" s="13">
        <v>4518.8433092291234</v>
      </c>
      <c r="E514" s="13">
        <v>103879.08040425772</v>
      </c>
      <c r="F514" s="13">
        <v>53500.983698246717</v>
      </c>
      <c r="G514" s="13">
        <v>514.41921041690921</v>
      </c>
      <c r="H514" s="12">
        <f t="shared" si="53"/>
        <v>173955.50235348343</v>
      </c>
      <c r="I514" s="10">
        <v>16730348</v>
      </c>
      <c r="J514" s="8">
        <f t="shared" si="54"/>
        <v>10397.602151101904</v>
      </c>
      <c r="M514" s="12">
        <f t="shared" si="59"/>
        <v>11542.175731332956</v>
      </c>
      <c r="N514" s="13">
        <f>NEC!V514</f>
        <v>6435.2041554251773</v>
      </c>
      <c r="O514" s="13">
        <v>5106.971575907779</v>
      </c>
      <c r="P514" s="12">
        <f t="shared" si="55"/>
        <v>103879.08040425774</v>
      </c>
      <c r="Q514" s="13">
        <v>341.59916433254443</v>
      </c>
      <c r="R514" s="37">
        <v>196034782.60653624</v>
      </c>
      <c r="S514" s="37">
        <v>10289163.025637999</v>
      </c>
      <c r="T514" s="37">
        <v>35124478.010685548</v>
      </c>
      <c r="U514" s="37">
        <v>13987626.607087599</v>
      </c>
      <c r="V514" s="37">
        <v>5964968.4297870761</v>
      </c>
      <c r="W514" s="37">
        <v>25.178700000000021</v>
      </c>
      <c r="X514" s="37">
        <v>17.516693872177257</v>
      </c>
      <c r="Y514" s="12">
        <f t="shared" si="56"/>
        <v>53500.98369824671</v>
      </c>
      <c r="Z514" s="37">
        <v>66746.001000000004</v>
      </c>
      <c r="AA514" s="13">
        <v>801560.88599595218</v>
      </c>
      <c r="AB514" s="12">
        <f t="shared" si="57"/>
        <v>514.41921041690921</v>
      </c>
      <c r="AC514" s="17">
        <v>3915</v>
      </c>
      <c r="AD514" s="13">
        <v>0.13139698861223734</v>
      </c>
    </row>
    <row r="515" spans="1:30">
      <c r="A515" s="44"/>
      <c r="B515" s="6">
        <v>2013</v>
      </c>
      <c r="C515" s="13">
        <v>12110.03863704281</v>
      </c>
      <c r="D515" s="13">
        <v>4516.4370562877484</v>
      </c>
      <c r="E515" s="13">
        <v>104970.94763250776</v>
      </c>
      <c r="F515" s="13">
        <v>53070.992773441263</v>
      </c>
      <c r="G515" s="13">
        <v>379.86869407797815</v>
      </c>
      <c r="H515" s="12">
        <f t="shared" si="53"/>
        <v>175048.28479335757</v>
      </c>
      <c r="I515" s="10">
        <v>16779575</v>
      </c>
      <c r="J515" s="8">
        <f t="shared" si="54"/>
        <v>10432.223986206895</v>
      </c>
      <c r="M515" s="12">
        <f t="shared" si="59"/>
        <v>12110.03863704281</v>
      </c>
      <c r="N515" s="13">
        <f>NEC!V515</f>
        <v>6178.2194980929335</v>
      </c>
      <c r="O515" s="13">
        <v>5931.819138949877</v>
      </c>
      <c r="P515" s="12">
        <f t="shared" si="55"/>
        <v>104970.94763250778</v>
      </c>
      <c r="Q515" s="13">
        <v>349.28339911303112</v>
      </c>
      <c r="R515" s="37">
        <v>195727374.48247135</v>
      </c>
      <c r="S515" s="37">
        <v>10511999.980607999</v>
      </c>
      <c r="T515" s="37">
        <v>33696845.376250803</v>
      </c>
      <c r="U515" s="37">
        <v>13167562.38774254</v>
      </c>
      <c r="V515" s="37">
        <v>5497313.1018473208</v>
      </c>
      <c r="W515" s="37">
        <v>25.190799999999996</v>
      </c>
      <c r="X515" s="37">
        <v>16.740417111552652</v>
      </c>
      <c r="Y515" s="12">
        <f t="shared" si="56"/>
        <v>53070.992773441263</v>
      </c>
      <c r="Z515" s="37">
        <v>66209.558999999994</v>
      </c>
      <c r="AA515" s="13">
        <v>801560.88599595218</v>
      </c>
      <c r="AB515" s="12">
        <f t="shared" si="57"/>
        <v>379.86869407797815</v>
      </c>
      <c r="AC515" s="17">
        <v>2891</v>
      </c>
      <c r="AD515" s="13">
        <v>0.13139698861223734</v>
      </c>
    </row>
    <row r="516" spans="1:30">
      <c r="A516" s="44"/>
      <c r="B516" s="6">
        <v>2014</v>
      </c>
      <c r="C516" s="13">
        <v>11010.41640222702</v>
      </c>
      <c r="D516" s="13">
        <v>4406.9564928040081</v>
      </c>
      <c r="E516" s="13">
        <v>100168.04681238357</v>
      </c>
      <c r="F516" s="13">
        <v>49950.370360177782</v>
      </c>
      <c r="G516" s="13">
        <v>537.54508041266297</v>
      </c>
      <c r="H516" s="12">
        <f t="shared" ref="H516:H579" si="60">C516+D516+E516+F516+G516</f>
        <v>166073.33514800508</v>
      </c>
      <c r="I516" s="10">
        <v>16829289</v>
      </c>
      <c r="J516" s="8">
        <f t="shared" ref="J516:J579" si="61">(H516/I516)*1000000</f>
        <v>9868.1135696228794</v>
      </c>
      <c r="M516" s="12">
        <f t="shared" si="59"/>
        <v>11010.41640222702</v>
      </c>
      <c r="N516" s="13">
        <f>NEC!V516</f>
        <v>5928.9061718222638</v>
      </c>
      <c r="O516" s="13">
        <v>5081.5102304047568</v>
      </c>
      <c r="P516" s="12">
        <f t="shared" ref="P516:P579" si="62">((R516+S516+T516+U516+V516+W516*1000000+X516*1000000)/1000000)*Q516</f>
        <v>100168.04681238359</v>
      </c>
      <c r="Q516" s="13">
        <v>357.14048989062491</v>
      </c>
      <c r="R516" s="37">
        <v>187482935.79922751</v>
      </c>
      <c r="S516" s="37">
        <v>10909023.009612</v>
      </c>
      <c r="T516" s="37">
        <v>33223843.772620186</v>
      </c>
      <c r="U516" s="37">
        <v>12355260.917352648</v>
      </c>
      <c r="V516" s="37">
        <v>5448331.9077436076</v>
      </c>
      <c r="W516" s="37">
        <v>14.196799999999996</v>
      </c>
      <c r="X516" s="37">
        <v>16.856194725014653</v>
      </c>
      <c r="Y516" s="12">
        <f t="shared" ref="Y516:Y579" si="63">Z516*AA516/1000000</f>
        <v>49950.370360177782</v>
      </c>
      <c r="Z516" s="37">
        <v>62316.377</v>
      </c>
      <c r="AA516" s="13">
        <v>801560.88599595218</v>
      </c>
      <c r="AB516" s="12">
        <f t="shared" ref="AB516:AB579" si="64">((AC516*1000000)*AD516)/1000000</f>
        <v>537.54508041266297</v>
      </c>
      <c r="AC516" s="17">
        <v>4091</v>
      </c>
      <c r="AD516" s="13">
        <v>0.13139698861223734</v>
      </c>
    </row>
    <row r="517" spans="1:30">
      <c r="A517" s="44"/>
      <c r="B517" s="6">
        <v>2015</v>
      </c>
      <c r="C517" s="13">
        <v>10184.616638793283</v>
      </c>
      <c r="D517" s="13">
        <v>4618.9320688600301</v>
      </c>
      <c r="E517" s="13">
        <v>102358.58598846367</v>
      </c>
      <c r="F517" s="13">
        <v>47307.779621861009</v>
      </c>
      <c r="G517" s="13">
        <v>535.8369195607039</v>
      </c>
      <c r="H517" s="12">
        <f t="shared" si="60"/>
        <v>165005.7512375387</v>
      </c>
      <c r="I517" s="10">
        <v>16900726</v>
      </c>
      <c r="J517" s="8">
        <f t="shared" si="61"/>
        <v>9763.2345046916162</v>
      </c>
      <c r="M517" s="12">
        <f t="shared" si="59"/>
        <v>10184.616638793283</v>
      </c>
      <c r="N517" s="13">
        <f>NEC!V517</f>
        <v>5981.0680251177155</v>
      </c>
      <c r="O517" s="13">
        <v>4203.5486136755662</v>
      </c>
      <c r="P517" s="12">
        <f t="shared" si="62"/>
        <v>102358.58598846366</v>
      </c>
      <c r="Q517" s="13">
        <v>365.17432504153879</v>
      </c>
      <c r="R517" s="37">
        <v>194467633.48153132</v>
      </c>
      <c r="S517" s="37">
        <v>11466737.478966</v>
      </c>
      <c r="T517" s="37">
        <v>32481671.665104177</v>
      </c>
      <c r="U517" s="37">
        <v>12489002.751521034</v>
      </c>
      <c r="V517" s="37">
        <v>5408330.5469971811</v>
      </c>
      <c r="W517" s="37">
        <v>6.1808999999999799</v>
      </c>
      <c r="X517" s="37">
        <v>17.806333864973009</v>
      </c>
      <c r="Y517" s="12">
        <f t="shared" si="63"/>
        <v>47307.779621861009</v>
      </c>
      <c r="Z517" s="37">
        <v>59019.571000000004</v>
      </c>
      <c r="AA517" s="13">
        <v>801560.88599595218</v>
      </c>
      <c r="AB517" s="12">
        <f t="shared" si="64"/>
        <v>535.8369195607039</v>
      </c>
      <c r="AC517" s="17">
        <v>4078</v>
      </c>
      <c r="AD517" s="13">
        <v>0.13139698861223734</v>
      </c>
    </row>
    <row r="518" spans="1:30">
      <c r="A518" s="44"/>
      <c r="B518" s="6">
        <v>2016</v>
      </c>
      <c r="C518" s="13">
        <v>9071.7121768166944</v>
      </c>
      <c r="D518" s="13">
        <v>4459.1684622859193</v>
      </c>
      <c r="E518" s="13">
        <v>102810.88011712159</v>
      </c>
      <c r="F518" s="13">
        <v>50287.571795259442</v>
      </c>
      <c r="G518" s="13">
        <v>520.33207490445989</v>
      </c>
      <c r="H518" s="12">
        <f t="shared" si="60"/>
        <v>167149.66462638811</v>
      </c>
      <c r="I518" s="10">
        <v>16979120</v>
      </c>
      <c r="J518" s="8">
        <f t="shared" si="61"/>
        <v>9844.4244829171421</v>
      </c>
      <c r="M518" s="12">
        <f t="shared" si="59"/>
        <v>9071.7121768166944</v>
      </c>
      <c r="N518" s="13">
        <f>NEC!V518</f>
        <v>5811.5498598066179</v>
      </c>
      <c r="O518" s="13">
        <v>3260.1623170100756</v>
      </c>
      <c r="P518" s="12">
        <f t="shared" si="62"/>
        <v>102810.8801171216</v>
      </c>
      <c r="Q518" s="13">
        <v>373.20816019245268</v>
      </c>
      <c r="R518" s="37">
        <v>195095215.94607669</v>
      </c>
      <c r="S518" s="37">
        <v>11764525.121160001</v>
      </c>
      <c r="T518" s="37">
        <v>30206484.825360499</v>
      </c>
      <c r="U518" s="37">
        <v>12573849.580549927</v>
      </c>
      <c r="V518" s="37">
        <v>5123399.7773151416</v>
      </c>
      <c r="W518" s="37">
        <v>5.8354999999999961</v>
      </c>
      <c r="X518" s="37">
        <v>14.879674691449518</v>
      </c>
      <c r="Y518" s="12">
        <f t="shared" si="63"/>
        <v>50287.571795259435</v>
      </c>
      <c r="Z518" s="37">
        <v>62737.057999999997</v>
      </c>
      <c r="AA518" s="13">
        <v>801560.88599595218</v>
      </c>
      <c r="AB518" s="12">
        <f t="shared" si="64"/>
        <v>520.33207490445989</v>
      </c>
      <c r="AC518" s="17">
        <v>3960</v>
      </c>
      <c r="AD518" s="13">
        <v>0.13139698861223734</v>
      </c>
    </row>
    <row r="519" spans="1:30">
      <c r="A519" s="44"/>
      <c r="B519" s="6">
        <v>2017</v>
      </c>
      <c r="C519" s="13">
        <v>9709.0979260071999</v>
      </c>
      <c r="D519" s="13">
        <v>4441.5199858951919</v>
      </c>
      <c r="E519" s="13">
        <v>103751.8273327286</v>
      </c>
      <c r="F519" s="13">
        <v>49111.784575296791</v>
      </c>
      <c r="G519" s="13">
        <v>447.01255525883147</v>
      </c>
      <c r="H519" s="12">
        <f t="shared" si="60"/>
        <v>167461.24237518662</v>
      </c>
      <c r="I519" s="10">
        <v>17081507</v>
      </c>
      <c r="J519" s="8">
        <f t="shared" si="61"/>
        <v>9803.6573924763561</v>
      </c>
      <c r="M519" s="12">
        <f t="shared" si="59"/>
        <v>9709.0979260071999</v>
      </c>
      <c r="N519" s="13">
        <f>NEC!V519</f>
        <v>5720.2664030066489</v>
      </c>
      <c r="O519" s="13">
        <v>3988.8315230005505</v>
      </c>
      <c r="P519" s="12">
        <f t="shared" si="62"/>
        <v>103751.82733272863</v>
      </c>
      <c r="Q519" s="13">
        <v>381.41873971668667</v>
      </c>
      <c r="R519" s="37">
        <v>192444211.41112596</v>
      </c>
      <c r="S519" s="37">
        <v>12105632.856575999</v>
      </c>
      <c r="T519" s="37">
        <v>29636189.29240549</v>
      </c>
      <c r="U519" s="37">
        <v>12800794.929633044</v>
      </c>
      <c r="V519" s="37">
        <v>4092578.268704847</v>
      </c>
      <c r="W519" s="37">
        <v>6.7713999999999999</v>
      </c>
      <c r="X519" s="37">
        <v>14.164740799061292</v>
      </c>
      <c r="Y519" s="12">
        <f t="shared" si="63"/>
        <v>49111.784575296784</v>
      </c>
      <c r="Z519" s="37">
        <v>61270.186000000002</v>
      </c>
      <c r="AA519" s="13">
        <v>801560.88599595218</v>
      </c>
      <c r="AB519" s="12">
        <f t="shared" si="64"/>
        <v>447.01255525883147</v>
      </c>
      <c r="AC519" s="17">
        <v>3402</v>
      </c>
      <c r="AD519" s="13">
        <v>0.13139698861223734</v>
      </c>
    </row>
    <row r="520" spans="1:30">
      <c r="A520" s="44"/>
      <c r="B520" s="6">
        <v>2018</v>
      </c>
      <c r="C520" s="13">
        <v>9733.9154047575612</v>
      </c>
      <c r="D520" s="13">
        <v>4271.6627579077704</v>
      </c>
      <c r="E520" s="13">
        <v>106023.7815814964</v>
      </c>
      <c r="F520" s="13">
        <v>46823.910178981576</v>
      </c>
      <c r="G520" s="13">
        <v>461.86041497201427</v>
      </c>
      <c r="H520" s="12">
        <f t="shared" si="60"/>
        <v>167315.13033811533</v>
      </c>
      <c r="I520" s="10">
        <v>17181084</v>
      </c>
      <c r="J520" s="8">
        <f t="shared" si="61"/>
        <v>9738.3337592735897</v>
      </c>
      <c r="M520" s="12">
        <f t="shared" si="59"/>
        <v>9733.9154047575612</v>
      </c>
      <c r="N520" s="13">
        <f>NEC!V520</f>
        <v>5573.437452365326</v>
      </c>
      <c r="O520" s="13">
        <v>4160.4779523922361</v>
      </c>
      <c r="P520" s="12">
        <f t="shared" si="62"/>
        <v>106023.78158149638</v>
      </c>
      <c r="Q520" s="13">
        <v>389.80995199045378</v>
      </c>
      <c r="R520" s="37">
        <v>187200034.2579295</v>
      </c>
      <c r="S520" s="37">
        <v>12250767.547830001</v>
      </c>
      <c r="T520" s="37">
        <v>28469737.263837911</v>
      </c>
      <c r="U520" s="37">
        <v>13619056.29149678</v>
      </c>
      <c r="V520" s="37">
        <v>4182021.4881319492</v>
      </c>
      <c r="W520" s="37">
        <v>11.688400000000001</v>
      </c>
      <c r="X520" s="37">
        <v>14.578374006666749</v>
      </c>
      <c r="Y520" s="12">
        <f t="shared" si="63"/>
        <v>46823.910178981576</v>
      </c>
      <c r="Z520" s="37">
        <v>58415.911999999997</v>
      </c>
      <c r="AA520" s="13">
        <v>801560.88599595218</v>
      </c>
      <c r="AB520" s="12">
        <f t="shared" si="64"/>
        <v>461.86041497201427</v>
      </c>
      <c r="AC520" s="17">
        <v>3515</v>
      </c>
      <c r="AD520" s="13">
        <v>0.13139698861223734</v>
      </c>
    </row>
    <row r="521" spans="1:30">
      <c r="A521" s="44"/>
      <c r="B521" s="6">
        <v>2019</v>
      </c>
      <c r="C521" s="13">
        <v>9259.5603398618805</v>
      </c>
      <c r="D521" s="13">
        <v>4148.8267096007266</v>
      </c>
      <c r="E521" s="13">
        <v>108408.31289301248</v>
      </c>
      <c r="F521" s="13">
        <v>51131.528038076605</v>
      </c>
      <c r="G521" s="13">
        <v>513.76222547384793</v>
      </c>
      <c r="H521" s="12">
        <f t="shared" si="60"/>
        <v>173461.99020602554</v>
      </c>
      <c r="I521" s="10">
        <v>17282163</v>
      </c>
      <c r="J521" s="8">
        <f t="shared" si="61"/>
        <v>10037.053244204764</v>
      </c>
      <c r="M521" s="12">
        <f t="shared" si="59"/>
        <v>9259.5603398618805</v>
      </c>
      <c r="N521" s="13">
        <f>NEC!V521</f>
        <v>5297.0497529866298</v>
      </c>
      <c r="O521" s="13">
        <v>3962.5105868752516</v>
      </c>
      <c r="P521" s="12">
        <f t="shared" si="62"/>
        <v>108408.31289301245</v>
      </c>
      <c r="Q521" s="13">
        <v>398.38577093424379</v>
      </c>
      <c r="R521" s="37">
        <v>181367993.36314586</v>
      </c>
      <c r="S521" s="37">
        <v>11980223.016704328</v>
      </c>
      <c r="T521" s="37">
        <v>28966073.648003422</v>
      </c>
      <c r="U521" s="37">
        <v>15582213.30031177</v>
      </c>
      <c r="V521" s="37">
        <v>4175894.5651078508</v>
      </c>
      <c r="W521" s="37">
        <v>14.294099999999986</v>
      </c>
      <c r="X521" s="37">
        <v>15.75244008683341</v>
      </c>
      <c r="Y521" s="12">
        <f t="shared" si="63"/>
        <v>51131.528038076605</v>
      </c>
      <c r="Z521" s="37">
        <v>63789.949000000001</v>
      </c>
      <c r="AA521" s="13">
        <v>801560.88599595218</v>
      </c>
      <c r="AB521" s="12">
        <f t="shared" si="64"/>
        <v>513.76222547384793</v>
      </c>
      <c r="AC521" s="17">
        <v>3910</v>
      </c>
      <c r="AD521" s="13">
        <v>0.13139698861223734</v>
      </c>
    </row>
    <row r="522" spans="1:30">
      <c r="A522" s="44"/>
      <c r="B522" s="6">
        <v>2020</v>
      </c>
      <c r="C522" s="13">
        <v>10124.614803729844</v>
      </c>
      <c r="D522" s="13">
        <v>4035.4183757190058</v>
      </c>
      <c r="E522" s="13">
        <v>102537.27108119961</v>
      </c>
      <c r="F522" s="13">
        <v>46900.79509760542</v>
      </c>
      <c r="G522" s="13">
        <v>537.01949245821402</v>
      </c>
      <c r="H522" s="12">
        <f t="shared" si="60"/>
        <v>164135.11885071208</v>
      </c>
      <c r="I522" s="10">
        <v>17407585</v>
      </c>
      <c r="J522" s="8">
        <f t="shared" si="61"/>
        <v>9428.9425472121529</v>
      </c>
      <c r="M522" s="12">
        <f t="shared" si="59"/>
        <v>10124.614803729844</v>
      </c>
      <c r="N522" s="13">
        <f>NEC!V522</f>
        <v>5070.8242515872253</v>
      </c>
      <c r="O522" s="13">
        <v>5053.7905521426192</v>
      </c>
      <c r="P522" s="12">
        <f t="shared" si="62"/>
        <v>102537.27108119959</v>
      </c>
      <c r="Q522" s="13">
        <v>407.15025789479716</v>
      </c>
      <c r="R522" s="37">
        <v>164787111.61913663</v>
      </c>
      <c r="S522" s="37">
        <v>6681864.980324436</v>
      </c>
      <c r="T522" s="37">
        <v>29562406.244623236</v>
      </c>
      <c r="U522" s="37">
        <v>18486845.111482453</v>
      </c>
      <c r="V522" s="37">
        <v>4142375.2825606298</v>
      </c>
      <c r="W522" s="37">
        <v>14.065399999999983</v>
      </c>
      <c r="X522" s="37">
        <v>14.115347941107352</v>
      </c>
      <c r="Y522" s="12">
        <f t="shared" si="63"/>
        <v>46900.79509760542</v>
      </c>
      <c r="Z522" s="37">
        <v>58511.830999999998</v>
      </c>
      <c r="AA522" s="13">
        <v>801560.88599595218</v>
      </c>
      <c r="AB522" s="12">
        <f t="shared" si="64"/>
        <v>537.01949245821402</v>
      </c>
      <c r="AC522" s="17">
        <v>4087</v>
      </c>
      <c r="AD522" s="13">
        <v>0.13139698861223734</v>
      </c>
    </row>
    <row r="523" spans="1:30">
      <c r="A523" s="44" t="s">
        <v>40</v>
      </c>
      <c r="B523" s="6">
        <v>1995</v>
      </c>
      <c r="C523" s="13">
        <v>62235.442423916276</v>
      </c>
      <c r="D523" s="13">
        <v>15715.593867455051</v>
      </c>
      <c r="E523" s="13">
        <v>100054.76257660778</v>
      </c>
      <c r="F523" s="13">
        <v>77010.019032884011</v>
      </c>
      <c r="G523" s="13">
        <v>0</v>
      </c>
      <c r="H523" s="12">
        <f t="shared" si="60"/>
        <v>255015.81790086313</v>
      </c>
      <c r="I523" s="10">
        <v>38580597</v>
      </c>
      <c r="J523" s="8">
        <f t="shared" si="61"/>
        <v>6609.9500197175057</v>
      </c>
      <c r="M523" s="12">
        <f t="shared" ref="M523:M548" si="65">N523+O523</f>
        <v>62235.442423916276</v>
      </c>
      <c r="N523" s="13">
        <f>NEC!V523</f>
        <v>66187.68030944957</v>
      </c>
      <c r="O523" s="13">
        <v>-3952.2378855332927</v>
      </c>
      <c r="P523" s="12">
        <f t="shared" si="62"/>
        <v>100054.76257660778</v>
      </c>
      <c r="Q523" s="13">
        <v>234.03312460344767</v>
      </c>
      <c r="R523" s="37">
        <v>447129758.36259735</v>
      </c>
      <c r="S523" s="37">
        <v>785395.64064570004</v>
      </c>
      <c r="T523" s="37">
        <v>1034846.2607379236</v>
      </c>
      <c r="U523" s="37">
        <v>17602212.600000001</v>
      </c>
      <c r="V523" s="37">
        <v>-17716929.958078459</v>
      </c>
      <c r="W523" s="37">
        <v>-41.596199999999953</v>
      </c>
      <c r="X523" s="37">
        <v>20.284853058903305</v>
      </c>
      <c r="Y523" s="12">
        <f t="shared" si="63"/>
        <v>77010.019032883996</v>
      </c>
      <c r="Z523" s="37">
        <v>96075.070999999996</v>
      </c>
      <c r="AA523" s="13">
        <v>801560.88599595218</v>
      </c>
      <c r="AB523" s="12">
        <f t="shared" si="64"/>
        <v>0</v>
      </c>
      <c r="AC523" s="17">
        <v>0</v>
      </c>
      <c r="AD523" s="13">
        <v>0.13139698861223734</v>
      </c>
    </row>
    <row r="524" spans="1:30">
      <c r="A524" s="44"/>
      <c r="B524" s="6">
        <v>1996</v>
      </c>
      <c r="C524" s="13">
        <v>63541.340009450912</v>
      </c>
      <c r="D524" s="13">
        <v>15630.6531252602</v>
      </c>
      <c r="E524" s="13">
        <v>100134.11081932699</v>
      </c>
      <c r="F524" s="13">
        <v>80073.521415850555</v>
      </c>
      <c r="G524" s="13">
        <v>0</v>
      </c>
      <c r="H524" s="12">
        <f t="shared" si="60"/>
        <v>259379.62536988867</v>
      </c>
      <c r="I524" s="10">
        <v>38609399</v>
      </c>
      <c r="J524" s="8">
        <f t="shared" si="61"/>
        <v>6718.043587518383</v>
      </c>
      <c r="M524" s="12">
        <f t="shared" si="65"/>
        <v>63541.340009450912</v>
      </c>
      <c r="N524" s="13">
        <f>NEC!V524</f>
        <v>66671.996606762259</v>
      </c>
      <c r="O524" s="13">
        <v>-3130.6565973113484</v>
      </c>
      <c r="P524" s="12">
        <f t="shared" si="62"/>
        <v>100134.11081932699</v>
      </c>
      <c r="Q524" s="13">
        <v>239.29767341865815</v>
      </c>
      <c r="R524" s="37">
        <v>460799208.8046115</v>
      </c>
      <c r="S524" s="37">
        <v>923289.53175143164</v>
      </c>
      <c r="T524" s="37">
        <v>1216896.9117475415</v>
      </c>
      <c r="U524" s="37">
        <v>17320564.800000001</v>
      </c>
      <c r="V524" s="37">
        <v>-35127831.273152478</v>
      </c>
      <c r="W524" s="37">
        <v>-48.345199999999977</v>
      </c>
      <c r="X524" s="37">
        <v>21.663068622799777</v>
      </c>
      <c r="Y524" s="12">
        <f t="shared" si="63"/>
        <v>80073.521415850541</v>
      </c>
      <c r="Z524" s="37">
        <v>99896.991999999998</v>
      </c>
      <c r="AA524" s="13">
        <v>801560.88599595218</v>
      </c>
      <c r="AB524" s="12">
        <f t="shared" si="64"/>
        <v>0</v>
      </c>
      <c r="AC524" s="17">
        <v>0</v>
      </c>
      <c r="AD524" s="13">
        <v>0.13139698861223734</v>
      </c>
    </row>
    <row r="525" spans="1:30">
      <c r="A525" s="44"/>
      <c r="B525" s="6">
        <v>1997</v>
      </c>
      <c r="C525" s="13">
        <v>58155.19730940392</v>
      </c>
      <c r="D525" s="13">
        <v>15384.07978862677</v>
      </c>
      <c r="E525" s="13">
        <v>102505.32507545497</v>
      </c>
      <c r="F525" s="13">
        <v>78897.068098791642</v>
      </c>
      <c r="G525" s="13">
        <v>0</v>
      </c>
      <c r="H525" s="12">
        <f t="shared" si="60"/>
        <v>254941.67027227732</v>
      </c>
      <c r="I525" s="10">
        <v>38639341</v>
      </c>
      <c r="J525" s="8">
        <f t="shared" si="61"/>
        <v>6597.9818411571077</v>
      </c>
      <c r="M525" s="12">
        <f t="shared" si="65"/>
        <v>58155.19730940392</v>
      </c>
      <c r="N525" s="13">
        <f>NEC!V525</f>
        <v>61060.978133375516</v>
      </c>
      <c r="O525" s="13">
        <v>-2905.7808239715928</v>
      </c>
      <c r="P525" s="12">
        <f t="shared" si="62"/>
        <v>102505.32507545497</v>
      </c>
      <c r="Q525" s="13">
        <v>244.68064766733963</v>
      </c>
      <c r="R525" s="37">
        <v>450430421.77807188</v>
      </c>
      <c r="S525" s="37">
        <v>827363.34663440054</v>
      </c>
      <c r="T525" s="37">
        <v>1565460.8031282397</v>
      </c>
      <c r="U525" s="37">
        <v>17300085.600000001</v>
      </c>
      <c r="V525" s="37">
        <v>-35018028.371176161</v>
      </c>
      <c r="W525" s="37">
        <v>-45.250900000000001</v>
      </c>
      <c r="X525" s="37">
        <v>29.08075192278254</v>
      </c>
      <c r="Y525" s="12">
        <f t="shared" si="63"/>
        <v>78897.068098791628</v>
      </c>
      <c r="Z525" s="37">
        <v>98429.289000000004</v>
      </c>
      <c r="AA525" s="13">
        <v>801560.88599595218</v>
      </c>
      <c r="AB525" s="12">
        <f t="shared" si="64"/>
        <v>0</v>
      </c>
      <c r="AC525" s="17">
        <v>0</v>
      </c>
      <c r="AD525" s="13">
        <v>0.13139698861223734</v>
      </c>
    </row>
    <row r="526" spans="1:30">
      <c r="A526" s="44"/>
      <c r="B526" s="6">
        <v>1998</v>
      </c>
      <c r="C526" s="13">
        <v>52651.713015742658</v>
      </c>
      <c r="D526" s="13">
        <v>15000.537250870846</v>
      </c>
      <c r="E526" s="13">
        <v>95055.987167129046</v>
      </c>
      <c r="F526" s="13">
        <v>73422.782377933923</v>
      </c>
      <c r="G526" s="13">
        <v>0</v>
      </c>
      <c r="H526" s="12">
        <f t="shared" si="60"/>
        <v>236131.01981167647</v>
      </c>
      <c r="I526" s="10">
        <v>38659979</v>
      </c>
      <c r="J526" s="8">
        <f t="shared" si="61"/>
        <v>6107.8931215062603</v>
      </c>
      <c r="M526" s="12">
        <f t="shared" si="65"/>
        <v>52651.713015742658</v>
      </c>
      <c r="N526" s="13">
        <f>NEC!V526</f>
        <v>55128.675104904425</v>
      </c>
      <c r="O526" s="13">
        <v>-2476.9620891617637</v>
      </c>
      <c r="P526" s="12">
        <f t="shared" si="62"/>
        <v>95055.987167129046</v>
      </c>
      <c r="Q526" s="13">
        <v>250.18471131629821</v>
      </c>
      <c r="R526" s="37">
        <v>419808842.16871583</v>
      </c>
      <c r="S526" s="37">
        <v>842351.81305893662</v>
      </c>
      <c r="T526" s="37">
        <v>1948672.7100804183</v>
      </c>
      <c r="U526" s="37">
        <v>17381110.600000001</v>
      </c>
      <c r="V526" s="37">
        <v>-40732977.955541767</v>
      </c>
      <c r="W526" s="37">
        <v>-42.60329999999999</v>
      </c>
      <c r="X526" s="37">
        <v>23.298530076109277</v>
      </c>
      <c r="Y526" s="12">
        <f t="shared" si="63"/>
        <v>73422.782377933909</v>
      </c>
      <c r="Z526" s="37">
        <v>91599.756999999998</v>
      </c>
      <c r="AA526" s="13">
        <v>801560.88599595218</v>
      </c>
      <c r="AB526" s="12">
        <f t="shared" si="64"/>
        <v>0</v>
      </c>
      <c r="AC526" s="17">
        <v>0</v>
      </c>
      <c r="AD526" s="13">
        <v>0.13139698861223734</v>
      </c>
    </row>
    <row r="527" spans="1:30">
      <c r="A527" s="44"/>
      <c r="B527" s="6">
        <v>1999</v>
      </c>
      <c r="C527" s="13">
        <v>50072.13258527602</v>
      </c>
      <c r="D527" s="13">
        <v>14792.188471390153</v>
      </c>
      <c r="E527" s="13">
        <v>100935.59671428599</v>
      </c>
      <c r="F527" s="13">
        <v>71737.175181407714</v>
      </c>
      <c r="G527" s="13">
        <v>0</v>
      </c>
      <c r="H527" s="12">
        <f t="shared" si="60"/>
        <v>237537.09295235988</v>
      </c>
      <c r="I527" s="10">
        <v>38666983</v>
      </c>
      <c r="J527" s="8">
        <f t="shared" si="61"/>
        <v>6143.1504224769715</v>
      </c>
      <c r="M527" s="12">
        <f t="shared" si="65"/>
        <v>50072.13258527602</v>
      </c>
      <c r="N527" s="13">
        <f>NEC!V527</f>
        <v>51826.042477779862</v>
      </c>
      <c r="O527" s="13">
        <v>-1753.9098925038404</v>
      </c>
      <c r="P527" s="12">
        <f t="shared" si="62"/>
        <v>100935.59671428599</v>
      </c>
      <c r="Q527" s="13">
        <v>255.81258825797363</v>
      </c>
      <c r="R527" s="37">
        <v>407951714.90149087</v>
      </c>
      <c r="S527" s="37">
        <v>752421.01451171853</v>
      </c>
      <c r="T527" s="37">
        <v>2703474.9236361105</v>
      </c>
      <c r="U527" s="37">
        <v>16666628.4</v>
      </c>
      <c r="V527" s="37">
        <v>-37939444.351255119</v>
      </c>
      <c r="W527" s="37">
        <v>-20.259599999999978</v>
      </c>
      <c r="X527" s="37">
        <v>24.693334368267848</v>
      </c>
      <c r="Y527" s="12">
        <f t="shared" si="63"/>
        <v>71737.175181407714</v>
      </c>
      <c r="Z527" s="37">
        <v>89496.850999999995</v>
      </c>
      <c r="AA527" s="13">
        <v>801560.88599595218</v>
      </c>
      <c r="AB527" s="12">
        <f t="shared" si="64"/>
        <v>0</v>
      </c>
      <c r="AC527" s="17">
        <v>0</v>
      </c>
      <c r="AD527" s="13">
        <v>0.13139698861223734</v>
      </c>
    </row>
    <row r="528" spans="1:30">
      <c r="A528" s="44"/>
      <c r="B528" s="6">
        <v>2000</v>
      </c>
      <c r="C528" s="13">
        <v>44375.604267425435</v>
      </c>
      <c r="D528" s="13">
        <v>14348.091413661192</v>
      </c>
      <c r="E528" s="13">
        <v>100847.711912741</v>
      </c>
      <c r="F528" s="13">
        <v>68008.699490540705</v>
      </c>
      <c r="G528" s="13">
        <v>0</v>
      </c>
      <c r="H528" s="12">
        <f t="shared" si="60"/>
        <v>227580.10708436836</v>
      </c>
      <c r="I528" s="10">
        <v>38263303</v>
      </c>
      <c r="J528" s="8">
        <f t="shared" si="61"/>
        <v>5947.738152254351</v>
      </c>
      <c r="M528" s="12">
        <f t="shared" si="65"/>
        <v>44375.604267425435</v>
      </c>
      <c r="N528" s="13">
        <f>NEC!V528</f>
        <v>45989.308486744972</v>
      </c>
      <c r="O528" s="13">
        <v>-1613.704219319538</v>
      </c>
      <c r="P528" s="12">
        <f t="shared" si="62"/>
        <v>100847.711912741</v>
      </c>
      <c r="Q528" s="13">
        <v>261.56706365845974</v>
      </c>
      <c r="R528" s="37">
        <v>394474582.93635064</v>
      </c>
      <c r="S528" s="37">
        <v>800384.10707023635</v>
      </c>
      <c r="T528" s="37">
        <v>2111270.1401616232</v>
      </c>
      <c r="U528" s="37">
        <v>16891336.600000001</v>
      </c>
      <c r="V528" s="37">
        <v>-34569106.199591488</v>
      </c>
      <c r="W528" s="37">
        <v>-17.544399999999996</v>
      </c>
      <c r="X528" s="37">
        <v>23.387960650047372</v>
      </c>
      <c r="Y528" s="12">
        <f t="shared" si="63"/>
        <v>68008.699490540705</v>
      </c>
      <c r="Z528" s="37">
        <v>84845.331999999995</v>
      </c>
      <c r="AA528" s="13">
        <v>801560.88599595218</v>
      </c>
      <c r="AB528" s="12">
        <f t="shared" si="64"/>
        <v>0</v>
      </c>
      <c r="AC528" s="17">
        <v>0</v>
      </c>
      <c r="AD528" s="13">
        <v>0.13139698861223734</v>
      </c>
    </row>
    <row r="529" spans="1:30">
      <c r="A529" s="44"/>
      <c r="B529" s="6">
        <v>2001</v>
      </c>
      <c r="C529" s="13">
        <v>43427.737693119911</v>
      </c>
      <c r="D529" s="13">
        <v>14287.570246408846</v>
      </c>
      <c r="E529" s="13">
        <v>103949.30363801423</v>
      </c>
      <c r="F529" s="13">
        <v>68912.331139759393</v>
      </c>
      <c r="G529" s="13">
        <v>0</v>
      </c>
      <c r="H529" s="12">
        <f t="shared" si="60"/>
        <v>230576.94271730239</v>
      </c>
      <c r="I529" s="10">
        <v>38253955</v>
      </c>
      <c r="J529" s="8">
        <f t="shared" si="61"/>
        <v>6027.5321262155085</v>
      </c>
      <c r="M529" s="12">
        <f t="shared" si="65"/>
        <v>43427.737693119911</v>
      </c>
      <c r="N529" s="13">
        <f>NEC!V529</f>
        <v>45549.12766298186</v>
      </c>
      <c r="O529" s="13">
        <v>-2121.3899698619484</v>
      </c>
      <c r="P529" s="12">
        <f t="shared" si="62"/>
        <v>103949.30363801421</v>
      </c>
      <c r="Q529" s="13">
        <v>267.45098533584843</v>
      </c>
      <c r="R529" s="37">
        <v>393002473.7492677</v>
      </c>
      <c r="S529" s="37">
        <v>788393.33393060614</v>
      </c>
      <c r="T529" s="37">
        <v>1927960.8358445452</v>
      </c>
      <c r="U529" s="37">
        <v>18047216.199999999</v>
      </c>
      <c r="V529" s="37">
        <v>-26805852.217153296</v>
      </c>
      <c r="W529" s="37">
        <v>-18.223500000000001</v>
      </c>
      <c r="X529" s="37">
        <v>19.930052053011586</v>
      </c>
      <c r="Y529" s="12">
        <f t="shared" si="63"/>
        <v>68912.331139759393</v>
      </c>
      <c r="Z529" s="37">
        <v>85972.672000000006</v>
      </c>
      <c r="AA529" s="13">
        <v>801560.88599595218</v>
      </c>
      <c r="AB529" s="12">
        <f t="shared" si="64"/>
        <v>0</v>
      </c>
      <c r="AC529" s="17">
        <v>0</v>
      </c>
      <c r="AD529" s="13">
        <v>0.13139698861223734</v>
      </c>
    </row>
    <row r="530" spans="1:30">
      <c r="A530" s="44"/>
      <c r="B530" s="6">
        <v>2002</v>
      </c>
      <c r="C530" s="13">
        <v>41658.084777958036</v>
      </c>
      <c r="D530" s="13">
        <v>13792.749813523456</v>
      </c>
      <c r="E530" s="13">
        <v>100534.86155063435</v>
      </c>
      <c r="F530" s="13">
        <v>68235.195748535698</v>
      </c>
      <c r="G530" s="13">
        <v>0</v>
      </c>
      <c r="H530" s="12">
        <f t="shared" si="60"/>
        <v>224220.89189065155</v>
      </c>
      <c r="I530" s="10">
        <v>38242197</v>
      </c>
      <c r="J530" s="8">
        <f t="shared" si="61"/>
        <v>5863.1801904752374</v>
      </c>
      <c r="M530" s="12">
        <f t="shared" si="65"/>
        <v>41658.084777958036</v>
      </c>
      <c r="N530" s="13">
        <f>NEC!V530</f>
        <v>44538.689091189015</v>
      </c>
      <c r="O530" s="13">
        <v>-2880.6043132309787</v>
      </c>
      <c r="P530" s="12">
        <f t="shared" si="62"/>
        <v>100534.86155063436</v>
      </c>
      <c r="Q530" s="13">
        <v>273.46726516957915</v>
      </c>
      <c r="R530" s="37">
        <v>382809473.70272982</v>
      </c>
      <c r="S530" s="37">
        <v>773404.8675060696</v>
      </c>
      <c r="T530" s="37">
        <v>1995781.4282055344</v>
      </c>
      <c r="U530" s="37">
        <v>18372761.800000001</v>
      </c>
      <c r="V530" s="37">
        <v>-35488408.924975827</v>
      </c>
      <c r="W530" s="37">
        <v>-21.511700000000019</v>
      </c>
      <c r="X530" s="37">
        <v>20.679019364990491</v>
      </c>
      <c r="Y530" s="12">
        <f t="shared" si="63"/>
        <v>68235.195748535712</v>
      </c>
      <c r="Z530" s="37">
        <v>85127.900999999998</v>
      </c>
      <c r="AA530" s="13">
        <v>801560.88599595218</v>
      </c>
      <c r="AB530" s="12">
        <f t="shared" si="64"/>
        <v>0</v>
      </c>
      <c r="AC530" s="17">
        <v>0</v>
      </c>
      <c r="AD530" s="13">
        <v>0.13139698861223734</v>
      </c>
    </row>
    <row r="531" spans="1:30">
      <c r="A531" s="44"/>
      <c r="B531" s="6">
        <v>2003</v>
      </c>
      <c r="C531" s="13">
        <v>40089.167235405672</v>
      </c>
      <c r="D531" s="13">
        <v>13470.803782893028</v>
      </c>
      <c r="E531" s="13">
        <v>102495.56526316218</v>
      </c>
      <c r="F531" s="13">
        <v>69724.273842350754</v>
      </c>
      <c r="G531" s="13">
        <v>0</v>
      </c>
      <c r="H531" s="12">
        <f t="shared" si="60"/>
        <v>225779.81012381165</v>
      </c>
      <c r="I531" s="10">
        <v>38218531</v>
      </c>
      <c r="J531" s="8">
        <f t="shared" si="61"/>
        <v>5907.6004288027625</v>
      </c>
      <c r="M531" s="12">
        <f t="shared" si="65"/>
        <v>40089.167235405672</v>
      </c>
      <c r="N531" s="13">
        <f>NEC!V531</f>
        <v>43336.957042423521</v>
      </c>
      <c r="O531" s="13">
        <v>-3247.7898070178476</v>
      </c>
      <c r="P531" s="12">
        <f t="shared" si="62"/>
        <v>102495.56526316216</v>
      </c>
      <c r="Q531" s="13">
        <v>279.61888054149199</v>
      </c>
      <c r="R531" s="37">
        <v>396038138.29227781</v>
      </c>
      <c r="S531" s="37">
        <v>836356.42648912186</v>
      </c>
      <c r="T531" s="37">
        <v>2104340.5370473275</v>
      </c>
      <c r="U531" s="37">
        <v>18545008.535460271</v>
      </c>
      <c r="V531" s="37">
        <v>-37470104.245683603</v>
      </c>
      <c r="W531" s="37">
        <v>-34.537100000000009</v>
      </c>
      <c r="X531" s="37">
        <v>21.037883041280935</v>
      </c>
      <c r="Y531" s="12">
        <f t="shared" si="63"/>
        <v>69724.273842350754</v>
      </c>
      <c r="Z531" s="37">
        <v>86985.623999999996</v>
      </c>
      <c r="AA531" s="13">
        <v>801560.88599595218</v>
      </c>
      <c r="AB531" s="12">
        <f t="shared" si="64"/>
        <v>0</v>
      </c>
      <c r="AC531" s="17">
        <v>0</v>
      </c>
      <c r="AD531" s="13">
        <v>0.13139698861223734</v>
      </c>
    </row>
    <row r="532" spans="1:30">
      <c r="A532" s="44"/>
      <c r="B532" s="6">
        <v>2004</v>
      </c>
      <c r="C532" s="13">
        <v>40698.438883867377</v>
      </c>
      <c r="D532" s="13">
        <v>13832.063593981378</v>
      </c>
      <c r="E532" s="13">
        <v>103449.72610125702</v>
      </c>
      <c r="F532" s="13">
        <v>69754.204125833858</v>
      </c>
      <c r="G532" s="13">
        <v>0</v>
      </c>
      <c r="H532" s="12">
        <f t="shared" si="60"/>
        <v>227734.43270493962</v>
      </c>
      <c r="I532" s="10">
        <v>38190608</v>
      </c>
      <c r="J532" s="8">
        <f t="shared" si="61"/>
        <v>5963.1004749895474</v>
      </c>
      <c r="M532" s="12">
        <f t="shared" si="65"/>
        <v>40698.438883867377</v>
      </c>
      <c r="N532" s="13">
        <f>NEC!V532</f>
        <v>43386.59153807431</v>
      </c>
      <c r="O532" s="13">
        <v>-2688.1526542069296</v>
      </c>
      <c r="P532" s="12">
        <f t="shared" si="62"/>
        <v>103449.72610125699</v>
      </c>
      <c r="Q532" s="13">
        <v>285.90887580929655</v>
      </c>
      <c r="R532" s="37">
        <v>401377281.94448364</v>
      </c>
      <c r="S532" s="37">
        <v>821367.96006458509</v>
      </c>
      <c r="T532" s="37">
        <v>1872663.8612976721</v>
      </c>
      <c r="U532" s="37">
        <v>19190790.501710057</v>
      </c>
      <c r="V532" s="37">
        <v>-48687848.814561345</v>
      </c>
      <c r="W532" s="37">
        <v>-33.20799999999997</v>
      </c>
      <c r="X532" s="37">
        <v>20.461357657760207</v>
      </c>
      <c r="Y532" s="12">
        <f t="shared" si="63"/>
        <v>69754.204125833858</v>
      </c>
      <c r="Z532" s="37">
        <v>87022.964000000007</v>
      </c>
      <c r="AA532" s="13">
        <v>801560.88599595218</v>
      </c>
      <c r="AB532" s="12">
        <f t="shared" si="64"/>
        <v>0</v>
      </c>
      <c r="AC532" s="17">
        <v>0</v>
      </c>
      <c r="AD532" s="13">
        <v>0.13139698861223734</v>
      </c>
    </row>
    <row r="533" spans="1:30">
      <c r="A533" s="44"/>
      <c r="B533" s="6">
        <v>2005</v>
      </c>
      <c r="C533" s="13">
        <v>42972.422877386285</v>
      </c>
      <c r="D533" s="13">
        <v>14179.19354729121</v>
      </c>
      <c r="E533" s="13">
        <v>105527.85895257258</v>
      </c>
      <c r="F533" s="13">
        <v>70501.608352128373</v>
      </c>
      <c r="G533" s="13">
        <v>0</v>
      </c>
      <c r="H533" s="12">
        <f t="shared" si="60"/>
        <v>233181.08372937847</v>
      </c>
      <c r="I533" s="10">
        <v>38173835</v>
      </c>
      <c r="J533" s="8">
        <f t="shared" si="61"/>
        <v>6108.4007862814542</v>
      </c>
      <c r="M533" s="12">
        <f t="shared" si="65"/>
        <v>42972.422877386285</v>
      </c>
      <c r="N533" s="13">
        <f>NEC!V533</f>
        <v>44114.115628571635</v>
      </c>
      <c r="O533" s="13">
        <v>-1141.6927511853485</v>
      </c>
      <c r="P533" s="12">
        <f t="shared" si="62"/>
        <v>105527.85895257258</v>
      </c>
      <c r="Q533" s="13">
        <v>292.34036381318668</v>
      </c>
      <c r="R533" s="37">
        <v>401273615.09137809</v>
      </c>
      <c r="S533" s="37">
        <v>921688.83952917042</v>
      </c>
      <c r="T533" s="37">
        <v>2380874.3051956347</v>
      </c>
      <c r="U533" s="37">
        <v>19802685.510449883</v>
      </c>
      <c r="V533" s="37">
        <v>-48018517.660765782</v>
      </c>
      <c r="W533" s="37">
        <v>-33.562599999999975</v>
      </c>
      <c r="X533" s="37">
        <v>18.178266860573419</v>
      </c>
      <c r="Y533" s="12">
        <f t="shared" si="63"/>
        <v>70501.608352128373</v>
      </c>
      <c r="Z533" s="37">
        <v>87955.4</v>
      </c>
      <c r="AA533" s="13">
        <v>801560.88599595218</v>
      </c>
      <c r="AB533" s="12">
        <f t="shared" si="64"/>
        <v>0</v>
      </c>
      <c r="AC533" s="17">
        <v>0</v>
      </c>
      <c r="AD533" s="13">
        <v>0.13139698861223734</v>
      </c>
    </row>
    <row r="534" spans="1:30">
      <c r="A534" s="44"/>
      <c r="B534" s="6">
        <v>2006</v>
      </c>
      <c r="C534" s="13">
        <v>45610.593953368174</v>
      </c>
      <c r="D534" s="13">
        <v>14950.591038719982</v>
      </c>
      <c r="E534" s="13">
        <v>119350.29317475492</v>
      </c>
      <c r="F534" s="13">
        <v>74016.474479364551</v>
      </c>
      <c r="G534" s="13">
        <v>0</v>
      </c>
      <c r="H534" s="12">
        <f t="shared" si="60"/>
        <v>253927.95264620762</v>
      </c>
      <c r="I534" s="10">
        <v>38157055</v>
      </c>
      <c r="J534" s="8">
        <f t="shared" si="61"/>
        <v>6654.8100383063529</v>
      </c>
      <c r="M534" s="12">
        <f t="shared" si="65"/>
        <v>45610.593953368174</v>
      </c>
      <c r="N534" s="13">
        <f>NEC!V534</f>
        <v>46533.370844300465</v>
      </c>
      <c r="O534" s="13">
        <v>-922.77689093228867</v>
      </c>
      <c r="P534" s="12">
        <f t="shared" si="62"/>
        <v>119350.29317475496</v>
      </c>
      <c r="Q534" s="13">
        <v>298.9165274163463</v>
      </c>
      <c r="R534" s="37">
        <v>416003244.15575355</v>
      </c>
      <c r="S534" s="37">
        <v>1238537.165449267</v>
      </c>
      <c r="T534" s="37">
        <v>2182167.4406075142</v>
      </c>
      <c r="U534" s="37">
        <v>20680542.743602443</v>
      </c>
      <c r="V534" s="37">
        <v>-42106451.754916333</v>
      </c>
      <c r="W534" s="37">
        <v>-19.595700000000022</v>
      </c>
      <c r="X534" s="37">
        <v>20.873987344384233</v>
      </c>
      <c r="Y534" s="12">
        <f t="shared" si="63"/>
        <v>74016.474479364551</v>
      </c>
      <c r="Z534" s="37">
        <v>92340.426999999996</v>
      </c>
      <c r="AA534" s="13">
        <v>801560.88599595218</v>
      </c>
      <c r="AB534" s="12">
        <f t="shared" si="64"/>
        <v>0</v>
      </c>
      <c r="AC534" s="17">
        <v>0</v>
      </c>
      <c r="AD534" s="13">
        <v>0.13139698861223734</v>
      </c>
    </row>
    <row r="535" spans="1:30">
      <c r="A535" s="44"/>
      <c r="B535" s="6">
        <v>2007</v>
      </c>
      <c r="C535" s="13">
        <v>44491.319783412029</v>
      </c>
      <c r="D535" s="13">
        <v>15381.258346250101</v>
      </c>
      <c r="E535" s="13">
        <v>125964.09564282738</v>
      </c>
      <c r="F535" s="13">
        <v>73662.714399499979</v>
      </c>
      <c r="G535" s="13">
        <v>0</v>
      </c>
      <c r="H535" s="12">
        <f t="shared" si="60"/>
        <v>259499.38817198947</v>
      </c>
      <c r="I535" s="10">
        <v>38125479</v>
      </c>
      <c r="J535" s="8">
        <f t="shared" si="61"/>
        <v>6806.4558132368502</v>
      </c>
      <c r="M535" s="12">
        <f t="shared" si="65"/>
        <v>44491.319783412029</v>
      </c>
      <c r="N535" s="13">
        <f>NEC!V535</f>
        <v>44231.258863550691</v>
      </c>
      <c r="O535" s="13">
        <v>260.06091986133947</v>
      </c>
      <c r="P535" s="12">
        <f t="shared" si="62"/>
        <v>125964.09564282739</v>
      </c>
      <c r="Q535" s="13">
        <v>305.6406210801087</v>
      </c>
      <c r="R535" s="37">
        <v>415314430.7006104</v>
      </c>
      <c r="S535" s="37">
        <v>1295895.1993195876</v>
      </c>
      <c r="T535" s="37">
        <v>1838155.696093688</v>
      </c>
      <c r="U535" s="37">
        <v>21031371.092446774</v>
      </c>
      <c r="V535" s="37">
        <v>-35236162.372984588</v>
      </c>
      <c r="W535" s="37">
        <v>-11.099600000000009</v>
      </c>
      <c r="X535" s="37">
        <v>18.987305039230684</v>
      </c>
      <c r="Y535" s="12">
        <f t="shared" si="63"/>
        <v>73662.714399499979</v>
      </c>
      <c r="Z535" s="37">
        <v>91899.088000000003</v>
      </c>
      <c r="AA535" s="13">
        <v>801560.88599595218</v>
      </c>
      <c r="AB535" s="12">
        <f t="shared" si="64"/>
        <v>0</v>
      </c>
      <c r="AC535" s="17">
        <v>0</v>
      </c>
      <c r="AD535" s="13">
        <v>0.13139698861223734</v>
      </c>
    </row>
    <row r="536" spans="1:30">
      <c r="A536" s="44"/>
      <c r="B536" s="6">
        <v>2008</v>
      </c>
      <c r="C536" s="13">
        <v>42501.352237129642</v>
      </c>
      <c r="D536" s="13">
        <v>15671.7498801206</v>
      </c>
      <c r="E536" s="13">
        <v>131712.55793254316</v>
      </c>
      <c r="F536" s="13">
        <v>74614.50863611461</v>
      </c>
      <c r="G536" s="13">
        <v>0</v>
      </c>
      <c r="H536" s="12">
        <f t="shared" si="60"/>
        <v>264500.16868590802</v>
      </c>
      <c r="I536" s="10">
        <v>38115641</v>
      </c>
      <c r="J536" s="8">
        <f t="shared" si="61"/>
        <v>6939.4128432972702</v>
      </c>
      <c r="M536" s="12">
        <f t="shared" si="65"/>
        <v>42501.352237129642</v>
      </c>
      <c r="N536" s="13">
        <f>NEC!V536</f>
        <v>40998.84886541139</v>
      </c>
      <c r="O536" s="13">
        <v>1502.5033717182557</v>
      </c>
      <c r="P536" s="12">
        <f t="shared" si="62"/>
        <v>131712.5579325431</v>
      </c>
      <c r="Q536" s="13">
        <v>312.51597247454879</v>
      </c>
      <c r="R536" s="37">
        <v>408587858.29920328</v>
      </c>
      <c r="S536" s="37">
        <v>1569510.8275138298</v>
      </c>
      <c r="T536" s="37">
        <v>2039876.3535062298</v>
      </c>
      <c r="U536" s="37">
        <v>23786482.646582313</v>
      </c>
      <c r="V536" s="37">
        <v>-34832863.238816299</v>
      </c>
      <c r="W536" s="37">
        <v>-0.65789999999998372</v>
      </c>
      <c r="X536" s="37">
        <v>20.965678936270763</v>
      </c>
      <c r="Y536" s="12">
        <f t="shared" si="63"/>
        <v>74614.50863611461</v>
      </c>
      <c r="Z536" s="37">
        <v>93086.513999999996</v>
      </c>
      <c r="AA536" s="13">
        <v>801560.88599595218</v>
      </c>
      <c r="AB536" s="12">
        <f t="shared" si="64"/>
        <v>0</v>
      </c>
      <c r="AC536" s="17">
        <v>0</v>
      </c>
      <c r="AD536" s="13">
        <v>0.13139698861223734</v>
      </c>
    </row>
    <row r="537" spans="1:30">
      <c r="A537" s="44"/>
      <c r="B537" s="6">
        <v>2009</v>
      </c>
      <c r="C537" s="13">
        <v>38672.637454009026</v>
      </c>
      <c r="D537" s="13">
        <v>15120.708130109146</v>
      </c>
      <c r="E537" s="13">
        <v>127920.57714625193</v>
      </c>
      <c r="F537" s="13">
        <v>71764.646276092579</v>
      </c>
      <c r="G537" s="13">
        <v>0</v>
      </c>
      <c r="H537" s="12">
        <f t="shared" si="60"/>
        <v>253478.5690064627</v>
      </c>
      <c r="I537" s="10">
        <v>38135876</v>
      </c>
      <c r="J537" s="8">
        <f t="shared" si="61"/>
        <v>6646.7220788756158</v>
      </c>
      <c r="M537" s="12">
        <f t="shared" si="65"/>
        <v>38672.637454009026</v>
      </c>
      <c r="N537" s="13">
        <f>NEC!V537</f>
        <v>38759.777393689139</v>
      </c>
      <c r="O537" s="13">
        <v>-87.139939680114068</v>
      </c>
      <c r="P537" s="12">
        <f t="shared" si="62"/>
        <v>127920.57714625195</v>
      </c>
      <c r="Q537" s="13">
        <v>319.54598412530549</v>
      </c>
      <c r="R537" s="37">
        <v>390486812.9359898</v>
      </c>
      <c r="S537" s="37">
        <v>1382412.9275521373</v>
      </c>
      <c r="T537" s="37">
        <v>1829833.0273055166</v>
      </c>
      <c r="U537" s="37">
        <v>26455972.470874835</v>
      </c>
      <c r="V537" s="37">
        <v>-34749524.610454321</v>
      </c>
      <c r="W537" s="37">
        <v>-5.9454999999999814</v>
      </c>
      <c r="X537" s="37">
        <v>20.859770373797243</v>
      </c>
      <c r="Y537" s="12">
        <f t="shared" si="63"/>
        <v>71764.646276092579</v>
      </c>
      <c r="Z537" s="37">
        <v>89531.123000000007</v>
      </c>
      <c r="AA537" s="13">
        <v>801560.88599595218</v>
      </c>
      <c r="AB537" s="12">
        <f t="shared" si="64"/>
        <v>0</v>
      </c>
      <c r="AC537" s="17">
        <v>0</v>
      </c>
      <c r="AD537" s="13">
        <v>0.13139698861223734</v>
      </c>
    </row>
    <row r="538" spans="1:30">
      <c r="A538" s="44"/>
      <c r="B538" s="6">
        <v>2010</v>
      </c>
      <c r="C538" s="13">
        <v>40811.853292788604</v>
      </c>
      <c r="D538" s="13">
        <v>14658.965361156024</v>
      </c>
      <c r="E538" s="13">
        <v>138613.0694643092</v>
      </c>
      <c r="F538" s="13">
        <v>77400.358343781001</v>
      </c>
      <c r="G538" s="13">
        <v>0</v>
      </c>
      <c r="H538" s="12">
        <f t="shared" si="60"/>
        <v>271484.24646203488</v>
      </c>
      <c r="I538" s="10">
        <v>38022869</v>
      </c>
      <c r="J538" s="8">
        <f t="shared" si="61"/>
        <v>7140.0252953567206</v>
      </c>
      <c r="M538" s="12">
        <f t="shared" si="65"/>
        <v>40811.853292788604</v>
      </c>
      <c r="N538" s="13">
        <f>NEC!V538</f>
        <v>41240.652529980762</v>
      </c>
      <c r="O538" s="13">
        <v>-428.79923719215975</v>
      </c>
      <c r="P538" s="12">
        <f t="shared" si="62"/>
        <v>138613.06946430917</v>
      </c>
      <c r="Q538" s="13">
        <v>326.73413509744938</v>
      </c>
      <c r="R538" s="37">
        <v>407804832.06216955</v>
      </c>
      <c r="S538" s="37">
        <v>1447528.4774282915</v>
      </c>
      <c r="T538" s="37">
        <v>1591656.4875732944</v>
      </c>
      <c r="U538" s="37">
        <v>30378546.804941781</v>
      </c>
      <c r="V538" s="37">
        <v>-32962298.654967479</v>
      </c>
      <c r="W538" s="37">
        <v>-4.4097999999999615</v>
      </c>
      <c r="X538" s="37">
        <v>20.387637226717043</v>
      </c>
      <c r="Y538" s="12">
        <f t="shared" si="63"/>
        <v>77400.358343781001</v>
      </c>
      <c r="Z538" s="37">
        <v>96562.044999999998</v>
      </c>
      <c r="AA538" s="13">
        <v>801560.88599595218</v>
      </c>
      <c r="AB538" s="12">
        <f t="shared" si="64"/>
        <v>0</v>
      </c>
      <c r="AC538" s="17">
        <v>0</v>
      </c>
      <c r="AD538" s="13">
        <v>0.13139698861223734</v>
      </c>
    </row>
    <row r="539" spans="1:30">
      <c r="A539" s="44"/>
      <c r="B539" s="6">
        <v>2011</v>
      </c>
      <c r="C539" s="13">
        <v>38985.687902476151</v>
      </c>
      <c r="D539" s="13">
        <v>14985.589189589024</v>
      </c>
      <c r="E539" s="13">
        <v>139038.2082239798</v>
      </c>
      <c r="F539" s="13">
        <v>77389.687163705748</v>
      </c>
      <c r="G539" s="13">
        <v>0</v>
      </c>
      <c r="H539" s="12">
        <f t="shared" si="60"/>
        <v>270399.1724797507</v>
      </c>
      <c r="I539" s="10">
        <v>38062718</v>
      </c>
      <c r="J539" s="8">
        <f t="shared" si="61"/>
        <v>7104.0426613714426</v>
      </c>
      <c r="M539" s="12">
        <f t="shared" si="65"/>
        <v>38985.687902476151</v>
      </c>
      <c r="N539" s="13">
        <f>NEC!V539</f>
        <v>39163.995735329227</v>
      </c>
      <c r="O539" s="13">
        <v>-178.30783285307396</v>
      </c>
      <c r="P539" s="12">
        <f t="shared" si="62"/>
        <v>139038.20822397977</v>
      </c>
      <c r="Q539" s="13">
        <v>334.08398271722842</v>
      </c>
      <c r="R539" s="37">
        <v>406388176.87135327</v>
      </c>
      <c r="S539" s="37">
        <v>1410785.1588036546</v>
      </c>
      <c r="T539" s="37">
        <v>1252448.6427893487</v>
      </c>
      <c r="U539" s="37">
        <v>32971658.54634374</v>
      </c>
      <c r="V539" s="37">
        <v>-38417153.828046978</v>
      </c>
      <c r="W539" s="37">
        <v>-7.9431999999999903</v>
      </c>
      <c r="X539" s="37">
        <v>20.514699320862231</v>
      </c>
      <c r="Y539" s="12">
        <f t="shared" si="63"/>
        <v>77389.687163705748</v>
      </c>
      <c r="Z539" s="37">
        <v>96548.732000000004</v>
      </c>
      <c r="AA539" s="13">
        <v>801560.88599595218</v>
      </c>
      <c r="AB539" s="12">
        <f t="shared" si="64"/>
        <v>0</v>
      </c>
      <c r="AC539" s="17">
        <v>0</v>
      </c>
      <c r="AD539" s="13">
        <v>0.13139698861223734</v>
      </c>
    </row>
    <row r="540" spans="1:30">
      <c r="A540" s="44"/>
      <c r="B540" s="6">
        <v>2012</v>
      </c>
      <c r="C540" s="13">
        <v>38145.700012909503</v>
      </c>
      <c r="D540" s="13">
        <v>14707.99813303136</v>
      </c>
      <c r="E540" s="13">
        <v>142010.03954965918</v>
      </c>
      <c r="F540" s="13">
        <v>74383.898767652689</v>
      </c>
      <c r="G540" s="13">
        <v>0</v>
      </c>
      <c r="H540" s="12">
        <f t="shared" si="60"/>
        <v>269247.63646325271</v>
      </c>
      <c r="I540" s="10">
        <v>38063792</v>
      </c>
      <c r="J540" s="8">
        <f t="shared" si="61"/>
        <v>7073.5894222849029</v>
      </c>
      <c r="M540" s="12">
        <f t="shared" si="65"/>
        <v>38145.700012909503</v>
      </c>
      <c r="N540" s="13">
        <f>NEC!V540</f>
        <v>38484.642783647309</v>
      </c>
      <c r="O540" s="13">
        <v>-338.94277073780262</v>
      </c>
      <c r="P540" s="12">
        <f t="shared" si="62"/>
        <v>142010.03954965921</v>
      </c>
      <c r="Q540" s="13">
        <v>341.59916433254443</v>
      </c>
      <c r="R540" s="37">
        <v>398442340.02624279</v>
      </c>
      <c r="S540" s="37">
        <v>1524025.4412522397</v>
      </c>
      <c r="T540" s="37">
        <v>1059462.1757189948</v>
      </c>
      <c r="U540" s="37">
        <v>35708837.52779308</v>
      </c>
      <c r="V540" s="37">
        <v>-38799437.198063076</v>
      </c>
      <c r="W540" s="37">
        <v>-1.3666000000000054</v>
      </c>
      <c r="X540" s="37">
        <v>19.152645312763983</v>
      </c>
      <c r="Y540" s="12">
        <f t="shared" si="63"/>
        <v>74383.898767652674</v>
      </c>
      <c r="Z540" s="37">
        <v>92798.812999999995</v>
      </c>
      <c r="AA540" s="13">
        <v>801560.88599595218</v>
      </c>
      <c r="AB540" s="12">
        <f t="shared" si="64"/>
        <v>0</v>
      </c>
      <c r="AC540" s="17">
        <v>0</v>
      </c>
      <c r="AD540" s="13">
        <v>0.13139698861223734</v>
      </c>
    </row>
    <row r="541" spans="1:30">
      <c r="A541" s="44"/>
      <c r="B541" s="6">
        <v>2013</v>
      </c>
      <c r="C541" s="13">
        <v>36389.692917422719</v>
      </c>
      <c r="D541" s="13">
        <v>15122.200709734223</v>
      </c>
      <c r="E541" s="13">
        <v>138689.1688678299</v>
      </c>
      <c r="F541" s="13">
        <v>74867.35059731052</v>
      </c>
      <c r="G541" s="13">
        <v>0</v>
      </c>
      <c r="H541" s="12">
        <f t="shared" si="60"/>
        <v>265068.41309229739</v>
      </c>
      <c r="I541" s="10">
        <v>38062535</v>
      </c>
      <c r="J541" s="8">
        <f t="shared" si="61"/>
        <v>6964.0241537327292</v>
      </c>
      <c r="M541" s="12">
        <f t="shared" si="65"/>
        <v>36389.692917422719</v>
      </c>
      <c r="N541" s="13">
        <f>NEC!V541</f>
        <v>36999.112998328783</v>
      </c>
      <c r="O541" s="13">
        <v>-609.42008090606566</v>
      </c>
      <c r="P541" s="12">
        <f t="shared" si="62"/>
        <v>138689.16886782987</v>
      </c>
      <c r="Q541" s="13">
        <v>349.28339911303112</v>
      </c>
      <c r="R541" s="37">
        <v>394345189.01038277</v>
      </c>
      <c r="S541" s="37">
        <v>1524229.410441298</v>
      </c>
      <c r="T541" s="37">
        <v>1026397.5805275458</v>
      </c>
      <c r="U541" s="37">
        <v>34850857.386070952</v>
      </c>
      <c r="V541" s="37">
        <v>-40961154.879341245</v>
      </c>
      <c r="W541" s="37">
        <v>-11.11220000000003</v>
      </c>
      <c r="X541" s="37">
        <v>17.394418521553067</v>
      </c>
      <c r="Y541" s="12">
        <f t="shared" si="63"/>
        <v>74867.35059731052</v>
      </c>
      <c r="Z541" s="37">
        <v>93401.951000000001</v>
      </c>
      <c r="AA541" s="13">
        <v>801560.88599595218</v>
      </c>
      <c r="AB541" s="12">
        <f t="shared" si="64"/>
        <v>0</v>
      </c>
      <c r="AC541" s="17">
        <v>0</v>
      </c>
      <c r="AD541" s="13">
        <v>0.13139698861223734</v>
      </c>
    </row>
    <row r="542" spans="1:30">
      <c r="A542" s="44"/>
      <c r="B542" s="6">
        <v>2014</v>
      </c>
      <c r="C542" s="13">
        <v>34376.291222075204</v>
      </c>
      <c r="D542" s="13">
        <v>14438.962891597745</v>
      </c>
      <c r="E542" s="13">
        <v>140914.63384776204</v>
      </c>
      <c r="F542" s="13">
        <v>71735.115971491599</v>
      </c>
      <c r="G542" s="13">
        <v>0</v>
      </c>
      <c r="H542" s="12">
        <f t="shared" si="60"/>
        <v>261465.00393292657</v>
      </c>
      <c r="I542" s="10">
        <v>38017856</v>
      </c>
      <c r="J542" s="8">
        <f t="shared" si="61"/>
        <v>6877.4263317985778</v>
      </c>
      <c r="M542" s="12">
        <f t="shared" si="65"/>
        <v>34376.291222075204</v>
      </c>
      <c r="N542" s="13">
        <f>NEC!V542</f>
        <v>34844.482428730807</v>
      </c>
      <c r="O542" s="13">
        <v>-468.19120665560268</v>
      </c>
      <c r="P542" s="12">
        <f t="shared" si="62"/>
        <v>140914.63384776202</v>
      </c>
      <c r="Q542" s="13">
        <v>357.14048989062491</v>
      </c>
      <c r="R542" s="37">
        <v>381565301.28579992</v>
      </c>
      <c r="S542" s="37">
        <v>1709110.139965724</v>
      </c>
      <c r="T542" s="37">
        <v>1076100.549967845</v>
      </c>
      <c r="U542" s="37">
        <v>34418294.437777452</v>
      </c>
      <c r="V542" s="37">
        <v>-33481129.741377588</v>
      </c>
      <c r="W542" s="37">
        <v>-9.3611999999999966</v>
      </c>
      <c r="X542" s="37">
        <v>18.637113389910439</v>
      </c>
      <c r="Y542" s="12">
        <f t="shared" si="63"/>
        <v>71735.115971491614</v>
      </c>
      <c r="Z542" s="37">
        <v>89494.282000000007</v>
      </c>
      <c r="AA542" s="13">
        <v>801560.88599595218</v>
      </c>
      <c r="AB542" s="12">
        <f t="shared" si="64"/>
        <v>0</v>
      </c>
      <c r="AC542" s="17">
        <v>0</v>
      </c>
      <c r="AD542" s="13">
        <v>0.13139698861223734</v>
      </c>
    </row>
    <row r="543" spans="1:30">
      <c r="A543" s="44"/>
      <c r="B543" s="6">
        <v>2015</v>
      </c>
      <c r="C543" s="13">
        <v>33235.513873790151</v>
      </c>
      <c r="D543" s="13">
        <v>13775.657344686058</v>
      </c>
      <c r="E543" s="13">
        <v>149282.53267325595</v>
      </c>
      <c r="F543" s="13">
        <v>72183.780860258077</v>
      </c>
      <c r="G543" s="13">
        <v>0</v>
      </c>
      <c r="H543" s="12">
        <f t="shared" si="60"/>
        <v>268477.48475199024</v>
      </c>
      <c r="I543" s="10">
        <v>38005614</v>
      </c>
      <c r="J543" s="8">
        <f t="shared" si="61"/>
        <v>7064.1533314523012</v>
      </c>
      <c r="M543" s="12">
        <f t="shared" si="65"/>
        <v>33235.513873790151</v>
      </c>
      <c r="N543" s="13">
        <f>NEC!V543</f>
        <v>34447.014030273895</v>
      </c>
      <c r="O543" s="13">
        <v>-1211.5001564837467</v>
      </c>
      <c r="P543" s="12">
        <f t="shared" si="62"/>
        <v>149282.53267325598</v>
      </c>
      <c r="Q543" s="13">
        <v>365.17432504153879</v>
      </c>
      <c r="R543" s="37">
        <v>383941516.55268931</v>
      </c>
      <c r="S543" s="37">
        <v>1892240.3152469799</v>
      </c>
      <c r="T543" s="37">
        <v>1393760.6635696534</v>
      </c>
      <c r="U543" s="37">
        <v>34917410.064864792</v>
      </c>
      <c r="V543" s="37">
        <v>-29143456.949698921</v>
      </c>
      <c r="W543" s="37">
        <v>-3.5176999999999907</v>
      </c>
      <c r="X543" s="37">
        <v>19.314226464091583</v>
      </c>
      <c r="Y543" s="12">
        <f t="shared" si="63"/>
        <v>72183.780860258077</v>
      </c>
      <c r="Z543" s="37">
        <v>90054.020999999993</v>
      </c>
      <c r="AA543" s="13">
        <v>801560.88599595218</v>
      </c>
      <c r="AB543" s="12">
        <f t="shared" si="64"/>
        <v>0</v>
      </c>
      <c r="AC543" s="17">
        <v>0</v>
      </c>
      <c r="AD543" s="13">
        <v>0.13139698861223734</v>
      </c>
    </row>
    <row r="544" spans="1:30">
      <c r="A544" s="44"/>
      <c r="B544" s="6">
        <v>2016</v>
      </c>
      <c r="C544" s="13">
        <v>31583.249599551775</v>
      </c>
      <c r="D544" s="13">
        <v>14093.446435438003</v>
      </c>
      <c r="E544" s="13">
        <v>147256.21341650208</v>
      </c>
      <c r="F544" s="13">
        <v>76013.948977609616</v>
      </c>
      <c r="G544" s="13">
        <v>0</v>
      </c>
      <c r="H544" s="12">
        <f t="shared" si="60"/>
        <v>268946.85842910147</v>
      </c>
      <c r="I544" s="10">
        <v>37967209</v>
      </c>
      <c r="J544" s="8">
        <f t="shared" si="61"/>
        <v>7083.6615467073561</v>
      </c>
      <c r="M544" s="12">
        <f t="shared" si="65"/>
        <v>31583.249599551775</v>
      </c>
      <c r="N544" s="13">
        <f>NEC!V544</f>
        <v>33355.139262571553</v>
      </c>
      <c r="O544" s="13">
        <v>-1771.8896630197796</v>
      </c>
      <c r="P544" s="12">
        <f t="shared" si="62"/>
        <v>147256.21341650205</v>
      </c>
      <c r="Q544" s="13">
        <v>373.20816019245268</v>
      </c>
      <c r="R544" s="37">
        <v>394859784.89561397</v>
      </c>
      <c r="S544" s="37">
        <v>2020345.8784643649</v>
      </c>
      <c r="T544" s="37">
        <v>1326350.8979374417</v>
      </c>
      <c r="U544" s="37">
        <v>33538344.499801058</v>
      </c>
      <c r="V544" s="37">
        <v>-36395763.413359135</v>
      </c>
      <c r="W544" s="37">
        <v>-17.287599999999998</v>
      </c>
      <c r="X544" s="37">
        <v>16.507116183027108</v>
      </c>
      <c r="Y544" s="12">
        <f t="shared" si="63"/>
        <v>76013.948977609616</v>
      </c>
      <c r="Z544" s="37">
        <v>94832.407999999996</v>
      </c>
      <c r="AA544" s="13">
        <v>801560.88599595218</v>
      </c>
      <c r="AB544" s="12">
        <f t="shared" si="64"/>
        <v>0</v>
      </c>
      <c r="AC544" s="17">
        <v>0</v>
      </c>
      <c r="AD544" s="13">
        <v>0.13139698861223734</v>
      </c>
    </row>
    <row r="545" spans="1:30">
      <c r="A545" s="44"/>
      <c r="B545" s="6">
        <v>2017</v>
      </c>
      <c r="C545" s="13">
        <v>31386.521840557019</v>
      </c>
      <c r="D545" s="13">
        <v>15154.934258575577</v>
      </c>
      <c r="E545" s="13">
        <v>155415.97436191354</v>
      </c>
      <c r="F545" s="13">
        <v>79415.173008672835</v>
      </c>
      <c r="G545" s="13">
        <v>0</v>
      </c>
      <c r="H545" s="12">
        <f t="shared" si="60"/>
        <v>281372.60346971895</v>
      </c>
      <c r="I545" s="10">
        <v>37972964</v>
      </c>
      <c r="J545" s="8">
        <f t="shared" si="61"/>
        <v>7409.8140842974217</v>
      </c>
      <c r="M545" s="12">
        <f t="shared" si="65"/>
        <v>31386.521840557019</v>
      </c>
      <c r="N545" s="13">
        <f>NEC!V545</f>
        <v>33242.90103883823</v>
      </c>
      <c r="O545" s="13">
        <v>-1856.3791982812095</v>
      </c>
      <c r="P545" s="12">
        <f t="shared" si="62"/>
        <v>155415.97436191354</v>
      </c>
      <c r="Q545" s="13">
        <v>381.41873971668667</v>
      </c>
      <c r="R545" s="37">
        <v>409543494.2721315</v>
      </c>
      <c r="S545" s="37">
        <v>2563520.2372150859</v>
      </c>
      <c r="T545" s="37">
        <v>1927341.0802508765</v>
      </c>
      <c r="U545" s="37">
        <v>32886082.951360699</v>
      </c>
      <c r="V545" s="37">
        <v>-37388797.43391414</v>
      </c>
      <c r="W545" s="37">
        <v>-18.345100000000002</v>
      </c>
      <c r="X545" s="37">
        <v>16.281572487360545</v>
      </c>
      <c r="Y545" s="12">
        <f t="shared" si="63"/>
        <v>79415.173008672835</v>
      </c>
      <c r="Z545" s="37">
        <v>99075.659</v>
      </c>
      <c r="AA545" s="13">
        <v>801560.88599595218</v>
      </c>
      <c r="AB545" s="12">
        <f t="shared" si="64"/>
        <v>0</v>
      </c>
      <c r="AC545" s="17">
        <v>0</v>
      </c>
      <c r="AD545" s="13">
        <v>0.13139698861223734</v>
      </c>
    </row>
    <row r="546" spans="1:30">
      <c r="A546" s="44"/>
      <c r="B546" s="6">
        <v>2018</v>
      </c>
      <c r="C546" s="13">
        <v>34390.390891886484</v>
      </c>
      <c r="D546" s="13">
        <v>15074.712072499542</v>
      </c>
      <c r="E546" s="13">
        <v>169314.94415502663</v>
      </c>
      <c r="F546" s="13">
        <v>83409.431059679264</v>
      </c>
      <c r="G546" s="13">
        <v>0</v>
      </c>
      <c r="H546" s="12">
        <f t="shared" si="60"/>
        <v>302189.47817909194</v>
      </c>
      <c r="I546" s="10">
        <v>37976687</v>
      </c>
      <c r="J546" s="8">
        <f t="shared" si="61"/>
        <v>7957.236453487686</v>
      </c>
      <c r="M546" s="12">
        <f t="shared" si="65"/>
        <v>34390.390891886484</v>
      </c>
      <c r="N546" s="13">
        <f>NEC!V546</f>
        <v>36301.310436973115</v>
      </c>
      <c r="O546" s="13">
        <v>-1910.9195450866296</v>
      </c>
      <c r="P546" s="12">
        <f t="shared" si="62"/>
        <v>169314.94415502661</v>
      </c>
      <c r="Q546" s="13">
        <v>389.80995199045378</v>
      </c>
      <c r="R546" s="37">
        <v>409494442.89951158</v>
      </c>
      <c r="S546" s="37">
        <v>3047075.7881942252</v>
      </c>
      <c r="T546" s="37">
        <v>1955926.5726748351</v>
      </c>
      <c r="U546" s="37">
        <v>48593854.673447944</v>
      </c>
      <c r="V546" s="37">
        <v>-36748269.885557927</v>
      </c>
      <c r="W546" s="37">
        <v>-8.2230999999999881</v>
      </c>
      <c r="X546" s="37">
        <v>16.232613519352398</v>
      </c>
      <c r="Y546" s="12">
        <f t="shared" si="63"/>
        <v>83409.431059679264</v>
      </c>
      <c r="Z546" s="37">
        <v>104058.75900000001</v>
      </c>
      <c r="AA546" s="13">
        <v>801560.88599595218</v>
      </c>
      <c r="AB546" s="12">
        <f t="shared" si="64"/>
        <v>0</v>
      </c>
      <c r="AC546" s="17">
        <v>0</v>
      </c>
      <c r="AD546" s="13">
        <v>0.13139698861223734</v>
      </c>
    </row>
    <row r="547" spans="1:30">
      <c r="A547" s="44"/>
      <c r="B547" s="6">
        <v>2019</v>
      </c>
      <c r="C547" s="13">
        <v>29825.827764958914</v>
      </c>
      <c r="D547" s="13">
        <v>13466.815462224085</v>
      </c>
      <c r="E547" s="13">
        <v>172078.99550190242</v>
      </c>
      <c r="F547" s="13">
        <v>80312.239874235194</v>
      </c>
      <c r="G547" s="13">
        <v>0</v>
      </c>
      <c r="H547" s="12">
        <f t="shared" si="60"/>
        <v>295683.87860332063</v>
      </c>
      <c r="I547" s="10">
        <v>37972812</v>
      </c>
      <c r="J547" s="8">
        <f t="shared" si="61"/>
        <v>7786.725897553245</v>
      </c>
      <c r="M547" s="12">
        <f t="shared" si="65"/>
        <v>29825.827764958914</v>
      </c>
      <c r="N547" s="13">
        <f>NEC!V547</f>
        <v>32099.492433339827</v>
      </c>
      <c r="O547" s="13">
        <v>-2273.6646683809113</v>
      </c>
      <c r="P547" s="12">
        <f t="shared" si="62"/>
        <v>172078.99550190242</v>
      </c>
      <c r="Q547" s="13">
        <v>398.38577093424379</v>
      </c>
      <c r="R547" s="37">
        <v>386870644.06603914</v>
      </c>
      <c r="S547" s="37">
        <v>3259816.4093254018</v>
      </c>
      <c r="T547" s="37">
        <v>1998971.0585207886</v>
      </c>
      <c r="U547" s="37">
        <v>48913357.346393898</v>
      </c>
      <c r="V547" s="37">
        <v>-18294504.21170878</v>
      </c>
      <c r="W547" s="37">
        <v>-8.7703999999999951</v>
      </c>
      <c r="X547" s="37">
        <v>17.962731830770299</v>
      </c>
      <c r="Y547" s="12">
        <f t="shared" si="63"/>
        <v>80312.239874235194</v>
      </c>
      <c r="Z547" s="37">
        <v>100194.80899999999</v>
      </c>
      <c r="AA547" s="13">
        <v>801560.88599595218</v>
      </c>
      <c r="AB547" s="12">
        <f t="shared" si="64"/>
        <v>0</v>
      </c>
      <c r="AC547" s="17">
        <v>0</v>
      </c>
      <c r="AD547" s="13">
        <v>0.13139698861223734</v>
      </c>
    </row>
    <row r="548" spans="1:30">
      <c r="A548" s="44"/>
      <c r="B548" s="6">
        <v>2020</v>
      </c>
      <c r="C548" s="13">
        <v>29864.185138381672</v>
      </c>
      <c r="D548" s="13">
        <v>13640.165237654173</v>
      </c>
      <c r="E548" s="13">
        <v>164975.64721954928</v>
      </c>
      <c r="F548" s="13">
        <v>77623.143374873835</v>
      </c>
      <c r="G548" s="13">
        <v>0</v>
      </c>
      <c r="H548" s="12">
        <f t="shared" si="60"/>
        <v>286103.14097045898</v>
      </c>
      <c r="I548" s="10">
        <v>37958138</v>
      </c>
      <c r="J548" s="8">
        <f t="shared" si="61"/>
        <v>7537.3333900218968</v>
      </c>
      <c r="M548" s="12">
        <f t="shared" si="65"/>
        <v>29864.185138381672</v>
      </c>
      <c r="N548" s="13">
        <f>NEC!V548</f>
        <v>31012.018791408998</v>
      </c>
      <c r="O548" s="13">
        <v>-1147.833653027327</v>
      </c>
      <c r="P548" s="12">
        <f t="shared" si="62"/>
        <v>164975.64721954931</v>
      </c>
      <c r="Q548" s="13">
        <v>407.15025789479716</v>
      </c>
      <c r="R548" s="37">
        <v>371894952.3663516</v>
      </c>
      <c r="S548" s="37">
        <v>1382016.8833670917</v>
      </c>
      <c r="T548" s="37">
        <v>2183896.1745642899</v>
      </c>
      <c r="U548" s="37">
        <v>48969630.874418616</v>
      </c>
      <c r="V548" s="37">
        <v>-18957849.71577017</v>
      </c>
      <c r="W548" s="37">
        <v>-16.43889999999999</v>
      </c>
      <c r="X548" s="37">
        <v>16.162232102109819</v>
      </c>
      <c r="Y548" s="12">
        <f t="shared" si="63"/>
        <v>77623.14337487382</v>
      </c>
      <c r="Z548" s="37">
        <v>96839.983999999997</v>
      </c>
      <c r="AA548" s="13">
        <v>801560.88599595218</v>
      </c>
      <c r="AB548" s="12">
        <f t="shared" si="64"/>
        <v>0</v>
      </c>
      <c r="AC548" s="17">
        <v>0</v>
      </c>
      <c r="AD548" s="13">
        <v>0.13139698861223734</v>
      </c>
    </row>
    <row r="549" spans="1:30">
      <c r="A549" s="44" t="s">
        <v>41</v>
      </c>
      <c r="B549" s="6">
        <v>1995</v>
      </c>
      <c r="C549" s="13">
        <v>5465.6632263217944</v>
      </c>
      <c r="D549" s="13">
        <v>3264.5837432026315</v>
      </c>
      <c r="E549" s="13">
        <v>22503.492589687809</v>
      </c>
      <c r="F549" s="13">
        <v>14926.021562503394</v>
      </c>
      <c r="G549" s="13">
        <v>0</v>
      </c>
      <c r="H549" s="12">
        <f t="shared" si="60"/>
        <v>46159.76112171563</v>
      </c>
      <c r="I549" s="10">
        <v>10008659</v>
      </c>
      <c r="J549" s="8">
        <f t="shared" si="61"/>
        <v>4611.9825964413039</v>
      </c>
      <c r="M549" s="12">
        <f t="shared" ref="M549:M574" si="66">N549+O549</f>
        <v>5465.6632263217944</v>
      </c>
      <c r="N549" s="13">
        <f>NEC!V549</f>
        <v>4587.0687847409972</v>
      </c>
      <c r="O549" s="13">
        <v>878.5944415807968</v>
      </c>
      <c r="P549" s="12">
        <f t="shared" si="62"/>
        <v>22503.492589687809</v>
      </c>
      <c r="Q549" s="13">
        <v>234.03312460344767</v>
      </c>
      <c r="R549" s="37">
        <v>69474681.525987297</v>
      </c>
      <c r="S549" s="37">
        <v>1646194.0033741882</v>
      </c>
      <c r="T549" s="37">
        <v>1209740.7490924862</v>
      </c>
      <c r="U549" s="37">
        <v>10994578.701181125</v>
      </c>
      <c r="V549" s="37">
        <v>-10191412.268831057</v>
      </c>
      <c r="W549" s="37">
        <v>8.7800000000000011</v>
      </c>
      <c r="X549" s="37">
        <v>14.241377494907695</v>
      </c>
      <c r="Y549" s="12">
        <f t="shared" si="63"/>
        <v>14926.021562503394</v>
      </c>
      <c r="Z549" s="37">
        <v>18621.195</v>
      </c>
      <c r="AA549" s="13">
        <v>801560.88599595218</v>
      </c>
      <c r="AB549" s="12">
        <f t="shared" si="64"/>
        <v>0</v>
      </c>
      <c r="AC549" s="17">
        <v>0</v>
      </c>
      <c r="AD549" s="13">
        <v>0.13139698861223734</v>
      </c>
    </row>
    <row r="550" spans="1:30">
      <c r="A550" s="44"/>
      <c r="B550" s="6">
        <v>1996</v>
      </c>
      <c r="C550" s="13">
        <v>5128.6956598973848</v>
      </c>
      <c r="D550" s="13">
        <v>3331.1878777404172</v>
      </c>
      <c r="E550" s="13">
        <v>22919.457384558158</v>
      </c>
      <c r="F550" s="13">
        <v>14947.975513609937</v>
      </c>
      <c r="G550" s="13">
        <v>0</v>
      </c>
      <c r="H550" s="12">
        <f t="shared" si="60"/>
        <v>46327.3164358059</v>
      </c>
      <c r="I550" s="10">
        <v>10043693</v>
      </c>
      <c r="J550" s="8">
        <f t="shared" si="61"/>
        <v>4612.5779069318332</v>
      </c>
      <c r="M550" s="12">
        <f t="shared" si="66"/>
        <v>5128.6956598973848</v>
      </c>
      <c r="N550" s="13">
        <f>NEC!V550</f>
        <v>4210.8499707893379</v>
      </c>
      <c r="O550" s="13">
        <v>917.8456891080466</v>
      </c>
      <c r="P550" s="12">
        <f t="shared" si="62"/>
        <v>22919.457384558162</v>
      </c>
      <c r="Q550" s="13">
        <v>239.29767341865815</v>
      </c>
      <c r="R550" s="37">
        <v>67169338.119896874</v>
      </c>
      <c r="S550" s="37">
        <v>1630425.1259633617</v>
      </c>
      <c r="T550" s="37">
        <v>1276241.340666974</v>
      </c>
      <c r="U550" s="37">
        <v>11072301.20218968</v>
      </c>
      <c r="V550" s="37">
        <v>-9058057.7032237966</v>
      </c>
      <c r="W550" s="37">
        <v>8.6285000000000025</v>
      </c>
      <c r="X550" s="37">
        <v>15.059272056223493</v>
      </c>
      <c r="Y550" s="12">
        <f t="shared" si="63"/>
        <v>14947.975513609937</v>
      </c>
      <c r="Z550" s="37">
        <v>18648.583999999999</v>
      </c>
      <c r="AA550" s="13">
        <v>801560.88599595218</v>
      </c>
      <c r="AB550" s="12">
        <f t="shared" si="64"/>
        <v>0</v>
      </c>
      <c r="AC550" s="17">
        <v>0</v>
      </c>
      <c r="AD550" s="13">
        <v>0.13139698861223734</v>
      </c>
    </row>
    <row r="551" spans="1:30">
      <c r="A551" s="44"/>
      <c r="B551" s="6">
        <v>1997</v>
      </c>
      <c r="C551" s="13">
        <v>5337.7675997438855</v>
      </c>
      <c r="D551" s="13">
        <v>3299.9609697261176</v>
      </c>
      <c r="E551" s="13">
        <v>27320.60351697357</v>
      </c>
      <c r="F551" s="13">
        <v>15562.268531371543</v>
      </c>
      <c r="G551" s="13">
        <v>0</v>
      </c>
      <c r="H551" s="12">
        <f t="shared" si="60"/>
        <v>51520.600617815115</v>
      </c>
      <c r="I551" s="10">
        <v>10084196</v>
      </c>
      <c r="J551" s="8">
        <f t="shared" si="61"/>
        <v>5109.0439552955058</v>
      </c>
      <c r="M551" s="12">
        <f t="shared" si="66"/>
        <v>5337.7675997438855</v>
      </c>
      <c r="N551" s="13">
        <f>NEC!V551</f>
        <v>4317.2614434330972</v>
      </c>
      <c r="O551" s="13">
        <v>1020.5061563107879</v>
      </c>
      <c r="P551" s="12">
        <f t="shared" si="62"/>
        <v>27320.603516973566</v>
      </c>
      <c r="Q551" s="13">
        <v>244.68064766733963</v>
      </c>
      <c r="R551" s="37">
        <v>70382834.189362481</v>
      </c>
      <c r="S551" s="37">
        <v>1682044.7798163393</v>
      </c>
      <c r="T551" s="37">
        <v>1244070.6719107009</v>
      </c>
      <c r="U551" s="37">
        <v>11265308.8476368</v>
      </c>
      <c r="V551" s="37">
        <v>-10096697.204456534</v>
      </c>
      <c r="W551" s="37">
        <v>15.721400000000003</v>
      </c>
      <c r="X551" s="37">
        <v>21.459250255687504</v>
      </c>
      <c r="Y551" s="12">
        <f t="shared" si="63"/>
        <v>15562.268531371545</v>
      </c>
      <c r="Z551" s="37">
        <v>19414.955000000002</v>
      </c>
      <c r="AA551" s="13">
        <v>801560.88599595218</v>
      </c>
      <c r="AB551" s="12">
        <f t="shared" si="64"/>
        <v>0</v>
      </c>
      <c r="AC551" s="17">
        <v>0</v>
      </c>
      <c r="AD551" s="13">
        <v>0.13139698861223734</v>
      </c>
    </row>
    <row r="552" spans="1:30">
      <c r="A552" s="44"/>
      <c r="B552" s="6">
        <v>1998</v>
      </c>
      <c r="C552" s="13">
        <v>5861.0888777979271</v>
      </c>
      <c r="D552" s="13">
        <v>3247.3689159732016</v>
      </c>
      <c r="E552" s="13">
        <v>29500.200491224306</v>
      </c>
      <c r="F552" s="13">
        <v>16788.764096104074</v>
      </c>
      <c r="G552" s="13">
        <v>0</v>
      </c>
      <c r="H552" s="12">
        <f t="shared" si="60"/>
        <v>55397.42238109951</v>
      </c>
      <c r="I552" s="10">
        <v>10133758</v>
      </c>
      <c r="J552" s="8">
        <f t="shared" si="61"/>
        <v>5466.621798260775</v>
      </c>
      <c r="M552" s="12">
        <f t="shared" si="66"/>
        <v>5861.0888777979271</v>
      </c>
      <c r="N552" s="13">
        <f>NEC!V552</f>
        <v>4788.1103937379758</v>
      </c>
      <c r="O552" s="13">
        <v>1072.9784840599511</v>
      </c>
      <c r="P552" s="12">
        <f t="shared" si="62"/>
        <v>29500.200491224306</v>
      </c>
      <c r="Q552" s="13">
        <v>250.18471131629821</v>
      </c>
      <c r="R552" s="37">
        <v>75234686.631685749</v>
      </c>
      <c r="S552" s="37">
        <v>1779400.4068743614</v>
      </c>
      <c r="T552" s="37">
        <v>1253212.155583411</v>
      </c>
      <c r="U552" s="37">
        <v>11096670.625974137</v>
      </c>
      <c r="V552" s="37">
        <v>-9708173.2903580181</v>
      </c>
      <c r="W552" s="37">
        <v>21.609099999999998</v>
      </c>
      <c r="X552" s="37">
        <v>16.648785469490985</v>
      </c>
      <c r="Y552" s="12">
        <f t="shared" si="63"/>
        <v>16788.764096104074</v>
      </c>
      <c r="Z552" s="37">
        <v>20945.089</v>
      </c>
      <c r="AA552" s="13">
        <v>801560.88599595218</v>
      </c>
      <c r="AB552" s="12">
        <f t="shared" si="64"/>
        <v>0</v>
      </c>
      <c r="AC552" s="17">
        <v>0</v>
      </c>
      <c r="AD552" s="13">
        <v>0.13139698861223734</v>
      </c>
    </row>
    <row r="553" spans="1:30">
      <c r="A553" s="44"/>
      <c r="B553" s="6">
        <v>1999</v>
      </c>
      <c r="C553" s="13">
        <v>6038.653146123298</v>
      </c>
      <c r="D553" s="13">
        <v>3264.787442081401</v>
      </c>
      <c r="E553" s="13">
        <v>34707.964055147415</v>
      </c>
      <c r="F553" s="13">
        <v>18231.975272900672</v>
      </c>
      <c r="G553" s="13">
        <v>0</v>
      </c>
      <c r="H553" s="12">
        <f t="shared" si="60"/>
        <v>62243.379916252787</v>
      </c>
      <c r="I553" s="10">
        <v>10186634</v>
      </c>
      <c r="J553" s="8">
        <f t="shared" si="61"/>
        <v>6110.2990365858623</v>
      </c>
      <c r="M553" s="12">
        <f t="shared" si="66"/>
        <v>6038.653146123298</v>
      </c>
      <c r="N553" s="13">
        <f>NEC!V553</f>
        <v>4762.7909298659952</v>
      </c>
      <c r="O553" s="13">
        <v>1275.8622162573026</v>
      </c>
      <c r="P553" s="12">
        <f t="shared" si="62"/>
        <v>34707.964055147408</v>
      </c>
      <c r="Q553" s="13">
        <v>255.81258825797363</v>
      </c>
      <c r="R553" s="37">
        <v>83345107.98394379</v>
      </c>
      <c r="S553" s="37">
        <v>1962538.6736115273</v>
      </c>
      <c r="T553" s="37">
        <v>1637604.5264512803</v>
      </c>
      <c r="U553" s="37">
        <v>11390954.223666489</v>
      </c>
      <c r="V553" s="37">
        <v>-10203155.54019233</v>
      </c>
      <c r="W553" s="37">
        <v>30.729799999999997</v>
      </c>
      <c r="X553" s="37">
        <v>16.814460977543991</v>
      </c>
      <c r="Y553" s="12">
        <f t="shared" si="63"/>
        <v>18231.975272900669</v>
      </c>
      <c r="Z553" s="37">
        <v>22745.59</v>
      </c>
      <c r="AA553" s="13">
        <v>801560.88599595218</v>
      </c>
      <c r="AB553" s="12">
        <f t="shared" si="64"/>
        <v>0</v>
      </c>
      <c r="AC553" s="17">
        <v>0</v>
      </c>
      <c r="AD553" s="13">
        <v>0.13139698861223734</v>
      </c>
    </row>
    <row r="554" spans="1:30">
      <c r="A554" s="44"/>
      <c r="B554" s="6">
        <v>2000</v>
      </c>
      <c r="C554" s="13">
        <v>5704.8851478717588</v>
      </c>
      <c r="D554" s="13">
        <v>3391.7749432111027</v>
      </c>
      <c r="E554" s="13">
        <v>40664.470563429197</v>
      </c>
      <c r="F554" s="13">
        <v>18401.211227443655</v>
      </c>
      <c r="G554" s="13">
        <v>0</v>
      </c>
      <c r="H554" s="12">
        <f t="shared" si="60"/>
        <v>68162.341881955712</v>
      </c>
      <c r="I554" s="10">
        <v>10249022</v>
      </c>
      <c r="J554" s="8">
        <f t="shared" si="61"/>
        <v>6650.6191402414506</v>
      </c>
      <c r="M554" s="12">
        <f t="shared" si="66"/>
        <v>5704.8851478717588</v>
      </c>
      <c r="N554" s="13">
        <f>NEC!V554</f>
        <v>4496.3600735269447</v>
      </c>
      <c r="O554" s="13">
        <v>1208.5250743448137</v>
      </c>
      <c r="P554" s="12">
        <f t="shared" si="62"/>
        <v>40664.470563429197</v>
      </c>
      <c r="Q554" s="13">
        <v>261.56706365845974</v>
      </c>
      <c r="R554" s="37">
        <v>82586175.789277181</v>
      </c>
      <c r="S554" s="37">
        <v>2019867.2485727177</v>
      </c>
      <c r="T554" s="37">
        <v>1802456.0888137952</v>
      </c>
      <c r="U554" s="37">
        <v>11703649.054510223</v>
      </c>
      <c r="V554" s="37">
        <v>-2046459.4325382994</v>
      </c>
      <c r="W554" s="37">
        <v>44.837299999999999</v>
      </c>
      <c r="X554" s="37">
        <v>14.561808671450446</v>
      </c>
      <c r="Y554" s="12">
        <f t="shared" si="63"/>
        <v>18401.211227443651</v>
      </c>
      <c r="Z554" s="37">
        <v>22956.723000000002</v>
      </c>
      <c r="AA554" s="13">
        <v>801560.88599595218</v>
      </c>
      <c r="AB554" s="12">
        <f t="shared" si="64"/>
        <v>0</v>
      </c>
      <c r="AC554" s="17">
        <v>0</v>
      </c>
      <c r="AD554" s="13">
        <v>0.13139698861223734</v>
      </c>
    </row>
    <row r="555" spans="1:30">
      <c r="A555" s="44"/>
      <c r="B555" s="6">
        <v>2001</v>
      </c>
      <c r="C555" s="13">
        <v>5544.1014191101267</v>
      </c>
      <c r="D555" s="13">
        <v>3222.8107824997119</v>
      </c>
      <c r="E555" s="13">
        <v>39756.782697002935</v>
      </c>
      <c r="F555" s="13">
        <v>18671.505573810351</v>
      </c>
      <c r="G555" s="13">
        <v>0</v>
      </c>
      <c r="H555" s="12">
        <f t="shared" si="60"/>
        <v>67195.200472423123</v>
      </c>
      <c r="I555" s="10">
        <v>10330774</v>
      </c>
      <c r="J555" s="8">
        <f t="shared" si="61"/>
        <v>6504.372322192231</v>
      </c>
      <c r="M555" s="12">
        <f t="shared" si="66"/>
        <v>5544.1014191101267</v>
      </c>
      <c r="N555" s="13">
        <f>NEC!V555</f>
        <v>4287.6893480574636</v>
      </c>
      <c r="O555" s="13">
        <v>1256.4120710526631</v>
      </c>
      <c r="P555" s="12">
        <f t="shared" si="62"/>
        <v>39756.782697002927</v>
      </c>
      <c r="Q555" s="13">
        <v>267.45098533584843</v>
      </c>
      <c r="R555" s="37">
        <v>82115687.422815964</v>
      </c>
      <c r="S555" s="37">
        <v>1968343.6664132869</v>
      </c>
      <c r="T555" s="37">
        <v>1255278.2476058174</v>
      </c>
      <c r="U555" s="37">
        <v>11334352.270149948</v>
      </c>
      <c r="V555" s="37">
        <v>-8341424.7428518608</v>
      </c>
      <c r="W555" s="37">
        <v>48.188400000000001</v>
      </c>
      <c r="X555" s="37">
        <v>12.13008748103544</v>
      </c>
      <c r="Y555" s="12">
        <f t="shared" si="63"/>
        <v>18671.505573810347</v>
      </c>
      <c r="Z555" s="37">
        <v>23293.933000000001</v>
      </c>
      <c r="AA555" s="13">
        <v>801560.88599595218</v>
      </c>
      <c r="AB555" s="12">
        <f t="shared" si="64"/>
        <v>0</v>
      </c>
      <c r="AC555" s="17">
        <v>0</v>
      </c>
      <c r="AD555" s="13">
        <v>0.13139698861223734</v>
      </c>
    </row>
    <row r="556" spans="1:30">
      <c r="A556" s="44"/>
      <c r="B556" s="6">
        <v>2002</v>
      </c>
      <c r="C556" s="13">
        <v>5465.324991944236</v>
      </c>
      <c r="D556" s="13">
        <v>3216.6896431392165</v>
      </c>
      <c r="E556" s="13">
        <v>41098.863941969961</v>
      </c>
      <c r="F556" s="13">
        <v>19538.997247362127</v>
      </c>
      <c r="G556" s="13">
        <v>0</v>
      </c>
      <c r="H556" s="12">
        <f t="shared" si="60"/>
        <v>69319.875824415547</v>
      </c>
      <c r="I556" s="10">
        <v>10394669</v>
      </c>
      <c r="J556" s="8">
        <f t="shared" si="61"/>
        <v>6668.7910720789232</v>
      </c>
      <c r="M556" s="12">
        <f t="shared" si="66"/>
        <v>5465.324991944236</v>
      </c>
      <c r="N556" s="13">
        <f>NEC!V556</f>
        <v>4283.8846517036873</v>
      </c>
      <c r="O556" s="13">
        <v>1181.4403402405487</v>
      </c>
      <c r="P556" s="12">
        <f t="shared" si="62"/>
        <v>41098.863941969961</v>
      </c>
      <c r="Q556" s="13">
        <v>273.46726516957915</v>
      </c>
      <c r="R556" s="37">
        <v>86568882.150307953</v>
      </c>
      <c r="S556" s="37">
        <v>1871038.3874559803</v>
      </c>
      <c r="T556" s="37">
        <v>1329243.4891074263</v>
      </c>
      <c r="U556" s="37">
        <v>11189846.409171185</v>
      </c>
      <c r="V556" s="37">
        <v>-7914580.2679770337</v>
      </c>
      <c r="W556" s="37">
        <v>44.6203</v>
      </c>
      <c r="X556" s="37">
        <v>12.623326855813522</v>
      </c>
      <c r="Y556" s="12">
        <f t="shared" si="63"/>
        <v>19538.997247362124</v>
      </c>
      <c r="Z556" s="37">
        <v>24376.186000000002</v>
      </c>
      <c r="AA556" s="13">
        <v>801560.88599595218</v>
      </c>
      <c r="AB556" s="12">
        <f t="shared" si="64"/>
        <v>0</v>
      </c>
      <c r="AC556" s="17">
        <v>0</v>
      </c>
      <c r="AD556" s="13">
        <v>0.13139698861223734</v>
      </c>
    </row>
    <row r="557" spans="1:30">
      <c r="A557" s="44"/>
      <c r="B557" s="6">
        <v>2003</v>
      </c>
      <c r="C557" s="13">
        <v>4931.1494749150352</v>
      </c>
      <c r="D557" s="13">
        <v>2930.5742717433791</v>
      </c>
      <c r="E557" s="13">
        <v>45152.669970556322</v>
      </c>
      <c r="F557" s="13">
        <v>18883.778133883341</v>
      </c>
      <c r="G557" s="13">
        <v>0</v>
      </c>
      <c r="H557" s="12">
        <f t="shared" si="60"/>
        <v>71898.171851098072</v>
      </c>
      <c r="I557" s="10">
        <v>10444592</v>
      </c>
      <c r="J557" s="8">
        <f t="shared" si="61"/>
        <v>6883.7702660954174</v>
      </c>
      <c r="M557" s="12">
        <f t="shared" si="66"/>
        <v>4931.1494749150352</v>
      </c>
      <c r="N557" s="13">
        <f>NEC!V557</f>
        <v>3586.2987533012656</v>
      </c>
      <c r="O557" s="13">
        <v>1344.85072161377</v>
      </c>
      <c r="P557" s="12">
        <f t="shared" si="62"/>
        <v>45152.669970556337</v>
      </c>
      <c r="Q557" s="13">
        <v>279.61888054149199</v>
      </c>
      <c r="R557" s="37">
        <v>81490751.069789171</v>
      </c>
      <c r="S557" s="37">
        <v>2055641.4889735931</v>
      </c>
      <c r="T557" s="37">
        <v>1641664.7514556486</v>
      </c>
      <c r="U557" s="37">
        <v>10888710.704762949</v>
      </c>
      <c r="V557" s="37">
        <v>4929749.5583880423</v>
      </c>
      <c r="W557" s="37">
        <v>47.816500000000005</v>
      </c>
      <c r="X557" s="37">
        <v>12.656314162443875</v>
      </c>
      <c r="Y557" s="12">
        <f t="shared" si="63"/>
        <v>18883.778133883341</v>
      </c>
      <c r="Z557" s="37">
        <v>23558.757000000001</v>
      </c>
      <c r="AA557" s="13">
        <v>801560.88599595218</v>
      </c>
      <c r="AB557" s="12">
        <f t="shared" si="64"/>
        <v>0</v>
      </c>
      <c r="AC557" s="17">
        <v>0</v>
      </c>
      <c r="AD557" s="13">
        <v>0.13139698861223734</v>
      </c>
    </row>
    <row r="558" spans="1:30">
      <c r="A558" s="44"/>
      <c r="B558" s="6">
        <v>2004</v>
      </c>
      <c r="C558" s="13">
        <v>5104.2657347144986</v>
      </c>
      <c r="D558" s="13">
        <v>3062.2292615422489</v>
      </c>
      <c r="E558" s="13">
        <v>43255.507807189177</v>
      </c>
      <c r="F558" s="13">
        <v>19387.02210493818</v>
      </c>
      <c r="G558" s="13">
        <v>0</v>
      </c>
      <c r="H558" s="12">
        <f t="shared" si="60"/>
        <v>70809.024908384104</v>
      </c>
      <c r="I558" s="10">
        <v>10473050</v>
      </c>
      <c r="J558" s="8">
        <f t="shared" si="61"/>
        <v>6761.0700711238942</v>
      </c>
      <c r="M558" s="12">
        <f t="shared" si="66"/>
        <v>5104.2657347144986</v>
      </c>
      <c r="N558" s="13">
        <f>NEC!V558</f>
        <v>3615.4089999167595</v>
      </c>
      <c r="O558" s="13">
        <v>1488.8567347977394</v>
      </c>
      <c r="P558" s="12">
        <f t="shared" si="62"/>
        <v>43255.507807189177</v>
      </c>
      <c r="Q558" s="13">
        <v>285.90887580929655</v>
      </c>
      <c r="R558" s="37">
        <v>84716935.595304027</v>
      </c>
      <c r="S558" s="37">
        <v>2213629.7092929911</v>
      </c>
      <c r="T558" s="37">
        <v>1916777.6583084636</v>
      </c>
      <c r="U558" s="37">
        <v>11354223.951126218</v>
      </c>
      <c r="V558" s="37">
        <v>-4386767.9648639271</v>
      </c>
      <c r="W558" s="37">
        <v>43.625600000000006</v>
      </c>
      <c r="X558" s="37">
        <v>11.850839158602382</v>
      </c>
      <c r="Y558" s="12">
        <f t="shared" si="63"/>
        <v>19387.02210493818</v>
      </c>
      <c r="Z558" s="37">
        <v>24186.587</v>
      </c>
      <c r="AA558" s="13">
        <v>801560.88599595218</v>
      </c>
      <c r="AB558" s="12">
        <f t="shared" si="64"/>
        <v>0</v>
      </c>
      <c r="AC558" s="17">
        <v>0</v>
      </c>
      <c r="AD558" s="13">
        <v>0.13139698861223734</v>
      </c>
    </row>
    <row r="559" spans="1:30">
      <c r="A559" s="44"/>
      <c r="B559" s="6">
        <v>2005</v>
      </c>
      <c r="C559" s="13">
        <v>5025.7473237665508</v>
      </c>
      <c r="D559" s="13">
        <v>2865.0537038519983</v>
      </c>
      <c r="E559" s="13">
        <v>51351.829584857027</v>
      </c>
      <c r="F559" s="13">
        <v>19919.692177678815</v>
      </c>
      <c r="G559" s="13">
        <v>0</v>
      </c>
      <c r="H559" s="12">
        <f t="shared" si="60"/>
        <v>79162.322790154401</v>
      </c>
      <c r="I559" s="10">
        <v>10494672</v>
      </c>
      <c r="J559" s="8">
        <f t="shared" si="61"/>
        <v>7543.0964197980084</v>
      </c>
      <c r="M559" s="12">
        <f t="shared" si="66"/>
        <v>5025.7473237665508</v>
      </c>
      <c r="N559" s="13">
        <f>NEC!V559</f>
        <v>3543.5651321290588</v>
      </c>
      <c r="O559" s="13">
        <v>1482.1821916374918</v>
      </c>
      <c r="P559" s="12">
        <f t="shared" si="62"/>
        <v>51351.829584857027</v>
      </c>
      <c r="Q559" s="13">
        <v>292.34036381318668</v>
      </c>
      <c r="R559" s="37">
        <v>86675642.95444043</v>
      </c>
      <c r="S559" s="37">
        <v>2298548.8573618652</v>
      </c>
      <c r="T559" s="37">
        <v>1679307.1280821678</v>
      </c>
      <c r="U559" s="37">
        <v>11294277.520507891</v>
      </c>
      <c r="V559" s="37">
        <v>3489286.2652441375</v>
      </c>
      <c r="W559" s="37">
        <v>59.025999999999996</v>
      </c>
      <c r="X559" s="37">
        <v>11.194615588235424</v>
      </c>
      <c r="Y559" s="12">
        <f t="shared" si="63"/>
        <v>19919.692177678815</v>
      </c>
      <c r="Z559" s="37">
        <v>24851.128000000001</v>
      </c>
      <c r="AA559" s="13">
        <v>801560.88599595218</v>
      </c>
      <c r="AB559" s="12">
        <f t="shared" si="64"/>
        <v>0</v>
      </c>
      <c r="AC559" s="17">
        <v>0</v>
      </c>
      <c r="AD559" s="13">
        <v>0.13139698861223734</v>
      </c>
    </row>
    <row r="560" spans="1:30">
      <c r="A560" s="44"/>
      <c r="B560" s="6">
        <v>2006</v>
      </c>
      <c r="C560" s="13">
        <v>4853.1806718405824</v>
      </c>
      <c r="D560" s="13">
        <v>2645.8483919053156</v>
      </c>
      <c r="E560" s="13">
        <v>46914.845474323614</v>
      </c>
      <c r="F560" s="13">
        <v>19272.458213746322</v>
      </c>
      <c r="G560" s="13">
        <v>0</v>
      </c>
      <c r="H560" s="12">
        <f t="shared" si="60"/>
        <v>73686.332751815833</v>
      </c>
      <c r="I560" s="10">
        <v>10511988</v>
      </c>
      <c r="J560" s="8">
        <f t="shared" si="61"/>
        <v>7009.7428528091768</v>
      </c>
      <c r="M560" s="12">
        <f t="shared" si="66"/>
        <v>4853.1806718405824</v>
      </c>
      <c r="N560" s="13">
        <f>NEC!V560</f>
        <v>3286.6373749014983</v>
      </c>
      <c r="O560" s="13">
        <v>1566.5432969390836</v>
      </c>
      <c r="P560" s="12">
        <f t="shared" si="62"/>
        <v>46914.845474323622</v>
      </c>
      <c r="Q560" s="13">
        <v>298.9165274163463</v>
      </c>
      <c r="R560" s="37">
        <v>81836594.592785731</v>
      </c>
      <c r="S560" s="37">
        <v>2431739.8735393835</v>
      </c>
      <c r="T560" s="37">
        <v>1831864.5458522583</v>
      </c>
      <c r="U560" s="37">
        <v>11601549.786811439</v>
      </c>
      <c r="V560" s="37">
        <v>-1937175.0006898041</v>
      </c>
      <c r="W560" s="37">
        <v>49.880099999999999</v>
      </c>
      <c r="X560" s="37">
        <v>11.304979938907074</v>
      </c>
      <c r="Y560" s="12">
        <f t="shared" si="63"/>
        <v>19272.458213746322</v>
      </c>
      <c r="Z560" s="37">
        <v>24043.661</v>
      </c>
      <c r="AA560" s="13">
        <v>801560.88599595218</v>
      </c>
      <c r="AB560" s="12">
        <f t="shared" si="64"/>
        <v>0</v>
      </c>
      <c r="AC560" s="17">
        <v>0</v>
      </c>
      <c r="AD560" s="13">
        <v>0.13139698861223734</v>
      </c>
    </row>
    <row r="561" spans="1:30">
      <c r="A561" s="44"/>
      <c r="B561" s="6">
        <v>2007</v>
      </c>
      <c r="C561" s="13">
        <v>4811.9951145288833</v>
      </c>
      <c r="D561" s="13">
        <v>2770.0697844393148</v>
      </c>
      <c r="E561" s="13">
        <v>47284.565503933685</v>
      </c>
      <c r="F561" s="13">
        <v>19126.570124690628</v>
      </c>
      <c r="G561" s="13">
        <v>0</v>
      </c>
      <c r="H561" s="12">
        <f t="shared" si="60"/>
        <v>73993.200527592504</v>
      </c>
      <c r="I561" s="10">
        <v>10532588</v>
      </c>
      <c r="J561" s="8">
        <f t="shared" si="61"/>
        <v>7025.1680334968487</v>
      </c>
      <c r="M561" s="12">
        <f t="shared" si="66"/>
        <v>4811.9951145288833</v>
      </c>
      <c r="N561" s="13">
        <f>NEC!V561</f>
        <v>3180.0216274572017</v>
      </c>
      <c r="O561" s="13">
        <v>1631.9734870716811</v>
      </c>
      <c r="P561" s="12">
        <f t="shared" si="62"/>
        <v>47284.565503933685</v>
      </c>
      <c r="Q561" s="13">
        <v>305.6406210801087</v>
      </c>
      <c r="R561" s="37">
        <v>79515484.145530745</v>
      </c>
      <c r="S561" s="37">
        <v>2566263.5347959413</v>
      </c>
      <c r="T561" s="37">
        <v>1926467.2360674071</v>
      </c>
      <c r="U561" s="37">
        <v>11750625.314878432</v>
      </c>
      <c r="V561" s="37">
        <v>-3499134.8440457531</v>
      </c>
      <c r="W561" s="37">
        <v>53.286100000000005</v>
      </c>
      <c r="X561" s="37">
        <v>9.1606120282134196</v>
      </c>
      <c r="Y561" s="12">
        <f t="shared" si="63"/>
        <v>19126.570124690628</v>
      </c>
      <c r="Z561" s="37">
        <v>23861.655999999999</v>
      </c>
      <c r="AA561" s="13">
        <v>801560.88599595218</v>
      </c>
      <c r="AB561" s="12">
        <f t="shared" si="64"/>
        <v>0</v>
      </c>
      <c r="AC561" s="17">
        <v>0</v>
      </c>
      <c r="AD561" s="13">
        <v>0.13139698861223734</v>
      </c>
    </row>
    <row r="562" spans="1:30">
      <c r="A562" s="44"/>
      <c r="B562" s="6">
        <v>2008</v>
      </c>
      <c r="C562" s="13">
        <v>4708.1655828232233</v>
      </c>
      <c r="D562" s="13">
        <v>2612.4252004373507</v>
      </c>
      <c r="E562" s="13">
        <v>46572.651484466449</v>
      </c>
      <c r="F562" s="13">
        <v>18916.584417825383</v>
      </c>
      <c r="G562" s="13">
        <v>0</v>
      </c>
      <c r="H562" s="12">
        <f t="shared" si="60"/>
        <v>72809.826685552398</v>
      </c>
      <c r="I562" s="10">
        <v>10553339</v>
      </c>
      <c r="J562" s="8">
        <f t="shared" si="61"/>
        <v>6899.2218183792247</v>
      </c>
      <c r="M562" s="12">
        <f t="shared" si="66"/>
        <v>4708.1655828232233</v>
      </c>
      <c r="N562" s="13">
        <f>NEC!V562</f>
        <v>2769.1652296863995</v>
      </c>
      <c r="O562" s="13">
        <v>1939.0003531368243</v>
      </c>
      <c r="P562" s="12">
        <f t="shared" si="62"/>
        <v>46572.651484466449</v>
      </c>
      <c r="Q562" s="13">
        <v>312.51597247454879</v>
      </c>
      <c r="R562" s="37">
        <v>77067065.83813639</v>
      </c>
      <c r="S562" s="37">
        <v>2657218.099281393</v>
      </c>
      <c r="T562" s="37">
        <v>2134635.8006487302</v>
      </c>
      <c r="U562" s="37">
        <v>11639413.278062075</v>
      </c>
      <c r="V562" s="37">
        <v>-9461824.5292616636</v>
      </c>
      <c r="W562" s="37">
        <v>55.302500000000002</v>
      </c>
      <c r="X562" s="37">
        <v>9.6858593165197</v>
      </c>
      <c r="Y562" s="12">
        <f t="shared" si="63"/>
        <v>18916.584417825383</v>
      </c>
      <c r="Z562" s="37">
        <v>23599.685000000001</v>
      </c>
      <c r="AA562" s="13">
        <v>801560.88599595218</v>
      </c>
      <c r="AB562" s="12">
        <f t="shared" si="64"/>
        <v>0</v>
      </c>
      <c r="AC562" s="17">
        <v>0</v>
      </c>
      <c r="AD562" s="13">
        <v>0.13139698861223734</v>
      </c>
    </row>
    <row r="563" spans="1:30">
      <c r="A563" s="44"/>
      <c r="B563" s="6">
        <v>2009</v>
      </c>
      <c r="C563" s="13">
        <v>3892.2384427281468</v>
      </c>
      <c r="D563" s="13">
        <v>2473.3013830133832</v>
      </c>
      <c r="E563" s="13">
        <v>40979.468021898079</v>
      </c>
      <c r="F563" s="13">
        <v>18939.804835131799</v>
      </c>
      <c r="G563" s="13">
        <v>0</v>
      </c>
      <c r="H563" s="12">
        <f t="shared" si="60"/>
        <v>66284.812682771415</v>
      </c>
      <c r="I563" s="10">
        <v>10563014</v>
      </c>
      <c r="J563" s="8">
        <f t="shared" si="61"/>
        <v>6275.1798570721776</v>
      </c>
      <c r="M563" s="12">
        <f t="shared" si="66"/>
        <v>3892.2384427281468</v>
      </c>
      <c r="N563" s="13">
        <f>NEC!V563</f>
        <v>2467.0965315697349</v>
      </c>
      <c r="O563" s="13">
        <v>1425.1419111584119</v>
      </c>
      <c r="P563" s="12">
        <f t="shared" si="62"/>
        <v>40979.468021898079</v>
      </c>
      <c r="Q563" s="13">
        <v>319.54598412530549</v>
      </c>
      <c r="R563" s="37">
        <v>73960709.07242462</v>
      </c>
      <c r="S563" s="37">
        <v>2416247.6120075658</v>
      </c>
      <c r="T563" s="37">
        <v>1945015.3140008189</v>
      </c>
      <c r="U563" s="37">
        <v>11955953.795889165</v>
      </c>
      <c r="V563" s="37">
        <v>-10360659.353776231</v>
      </c>
      <c r="W563" s="37">
        <v>38.469799999999999</v>
      </c>
      <c r="X563" s="37">
        <v>9.8557219458308776</v>
      </c>
      <c r="Y563" s="12">
        <f t="shared" si="63"/>
        <v>18939.804835131799</v>
      </c>
      <c r="Z563" s="37">
        <v>23628.653999999999</v>
      </c>
      <c r="AA563" s="13">
        <v>801560.88599595218</v>
      </c>
      <c r="AB563" s="12">
        <f t="shared" si="64"/>
        <v>0</v>
      </c>
      <c r="AC563" s="17">
        <v>0</v>
      </c>
      <c r="AD563" s="13">
        <v>0.13139698861223734</v>
      </c>
    </row>
    <row r="564" spans="1:30">
      <c r="A564" s="44"/>
      <c r="B564" s="6">
        <v>2010</v>
      </c>
      <c r="C564" s="13">
        <v>3919.7855098706304</v>
      </c>
      <c r="D564" s="13">
        <v>2395.299026022567</v>
      </c>
      <c r="E564" s="13">
        <v>43378.196806662309</v>
      </c>
      <c r="F564" s="13">
        <v>18158.972313647704</v>
      </c>
      <c r="G564" s="13">
        <v>0</v>
      </c>
      <c r="H564" s="12">
        <f t="shared" si="60"/>
        <v>67852.253656203218</v>
      </c>
      <c r="I564" s="10">
        <v>10573479</v>
      </c>
      <c r="J564" s="8">
        <f t="shared" si="61"/>
        <v>6417.2117480162597</v>
      </c>
      <c r="M564" s="12">
        <f t="shared" si="66"/>
        <v>3919.7855098706304</v>
      </c>
      <c r="N564" s="13">
        <f>NEC!V564</f>
        <v>2377.7070606273851</v>
      </c>
      <c r="O564" s="13">
        <v>1542.0784492432456</v>
      </c>
      <c r="P564" s="12">
        <f t="shared" si="62"/>
        <v>43378.196806662309</v>
      </c>
      <c r="Q564" s="13">
        <v>326.73413509744938</v>
      </c>
      <c r="R564" s="37">
        <v>69694702.997810096</v>
      </c>
      <c r="S564" s="37">
        <v>2658748.1522462768</v>
      </c>
      <c r="T564" s="37">
        <v>1767309.6908873077</v>
      </c>
      <c r="U564" s="37">
        <v>12815103.372633714</v>
      </c>
      <c r="V564" s="37">
        <v>-6561153.8494876791</v>
      </c>
      <c r="W564" s="37">
        <v>43.092999999999996</v>
      </c>
      <c r="X564" s="37">
        <v>9.2952676875443601</v>
      </c>
      <c r="Y564" s="12">
        <f t="shared" si="63"/>
        <v>18158.972313647701</v>
      </c>
      <c r="Z564" s="37">
        <v>22654.513999999999</v>
      </c>
      <c r="AA564" s="13">
        <v>801560.88599595218</v>
      </c>
      <c r="AB564" s="12">
        <f t="shared" si="64"/>
        <v>0</v>
      </c>
      <c r="AC564" s="17">
        <v>0</v>
      </c>
      <c r="AD564" s="13">
        <v>0.13139698861223734</v>
      </c>
    </row>
    <row r="565" spans="1:30">
      <c r="A565" s="44"/>
      <c r="B565" s="6">
        <v>2011</v>
      </c>
      <c r="C565" s="13">
        <v>3627.0673655507362</v>
      </c>
      <c r="D565" s="13">
        <v>2290.6778479697432</v>
      </c>
      <c r="E565" s="13">
        <v>33799.22536231298</v>
      </c>
      <c r="F565" s="13">
        <v>17644.734133480546</v>
      </c>
      <c r="G565" s="13">
        <v>0</v>
      </c>
      <c r="H565" s="12">
        <f t="shared" si="60"/>
        <v>57361.704709314006</v>
      </c>
      <c r="I565" s="10">
        <v>10572721</v>
      </c>
      <c r="J565" s="8">
        <f t="shared" si="61"/>
        <v>5425.4439050566079</v>
      </c>
      <c r="M565" s="12">
        <f t="shared" si="66"/>
        <v>3627.0673655507362</v>
      </c>
      <c r="N565" s="13">
        <f>NEC!V565</f>
        <v>2316.9914927650752</v>
      </c>
      <c r="O565" s="13">
        <v>1310.0758727856612</v>
      </c>
      <c r="P565" s="12">
        <f t="shared" si="62"/>
        <v>33799.225362312973</v>
      </c>
      <c r="Q565" s="13">
        <v>334.08398271722842</v>
      </c>
      <c r="R565" s="37">
        <v>68213614.721477345</v>
      </c>
      <c r="S565" s="37">
        <v>2755474.1852266742</v>
      </c>
      <c r="T565" s="37">
        <v>2110525.4965273449</v>
      </c>
      <c r="U565" s="37">
        <v>11220004.16734229</v>
      </c>
      <c r="V565" s="37">
        <v>-3046389.6795862145</v>
      </c>
      <c r="W565" s="37">
        <v>11.292000000000002</v>
      </c>
      <c r="X565" s="37">
        <v>8.6246179463598427</v>
      </c>
      <c r="Y565" s="12">
        <f t="shared" si="63"/>
        <v>17644.734133480546</v>
      </c>
      <c r="Z565" s="37">
        <v>22012.968000000001</v>
      </c>
      <c r="AA565" s="13">
        <v>801560.88599595218</v>
      </c>
      <c r="AB565" s="12">
        <f t="shared" si="64"/>
        <v>0</v>
      </c>
      <c r="AC565" s="17">
        <v>0</v>
      </c>
      <c r="AD565" s="13">
        <v>0.13139698861223734</v>
      </c>
    </row>
    <row r="566" spans="1:30">
      <c r="A566" s="44"/>
      <c r="B566" s="6">
        <v>2012</v>
      </c>
      <c r="C566" s="13">
        <v>3249.0153471936337</v>
      </c>
      <c r="D566" s="13">
        <v>2279.1414816379684</v>
      </c>
      <c r="E566" s="13">
        <v>31014.582172925657</v>
      </c>
      <c r="F566" s="13">
        <v>16866.873799761721</v>
      </c>
      <c r="G566" s="13">
        <v>0</v>
      </c>
      <c r="H566" s="12">
        <f t="shared" si="60"/>
        <v>53409.612801518982</v>
      </c>
      <c r="I566" s="10">
        <v>10542398</v>
      </c>
      <c r="J566" s="8">
        <f t="shared" si="61"/>
        <v>5066.1730662719219</v>
      </c>
      <c r="M566" s="12">
        <f t="shared" si="66"/>
        <v>3249.0153471936337</v>
      </c>
      <c r="N566" s="13">
        <f>NEC!V566</f>
        <v>2215.0490529139097</v>
      </c>
      <c r="O566" s="13">
        <v>1033.9662942797243</v>
      </c>
      <c r="P566" s="12">
        <f t="shared" si="62"/>
        <v>31014.582172925664</v>
      </c>
      <c r="Q566" s="13">
        <v>341.59916433254443</v>
      </c>
      <c r="R566" s="37">
        <v>66238583.357119724</v>
      </c>
      <c r="S566" s="37">
        <v>2777121.3952285955</v>
      </c>
      <c r="T566" s="37">
        <v>2267664.456479799</v>
      </c>
      <c r="U566" s="37">
        <v>11083942.56097473</v>
      </c>
      <c r="V566" s="37">
        <v>-1184842.5522425685</v>
      </c>
      <c r="W566" s="37">
        <v>2.1060000000000016</v>
      </c>
      <c r="X566" s="37">
        <v>7.5038552704855324</v>
      </c>
      <c r="Y566" s="12">
        <f t="shared" si="63"/>
        <v>16866.873799761717</v>
      </c>
      <c r="Z566" s="37">
        <v>21042.536</v>
      </c>
      <c r="AA566" s="13">
        <v>801560.88599595218</v>
      </c>
      <c r="AB566" s="12">
        <f t="shared" si="64"/>
        <v>0</v>
      </c>
      <c r="AC566" s="17">
        <v>0</v>
      </c>
      <c r="AD566" s="13">
        <v>0.13139698861223734</v>
      </c>
    </row>
    <row r="567" spans="1:30">
      <c r="A567" s="44"/>
      <c r="B567" s="6">
        <v>2013</v>
      </c>
      <c r="C567" s="13">
        <v>3290.1086127249146</v>
      </c>
      <c r="D567" s="13">
        <v>2259.7479259641832</v>
      </c>
      <c r="E567" s="13">
        <v>31216.94423505984</v>
      </c>
      <c r="F567" s="13">
        <v>16862.409907187608</v>
      </c>
      <c r="G567" s="13">
        <v>0</v>
      </c>
      <c r="H567" s="12">
        <f t="shared" si="60"/>
        <v>53629.21068093655</v>
      </c>
      <c r="I567" s="10">
        <v>10487289</v>
      </c>
      <c r="J567" s="8">
        <f t="shared" si="61"/>
        <v>5113.7344151511934</v>
      </c>
      <c r="M567" s="12">
        <f t="shared" si="66"/>
        <v>3290.1086127249146</v>
      </c>
      <c r="N567" s="13">
        <f>NEC!V567</f>
        <v>2145.1716275046056</v>
      </c>
      <c r="O567" s="13">
        <v>1144.9369852203088</v>
      </c>
      <c r="P567" s="12">
        <f t="shared" si="62"/>
        <v>31216.94423505984</v>
      </c>
      <c r="Q567" s="13">
        <v>349.28339911303112</v>
      </c>
      <c r="R567" s="37">
        <v>64302048.435487531</v>
      </c>
      <c r="S567" s="37">
        <v>2849218.7942858916</v>
      </c>
      <c r="T567" s="37">
        <v>2282844.2130967081</v>
      </c>
      <c r="U567" s="37">
        <v>11209953.810407685</v>
      </c>
      <c r="V567" s="37">
        <v>-17605.254353229138</v>
      </c>
      <c r="W567" s="37">
        <v>1.7531000000000034</v>
      </c>
      <c r="X567" s="37">
        <v>6.9946968776748308</v>
      </c>
      <c r="Y567" s="12">
        <f t="shared" si="63"/>
        <v>16862.409907187608</v>
      </c>
      <c r="Z567" s="37">
        <v>21036.967000000001</v>
      </c>
      <c r="AA567" s="13">
        <v>801560.88599595218</v>
      </c>
      <c r="AB567" s="12">
        <f t="shared" si="64"/>
        <v>0</v>
      </c>
      <c r="AC567" s="17">
        <v>0</v>
      </c>
      <c r="AD567" s="13">
        <v>0.13139698861223734</v>
      </c>
    </row>
    <row r="568" spans="1:30">
      <c r="A568" s="44"/>
      <c r="B568" s="6">
        <v>2014</v>
      </c>
      <c r="C568" s="13">
        <v>3347.5945322353214</v>
      </c>
      <c r="D568" s="13">
        <v>2408.1153509617934</v>
      </c>
      <c r="E568" s="13">
        <v>30073.642375838503</v>
      </c>
      <c r="F568" s="13">
        <v>16577.122364448358</v>
      </c>
      <c r="G568" s="13">
        <v>0</v>
      </c>
      <c r="H568" s="12">
        <f t="shared" si="60"/>
        <v>52406.474623483969</v>
      </c>
      <c r="I568" s="10">
        <v>10427301</v>
      </c>
      <c r="J568" s="8">
        <f t="shared" si="61"/>
        <v>5025.8906521912022</v>
      </c>
      <c r="M568" s="12">
        <f t="shared" si="66"/>
        <v>3347.5945322353214</v>
      </c>
      <c r="N568" s="13">
        <f>NEC!V568</f>
        <v>2111.3658863560054</v>
      </c>
      <c r="O568" s="13">
        <v>1236.228645879316</v>
      </c>
      <c r="P568" s="12">
        <f t="shared" si="62"/>
        <v>30073.642375838499</v>
      </c>
      <c r="Q568" s="13">
        <v>357.14048989062491</v>
      </c>
      <c r="R568" s="37">
        <v>64181026.727271296</v>
      </c>
      <c r="S568" s="37">
        <v>3026538.324419165</v>
      </c>
      <c r="T568" s="37">
        <v>2120445.6787113715</v>
      </c>
      <c r="U568" s="37">
        <v>11347242.862330068</v>
      </c>
      <c r="V568" s="37">
        <v>-5115764.3789118677</v>
      </c>
      <c r="W568" s="37">
        <v>1.2332000000000036</v>
      </c>
      <c r="X568" s="37">
        <v>7.4140675867001873</v>
      </c>
      <c r="Y568" s="12">
        <f t="shared" si="63"/>
        <v>16577.122364448358</v>
      </c>
      <c r="Z568" s="37">
        <v>20681.052</v>
      </c>
      <c r="AA568" s="13">
        <v>801560.88599595218</v>
      </c>
      <c r="AB568" s="12">
        <f t="shared" si="64"/>
        <v>0</v>
      </c>
      <c r="AC568" s="17">
        <v>0</v>
      </c>
      <c r="AD568" s="13">
        <v>0.13139698861223734</v>
      </c>
    </row>
    <row r="569" spans="1:30">
      <c r="A569" s="44"/>
      <c r="B569" s="6">
        <v>2015</v>
      </c>
      <c r="C569" s="13">
        <v>3196.8247314722366</v>
      </c>
      <c r="D569" s="13">
        <v>2341.8347954596634</v>
      </c>
      <c r="E569" s="13">
        <v>32598.752418578049</v>
      </c>
      <c r="F569" s="13">
        <v>17353.373965468989</v>
      </c>
      <c r="G569" s="13">
        <v>0</v>
      </c>
      <c r="H569" s="12">
        <f t="shared" si="60"/>
        <v>55490.785910978942</v>
      </c>
      <c r="I569" s="10">
        <v>10374822</v>
      </c>
      <c r="J569" s="8">
        <f t="shared" si="61"/>
        <v>5348.6012493495255</v>
      </c>
      <c r="M569" s="12">
        <f t="shared" si="66"/>
        <v>3196.8247314722366</v>
      </c>
      <c r="N569" s="13">
        <f>NEC!V569</f>
        <v>2130.0494568585441</v>
      </c>
      <c r="O569" s="13">
        <v>1066.7752746136923</v>
      </c>
      <c r="P569" s="12">
        <f t="shared" si="62"/>
        <v>32598.752418578053</v>
      </c>
      <c r="Q569" s="13">
        <v>365.17432504153879</v>
      </c>
      <c r="R569" s="37">
        <v>68322834.580361366</v>
      </c>
      <c r="S569" s="37">
        <v>3166800.9987284159</v>
      </c>
      <c r="T569" s="37">
        <v>2188087.412601985</v>
      </c>
      <c r="U569" s="37">
        <v>11533559.506600732</v>
      </c>
      <c r="V569" s="37">
        <v>-3782432.697770732</v>
      </c>
      <c r="W569" s="37">
        <v>-0.14799999999999613</v>
      </c>
      <c r="X569" s="37">
        <v>7.9881655248845993</v>
      </c>
      <c r="Y569" s="12">
        <f t="shared" si="63"/>
        <v>17353.373965468985</v>
      </c>
      <c r="Z569" s="37">
        <v>21649.476999999999</v>
      </c>
      <c r="AA569" s="13">
        <v>801560.88599595218</v>
      </c>
      <c r="AB569" s="12">
        <f t="shared" si="64"/>
        <v>0</v>
      </c>
      <c r="AC569" s="17">
        <v>0</v>
      </c>
      <c r="AD569" s="13">
        <v>0.13139698861223734</v>
      </c>
    </row>
    <row r="570" spans="1:30">
      <c r="A570" s="44"/>
      <c r="B570" s="6">
        <v>2016</v>
      </c>
      <c r="C570" s="13">
        <v>3232.6980924398677</v>
      </c>
      <c r="D570" s="13">
        <v>2247.5172227174476</v>
      </c>
      <c r="E570" s="13">
        <v>35980.331871368027</v>
      </c>
      <c r="F570" s="13">
        <v>17438.731382657814</v>
      </c>
      <c r="G570" s="13">
        <v>0</v>
      </c>
      <c r="H570" s="12">
        <f t="shared" si="60"/>
        <v>58899.278569183152</v>
      </c>
      <c r="I570" s="10">
        <v>10341330</v>
      </c>
      <c r="J570" s="8">
        <f t="shared" si="61"/>
        <v>5695.5225845402038</v>
      </c>
      <c r="M570" s="12">
        <f t="shared" si="66"/>
        <v>3232.6980924398677</v>
      </c>
      <c r="N570" s="13">
        <f>NEC!V570</f>
        <v>2101.1322343252418</v>
      </c>
      <c r="O570" s="13">
        <v>1131.5658581146261</v>
      </c>
      <c r="P570" s="12">
        <f t="shared" si="62"/>
        <v>35980.33187136802</v>
      </c>
      <c r="Q570" s="13">
        <v>373.20816019245268</v>
      </c>
      <c r="R570" s="37">
        <v>66486753.272898823</v>
      </c>
      <c r="S570" s="37">
        <v>3394063.7763551581</v>
      </c>
      <c r="T570" s="37">
        <v>2565605.4978316184</v>
      </c>
      <c r="U570" s="37">
        <v>11403360.787810523</v>
      </c>
      <c r="V570" s="37">
        <v>1050621.9627804954</v>
      </c>
      <c r="W570" s="37">
        <v>4.3432000000000031</v>
      </c>
      <c r="X570" s="37">
        <v>7.1646078904112462</v>
      </c>
      <c r="Y570" s="12">
        <f t="shared" si="63"/>
        <v>17438.73138265781</v>
      </c>
      <c r="Z570" s="37">
        <v>21755.966</v>
      </c>
      <c r="AA570" s="13">
        <v>801560.88599595218</v>
      </c>
      <c r="AB570" s="12">
        <f t="shared" si="64"/>
        <v>0</v>
      </c>
      <c r="AC570" s="17">
        <v>0</v>
      </c>
      <c r="AD570" s="13">
        <v>0.13139698861223734</v>
      </c>
    </row>
    <row r="571" spans="1:30">
      <c r="A571" s="44"/>
      <c r="B571" s="6">
        <v>2017</v>
      </c>
      <c r="C571" s="13">
        <v>3331.5661472542797</v>
      </c>
      <c r="D571" s="13">
        <v>2235.6075835962097</v>
      </c>
      <c r="E571" s="13">
        <v>46207.680040525622</v>
      </c>
      <c r="F571" s="13">
        <v>18287.420040945897</v>
      </c>
      <c r="G571" s="13">
        <v>0</v>
      </c>
      <c r="H571" s="12">
        <f t="shared" si="60"/>
        <v>70062.273812322004</v>
      </c>
      <c r="I571" s="10">
        <v>10309573</v>
      </c>
      <c r="J571" s="8">
        <f t="shared" si="61"/>
        <v>6795.8463277113415</v>
      </c>
      <c r="M571" s="12">
        <f t="shared" si="66"/>
        <v>3331.5661472542797</v>
      </c>
      <c r="N571" s="13">
        <f>NEC!V571</f>
        <v>2120.5118928093079</v>
      </c>
      <c r="O571" s="13">
        <v>1211.054254444972</v>
      </c>
      <c r="P571" s="12">
        <f t="shared" si="62"/>
        <v>46207.680040525622</v>
      </c>
      <c r="Q571" s="13">
        <v>381.41873971668667</v>
      </c>
      <c r="R571" s="37">
        <v>71545757.846173823</v>
      </c>
      <c r="S571" s="37">
        <v>3866658.0748576261</v>
      </c>
      <c r="T571" s="37">
        <v>2742411.0386781022</v>
      </c>
      <c r="U571" s="37">
        <v>11410040.47133328</v>
      </c>
      <c r="V571" s="37">
        <v>21471879.711124562</v>
      </c>
      <c r="W571" s="37">
        <v>3.2608999999999995</v>
      </c>
      <c r="X571" s="37">
        <v>6.8492059853117171</v>
      </c>
      <c r="Y571" s="12">
        <f t="shared" si="63"/>
        <v>18287.420040945897</v>
      </c>
      <c r="Z571" s="37">
        <v>22814.760999999999</v>
      </c>
      <c r="AA571" s="13">
        <v>801560.88599595218</v>
      </c>
      <c r="AB571" s="12">
        <f t="shared" si="64"/>
        <v>0</v>
      </c>
      <c r="AC571" s="17">
        <v>0</v>
      </c>
      <c r="AD571" s="13">
        <v>0.13139698861223734</v>
      </c>
    </row>
    <row r="572" spans="1:30">
      <c r="A572" s="44"/>
      <c r="B572" s="6">
        <v>2018</v>
      </c>
      <c r="C572" s="13">
        <v>3461.0358506542707</v>
      </c>
      <c r="D572" s="13">
        <v>2203.940042089077</v>
      </c>
      <c r="E572" s="13">
        <v>36795.758853827043</v>
      </c>
      <c r="F572" s="13">
        <v>18166.721002732625</v>
      </c>
      <c r="G572" s="13">
        <v>0</v>
      </c>
      <c r="H572" s="12">
        <f t="shared" si="60"/>
        <v>60627.455749303015</v>
      </c>
      <c r="I572" s="10">
        <v>10291027</v>
      </c>
      <c r="J572" s="8">
        <f t="shared" si="61"/>
        <v>5891.2930409475184</v>
      </c>
      <c r="M572" s="12">
        <f t="shared" si="66"/>
        <v>3461.0358506542707</v>
      </c>
      <c r="N572" s="13">
        <f>NEC!V572</f>
        <v>2107.8490497661878</v>
      </c>
      <c r="O572" s="13">
        <v>1353.1868008880829</v>
      </c>
      <c r="P572" s="12">
        <f t="shared" si="62"/>
        <v>36795.758853827043</v>
      </c>
      <c r="Q572" s="13">
        <v>389.80995199045378</v>
      </c>
      <c r="R572" s="37">
        <v>67888760.594132751</v>
      </c>
      <c r="S572" s="37">
        <v>4153516.4997242759</v>
      </c>
      <c r="T572" s="37">
        <v>2873220.7651045518</v>
      </c>
      <c r="U572" s="37">
        <v>11490736.773957519</v>
      </c>
      <c r="V572" s="37">
        <v>-3496923.6109215259</v>
      </c>
      <c r="W572" s="37">
        <v>4.6661000000000001</v>
      </c>
      <c r="X572" s="37">
        <v>6.8186870915573996</v>
      </c>
      <c r="Y572" s="12">
        <f t="shared" si="63"/>
        <v>18166.721002732625</v>
      </c>
      <c r="Z572" s="37">
        <v>22664.181</v>
      </c>
      <c r="AA572" s="13">
        <v>801560.88599595218</v>
      </c>
      <c r="AB572" s="12">
        <f t="shared" si="64"/>
        <v>0</v>
      </c>
      <c r="AC572" s="17">
        <v>0</v>
      </c>
      <c r="AD572" s="13">
        <v>0.13139698861223734</v>
      </c>
    </row>
    <row r="573" spans="1:30">
      <c r="A573" s="44"/>
      <c r="B573" s="6">
        <v>2019</v>
      </c>
      <c r="C573" s="13">
        <v>3404.6003279426341</v>
      </c>
      <c r="D573" s="13">
        <v>2233.6676112415257</v>
      </c>
      <c r="E573" s="13">
        <v>36408.469716105661</v>
      </c>
      <c r="F573" s="13">
        <v>17690.022323539317</v>
      </c>
      <c r="G573" s="13">
        <v>0</v>
      </c>
      <c r="H573" s="12">
        <f t="shared" si="60"/>
        <v>59736.759978829141</v>
      </c>
      <c r="I573" s="10">
        <v>10276617</v>
      </c>
      <c r="J573" s="8">
        <f t="shared" si="61"/>
        <v>5812.8818052506131</v>
      </c>
      <c r="M573" s="12">
        <f t="shared" si="66"/>
        <v>3404.6003279426341</v>
      </c>
      <c r="N573" s="13">
        <f>NEC!V573</f>
        <v>2090.6092487575816</v>
      </c>
      <c r="O573" s="13">
        <v>1313.9910791850525</v>
      </c>
      <c r="P573" s="12">
        <f t="shared" si="62"/>
        <v>36408.469716105668</v>
      </c>
      <c r="Q573" s="13">
        <v>398.38577093424379</v>
      </c>
      <c r="R573" s="37">
        <v>64259385.636229917</v>
      </c>
      <c r="S573" s="37">
        <v>4402478.6738796616</v>
      </c>
      <c r="T573" s="37">
        <v>3317538.6510234838</v>
      </c>
      <c r="U573" s="37">
        <v>11627285.854164705</v>
      </c>
      <c r="V573" s="37">
        <v>-4498538.1657987507</v>
      </c>
      <c r="W573" s="37">
        <v>4.9543999999999997</v>
      </c>
      <c r="X573" s="37">
        <v>7.3274345669035208</v>
      </c>
      <c r="Y573" s="12">
        <f t="shared" si="63"/>
        <v>17690.022323539313</v>
      </c>
      <c r="Z573" s="37">
        <v>22069.468000000001</v>
      </c>
      <c r="AA573" s="13">
        <v>801560.88599595218</v>
      </c>
      <c r="AB573" s="12">
        <f t="shared" si="64"/>
        <v>0</v>
      </c>
      <c r="AC573" s="17">
        <v>0</v>
      </c>
      <c r="AD573" s="13">
        <v>0.13139698861223734</v>
      </c>
    </row>
    <row r="574" spans="1:30">
      <c r="A574" s="44"/>
      <c r="B574" s="6">
        <v>2020</v>
      </c>
      <c r="C574" s="13">
        <v>3461.198447734153</v>
      </c>
      <c r="D574" s="13">
        <v>2115.8446428928341</v>
      </c>
      <c r="E574" s="13">
        <v>33334.223765538372</v>
      </c>
      <c r="F574" s="13">
        <v>15628.187295514077</v>
      </c>
      <c r="G574" s="13">
        <v>0</v>
      </c>
      <c r="H574" s="12">
        <f t="shared" si="60"/>
        <v>54539.454151679434</v>
      </c>
      <c r="I574" s="10">
        <v>10295909</v>
      </c>
      <c r="J574" s="8">
        <f t="shared" si="61"/>
        <v>5297.1966002884674</v>
      </c>
      <c r="M574" s="12">
        <f t="shared" si="66"/>
        <v>3461.198447734153</v>
      </c>
      <c r="N574" s="13">
        <f>NEC!V574</f>
        <v>1975.7707504779391</v>
      </c>
      <c r="O574" s="13">
        <v>1485.4276972562136</v>
      </c>
      <c r="P574" s="12">
        <f t="shared" si="62"/>
        <v>33334.223765538372</v>
      </c>
      <c r="Q574" s="13">
        <v>407.15025789479716</v>
      </c>
      <c r="R574" s="37">
        <v>58149922.320880786</v>
      </c>
      <c r="S574" s="37">
        <v>1581620.6617688329</v>
      </c>
      <c r="T574" s="37">
        <v>2370609.4158802452</v>
      </c>
      <c r="U574" s="37">
        <v>11524421.593371339</v>
      </c>
      <c r="V574" s="37">
        <v>-4707123.1608002428</v>
      </c>
      <c r="W574" s="37">
        <v>6.1375999999999991</v>
      </c>
      <c r="X574" s="37">
        <v>6.8149930130946395</v>
      </c>
      <c r="Y574" s="12">
        <f t="shared" si="63"/>
        <v>15628.187295514077</v>
      </c>
      <c r="Z574" s="37">
        <v>19497.192999999999</v>
      </c>
      <c r="AA574" s="13">
        <v>801560.88599595218</v>
      </c>
      <c r="AB574" s="12">
        <f t="shared" si="64"/>
        <v>0</v>
      </c>
      <c r="AC574" s="17">
        <v>0</v>
      </c>
      <c r="AD574" s="13">
        <v>0.13139698861223734</v>
      </c>
    </row>
    <row r="575" spans="1:30">
      <c r="A575" s="44" t="s">
        <v>42</v>
      </c>
      <c r="B575" s="6">
        <v>1995</v>
      </c>
      <c r="C575" s="13">
        <v>20999.659667824002</v>
      </c>
      <c r="D575" s="13">
        <v>6131.9424806523557</v>
      </c>
      <c r="E575" s="13">
        <v>37125.14129613855</v>
      </c>
      <c r="F575" s="13">
        <v>36507.130630729946</v>
      </c>
      <c r="G575" s="13">
        <v>0</v>
      </c>
      <c r="H575" s="12">
        <f t="shared" si="60"/>
        <v>100763.87407534485</v>
      </c>
      <c r="I575" s="10">
        <v>22712394</v>
      </c>
      <c r="J575" s="8">
        <f t="shared" si="61"/>
        <v>4436.514885896434</v>
      </c>
      <c r="M575" s="12">
        <f t="shared" ref="M575:M600" si="67">N575+O575</f>
        <v>20999.659667824002</v>
      </c>
      <c r="N575" s="13">
        <f>NEC!V575</f>
        <v>24001.943526567462</v>
      </c>
      <c r="O575" s="13">
        <v>-3002.2838587434612</v>
      </c>
      <c r="P575" s="12">
        <f t="shared" si="62"/>
        <v>37125.141296138565</v>
      </c>
      <c r="Q575" s="13">
        <v>234.03312460344767</v>
      </c>
      <c r="R575" s="37">
        <v>188741814.02224824</v>
      </c>
      <c r="S575" s="37">
        <v>627885.66174652206</v>
      </c>
      <c r="T575" s="37">
        <v>1053745.9249154746</v>
      </c>
      <c r="U575" s="37">
        <v>6288303.6701149968</v>
      </c>
      <c r="V575" s="37">
        <v>-31122150.949636381</v>
      </c>
      <c r="W575" s="37">
        <v>-20.125199999999992</v>
      </c>
      <c r="X575" s="37">
        <v>13.16759600493647</v>
      </c>
      <c r="Y575" s="12">
        <f t="shared" si="63"/>
        <v>36507.130630729946</v>
      </c>
      <c r="Z575" s="37">
        <v>45545.05</v>
      </c>
      <c r="AA575" s="13">
        <v>801560.88599595218</v>
      </c>
      <c r="AB575" s="12">
        <f t="shared" si="64"/>
        <v>0</v>
      </c>
      <c r="AC575" s="17">
        <v>0</v>
      </c>
      <c r="AD575" s="13">
        <v>0.13139698861223734</v>
      </c>
    </row>
    <row r="576" spans="1:30">
      <c r="A576" s="44"/>
      <c r="B576" s="6">
        <v>1996</v>
      </c>
      <c r="C576" s="13">
        <v>23837.672259576109</v>
      </c>
      <c r="D576" s="13">
        <v>6364.0099011899511</v>
      </c>
      <c r="E576" s="13">
        <v>38398.28370084559</v>
      </c>
      <c r="F576" s="13">
        <v>37085.996260452295</v>
      </c>
      <c r="G576" s="13">
        <v>182.11622621656096</v>
      </c>
      <c r="H576" s="12">
        <f t="shared" si="60"/>
        <v>105868.0783482805</v>
      </c>
      <c r="I576" s="10">
        <v>22656145</v>
      </c>
      <c r="J576" s="8">
        <f t="shared" si="61"/>
        <v>4672.8195969914786</v>
      </c>
      <c r="M576" s="12">
        <f t="shared" si="67"/>
        <v>23837.672259576109</v>
      </c>
      <c r="N576" s="13">
        <f>NEC!V576</f>
        <v>26720.787526873341</v>
      </c>
      <c r="O576" s="13">
        <v>-2883.1152672972307</v>
      </c>
      <c r="P576" s="12">
        <f t="shared" si="62"/>
        <v>38398.283700845597</v>
      </c>
      <c r="Q576" s="13">
        <v>239.29767341865815</v>
      </c>
      <c r="R576" s="37">
        <v>191736163.09246647</v>
      </c>
      <c r="S576" s="37">
        <v>294876.37821095175</v>
      </c>
      <c r="T576" s="37">
        <v>1053745.9249154746</v>
      </c>
      <c r="U576" s="37">
        <v>11925200</v>
      </c>
      <c r="V576" s="37">
        <v>-30273360.972148459</v>
      </c>
      <c r="W576" s="37">
        <v>-27.585799999999992</v>
      </c>
      <c r="X576" s="37">
        <v>13.311595257781182</v>
      </c>
      <c r="Y576" s="12">
        <f t="shared" si="63"/>
        <v>37085.996260452295</v>
      </c>
      <c r="Z576" s="37">
        <v>46267.222999999998</v>
      </c>
      <c r="AA576" s="13">
        <v>801560.88599595218</v>
      </c>
      <c r="AB576" s="12">
        <f t="shared" si="64"/>
        <v>182.11622621656096</v>
      </c>
      <c r="AC576" s="17">
        <v>1386</v>
      </c>
      <c r="AD576" s="13">
        <v>0.13139698861223734</v>
      </c>
    </row>
    <row r="577" spans="1:30">
      <c r="A577" s="44"/>
      <c r="B577" s="6">
        <v>1997</v>
      </c>
      <c r="C577" s="13">
        <v>22827.437086431</v>
      </c>
      <c r="D577" s="13">
        <v>6091.9416057812259</v>
      </c>
      <c r="E577" s="13">
        <v>39321.539066646903</v>
      </c>
      <c r="F577" s="13">
        <v>34594.144657673271</v>
      </c>
      <c r="G577" s="13">
        <v>709.54373850608158</v>
      </c>
      <c r="H577" s="12">
        <f t="shared" si="60"/>
        <v>103544.60615503848</v>
      </c>
      <c r="I577" s="10">
        <v>22581862</v>
      </c>
      <c r="J577" s="8">
        <f t="shared" si="61"/>
        <v>4585.2997487558141</v>
      </c>
      <c r="M577" s="12">
        <f t="shared" si="67"/>
        <v>22827.437086431</v>
      </c>
      <c r="N577" s="13">
        <f>NEC!V577</f>
        <v>25962.400537940055</v>
      </c>
      <c r="O577" s="13">
        <v>-3134.9634515090543</v>
      </c>
      <c r="P577" s="12">
        <f t="shared" si="62"/>
        <v>39321.539066646903</v>
      </c>
      <c r="Q577" s="13">
        <v>244.68064766733963</v>
      </c>
      <c r="R577" s="37">
        <v>185152586.69828871</v>
      </c>
      <c r="S577" s="37">
        <v>421327.4751655276</v>
      </c>
      <c r="T577" s="37">
        <v>1053745.9249154746</v>
      </c>
      <c r="U577" s="37">
        <v>15531712.000000004</v>
      </c>
      <c r="V577" s="37">
        <v>-30958324.770016242</v>
      </c>
      <c r="W577" s="37">
        <v>-27.803300000000007</v>
      </c>
      <c r="X577" s="37">
        <v>17.307806795024849</v>
      </c>
      <c r="Y577" s="12">
        <f t="shared" si="63"/>
        <v>34594.144657673271</v>
      </c>
      <c r="Z577" s="37">
        <v>43158.474000000002</v>
      </c>
      <c r="AA577" s="13">
        <v>801560.88599595218</v>
      </c>
      <c r="AB577" s="12">
        <f t="shared" si="64"/>
        <v>709.54373850608158</v>
      </c>
      <c r="AC577" s="17">
        <v>5400</v>
      </c>
      <c r="AD577" s="13">
        <v>0.13139698861223734</v>
      </c>
    </row>
    <row r="578" spans="1:30">
      <c r="A578" s="44"/>
      <c r="B578" s="6">
        <v>1998</v>
      </c>
      <c r="C578" s="13">
        <v>20896.100235133799</v>
      </c>
      <c r="D578" s="13">
        <v>5781.5948053357961</v>
      </c>
      <c r="E578" s="13">
        <v>36918.438096030579</v>
      </c>
      <c r="F578" s="13">
        <v>31872.634639203996</v>
      </c>
      <c r="G578" s="13">
        <v>697.3238185651436</v>
      </c>
      <c r="H578" s="12">
        <f t="shared" si="60"/>
        <v>96166.09159426931</v>
      </c>
      <c r="I578" s="10">
        <v>22526093</v>
      </c>
      <c r="J578" s="8">
        <f t="shared" si="61"/>
        <v>4269.0976901440172</v>
      </c>
      <c r="M578" s="12">
        <f t="shared" si="67"/>
        <v>20896.100235133799</v>
      </c>
      <c r="N578" s="13">
        <f>NEC!V578</f>
        <v>22587.363858218607</v>
      </c>
      <c r="O578" s="13">
        <v>-1691.2636230848063</v>
      </c>
      <c r="P578" s="12">
        <f t="shared" si="62"/>
        <v>36918.438096030572</v>
      </c>
      <c r="Q578" s="13">
        <v>250.18471131629821</v>
      </c>
      <c r="R578" s="37">
        <v>168185193.78524637</v>
      </c>
      <c r="S578" s="37">
        <v>358508.69152512145</v>
      </c>
      <c r="T578" s="37">
        <v>1053745.9249154746</v>
      </c>
      <c r="U578" s="37">
        <v>13974240</v>
      </c>
      <c r="V578" s="37">
        <v>-33311163.732973561</v>
      </c>
      <c r="W578" s="37">
        <v>-16.557199999999995</v>
      </c>
      <c r="X578" s="37">
        <v>13.861400217117522</v>
      </c>
      <c r="Y578" s="12">
        <f t="shared" si="63"/>
        <v>31872.634639203996</v>
      </c>
      <c r="Z578" s="37">
        <v>39763.211000000003</v>
      </c>
      <c r="AA578" s="13">
        <v>801560.88599595218</v>
      </c>
      <c r="AB578" s="12">
        <f t="shared" si="64"/>
        <v>697.3238185651436</v>
      </c>
      <c r="AC578" s="17">
        <v>5307</v>
      </c>
      <c r="AD578" s="13">
        <v>0.13139698861223734</v>
      </c>
    </row>
    <row r="579" spans="1:30">
      <c r="A579" s="44"/>
      <c r="B579" s="6">
        <v>1999</v>
      </c>
      <c r="C579" s="13">
        <v>18990.859687580105</v>
      </c>
      <c r="D579" s="13">
        <v>5405.0524055880915</v>
      </c>
      <c r="E579" s="13">
        <v>34757.359375665153</v>
      </c>
      <c r="F579" s="13">
        <v>27732.582281765532</v>
      </c>
      <c r="G579" s="13">
        <v>683.00154680640969</v>
      </c>
      <c r="H579" s="12">
        <f t="shared" si="60"/>
        <v>87568.855297405287</v>
      </c>
      <c r="I579" s="10">
        <v>22488595</v>
      </c>
      <c r="J579" s="8">
        <f t="shared" si="61"/>
        <v>3893.9229105866898</v>
      </c>
      <c r="M579" s="12">
        <f t="shared" si="67"/>
        <v>18990.859687580105</v>
      </c>
      <c r="N579" s="13">
        <f>NEC!V579</f>
        <v>20993.594785835176</v>
      </c>
      <c r="O579" s="13">
        <v>-2002.7350982550699</v>
      </c>
      <c r="P579" s="12">
        <f t="shared" si="62"/>
        <v>34757.359375665161</v>
      </c>
      <c r="Q579" s="13">
        <v>255.81258825797363</v>
      </c>
      <c r="R579" s="37">
        <v>150290071.74714923</v>
      </c>
      <c r="S579" s="37">
        <v>446005.15810339421</v>
      </c>
      <c r="T579" s="37">
        <v>1062955.7411172984</v>
      </c>
      <c r="U579" s="37">
        <v>13194720</v>
      </c>
      <c r="V579" s="37">
        <v>-32912603.187322471</v>
      </c>
      <c r="W579" s="37">
        <v>-9.4112999999999971</v>
      </c>
      <c r="X579" s="37">
        <v>13.200553214859196</v>
      </c>
      <c r="Y579" s="12">
        <f t="shared" si="63"/>
        <v>27732.582281765528</v>
      </c>
      <c r="Z579" s="37">
        <v>34598.222999999998</v>
      </c>
      <c r="AA579" s="13">
        <v>801560.88599595218</v>
      </c>
      <c r="AB579" s="12">
        <f t="shared" si="64"/>
        <v>683.00154680640969</v>
      </c>
      <c r="AC579" s="17">
        <v>5198</v>
      </c>
      <c r="AD579" s="13">
        <v>0.13139698861223734</v>
      </c>
    </row>
    <row r="580" spans="1:30">
      <c r="A580" s="44"/>
      <c r="B580" s="6">
        <v>2000</v>
      </c>
      <c r="C580" s="13">
        <v>19280.96728938038</v>
      </c>
      <c r="D580" s="13">
        <v>5338.3358657003437</v>
      </c>
      <c r="E580" s="13">
        <v>34858.310718761015</v>
      </c>
      <c r="F580" s="13">
        <v>27946.728891189985</v>
      </c>
      <c r="G580" s="13">
        <v>716.9019698683669</v>
      </c>
      <c r="H580" s="12">
        <f t="shared" ref="H580:H643" si="68">C580+D580+E580+F580+G580</f>
        <v>88141.244734900087</v>
      </c>
      <c r="I580" s="10">
        <v>22455485</v>
      </c>
      <c r="J580" s="8">
        <f t="shared" ref="J580:J643" si="69">(H580/I580)*1000000</f>
        <v>3925.1543547111132</v>
      </c>
      <c r="M580" s="12">
        <f t="shared" si="67"/>
        <v>19280.96728938038</v>
      </c>
      <c r="N580" s="13">
        <f>NEC!V580</f>
        <v>21130.813938021292</v>
      </c>
      <c r="O580" s="13">
        <v>-1849.8466486409143</v>
      </c>
      <c r="P580" s="12">
        <f t="shared" ref="P580:P643" si="70">((R580+S580+T580+U580+V580+W580*1000000+X580*1000000)/1000000)*Q580</f>
        <v>34858.310718761015</v>
      </c>
      <c r="Q580" s="13">
        <v>261.56706365845974</v>
      </c>
      <c r="R580" s="37">
        <v>142238310.36694601</v>
      </c>
      <c r="S580" s="37">
        <v>432057.92359870923</v>
      </c>
      <c r="T580" s="37">
        <v>1072165.5573191219</v>
      </c>
      <c r="U580" s="37">
        <v>12915528.75900384</v>
      </c>
      <c r="V580" s="37">
        <v>-32922135.52625953</v>
      </c>
      <c r="W580" s="37">
        <v>-3.1387</v>
      </c>
      <c r="X580" s="37">
        <v>12.669974956255039</v>
      </c>
      <c r="Y580" s="12">
        <f t="shared" ref="Y580:Y643" si="71">Z580*AA580/1000000</f>
        <v>27946.728891189985</v>
      </c>
      <c r="Z580" s="37">
        <v>34865.385000000002</v>
      </c>
      <c r="AA580" s="13">
        <v>801560.88599595218</v>
      </c>
      <c r="AB580" s="12">
        <f t="shared" ref="AB580:AB643" si="72">((AC580*1000000)*AD580)/1000000</f>
        <v>716.9019698683669</v>
      </c>
      <c r="AC580" s="17">
        <v>5456</v>
      </c>
      <c r="AD580" s="13">
        <v>0.13139698861223734</v>
      </c>
    </row>
    <row r="581" spans="1:30">
      <c r="A581" s="44"/>
      <c r="B581" s="6">
        <v>2001</v>
      </c>
      <c r="C581" s="13">
        <v>18333.726658647025</v>
      </c>
      <c r="D581" s="13">
        <v>5523.5042521088699</v>
      </c>
      <c r="E581" s="13">
        <v>35583.628027237137</v>
      </c>
      <c r="F581" s="13">
        <v>28178.155550194737</v>
      </c>
      <c r="G581" s="13">
        <v>715.58799998224447</v>
      </c>
      <c r="H581" s="12">
        <f t="shared" si="68"/>
        <v>88334.602488170014</v>
      </c>
      <c r="I581" s="10">
        <v>22430457</v>
      </c>
      <c r="J581" s="8">
        <f t="shared" si="69"/>
        <v>3938.1543803663931</v>
      </c>
      <c r="M581" s="12">
        <f t="shared" si="67"/>
        <v>18333.726658647025</v>
      </c>
      <c r="N581" s="13">
        <f>NEC!V581</f>
        <v>20392.924314492535</v>
      </c>
      <c r="O581" s="13">
        <v>-2059.1976558455099</v>
      </c>
      <c r="P581" s="12">
        <f t="shared" si="70"/>
        <v>35583.62802723713</v>
      </c>
      <c r="Q581" s="13">
        <v>267.45098533584843</v>
      </c>
      <c r="R581" s="37">
        <v>145982343.60384825</v>
      </c>
      <c r="S581" s="37">
        <v>386143.50691987923</v>
      </c>
      <c r="T581" s="37">
        <v>1081375.3735209452</v>
      </c>
      <c r="U581" s="37">
        <v>9951703.4107279722</v>
      </c>
      <c r="V581" s="37">
        <v>-33885935.575089909</v>
      </c>
      <c r="W581" s="37">
        <v>-2.5699999999999932</v>
      </c>
      <c r="X581" s="37">
        <v>12.101656765418248</v>
      </c>
      <c r="Y581" s="12">
        <f t="shared" si="71"/>
        <v>28178.155550194737</v>
      </c>
      <c r="Z581" s="37">
        <v>35154.105000000003</v>
      </c>
      <c r="AA581" s="13">
        <v>801560.88599595218</v>
      </c>
      <c r="AB581" s="12">
        <f t="shared" si="72"/>
        <v>715.58799998224447</v>
      </c>
      <c r="AC581" s="17">
        <v>5446</v>
      </c>
      <c r="AD581" s="13">
        <v>0.13139698861223734</v>
      </c>
    </row>
    <row r="582" spans="1:30">
      <c r="A582" s="44"/>
      <c r="B582" s="6">
        <v>2002</v>
      </c>
      <c r="C582" s="13">
        <v>18540.616913139322</v>
      </c>
      <c r="D582" s="13">
        <v>5436.9612264034322</v>
      </c>
      <c r="E582" s="13">
        <v>37855.54372259885</v>
      </c>
      <c r="F582" s="13">
        <v>29292.024596396863</v>
      </c>
      <c r="G582" s="13">
        <v>724.39159821926444</v>
      </c>
      <c r="H582" s="12">
        <f t="shared" si="68"/>
        <v>91849.538056757738</v>
      </c>
      <c r="I582" s="10">
        <v>21833483</v>
      </c>
      <c r="J582" s="8">
        <f t="shared" si="69"/>
        <v>4206.8202337097446</v>
      </c>
      <c r="M582" s="12">
        <f t="shared" si="67"/>
        <v>18540.616913139322</v>
      </c>
      <c r="N582" s="13">
        <f>NEC!V582</f>
        <v>20728.813350624267</v>
      </c>
      <c r="O582" s="13">
        <v>-2188.1964374849463</v>
      </c>
      <c r="P582" s="12">
        <f t="shared" si="70"/>
        <v>37855.543722598857</v>
      </c>
      <c r="Q582" s="13">
        <v>273.46726516957915</v>
      </c>
      <c r="R582" s="37">
        <v>147998764.89586422</v>
      </c>
      <c r="S582" s="37">
        <v>329867.36852229876</v>
      </c>
      <c r="T582" s="37">
        <v>1090585.189722769</v>
      </c>
      <c r="U582" s="37">
        <v>11010338.464367826</v>
      </c>
      <c r="V582" s="37">
        <v>-31909533.045485117</v>
      </c>
      <c r="W582" s="37">
        <v>-3.1883000000000123</v>
      </c>
      <c r="X582" s="37">
        <v>13.096339802532793</v>
      </c>
      <c r="Y582" s="12">
        <f t="shared" si="71"/>
        <v>29292.024596396859</v>
      </c>
      <c r="Z582" s="37">
        <v>36543.730000000003</v>
      </c>
      <c r="AA582" s="13">
        <v>801560.88599595218</v>
      </c>
      <c r="AB582" s="12">
        <f t="shared" si="72"/>
        <v>724.39159821926444</v>
      </c>
      <c r="AC582" s="17">
        <v>5513</v>
      </c>
      <c r="AD582" s="13">
        <v>0.13139698861223734</v>
      </c>
    </row>
    <row r="583" spans="1:30">
      <c r="A583" s="44"/>
      <c r="B583" s="6">
        <v>2003</v>
      </c>
      <c r="C583" s="13">
        <v>20879.374586651</v>
      </c>
      <c r="D583" s="13">
        <v>5587.3719498373657</v>
      </c>
      <c r="E583" s="13">
        <v>40423.331399835588</v>
      </c>
      <c r="F583" s="13">
        <v>30703.10440351742</v>
      </c>
      <c r="G583" s="13">
        <v>644.63362613163633</v>
      </c>
      <c r="H583" s="12">
        <f t="shared" si="68"/>
        <v>98237.815965973015</v>
      </c>
      <c r="I583" s="10">
        <v>21627509</v>
      </c>
      <c r="J583" s="8">
        <f t="shared" si="69"/>
        <v>4542.2621701821054</v>
      </c>
      <c r="M583" s="12">
        <f t="shared" si="67"/>
        <v>20879.374586651</v>
      </c>
      <c r="N583" s="13">
        <f>NEC!V583</f>
        <v>23038.155053136947</v>
      </c>
      <c r="O583" s="13">
        <v>-2158.7804664859477</v>
      </c>
      <c r="P583" s="12">
        <f t="shared" si="70"/>
        <v>40423.331399835588</v>
      </c>
      <c r="Q583" s="13">
        <v>279.61888054149199</v>
      </c>
      <c r="R583" s="37">
        <v>153862696.78839406</v>
      </c>
      <c r="S583" s="37">
        <v>400052.66322481999</v>
      </c>
      <c r="T583" s="37">
        <v>1099795.0059245925</v>
      </c>
      <c r="U583" s="37">
        <v>13307248.169731809</v>
      </c>
      <c r="V583" s="37">
        <v>-32486817.482029594</v>
      </c>
      <c r="W583" s="37">
        <v>-6.0786999999999978</v>
      </c>
      <c r="X583" s="37">
        <v>14.461540015570186</v>
      </c>
      <c r="Y583" s="12">
        <f t="shared" si="71"/>
        <v>30703.104403517416</v>
      </c>
      <c r="Z583" s="37">
        <v>38304.144999999997</v>
      </c>
      <c r="AA583" s="13">
        <v>801560.88599595218</v>
      </c>
      <c r="AB583" s="12">
        <f t="shared" si="72"/>
        <v>644.63362613163633</v>
      </c>
      <c r="AC583" s="17">
        <v>4906</v>
      </c>
      <c r="AD583" s="13">
        <v>0.13139698861223734</v>
      </c>
    </row>
    <row r="584" spans="1:30">
      <c r="A584" s="44"/>
      <c r="B584" s="6">
        <v>2004</v>
      </c>
      <c r="C584" s="13">
        <v>21556.290953082378</v>
      </c>
      <c r="D584" s="13">
        <v>5826.5686741651189</v>
      </c>
      <c r="E584" s="13">
        <v>41539.408050782185</v>
      </c>
      <c r="F584" s="13">
        <v>29908.182846340176</v>
      </c>
      <c r="G584" s="13">
        <v>728.99049282069279</v>
      </c>
      <c r="H584" s="12">
        <f t="shared" si="68"/>
        <v>99559.441017190562</v>
      </c>
      <c r="I584" s="10">
        <v>21521142</v>
      </c>
      <c r="J584" s="8">
        <f t="shared" si="69"/>
        <v>4626.1225829554287</v>
      </c>
      <c r="M584" s="12">
        <f t="shared" si="67"/>
        <v>21556.290953082378</v>
      </c>
      <c r="N584" s="13">
        <f>NEC!V584</f>
        <v>23464.854253460311</v>
      </c>
      <c r="O584" s="13">
        <v>-1908.5633003779321</v>
      </c>
      <c r="P584" s="12">
        <f t="shared" si="70"/>
        <v>41539.408050782185</v>
      </c>
      <c r="Q584" s="13">
        <v>285.90887580929655</v>
      </c>
      <c r="R584" s="37">
        <v>152121612.00834972</v>
      </c>
      <c r="S584" s="37">
        <v>467452.32848013943</v>
      </c>
      <c r="T584" s="37">
        <v>1109004.822126416</v>
      </c>
      <c r="U584" s="37">
        <v>14588112</v>
      </c>
      <c r="V584" s="37">
        <v>-32271386.400770091</v>
      </c>
      <c r="W584" s="37">
        <v>-4.311000000000007</v>
      </c>
      <c r="X584" s="37">
        <v>13.585182134190166</v>
      </c>
      <c r="Y584" s="12">
        <f t="shared" si="71"/>
        <v>29908.182846340176</v>
      </c>
      <c r="Z584" s="37">
        <v>37312.428</v>
      </c>
      <c r="AA584" s="13">
        <v>801560.88599595218</v>
      </c>
      <c r="AB584" s="12">
        <f t="shared" si="72"/>
        <v>728.99049282069279</v>
      </c>
      <c r="AC584" s="17">
        <v>5548</v>
      </c>
      <c r="AD584" s="13">
        <v>0.13139698861223734</v>
      </c>
    </row>
    <row r="585" spans="1:30">
      <c r="A585" s="44"/>
      <c r="B585" s="6">
        <v>2005</v>
      </c>
      <c r="C585" s="13">
        <v>23219.290830084854</v>
      </c>
      <c r="D585" s="13">
        <v>6034.685078032705</v>
      </c>
      <c r="E585" s="13">
        <v>42967.7542114116</v>
      </c>
      <c r="F585" s="13">
        <v>28904.089968157856</v>
      </c>
      <c r="G585" s="13">
        <v>729.91027174097837</v>
      </c>
      <c r="H585" s="12">
        <f t="shared" si="68"/>
        <v>101855.73035942799</v>
      </c>
      <c r="I585" s="10">
        <v>21382354</v>
      </c>
      <c r="J585" s="8">
        <f t="shared" si="69"/>
        <v>4763.5414865654166</v>
      </c>
      <c r="M585" s="12">
        <f t="shared" si="67"/>
        <v>23219.290830084854</v>
      </c>
      <c r="N585" s="13">
        <f>NEC!V585</f>
        <v>24235.878389106223</v>
      </c>
      <c r="O585" s="13">
        <v>-1016.5875590213682</v>
      </c>
      <c r="P585" s="12">
        <f t="shared" si="70"/>
        <v>42967.754211411615</v>
      </c>
      <c r="Q585" s="13">
        <v>292.34036381318668</v>
      </c>
      <c r="R585" s="37">
        <v>151327098.41184273</v>
      </c>
      <c r="S585" s="37">
        <v>381854.6721563653</v>
      </c>
      <c r="T585" s="37">
        <v>1118214.6383282396</v>
      </c>
      <c r="U585" s="37">
        <v>14942423.410727972</v>
      </c>
      <c r="V585" s="37">
        <v>-33494372.379795875</v>
      </c>
      <c r="W585" s="37">
        <v>-0.66029999999999234</v>
      </c>
      <c r="X585" s="37">
        <v>13.363601937332406</v>
      </c>
      <c r="Y585" s="12">
        <f t="shared" si="71"/>
        <v>28904.089968157852</v>
      </c>
      <c r="Z585" s="37">
        <v>36059.756000000001</v>
      </c>
      <c r="AA585" s="13">
        <v>801560.88599595218</v>
      </c>
      <c r="AB585" s="12">
        <f t="shared" si="72"/>
        <v>729.91027174097837</v>
      </c>
      <c r="AC585" s="17">
        <v>5555</v>
      </c>
      <c r="AD585" s="13">
        <v>0.13139698861223734</v>
      </c>
    </row>
    <row r="586" spans="1:30">
      <c r="A586" s="44"/>
      <c r="B586" s="6">
        <v>2006</v>
      </c>
      <c r="C586" s="13">
        <v>23759.87848068224</v>
      </c>
      <c r="D586" s="13">
        <v>5725.9959070535224</v>
      </c>
      <c r="E586" s="13">
        <v>45130.465096388092</v>
      </c>
      <c r="F586" s="13">
        <v>30085.461662813243</v>
      </c>
      <c r="G586" s="13">
        <v>740.02783986412078</v>
      </c>
      <c r="H586" s="12">
        <f t="shared" si="68"/>
        <v>105441.82898680122</v>
      </c>
      <c r="I586" s="10">
        <v>21257016</v>
      </c>
      <c r="J586" s="8">
        <f t="shared" si="69"/>
        <v>4960.3306967827102</v>
      </c>
      <c r="M586" s="12">
        <f t="shared" si="67"/>
        <v>23759.87848068224</v>
      </c>
      <c r="N586" s="13">
        <f>NEC!V586</f>
        <v>24689.547779459121</v>
      </c>
      <c r="O586" s="13">
        <v>-929.66929877687983</v>
      </c>
      <c r="P586" s="12">
        <f t="shared" si="70"/>
        <v>45130.465096388085</v>
      </c>
      <c r="Q586" s="13">
        <v>298.9165274163463</v>
      </c>
      <c r="R586" s="37">
        <v>152350497.43695793</v>
      </c>
      <c r="S586" s="37">
        <v>470444.524146699</v>
      </c>
      <c r="T586" s="37">
        <v>1127424.4545300629</v>
      </c>
      <c r="U586" s="37">
        <v>14661527.41072797</v>
      </c>
      <c r="V586" s="37">
        <v>-33102618.786198437</v>
      </c>
      <c r="W586" s="37">
        <v>1.557699999999997</v>
      </c>
      <c r="X586" s="37">
        <v>13.915184827436725</v>
      </c>
      <c r="Y586" s="12">
        <f t="shared" si="71"/>
        <v>30085.461662813239</v>
      </c>
      <c r="Z586" s="37">
        <v>37533.595000000001</v>
      </c>
      <c r="AA586" s="13">
        <v>801560.88599595218</v>
      </c>
      <c r="AB586" s="12">
        <f t="shared" si="72"/>
        <v>740.02783986412078</v>
      </c>
      <c r="AC586" s="17">
        <v>5632</v>
      </c>
      <c r="AD586" s="13">
        <v>0.13139698861223734</v>
      </c>
    </row>
    <row r="587" spans="1:30">
      <c r="A587" s="44"/>
      <c r="B587" s="6">
        <v>2007</v>
      </c>
      <c r="C587" s="13">
        <v>22428.411427366143</v>
      </c>
      <c r="D587" s="13">
        <v>5722.1968093456244</v>
      </c>
      <c r="E587" s="13">
        <v>48270.453675148703</v>
      </c>
      <c r="F587" s="13">
        <v>30008.514222440288</v>
      </c>
      <c r="G587" s="13">
        <v>1012.9393852117377</v>
      </c>
      <c r="H587" s="12">
        <f t="shared" si="68"/>
        <v>107442.5155195125</v>
      </c>
      <c r="I587" s="10">
        <v>21130503</v>
      </c>
      <c r="J587" s="8">
        <f t="shared" si="69"/>
        <v>5084.7116852595746</v>
      </c>
      <c r="M587" s="12">
        <f t="shared" si="67"/>
        <v>22428.411427366143</v>
      </c>
      <c r="N587" s="13">
        <f>NEC!V587</f>
        <v>22171.674851316693</v>
      </c>
      <c r="O587" s="13">
        <v>256.73657604945117</v>
      </c>
      <c r="P587" s="12">
        <f t="shared" si="70"/>
        <v>48270.45367514871</v>
      </c>
      <c r="Q587" s="13">
        <v>305.6406210801087</v>
      </c>
      <c r="R587" s="37">
        <v>155930777.86578038</v>
      </c>
      <c r="S587" s="37">
        <v>374440.84582291398</v>
      </c>
      <c r="T587" s="37">
        <v>1136634.2707318866</v>
      </c>
      <c r="U587" s="37">
        <v>15328656.84272</v>
      </c>
      <c r="V587" s="37">
        <v>-33939214.352323748</v>
      </c>
      <c r="W587" s="37">
        <v>4.6114999999999924</v>
      </c>
      <c r="X587" s="37">
        <v>14.489267040964942</v>
      </c>
      <c r="Y587" s="12">
        <f t="shared" si="71"/>
        <v>30008.514222440284</v>
      </c>
      <c r="Z587" s="37">
        <v>37437.597999999998</v>
      </c>
      <c r="AA587" s="13">
        <v>801560.88599595218</v>
      </c>
      <c r="AB587" s="12">
        <f t="shared" si="72"/>
        <v>1012.9393852117377</v>
      </c>
      <c r="AC587" s="17">
        <v>7709</v>
      </c>
      <c r="AD587" s="13">
        <v>0.13139698861223734</v>
      </c>
    </row>
    <row r="588" spans="1:30">
      <c r="A588" s="44"/>
      <c r="B588" s="6">
        <v>2008</v>
      </c>
      <c r="C588" s="13">
        <v>23109.776788207037</v>
      </c>
      <c r="D588" s="13">
        <v>5762.8253407385746</v>
      </c>
      <c r="E588" s="13">
        <v>50798.222119903723</v>
      </c>
      <c r="F588" s="13">
        <v>29914.109587531228</v>
      </c>
      <c r="G588" s="13">
        <v>1475.0625941609765</v>
      </c>
      <c r="H588" s="12">
        <f t="shared" si="68"/>
        <v>111059.99643054153</v>
      </c>
      <c r="I588" s="10">
        <v>20635460</v>
      </c>
      <c r="J588" s="8">
        <f t="shared" si="69"/>
        <v>5381.9976114194469</v>
      </c>
      <c r="M588" s="12">
        <f t="shared" si="67"/>
        <v>23109.776788207037</v>
      </c>
      <c r="N588" s="13">
        <f>NEC!V588</f>
        <v>23241.898155701652</v>
      </c>
      <c r="O588" s="13">
        <v>-132.12136749461735</v>
      </c>
      <c r="P588" s="12">
        <f t="shared" si="70"/>
        <v>50798.222119903716</v>
      </c>
      <c r="Q588" s="13">
        <v>312.51597247454879</v>
      </c>
      <c r="R588" s="37">
        <v>152897557.1723738</v>
      </c>
      <c r="S588" s="37">
        <v>407236.9513126309</v>
      </c>
      <c r="T588" s="37">
        <v>2308176.2486447464</v>
      </c>
      <c r="U588" s="37">
        <v>18179081.503424</v>
      </c>
      <c r="V588" s="37">
        <v>-34420614.651696093</v>
      </c>
      <c r="W588" s="37">
        <v>9.4039000000000073</v>
      </c>
      <c r="X588" s="37">
        <v>13.770665521578842</v>
      </c>
      <c r="Y588" s="12">
        <f t="shared" si="71"/>
        <v>29914.109587531228</v>
      </c>
      <c r="Z588" s="37">
        <v>37319.822</v>
      </c>
      <c r="AA588" s="13">
        <v>801560.88599595218</v>
      </c>
      <c r="AB588" s="12">
        <f t="shared" si="72"/>
        <v>1475.0625941609765</v>
      </c>
      <c r="AC588" s="17">
        <v>11226</v>
      </c>
      <c r="AD588" s="13">
        <v>0.13139698861223734</v>
      </c>
    </row>
    <row r="589" spans="1:30">
      <c r="A589" s="44"/>
      <c r="B589" s="6">
        <v>2009</v>
      </c>
      <c r="C589" s="13">
        <v>19527.993554729455</v>
      </c>
      <c r="D589" s="13">
        <v>5556.7876879959476</v>
      </c>
      <c r="E589" s="13">
        <v>43479.457598226909</v>
      </c>
      <c r="F589" s="13">
        <v>26168.324990892026</v>
      </c>
      <c r="G589" s="13">
        <v>1544.1774101710132</v>
      </c>
      <c r="H589" s="12">
        <f t="shared" si="68"/>
        <v>96276.741242015356</v>
      </c>
      <c r="I589" s="10">
        <v>20440290</v>
      </c>
      <c r="J589" s="8">
        <f t="shared" si="69"/>
        <v>4710.1455626126317</v>
      </c>
      <c r="M589" s="12">
        <f t="shared" si="67"/>
        <v>19527.993554729455</v>
      </c>
      <c r="N589" s="13">
        <f>NEC!V589</f>
        <v>20839.391450765059</v>
      </c>
      <c r="O589" s="13">
        <v>-1311.3978960356023</v>
      </c>
      <c r="P589" s="12">
        <f t="shared" si="70"/>
        <v>43479.457598226923</v>
      </c>
      <c r="Q589" s="13">
        <v>319.54598412530549</v>
      </c>
      <c r="R589" s="37">
        <v>131293873.73776948</v>
      </c>
      <c r="S589" s="37">
        <v>449851.73529918527</v>
      </c>
      <c r="T589" s="37">
        <v>498922.18140524661</v>
      </c>
      <c r="U589" s="37">
        <v>18152880.516635999</v>
      </c>
      <c r="V589" s="37">
        <v>-31430483.393926349</v>
      </c>
      <c r="W589" s="37">
        <v>4.7601000000000084</v>
      </c>
      <c r="X589" s="37">
        <v>12.341211109727071</v>
      </c>
      <c r="Y589" s="12">
        <f t="shared" si="71"/>
        <v>26168.324990892026</v>
      </c>
      <c r="Z589" s="37">
        <v>32646.708999999999</v>
      </c>
      <c r="AA589" s="13">
        <v>801560.88599595218</v>
      </c>
      <c r="AB589" s="12">
        <f t="shared" si="72"/>
        <v>1544.1774101710132</v>
      </c>
      <c r="AC589" s="17">
        <v>11752</v>
      </c>
      <c r="AD589" s="13">
        <v>0.13139698861223734</v>
      </c>
    </row>
    <row r="590" spans="1:30">
      <c r="A590" s="44"/>
      <c r="B590" s="6">
        <v>2010</v>
      </c>
      <c r="C590" s="13">
        <v>17540.334540400487</v>
      </c>
      <c r="D590" s="13">
        <v>5345.4804125201526</v>
      </c>
      <c r="E590" s="13">
        <v>42076.06150861521</v>
      </c>
      <c r="F590" s="13">
        <v>26410.290572425853</v>
      </c>
      <c r="G590" s="13">
        <v>1527.2271986400347</v>
      </c>
      <c r="H590" s="12">
        <f t="shared" si="68"/>
        <v>92899.394232601742</v>
      </c>
      <c r="I590" s="10">
        <v>20294683</v>
      </c>
      <c r="J590" s="8">
        <f t="shared" si="69"/>
        <v>4577.5237894872143</v>
      </c>
      <c r="M590" s="12">
        <f t="shared" si="67"/>
        <v>17540.334540400487</v>
      </c>
      <c r="N590" s="13">
        <f>NEC!V590</f>
        <v>19142.963265163773</v>
      </c>
      <c r="O590" s="13">
        <v>-1602.6287247632858</v>
      </c>
      <c r="P590" s="12">
        <f t="shared" si="70"/>
        <v>42076.061508615203</v>
      </c>
      <c r="Q590" s="13">
        <v>326.73413509744938</v>
      </c>
      <c r="R590" s="37">
        <v>126669906.89480776</v>
      </c>
      <c r="S590" s="37">
        <v>502521.05799782142</v>
      </c>
      <c r="T590" s="37">
        <v>489808.71419741714</v>
      </c>
      <c r="U590" s="37">
        <v>18957040.301440001</v>
      </c>
      <c r="V590" s="37">
        <v>-37235526.528721966</v>
      </c>
      <c r="W590" s="37">
        <v>8.0366000000000071</v>
      </c>
      <c r="X590" s="37">
        <v>11.35732225758041</v>
      </c>
      <c r="Y590" s="12">
        <f t="shared" si="71"/>
        <v>26410.290572425849</v>
      </c>
      <c r="Z590" s="37">
        <v>32948.576999999997</v>
      </c>
      <c r="AA590" s="13">
        <v>801560.88599595218</v>
      </c>
      <c r="AB590" s="12">
        <f t="shared" si="72"/>
        <v>1527.2271986400347</v>
      </c>
      <c r="AC590" s="17">
        <v>11623</v>
      </c>
      <c r="AD590" s="13">
        <v>0.13139698861223734</v>
      </c>
    </row>
    <row r="591" spans="1:30">
      <c r="A591" s="44"/>
      <c r="B591" s="6">
        <v>2011</v>
      </c>
      <c r="C591" s="13">
        <v>16113.844930324572</v>
      </c>
      <c r="D591" s="13">
        <v>5436.2070506322461</v>
      </c>
      <c r="E591" s="13">
        <v>42429.315901469941</v>
      </c>
      <c r="F591" s="13">
        <v>26874.840794831009</v>
      </c>
      <c r="G591" s="13">
        <v>1543.520425227952</v>
      </c>
      <c r="H591" s="12">
        <f t="shared" si="68"/>
        <v>92397.729102485711</v>
      </c>
      <c r="I591" s="10">
        <v>20199059</v>
      </c>
      <c r="J591" s="8">
        <f t="shared" si="69"/>
        <v>4574.3580976958247</v>
      </c>
      <c r="M591" s="12">
        <f t="shared" si="67"/>
        <v>16113.844930324572</v>
      </c>
      <c r="N591" s="13">
        <f>NEC!V591</f>
        <v>18241.956068084663</v>
      </c>
      <c r="O591" s="13">
        <v>-2128.111137760091</v>
      </c>
      <c r="P591" s="12">
        <f t="shared" si="70"/>
        <v>42429.315901469934</v>
      </c>
      <c r="Q591" s="13">
        <v>334.08398271722842</v>
      </c>
      <c r="R591" s="37">
        <v>132871067.80773394</v>
      </c>
      <c r="S591" s="37">
        <v>439352.89977872052</v>
      </c>
      <c r="T591" s="37">
        <v>292258.35988405219</v>
      </c>
      <c r="U591" s="37">
        <v>17098896.540600002</v>
      </c>
      <c r="V591" s="37">
        <v>-37507663.237930961</v>
      </c>
      <c r="W591" s="37">
        <v>2.7950000000000017</v>
      </c>
      <c r="X591" s="37">
        <v>11.013033536998211</v>
      </c>
      <c r="Y591" s="12">
        <f t="shared" si="71"/>
        <v>26874.840794831005</v>
      </c>
      <c r="Z591" s="37">
        <v>33528.133999999998</v>
      </c>
      <c r="AA591" s="13">
        <v>801560.88599595218</v>
      </c>
      <c r="AB591" s="12">
        <f t="shared" si="72"/>
        <v>1543.520425227952</v>
      </c>
      <c r="AC591" s="17">
        <v>11747</v>
      </c>
      <c r="AD591" s="13">
        <v>0.13139698861223734</v>
      </c>
    </row>
    <row r="592" spans="1:30">
      <c r="A592" s="44"/>
      <c r="B592" s="6">
        <v>2012</v>
      </c>
      <c r="C592" s="13">
        <v>14793.226871230683</v>
      </c>
      <c r="D592" s="13">
        <v>5180.5457228940268</v>
      </c>
      <c r="E592" s="13">
        <v>41278.513508719261</v>
      </c>
      <c r="F592" s="13">
        <v>26656.368962865727</v>
      </c>
      <c r="G592" s="13">
        <v>1506.5978714279131</v>
      </c>
      <c r="H592" s="12">
        <f t="shared" si="68"/>
        <v>89415.252937137615</v>
      </c>
      <c r="I592" s="10">
        <v>20095996</v>
      </c>
      <c r="J592" s="8">
        <f t="shared" si="69"/>
        <v>4449.4063860849501</v>
      </c>
      <c r="M592" s="12">
        <f t="shared" si="67"/>
        <v>14793.226871230683</v>
      </c>
      <c r="N592" s="13">
        <f>NEC!V592</f>
        <v>17022.862104172647</v>
      </c>
      <c r="O592" s="13">
        <v>-2229.6352329419651</v>
      </c>
      <c r="P592" s="12">
        <f t="shared" si="70"/>
        <v>41278.513508719254</v>
      </c>
      <c r="Q592" s="13">
        <v>341.59916433254443</v>
      </c>
      <c r="R592" s="37">
        <v>130693309.09452222</v>
      </c>
      <c r="S592" s="37">
        <v>402470.73722699966</v>
      </c>
      <c r="T592" s="37">
        <v>463430.66583266738</v>
      </c>
      <c r="U592" s="37">
        <v>18067760.723468401</v>
      </c>
      <c r="V592" s="37">
        <v>-39911537.514045589</v>
      </c>
      <c r="W592" s="37">
        <v>1.1287999999999982</v>
      </c>
      <c r="X592" s="37">
        <v>9.9948016851747425</v>
      </c>
      <c r="Y592" s="12">
        <f t="shared" si="71"/>
        <v>26656.368962865723</v>
      </c>
      <c r="Z592" s="37">
        <v>33255.576000000001</v>
      </c>
      <c r="AA592" s="13">
        <v>801560.88599595218</v>
      </c>
      <c r="AB592" s="12">
        <f t="shared" si="72"/>
        <v>1506.5978714279131</v>
      </c>
      <c r="AC592" s="17">
        <v>11466</v>
      </c>
      <c r="AD592" s="13">
        <v>0.13139698861223734</v>
      </c>
    </row>
    <row r="593" spans="1:30">
      <c r="A593" s="44"/>
      <c r="B593" s="6">
        <v>2013</v>
      </c>
      <c r="C593" s="13">
        <v>12805.782161251123</v>
      </c>
      <c r="D593" s="13">
        <v>5445.534852656815</v>
      </c>
      <c r="E593" s="13">
        <v>37553.798019453629</v>
      </c>
      <c r="F593" s="13">
        <v>24376.077332532033</v>
      </c>
      <c r="G593" s="13">
        <v>1526.5702136969733</v>
      </c>
      <c r="H593" s="12">
        <f t="shared" si="68"/>
        <v>81707.762579590577</v>
      </c>
      <c r="I593" s="10">
        <v>20020074</v>
      </c>
      <c r="J593" s="8">
        <f t="shared" si="69"/>
        <v>4081.2917364636401</v>
      </c>
      <c r="M593" s="12">
        <f t="shared" si="67"/>
        <v>12805.782161251123</v>
      </c>
      <c r="N593" s="13">
        <f>NEC!V593</f>
        <v>15569.991631079354</v>
      </c>
      <c r="O593" s="13">
        <v>-2764.2094698282303</v>
      </c>
      <c r="P593" s="12">
        <f t="shared" si="70"/>
        <v>37553.798019453621</v>
      </c>
      <c r="Q593" s="13">
        <v>349.28339911303112</v>
      </c>
      <c r="R593" s="37">
        <v>118721667.59291248</v>
      </c>
      <c r="S593" s="37">
        <v>499729.94793265389</v>
      </c>
      <c r="T593" s="37">
        <v>1302664.6231916144</v>
      </c>
      <c r="U593" s="37">
        <v>17339026.47292611</v>
      </c>
      <c r="V593" s="37">
        <v>-39968921.469775729</v>
      </c>
      <c r="W593" s="37">
        <v>0.65509999999999025</v>
      </c>
      <c r="X593" s="37">
        <v>8.9674316361845516</v>
      </c>
      <c r="Y593" s="12">
        <f t="shared" si="71"/>
        <v>24376.077332532033</v>
      </c>
      <c r="Z593" s="37">
        <v>30410.761999999999</v>
      </c>
      <c r="AA593" s="13">
        <v>801560.88599595218</v>
      </c>
      <c r="AB593" s="12">
        <f t="shared" si="72"/>
        <v>1526.5702136969733</v>
      </c>
      <c r="AC593" s="17">
        <v>11618</v>
      </c>
      <c r="AD593" s="13">
        <v>0.13139698861223734</v>
      </c>
    </row>
    <row r="594" spans="1:30">
      <c r="A594" s="44"/>
      <c r="B594" s="6">
        <v>2014</v>
      </c>
      <c r="C594" s="13">
        <v>12298.669038467753</v>
      </c>
      <c r="D594" s="13">
        <v>5149.2231778688065</v>
      </c>
      <c r="E594" s="13">
        <v>35820.348985205725</v>
      </c>
      <c r="F594" s="13">
        <v>24099.364086590285</v>
      </c>
      <c r="G594" s="13">
        <v>1534.191239036483</v>
      </c>
      <c r="H594" s="12">
        <f t="shared" si="68"/>
        <v>78901.796527169063</v>
      </c>
      <c r="I594" s="10">
        <v>19947311</v>
      </c>
      <c r="J594" s="8">
        <f t="shared" si="69"/>
        <v>3955.5104207864938</v>
      </c>
      <c r="M594" s="12">
        <f t="shared" si="67"/>
        <v>12298.669038467753</v>
      </c>
      <c r="N594" s="13">
        <f>NEC!V594</f>
        <v>15059.86951725676</v>
      </c>
      <c r="O594" s="13">
        <v>-2761.2004787890082</v>
      </c>
      <c r="P594" s="12">
        <f t="shared" si="70"/>
        <v>35820.348985205725</v>
      </c>
      <c r="Q594" s="13">
        <v>357.14048989062491</v>
      </c>
      <c r="R594" s="37">
        <v>118214812.98483124</v>
      </c>
      <c r="S594" s="37">
        <v>624420.66758467013</v>
      </c>
      <c r="T594" s="37">
        <v>2593939.9313314403</v>
      </c>
      <c r="U594" s="37">
        <v>17450621.592078742</v>
      </c>
      <c r="V594" s="37">
        <v>-51205042.166709378</v>
      </c>
      <c r="W594" s="37">
        <v>3.2964999999999947</v>
      </c>
      <c r="X594" s="37">
        <v>9.3223889529464152</v>
      </c>
      <c r="Y594" s="12">
        <f t="shared" si="71"/>
        <v>24099.364086590285</v>
      </c>
      <c r="Z594" s="37">
        <v>30065.544000000002</v>
      </c>
      <c r="AA594" s="13">
        <v>801560.88599595218</v>
      </c>
      <c r="AB594" s="12">
        <f t="shared" si="72"/>
        <v>1534.191239036483</v>
      </c>
      <c r="AC594" s="17">
        <v>11676</v>
      </c>
      <c r="AD594" s="13">
        <v>0.13139698861223734</v>
      </c>
    </row>
    <row r="595" spans="1:30">
      <c r="A595" s="44"/>
      <c r="B595" s="6">
        <v>2015</v>
      </c>
      <c r="C595" s="13">
        <v>11161.525320827088</v>
      </c>
      <c r="D595" s="13">
        <v>5544.6769504606755</v>
      </c>
      <c r="E595" s="13">
        <v>35810.640217423228</v>
      </c>
      <c r="F595" s="13">
        <v>24646.412558503918</v>
      </c>
      <c r="G595" s="13">
        <v>1529.4609474464426</v>
      </c>
      <c r="H595" s="12">
        <f t="shared" si="68"/>
        <v>78692.715994661339</v>
      </c>
      <c r="I595" s="10">
        <v>19870647</v>
      </c>
      <c r="J595" s="8">
        <f t="shared" si="69"/>
        <v>3960.2493061580399</v>
      </c>
      <c r="M595" s="12">
        <f t="shared" si="67"/>
        <v>11161.525320827088</v>
      </c>
      <c r="N595" s="13">
        <f>NEC!V595</f>
        <v>14311.091640244751</v>
      </c>
      <c r="O595" s="13">
        <v>-3149.5663194176636</v>
      </c>
      <c r="P595" s="12">
        <f t="shared" si="70"/>
        <v>35810.640217423243</v>
      </c>
      <c r="Q595" s="13">
        <v>365.17432504153879</v>
      </c>
      <c r="R595" s="37">
        <v>117099806.40345947</v>
      </c>
      <c r="S595" s="37">
        <v>722772.23330299382</v>
      </c>
      <c r="T595" s="37">
        <v>1444726.0377035867</v>
      </c>
      <c r="U595" s="37">
        <v>17037317.615692947</v>
      </c>
      <c r="V595" s="37">
        <v>-50297777.467040993</v>
      </c>
      <c r="W595" s="37">
        <v>1.7707999999999942</v>
      </c>
      <c r="X595" s="37">
        <v>10.286862349859597</v>
      </c>
      <c r="Y595" s="12">
        <f t="shared" si="71"/>
        <v>24646.412558503918</v>
      </c>
      <c r="Z595" s="37">
        <v>30748.023000000001</v>
      </c>
      <c r="AA595" s="13">
        <v>801560.88599595218</v>
      </c>
      <c r="AB595" s="12">
        <f t="shared" si="72"/>
        <v>1529.4609474464426</v>
      </c>
      <c r="AC595" s="17">
        <v>11640</v>
      </c>
      <c r="AD595" s="13">
        <v>0.13139698861223734</v>
      </c>
    </row>
    <row r="596" spans="1:30">
      <c r="A596" s="44"/>
      <c r="B596" s="6">
        <v>2016</v>
      </c>
      <c r="C596" s="13">
        <v>10065.834616146743</v>
      </c>
      <c r="D596" s="13">
        <v>5365.7712629598491</v>
      </c>
      <c r="E596" s="13">
        <v>35798.527307473661</v>
      </c>
      <c r="F596" s="13">
        <v>24569.510005540578</v>
      </c>
      <c r="G596" s="13">
        <v>1482.9464134777104</v>
      </c>
      <c r="H596" s="12">
        <f t="shared" si="68"/>
        <v>77282.589605598536</v>
      </c>
      <c r="I596" s="10">
        <v>19760585</v>
      </c>
      <c r="J596" s="8">
        <f t="shared" si="69"/>
        <v>3910.9464424053504</v>
      </c>
      <c r="M596" s="12">
        <f t="shared" si="67"/>
        <v>10065.834616146743</v>
      </c>
      <c r="N596" s="13">
        <f>NEC!V596</f>
        <v>13301.900844751603</v>
      </c>
      <c r="O596" s="13">
        <v>-3236.0662286048596</v>
      </c>
      <c r="P596" s="12">
        <f t="shared" si="70"/>
        <v>35798.527307473661</v>
      </c>
      <c r="Q596" s="13">
        <v>373.20816019245268</v>
      </c>
      <c r="R596" s="37">
        <v>115310163.75754578</v>
      </c>
      <c r="S596" s="37">
        <v>877580.00205953722</v>
      </c>
      <c r="T596" s="37">
        <v>1017875.1629275271</v>
      </c>
      <c r="U596" s="37">
        <v>17625800.831035599</v>
      </c>
      <c r="V596" s="37">
        <v>-52561415.886240929</v>
      </c>
      <c r="W596" s="37">
        <v>4.7237999999999971</v>
      </c>
      <c r="X596" s="37">
        <v>8.9272694795505387</v>
      </c>
      <c r="Y596" s="12">
        <f t="shared" si="71"/>
        <v>24569.510005540578</v>
      </c>
      <c r="Z596" s="37">
        <v>30652.081999999999</v>
      </c>
      <c r="AA596" s="13">
        <v>801560.88599595218</v>
      </c>
      <c r="AB596" s="12">
        <f t="shared" si="72"/>
        <v>1482.9464134777104</v>
      </c>
      <c r="AC596" s="17">
        <v>11286</v>
      </c>
      <c r="AD596" s="13">
        <v>0.13139698861223734</v>
      </c>
    </row>
    <row r="597" spans="1:30">
      <c r="A597" s="44"/>
      <c r="B597" s="6">
        <v>2017</v>
      </c>
      <c r="C597" s="13">
        <v>10106.868864844542</v>
      </c>
      <c r="D597" s="13">
        <v>5626.5340095750116</v>
      </c>
      <c r="E597" s="13">
        <v>39082.166407099648</v>
      </c>
      <c r="F597" s="13">
        <v>26015.977924216979</v>
      </c>
      <c r="G597" s="13">
        <v>1512.2479419382396</v>
      </c>
      <c r="H597" s="12">
        <f t="shared" si="68"/>
        <v>82343.79514767442</v>
      </c>
      <c r="I597" s="10">
        <v>19643949</v>
      </c>
      <c r="J597" s="8">
        <f t="shared" si="69"/>
        <v>4191.8147490443198</v>
      </c>
      <c r="M597" s="12">
        <f t="shared" si="67"/>
        <v>10106.868864844542</v>
      </c>
      <c r="N597" s="13">
        <f>NEC!V597</f>
        <v>13127.296528409086</v>
      </c>
      <c r="O597" s="13">
        <v>-3020.4276635645429</v>
      </c>
      <c r="P597" s="12">
        <f t="shared" si="70"/>
        <v>39082.166407099648</v>
      </c>
      <c r="Q597" s="13">
        <v>381.41873971668667</v>
      </c>
      <c r="R597" s="37">
        <v>118358661.06500569</v>
      </c>
      <c r="S597" s="37">
        <v>1014588.5678749577</v>
      </c>
      <c r="T597" s="37">
        <v>903840.30999697361</v>
      </c>
      <c r="U597" s="37">
        <v>18010770.829727922</v>
      </c>
      <c r="V597" s="37">
        <v>-50532688.736730978</v>
      </c>
      <c r="W597" s="37">
        <v>5.6426000000000016</v>
      </c>
      <c r="X597" s="37">
        <v>9.0674776687661218</v>
      </c>
      <c r="Y597" s="12">
        <f t="shared" si="71"/>
        <v>26015.977924216975</v>
      </c>
      <c r="Z597" s="37">
        <v>32456.646000000001</v>
      </c>
      <c r="AA597" s="13">
        <v>801560.88599595218</v>
      </c>
      <c r="AB597" s="12">
        <f t="shared" si="72"/>
        <v>1512.2479419382396</v>
      </c>
      <c r="AC597" s="17">
        <v>11509</v>
      </c>
      <c r="AD597" s="13">
        <v>0.13139698861223734</v>
      </c>
    </row>
    <row r="598" spans="1:30">
      <c r="A598" s="44"/>
      <c r="B598" s="6">
        <v>2018</v>
      </c>
      <c r="C598" s="13">
        <v>9900.0287805188564</v>
      </c>
      <c r="D598" s="13">
        <v>6182.5112141552409</v>
      </c>
      <c r="E598" s="13">
        <v>41456.357263780454</v>
      </c>
      <c r="F598" s="13">
        <v>26109.785396265972</v>
      </c>
      <c r="G598" s="13">
        <v>1494.9035394414241</v>
      </c>
      <c r="H598" s="12">
        <f t="shared" si="68"/>
        <v>85143.586194161951</v>
      </c>
      <c r="I598" s="10">
        <v>19533481</v>
      </c>
      <c r="J598" s="8">
        <f t="shared" si="69"/>
        <v>4358.8537134861908</v>
      </c>
      <c r="M598" s="12">
        <f t="shared" si="67"/>
        <v>9900.0287805188564</v>
      </c>
      <c r="N598" s="13">
        <f>NEC!V598</f>
        <v>12949.906323982683</v>
      </c>
      <c r="O598" s="13">
        <v>-3049.8775434638269</v>
      </c>
      <c r="P598" s="12">
        <f t="shared" si="70"/>
        <v>41456.357263780454</v>
      </c>
      <c r="Q598" s="13">
        <v>389.80995199045378</v>
      </c>
      <c r="R598" s="37">
        <v>119236800.4672005</v>
      </c>
      <c r="S598" s="37">
        <v>415696.36555015773</v>
      </c>
      <c r="T598" s="37">
        <v>586197.58979822567</v>
      </c>
      <c r="U598" s="37">
        <v>17552321.45877821</v>
      </c>
      <c r="V598" s="37">
        <v>-48207725.328731887</v>
      </c>
      <c r="W598" s="37">
        <v>8.2532999999999959</v>
      </c>
      <c r="X598" s="37">
        <v>8.5135861222057887</v>
      </c>
      <c r="Y598" s="12">
        <f t="shared" si="71"/>
        <v>26109.785396265968</v>
      </c>
      <c r="Z598" s="37">
        <v>32573.677</v>
      </c>
      <c r="AA598" s="13">
        <v>801560.88599595218</v>
      </c>
      <c r="AB598" s="12">
        <f t="shared" si="72"/>
        <v>1494.9035394414241</v>
      </c>
      <c r="AC598" s="17">
        <v>11377</v>
      </c>
      <c r="AD598" s="13">
        <v>0.13139698861223734</v>
      </c>
    </row>
    <row r="599" spans="1:30">
      <c r="A599" s="44"/>
      <c r="B599" s="6">
        <v>2019</v>
      </c>
      <c r="C599" s="13">
        <v>10214.314961621869</v>
      </c>
      <c r="D599" s="13">
        <v>6043.8406348701574</v>
      </c>
      <c r="E599" s="13">
        <v>41728.18922056134</v>
      </c>
      <c r="F599" s="13">
        <v>25704.737443110953</v>
      </c>
      <c r="G599" s="13">
        <v>1482.1580315460371</v>
      </c>
      <c r="H599" s="12">
        <f t="shared" si="68"/>
        <v>85173.240291710346</v>
      </c>
      <c r="I599" s="10">
        <v>19414458</v>
      </c>
      <c r="J599" s="8">
        <f t="shared" si="69"/>
        <v>4387.1036879685416</v>
      </c>
      <c r="M599" s="12">
        <f t="shared" si="67"/>
        <v>10214.314961621869</v>
      </c>
      <c r="N599" s="13">
        <f>NEC!V599</f>
        <v>13160.524519683175</v>
      </c>
      <c r="O599" s="13">
        <v>-2946.2095580613068</v>
      </c>
      <c r="P599" s="12">
        <f t="shared" si="70"/>
        <v>41728.189220561333</v>
      </c>
      <c r="Q599" s="13">
        <v>398.38577093424379</v>
      </c>
      <c r="R599" s="37">
        <v>115762754.53877124</v>
      </c>
      <c r="S599" s="37">
        <v>461715.24775702169</v>
      </c>
      <c r="T599" s="37">
        <v>1107185.4998037489</v>
      </c>
      <c r="U599" s="37">
        <v>18041110.090137795</v>
      </c>
      <c r="V599" s="37">
        <v>-48222604.542273812</v>
      </c>
      <c r="W599" s="37">
        <v>8.416799999999995</v>
      </c>
      <c r="X599" s="37">
        <v>9.1762108978306767</v>
      </c>
      <c r="Y599" s="12">
        <f t="shared" si="71"/>
        <v>25704.737443110949</v>
      </c>
      <c r="Z599" s="37">
        <v>32068.352999999999</v>
      </c>
      <c r="AA599" s="13">
        <v>801560.88599595218</v>
      </c>
      <c r="AB599" s="12">
        <f t="shared" si="72"/>
        <v>1482.1580315460371</v>
      </c>
      <c r="AC599" s="17">
        <v>11280</v>
      </c>
      <c r="AD599" s="13">
        <v>0.13139698861223734</v>
      </c>
    </row>
    <row r="600" spans="1:30">
      <c r="A600" s="44"/>
      <c r="B600" s="6">
        <v>2020</v>
      </c>
      <c r="C600" s="13">
        <v>10138.334200278787</v>
      </c>
      <c r="D600" s="13">
        <v>6027.3014769012107</v>
      </c>
      <c r="E600" s="13">
        <v>39339.003056106929</v>
      </c>
      <c r="F600" s="13">
        <v>24789.845466565803</v>
      </c>
      <c r="G600" s="13">
        <v>1506.5978714279131</v>
      </c>
      <c r="H600" s="12">
        <f t="shared" si="68"/>
        <v>81801.082071280645</v>
      </c>
      <c r="I600" s="10">
        <v>19328838</v>
      </c>
      <c r="J600" s="8">
        <f t="shared" si="69"/>
        <v>4232.074482246715</v>
      </c>
      <c r="M600" s="12">
        <f t="shared" si="67"/>
        <v>10138.334200278787</v>
      </c>
      <c r="N600" s="13">
        <f>NEC!V600</f>
        <v>12498.459782611564</v>
      </c>
      <c r="O600" s="13">
        <v>-2360.1255823327779</v>
      </c>
      <c r="P600" s="12">
        <f t="shared" si="70"/>
        <v>39339.003056106929</v>
      </c>
      <c r="Q600" s="13">
        <v>407.15025789479716</v>
      </c>
      <c r="R600" s="37">
        <v>112036038.65103625</v>
      </c>
      <c r="S600" s="37">
        <v>143256.10653480113</v>
      </c>
      <c r="T600" s="37">
        <v>1395408.3443256079</v>
      </c>
      <c r="U600" s="37">
        <v>18107271.27122381</v>
      </c>
      <c r="V600" s="37">
        <v>-50406757.052158192</v>
      </c>
      <c r="W600" s="37">
        <v>6.9590999999999923</v>
      </c>
      <c r="X600" s="37">
        <v>8.3860391526216667</v>
      </c>
      <c r="Y600" s="12">
        <f t="shared" si="71"/>
        <v>24789.845466565803</v>
      </c>
      <c r="Z600" s="37">
        <v>30926.965</v>
      </c>
      <c r="AA600" s="13">
        <v>801560.88599595218</v>
      </c>
      <c r="AB600" s="12">
        <f t="shared" si="72"/>
        <v>1506.5978714279131</v>
      </c>
      <c r="AC600" s="17">
        <v>11466</v>
      </c>
      <c r="AD600" s="13">
        <v>0.13139698861223734</v>
      </c>
    </row>
    <row r="601" spans="1:30">
      <c r="A601" s="44" t="s">
        <v>43</v>
      </c>
      <c r="B601" s="6">
        <v>1995</v>
      </c>
      <c r="C601" s="13">
        <v>5693.0737753042249</v>
      </c>
      <c r="D601" s="13">
        <v>1590.7300753095371</v>
      </c>
      <c r="E601" s="13">
        <v>11896.485904271896</v>
      </c>
      <c r="F601" s="13">
        <v>13503.82330433318</v>
      </c>
      <c r="G601" s="13">
        <v>1502.7873587581585</v>
      </c>
      <c r="H601" s="12">
        <f t="shared" si="68"/>
        <v>34186.900417976991</v>
      </c>
      <c r="I601" s="10">
        <v>5356207</v>
      </c>
      <c r="J601" s="8">
        <f t="shared" si="69"/>
        <v>6382.6697545440247</v>
      </c>
      <c r="M601" s="12">
        <f t="shared" ref="M601:M626" si="73">N601+O601</f>
        <v>5693.0737753042249</v>
      </c>
      <c r="N601" s="13">
        <f>NEC!V601</f>
        <v>6591.4426159486557</v>
      </c>
      <c r="O601" s="13">
        <v>-898.36884064443097</v>
      </c>
      <c r="P601" s="12">
        <f t="shared" si="70"/>
        <v>11896.485904271896</v>
      </c>
      <c r="Q601" s="13">
        <v>234.03312460344767</v>
      </c>
      <c r="R601" s="37">
        <v>53262059.070824839</v>
      </c>
      <c r="S601" s="37">
        <v>48211.719273929128</v>
      </c>
      <c r="T601" s="37">
        <v>56878.604444627286</v>
      </c>
      <c r="U601" s="37">
        <v>1446722.3064565507</v>
      </c>
      <c r="V601" s="37">
        <v>-9486948.2319302615</v>
      </c>
      <c r="W601" s="37">
        <v>2.4913000000000025</v>
      </c>
      <c r="X601" s="37">
        <v>3.0142641304085416</v>
      </c>
      <c r="Y601" s="12">
        <f t="shared" si="71"/>
        <v>13503.823304333182</v>
      </c>
      <c r="Z601" s="37">
        <v>16846.909</v>
      </c>
      <c r="AA601" s="13">
        <v>801560.88599595218</v>
      </c>
      <c r="AB601" s="12">
        <f t="shared" si="72"/>
        <v>1502.7873587581585</v>
      </c>
      <c r="AC601" s="17">
        <v>11437</v>
      </c>
      <c r="AD601" s="13">
        <v>0.13139698861223734</v>
      </c>
    </row>
    <row r="602" spans="1:30">
      <c r="A602" s="44"/>
      <c r="B602" s="6">
        <v>1996</v>
      </c>
      <c r="C602" s="13">
        <v>5775.99288198453</v>
      </c>
      <c r="D602" s="13">
        <v>1595.2455198116186</v>
      </c>
      <c r="E602" s="13">
        <v>12735.819431020882</v>
      </c>
      <c r="F602" s="13">
        <v>13571.565619491355</v>
      </c>
      <c r="G602" s="13">
        <v>1478.0847248990578</v>
      </c>
      <c r="H602" s="12">
        <f t="shared" si="68"/>
        <v>35156.708177207445</v>
      </c>
      <c r="I602" s="10">
        <v>5367790</v>
      </c>
      <c r="J602" s="8">
        <f t="shared" si="69"/>
        <v>6549.5684773822086</v>
      </c>
      <c r="M602" s="12">
        <f t="shared" si="73"/>
        <v>5775.99288198453</v>
      </c>
      <c r="N602" s="13">
        <f>NEC!V602</f>
        <v>6381.5960923020348</v>
      </c>
      <c r="O602" s="13">
        <v>-605.60321031750493</v>
      </c>
      <c r="P602" s="12">
        <f t="shared" si="70"/>
        <v>12735.819431020886</v>
      </c>
      <c r="Q602" s="13">
        <v>239.29767341865815</v>
      </c>
      <c r="R602" s="37">
        <v>53078932.586194098</v>
      </c>
      <c r="S602" s="37">
        <v>56867.922015559307</v>
      </c>
      <c r="T602" s="37">
        <v>48914.218360587809</v>
      </c>
      <c r="U602" s="37">
        <v>1770422.1936144035</v>
      </c>
      <c r="V602" s="37">
        <v>-9401173.6744506527</v>
      </c>
      <c r="W602" s="37">
        <v>4.2781999999999982</v>
      </c>
      <c r="X602" s="37">
        <v>3.3894968275722901</v>
      </c>
      <c r="Y602" s="12">
        <f t="shared" si="71"/>
        <v>13571.565619491355</v>
      </c>
      <c r="Z602" s="37">
        <v>16931.421999999999</v>
      </c>
      <c r="AA602" s="13">
        <v>801560.88599595218</v>
      </c>
      <c r="AB602" s="12">
        <f t="shared" si="72"/>
        <v>1478.0847248990578</v>
      </c>
      <c r="AC602" s="17">
        <v>11249</v>
      </c>
      <c r="AD602" s="13">
        <v>0.13139698861223734</v>
      </c>
    </row>
    <row r="603" spans="1:30">
      <c r="A603" s="44"/>
      <c r="B603" s="6">
        <v>1997</v>
      </c>
      <c r="C603" s="13">
        <v>5571.5867585382548</v>
      </c>
      <c r="D603" s="13">
        <v>1624.499010768521</v>
      </c>
      <c r="E603" s="13">
        <v>13141.582148335679</v>
      </c>
      <c r="F603" s="13">
        <v>13536.53420252979</v>
      </c>
      <c r="G603" s="13">
        <v>1454.9588549033042</v>
      </c>
      <c r="H603" s="12">
        <f t="shared" si="68"/>
        <v>35329.160975075552</v>
      </c>
      <c r="I603" s="10">
        <v>5378932</v>
      </c>
      <c r="J603" s="8">
        <f t="shared" si="69"/>
        <v>6568.0623913958298</v>
      </c>
      <c r="M603" s="12">
        <f t="shared" si="73"/>
        <v>5571.5867585382548</v>
      </c>
      <c r="N603" s="13">
        <f>NEC!V603</f>
        <v>6112.2891814288942</v>
      </c>
      <c r="O603" s="13">
        <v>-540.7024228906389</v>
      </c>
      <c r="P603" s="12">
        <f t="shared" si="70"/>
        <v>13141.582148335678</v>
      </c>
      <c r="Q603" s="13">
        <v>244.68064766733963</v>
      </c>
      <c r="R603" s="37">
        <v>52899491.455514342</v>
      </c>
      <c r="S603" s="37">
        <v>50368.258619191292</v>
      </c>
      <c r="T603" s="37">
        <v>29113.915315998918</v>
      </c>
      <c r="U603" s="37">
        <v>1564032.8502268959</v>
      </c>
      <c r="V603" s="37">
        <v>-9193125.6477240007</v>
      </c>
      <c r="W603" s="37">
        <v>3.1946000000000012</v>
      </c>
      <c r="X603" s="37">
        <v>5.1646386820786718</v>
      </c>
      <c r="Y603" s="12">
        <f t="shared" si="71"/>
        <v>13536.53420252979</v>
      </c>
      <c r="Z603" s="37">
        <v>16887.718000000001</v>
      </c>
      <c r="AA603" s="13">
        <v>801560.88599595218</v>
      </c>
      <c r="AB603" s="12">
        <f t="shared" si="72"/>
        <v>1454.9588549033042</v>
      </c>
      <c r="AC603" s="17">
        <v>11073</v>
      </c>
      <c r="AD603" s="13">
        <v>0.13139698861223734</v>
      </c>
    </row>
    <row r="604" spans="1:30">
      <c r="A604" s="44"/>
      <c r="B604" s="6">
        <v>1998</v>
      </c>
      <c r="C604" s="13">
        <v>5724.4480753661301</v>
      </c>
      <c r="D604" s="13">
        <v>1548.7988486087768</v>
      </c>
      <c r="E604" s="13">
        <v>12916.428525121868</v>
      </c>
      <c r="F604" s="13">
        <v>13082.434730956249</v>
      </c>
      <c r="G604" s="13">
        <v>1497.1372882478322</v>
      </c>
      <c r="H604" s="12">
        <f t="shared" si="68"/>
        <v>34769.247468300855</v>
      </c>
      <c r="I604" s="10">
        <v>5387650</v>
      </c>
      <c r="J604" s="8">
        <f t="shared" si="69"/>
        <v>6453.5089451432177</v>
      </c>
      <c r="M604" s="12">
        <f t="shared" si="73"/>
        <v>5724.4480753661301</v>
      </c>
      <c r="N604" s="13">
        <f>NEC!V604</f>
        <v>6001.4816714048893</v>
      </c>
      <c r="O604" s="13">
        <v>-277.03359603875884</v>
      </c>
      <c r="P604" s="12">
        <f t="shared" si="70"/>
        <v>12916.428525121868</v>
      </c>
      <c r="Q604" s="13">
        <v>250.18471131629821</v>
      </c>
      <c r="R604" s="37">
        <v>52197016.595205985</v>
      </c>
      <c r="S604" s="37">
        <v>46430.862887153708</v>
      </c>
      <c r="T604" s="37">
        <v>40559.624274892652</v>
      </c>
      <c r="U604" s="37">
        <v>1552633.3350992096</v>
      </c>
      <c r="V604" s="37">
        <v>-10263094.590723112</v>
      </c>
      <c r="W604" s="37">
        <v>4.6942999999999984</v>
      </c>
      <c r="X604" s="37">
        <v>3.359723488601285</v>
      </c>
      <c r="Y604" s="12">
        <f t="shared" si="71"/>
        <v>13082.434730956249</v>
      </c>
      <c r="Z604" s="37">
        <v>16321.199000000001</v>
      </c>
      <c r="AA604" s="13">
        <v>801560.88599595218</v>
      </c>
      <c r="AB604" s="12">
        <f t="shared" si="72"/>
        <v>1497.1372882478322</v>
      </c>
      <c r="AC604" s="17">
        <v>11394</v>
      </c>
      <c r="AD604" s="13">
        <v>0.13139698861223734</v>
      </c>
    </row>
    <row r="605" spans="1:30">
      <c r="A605" s="44"/>
      <c r="B605" s="6">
        <v>1999</v>
      </c>
      <c r="C605" s="13">
        <v>5826.9475946920347</v>
      </c>
      <c r="D605" s="13">
        <v>1507.591818362348</v>
      </c>
      <c r="E605" s="13">
        <v>12692.63367813376</v>
      </c>
      <c r="F605" s="13">
        <v>13177.238543186535</v>
      </c>
      <c r="G605" s="13">
        <v>1723.534299626717</v>
      </c>
      <c r="H605" s="12">
        <f t="shared" si="68"/>
        <v>34927.945934001393</v>
      </c>
      <c r="I605" s="10">
        <v>5393382</v>
      </c>
      <c r="J605" s="8">
        <f t="shared" si="69"/>
        <v>6476.0749255293604</v>
      </c>
      <c r="M605" s="12">
        <f t="shared" si="73"/>
        <v>5826.9475946920347</v>
      </c>
      <c r="N605" s="13">
        <f>NEC!V605</f>
        <v>5757.4004402033379</v>
      </c>
      <c r="O605" s="13">
        <v>69.547154488696393</v>
      </c>
      <c r="P605" s="12">
        <f t="shared" si="70"/>
        <v>12692.63367813376</v>
      </c>
      <c r="Q605" s="13">
        <v>255.81258825797363</v>
      </c>
      <c r="R605" s="37">
        <v>50931093.817236871</v>
      </c>
      <c r="S605" s="37">
        <v>46868.046049411343</v>
      </c>
      <c r="T605" s="37">
        <v>8623.9221238918799</v>
      </c>
      <c r="U605" s="37">
        <v>1581468.3474056765</v>
      </c>
      <c r="V605" s="37">
        <v>-9423402.4519182649</v>
      </c>
      <c r="W605" s="37">
        <v>2.2531999999999996</v>
      </c>
      <c r="X605" s="37">
        <v>4.219072038797953</v>
      </c>
      <c r="Y605" s="12">
        <f t="shared" si="71"/>
        <v>13177.238543186535</v>
      </c>
      <c r="Z605" s="37">
        <v>16439.473000000002</v>
      </c>
      <c r="AA605" s="13">
        <v>801560.88599595218</v>
      </c>
      <c r="AB605" s="12">
        <f t="shared" si="72"/>
        <v>1723.534299626717</v>
      </c>
      <c r="AC605" s="17">
        <v>13117</v>
      </c>
      <c r="AD605" s="13">
        <v>0.13139698861223734</v>
      </c>
    </row>
    <row r="606" spans="1:30">
      <c r="A606" s="44"/>
      <c r="B606" s="6">
        <v>2000</v>
      </c>
      <c r="C606" s="13">
        <v>5574.1068337940105</v>
      </c>
      <c r="D606" s="13">
        <v>1519.4349952668185</v>
      </c>
      <c r="E606" s="13">
        <v>13311.232288417625</v>
      </c>
      <c r="F606" s="13">
        <v>13106.120855137429</v>
      </c>
      <c r="G606" s="13">
        <v>2167.261930170243</v>
      </c>
      <c r="H606" s="12">
        <f t="shared" si="68"/>
        <v>35678.156902786126</v>
      </c>
      <c r="I606" s="10">
        <v>5398657</v>
      </c>
      <c r="J606" s="8">
        <f t="shared" si="69"/>
        <v>6608.7097036885516</v>
      </c>
      <c r="M606" s="12">
        <f t="shared" si="73"/>
        <v>5574.1068337940105</v>
      </c>
      <c r="N606" s="13">
        <f>NEC!V606</f>
        <v>5990.9116452321423</v>
      </c>
      <c r="O606" s="13">
        <v>-416.80481143813182</v>
      </c>
      <c r="P606" s="12">
        <f t="shared" si="70"/>
        <v>13311.232288417626</v>
      </c>
      <c r="Q606" s="13">
        <v>261.56706365845974</v>
      </c>
      <c r="R606" s="37">
        <v>49051654.313614324</v>
      </c>
      <c r="S606" s="37">
        <v>47693.182541675749</v>
      </c>
      <c r="T606" s="37">
        <v>17523.571101125937</v>
      </c>
      <c r="U606" s="37">
        <v>2840114.8059457764</v>
      </c>
      <c r="V606" s="37">
        <v>-9395357.350555554</v>
      </c>
      <c r="W606" s="37">
        <v>5.116100000000003</v>
      </c>
      <c r="X606" s="37">
        <v>3.2125942199695103</v>
      </c>
      <c r="Y606" s="12">
        <f t="shared" si="71"/>
        <v>13106.120855137427</v>
      </c>
      <c r="Z606" s="37">
        <v>16350.749</v>
      </c>
      <c r="AA606" s="13">
        <v>801560.88599595218</v>
      </c>
      <c r="AB606" s="12">
        <f t="shared" si="72"/>
        <v>2167.261930170243</v>
      </c>
      <c r="AC606" s="17">
        <v>16494</v>
      </c>
      <c r="AD606" s="13">
        <v>0.13139698861223734</v>
      </c>
    </row>
    <row r="607" spans="1:30">
      <c r="A607" s="44"/>
      <c r="B607" s="6">
        <v>2001</v>
      </c>
      <c r="C607" s="13">
        <v>5661.3927840269789</v>
      </c>
      <c r="D607" s="13">
        <v>1659.5364846715479</v>
      </c>
      <c r="E607" s="13">
        <v>14393.043611977831</v>
      </c>
      <c r="F607" s="13">
        <v>13790.282729087758</v>
      </c>
      <c r="G607" s="13">
        <v>2247.282696235095</v>
      </c>
      <c r="H607" s="12">
        <f t="shared" si="68"/>
        <v>37751.538305999216</v>
      </c>
      <c r="I607" s="10">
        <v>5378783</v>
      </c>
      <c r="J607" s="8">
        <f t="shared" si="69"/>
        <v>7018.6022202418681</v>
      </c>
      <c r="M607" s="12">
        <f t="shared" si="73"/>
        <v>5661.3927840269789</v>
      </c>
      <c r="N607" s="13">
        <f>NEC!V607</f>
        <v>6094.7760806766928</v>
      </c>
      <c r="O607" s="13">
        <v>-433.38329664971383</v>
      </c>
      <c r="P607" s="12">
        <f t="shared" si="70"/>
        <v>14393.043611977831</v>
      </c>
      <c r="Q607" s="13">
        <v>267.45098533584843</v>
      </c>
      <c r="R607" s="37">
        <v>51322149.447573945</v>
      </c>
      <c r="S607" s="37">
        <v>44894.273757382573</v>
      </c>
      <c r="T607" s="37">
        <v>26423.220078359995</v>
      </c>
      <c r="U607" s="37">
        <v>3079501.7904727748</v>
      </c>
      <c r="V607" s="37">
        <v>-8712690.0013190806</v>
      </c>
      <c r="W607" s="37">
        <v>5.1407000000000025</v>
      </c>
      <c r="X607" s="37">
        <v>2.9146525482069596</v>
      </c>
      <c r="Y607" s="12">
        <f t="shared" si="71"/>
        <v>13790.282729087758</v>
      </c>
      <c r="Z607" s="37">
        <v>17204.286</v>
      </c>
      <c r="AA607" s="13">
        <v>801560.88599595218</v>
      </c>
      <c r="AB607" s="12">
        <f t="shared" si="72"/>
        <v>2247.282696235095</v>
      </c>
      <c r="AC607" s="17">
        <v>17103</v>
      </c>
      <c r="AD607" s="13">
        <v>0.13139698861223734</v>
      </c>
    </row>
    <row r="608" spans="1:30">
      <c r="A608" s="44"/>
      <c r="B608" s="6">
        <v>2002</v>
      </c>
      <c r="C608" s="13">
        <v>4899.3591721058056</v>
      </c>
      <c r="D608" s="13">
        <v>1699.4738676402153</v>
      </c>
      <c r="E608" s="13">
        <v>13924.506760527016</v>
      </c>
      <c r="F608" s="13">
        <v>13879.025939459027</v>
      </c>
      <c r="G608" s="13">
        <v>2358.9701365554965</v>
      </c>
      <c r="H608" s="12">
        <f t="shared" si="68"/>
        <v>36761.335876287558</v>
      </c>
      <c r="I608" s="10">
        <v>5378951</v>
      </c>
      <c r="J608" s="8">
        <f t="shared" si="69"/>
        <v>6834.2946192087556</v>
      </c>
      <c r="M608" s="12">
        <f t="shared" si="73"/>
        <v>4899.3591721058056</v>
      </c>
      <c r="N608" s="13">
        <f>NEC!V608</f>
        <v>5216.3505923815464</v>
      </c>
      <c r="O608" s="13">
        <v>-316.99142027574044</v>
      </c>
      <c r="P608" s="12">
        <f t="shared" si="70"/>
        <v>13924.506760527009</v>
      </c>
      <c r="Q608" s="13">
        <v>273.46726516957915</v>
      </c>
      <c r="R608" s="37">
        <v>49941911.324936107</v>
      </c>
      <c r="S608" s="37">
        <v>46625.870024198251</v>
      </c>
      <c r="T608" s="37">
        <v>28707.443856000002</v>
      </c>
      <c r="U608" s="37">
        <v>3117721.9432002166</v>
      </c>
      <c r="V608" s="37">
        <v>-9191952.7862304132</v>
      </c>
      <c r="W608" s="37">
        <v>3.7990999999999957</v>
      </c>
      <c r="X608" s="37">
        <v>3.1762538994929597</v>
      </c>
      <c r="Y608" s="12">
        <f t="shared" si="71"/>
        <v>13879.025939459027</v>
      </c>
      <c r="Z608" s="37">
        <v>17314.999</v>
      </c>
      <c r="AA608" s="13">
        <v>801560.88599595218</v>
      </c>
      <c r="AB608" s="12">
        <f t="shared" si="72"/>
        <v>2358.9701365554965</v>
      </c>
      <c r="AC608" s="17">
        <v>17953</v>
      </c>
      <c r="AD608" s="13">
        <v>0.13139698861223734</v>
      </c>
    </row>
    <row r="609" spans="1:30">
      <c r="A609" s="44"/>
      <c r="B609" s="6">
        <v>2003</v>
      </c>
      <c r="C609" s="13">
        <v>4784.0366661742219</v>
      </c>
      <c r="D609" s="13">
        <v>1578.3930754422126</v>
      </c>
      <c r="E609" s="13">
        <v>13913.616080239588</v>
      </c>
      <c r="F609" s="13">
        <v>13831.093400037355</v>
      </c>
      <c r="G609" s="13">
        <v>2347.275804569008</v>
      </c>
      <c r="H609" s="12">
        <f t="shared" si="68"/>
        <v>36454.415026462382</v>
      </c>
      <c r="I609" s="10">
        <v>5374873</v>
      </c>
      <c r="J609" s="8">
        <f t="shared" si="69"/>
        <v>6782.3770024821761</v>
      </c>
      <c r="M609" s="12">
        <f t="shared" si="73"/>
        <v>4784.0366661742219</v>
      </c>
      <c r="N609" s="13">
        <f>NEC!V609</f>
        <v>5171.18263411505</v>
      </c>
      <c r="O609" s="13">
        <v>-387.14596794082831</v>
      </c>
      <c r="P609" s="12">
        <f t="shared" si="70"/>
        <v>13913.616080239588</v>
      </c>
      <c r="Q609" s="13">
        <v>279.61888054149199</v>
      </c>
      <c r="R609" s="37">
        <v>50041486.848944359</v>
      </c>
      <c r="S609" s="37">
        <v>61492.312125310411</v>
      </c>
      <c r="T609" s="37">
        <v>21485.714130289791</v>
      </c>
      <c r="U609" s="37">
        <v>3404576.5200887732</v>
      </c>
      <c r="V609" s="37">
        <v>-8622114.9777048994</v>
      </c>
      <c r="W609" s="37">
        <v>1.6135000000000019</v>
      </c>
      <c r="X609" s="37">
        <v>3.2387888875320785</v>
      </c>
      <c r="Y609" s="12">
        <f t="shared" si="71"/>
        <v>13831.093400037356</v>
      </c>
      <c r="Z609" s="37">
        <v>17255.2</v>
      </c>
      <c r="AA609" s="13">
        <v>801560.88599595218</v>
      </c>
      <c r="AB609" s="12">
        <f t="shared" si="72"/>
        <v>2347.275804569008</v>
      </c>
      <c r="AC609" s="17">
        <v>17864</v>
      </c>
      <c r="AD609" s="13">
        <v>0.13139698861223734</v>
      </c>
    </row>
    <row r="610" spans="1:30">
      <c r="A610" s="44"/>
      <c r="B610" s="6">
        <v>2004</v>
      </c>
      <c r="C610" s="13">
        <v>4463.552216255488</v>
      </c>
      <c r="D610" s="13">
        <v>1537.6196003612786</v>
      </c>
      <c r="E610" s="13">
        <v>15248.019555243285</v>
      </c>
      <c r="F610" s="13">
        <v>13573.999959902127</v>
      </c>
      <c r="G610" s="13">
        <v>2237.165128111953</v>
      </c>
      <c r="H610" s="12">
        <f t="shared" si="68"/>
        <v>37060.356459874136</v>
      </c>
      <c r="I610" s="10">
        <v>5371875</v>
      </c>
      <c r="J610" s="8">
        <f t="shared" si="69"/>
        <v>6898.9610629201416</v>
      </c>
      <c r="M610" s="12">
        <f t="shared" si="73"/>
        <v>4463.552216255488</v>
      </c>
      <c r="N610" s="13">
        <f>NEC!V610</f>
        <v>4848.2296162554203</v>
      </c>
      <c r="O610" s="13">
        <v>-384.67739999993267</v>
      </c>
      <c r="P610" s="12">
        <f t="shared" si="70"/>
        <v>15248.019555243287</v>
      </c>
      <c r="Q610" s="13">
        <v>285.90887580929655</v>
      </c>
      <c r="R610" s="37">
        <v>50755650.222447626</v>
      </c>
      <c r="S610" s="37">
        <v>82893.564896450975</v>
      </c>
      <c r="T610" s="37">
        <v>8363.4933776018206</v>
      </c>
      <c r="U610" s="37">
        <v>4705049.9803596959</v>
      </c>
      <c r="V610" s="37">
        <v>-8640556.8899580054</v>
      </c>
      <c r="W610" s="37">
        <v>3.3406999999999982</v>
      </c>
      <c r="X610" s="37">
        <v>3.079645668876565</v>
      </c>
      <c r="Y610" s="12">
        <f t="shared" si="71"/>
        <v>13573.999959902127</v>
      </c>
      <c r="Z610" s="37">
        <v>16934.458999999999</v>
      </c>
      <c r="AA610" s="13">
        <v>801560.88599595218</v>
      </c>
      <c r="AB610" s="12">
        <f t="shared" si="72"/>
        <v>2237.165128111953</v>
      </c>
      <c r="AC610" s="17">
        <v>17026</v>
      </c>
      <c r="AD610" s="13">
        <v>0.13139698861223734</v>
      </c>
    </row>
    <row r="611" spans="1:30">
      <c r="A611" s="44"/>
      <c r="B611" s="6">
        <v>2005</v>
      </c>
      <c r="C611" s="13">
        <v>4989.1113084957215</v>
      </c>
      <c r="D611" s="13">
        <v>1589.5713051513414</v>
      </c>
      <c r="E611" s="13">
        <v>15974.075927700014</v>
      </c>
      <c r="F611" s="13">
        <v>13958.571238663493</v>
      </c>
      <c r="G611" s="13">
        <v>2329.2744171291315</v>
      </c>
      <c r="H611" s="12">
        <f t="shared" si="68"/>
        <v>38840.604197139706</v>
      </c>
      <c r="I611" s="10">
        <v>5372685</v>
      </c>
      <c r="J611" s="8">
        <f t="shared" si="69"/>
        <v>7229.272551273657</v>
      </c>
      <c r="M611" s="12">
        <f t="shared" si="73"/>
        <v>4989.1113084957215</v>
      </c>
      <c r="N611" s="13">
        <f>NEC!V611</f>
        <v>5112.8923581034924</v>
      </c>
      <c r="O611" s="13">
        <v>-123.78104960777077</v>
      </c>
      <c r="P611" s="12">
        <f t="shared" si="70"/>
        <v>15974.075927700016</v>
      </c>
      <c r="Q611" s="13">
        <v>292.34036381318668</v>
      </c>
      <c r="R611" s="37">
        <v>50733241.890694439</v>
      </c>
      <c r="S611" s="37">
        <v>140479.15297183959</v>
      </c>
      <c r="T611" s="37">
        <v>671.75715881223005</v>
      </c>
      <c r="U611" s="37">
        <v>5542470.0588782895</v>
      </c>
      <c r="V611" s="37">
        <v>-4750019.8490944328</v>
      </c>
      <c r="W611" s="37">
        <v>7.2000000000045361E-3</v>
      </c>
      <c r="X611" s="37">
        <v>2.9680040859318413</v>
      </c>
      <c r="Y611" s="12">
        <f t="shared" si="71"/>
        <v>13958.571238663491</v>
      </c>
      <c r="Z611" s="37">
        <v>17414.237000000001</v>
      </c>
      <c r="AA611" s="13">
        <v>801560.88599595218</v>
      </c>
      <c r="AB611" s="12">
        <f t="shared" si="72"/>
        <v>2329.2744171291315</v>
      </c>
      <c r="AC611" s="17">
        <v>17727</v>
      </c>
      <c r="AD611" s="13">
        <v>0.13139698861223734</v>
      </c>
    </row>
    <row r="612" spans="1:30">
      <c r="A612" s="44"/>
      <c r="B612" s="6">
        <v>2006</v>
      </c>
      <c r="C612" s="13">
        <v>4789.979000667272</v>
      </c>
      <c r="D612" s="13">
        <v>1494.9646269014454</v>
      </c>
      <c r="E612" s="13">
        <v>16190.076595752535</v>
      </c>
      <c r="F612" s="13">
        <v>13821.425774191357</v>
      </c>
      <c r="G612" s="13">
        <v>2366.7225588836191</v>
      </c>
      <c r="H612" s="12">
        <f t="shared" si="68"/>
        <v>38663.168556396224</v>
      </c>
      <c r="I612" s="10">
        <v>5372928</v>
      </c>
      <c r="J612" s="8">
        <f t="shared" si="69"/>
        <v>7195.9215824958428</v>
      </c>
      <c r="M612" s="12">
        <f t="shared" si="73"/>
        <v>4789.979000667272</v>
      </c>
      <c r="N612" s="13">
        <f>NEC!V612</f>
        <v>4767.1078712849248</v>
      </c>
      <c r="O612" s="13">
        <v>22.871129382347331</v>
      </c>
      <c r="P612" s="12">
        <f t="shared" si="70"/>
        <v>16190.076595752533</v>
      </c>
      <c r="Q612" s="13">
        <v>298.9165274163463</v>
      </c>
      <c r="R612" s="37">
        <v>50516542.6380639</v>
      </c>
      <c r="S612" s="37">
        <v>167368.70814908892</v>
      </c>
      <c r="T612" s="37">
        <v>29934.187492525991</v>
      </c>
      <c r="U612" s="37">
        <v>5692725.8732713917</v>
      </c>
      <c r="V612" s="37">
        <v>-7861850.0041574696</v>
      </c>
      <c r="W612" s="37">
        <v>2.5518999999999963</v>
      </c>
      <c r="X612" s="37">
        <v>3.0659126520545565</v>
      </c>
      <c r="Y612" s="12">
        <f t="shared" si="71"/>
        <v>13821.425774191357</v>
      </c>
      <c r="Z612" s="37">
        <v>17243.138999999999</v>
      </c>
      <c r="AA612" s="13">
        <v>801560.88599595218</v>
      </c>
      <c r="AB612" s="12">
        <f t="shared" si="72"/>
        <v>2366.7225588836191</v>
      </c>
      <c r="AC612" s="17">
        <v>18012</v>
      </c>
      <c r="AD612" s="13">
        <v>0.13139698861223734</v>
      </c>
    </row>
    <row r="613" spans="1:30">
      <c r="A613" s="44"/>
      <c r="B613" s="6">
        <v>2007</v>
      </c>
      <c r="C613" s="13">
        <v>4672.1567961660494</v>
      </c>
      <c r="D613" s="13">
        <v>1614.2755228505798</v>
      </c>
      <c r="E613" s="13">
        <v>17933.977931803311</v>
      </c>
      <c r="F613" s="13">
        <v>13167.887533890505</v>
      </c>
      <c r="G613" s="13">
        <v>2014.8414233800472</v>
      </c>
      <c r="H613" s="12">
        <f t="shared" si="68"/>
        <v>39403.139208090499</v>
      </c>
      <c r="I613" s="10">
        <v>5373180</v>
      </c>
      <c r="J613" s="8">
        <f t="shared" si="69"/>
        <v>7333.2996862361761</v>
      </c>
      <c r="M613" s="12">
        <f t="shared" si="73"/>
        <v>4672.1567961660494</v>
      </c>
      <c r="N613" s="13">
        <f>NEC!V613</f>
        <v>4364.9608094607247</v>
      </c>
      <c r="O613" s="13">
        <v>307.19598670532503</v>
      </c>
      <c r="P613" s="12">
        <f t="shared" si="70"/>
        <v>17933.977931803311</v>
      </c>
      <c r="Q613" s="13">
        <v>305.6406210801087</v>
      </c>
      <c r="R613" s="37">
        <v>48756336.013194017</v>
      </c>
      <c r="S613" s="37">
        <v>174939.93724656606</v>
      </c>
      <c r="T613" s="37">
        <v>32018.653777282561</v>
      </c>
      <c r="U613" s="37">
        <v>6557297.6881443458</v>
      </c>
      <c r="V613" s="37">
        <v>-7394990.5223551113</v>
      </c>
      <c r="W613" s="37">
        <v>7.6467999999999989</v>
      </c>
      <c r="X613" s="37">
        <v>2.9042815465825433</v>
      </c>
      <c r="Y613" s="12">
        <f t="shared" si="71"/>
        <v>13167.887533890505</v>
      </c>
      <c r="Z613" s="37">
        <v>16427.807000000001</v>
      </c>
      <c r="AA613" s="13">
        <v>801560.88599595218</v>
      </c>
      <c r="AB613" s="12">
        <f t="shared" si="72"/>
        <v>2014.8414233800472</v>
      </c>
      <c r="AC613" s="17">
        <v>15334</v>
      </c>
      <c r="AD613" s="13">
        <v>0.13139698861223734</v>
      </c>
    </row>
    <row r="614" spans="1:30">
      <c r="A614" s="44"/>
      <c r="B614" s="6">
        <v>2008</v>
      </c>
      <c r="C614" s="13">
        <v>4643.9466196731601</v>
      </c>
      <c r="D614" s="13">
        <v>1654.6659534516803</v>
      </c>
      <c r="E614" s="13">
        <v>19724.397412384686</v>
      </c>
      <c r="F614" s="13">
        <v>13614.980561759556</v>
      </c>
      <c r="G614" s="13">
        <v>2194.7239007902003</v>
      </c>
      <c r="H614" s="12">
        <f t="shared" si="68"/>
        <v>41832.714448059283</v>
      </c>
      <c r="I614" s="10">
        <v>5376064</v>
      </c>
      <c r="J614" s="8">
        <f t="shared" si="69"/>
        <v>7781.2902614364866</v>
      </c>
      <c r="M614" s="12">
        <f t="shared" si="73"/>
        <v>4643.9466196731601</v>
      </c>
      <c r="N614" s="13">
        <f>NEC!V614</f>
        <v>4181.2931602956833</v>
      </c>
      <c r="O614" s="13">
        <v>462.65345937747713</v>
      </c>
      <c r="P614" s="12">
        <f t="shared" si="70"/>
        <v>19724.397412384682</v>
      </c>
      <c r="Q614" s="13">
        <v>312.51597247454879</v>
      </c>
      <c r="R614" s="37">
        <v>49276857.331475519</v>
      </c>
      <c r="S614" s="37">
        <v>196016.16371597114</v>
      </c>
      <c r="T614" s="37">
        <v>34191.859610486172</v>
      </c>
      <c r="U614" s="37">
        <v>6168192.3714181809</v>
      </c>
      <c r="V614" s="37">
        <v>-6299319.2585095568</v>
      </c>
      <c r="W614" s="37">
        <v>10.539099999999998</v>
      </c>
      <c r="X614" s="37">
        <v>3.1998073310622361</v>
      </c>
      <c r="Y614" s="12">
        <f t="shared" si="71"/>
        <v>13614.980561759554</v>
      </c>
      <c r="Z614" s="37">
        <v>16985.584999999999</v>
      </c>
      <c r="AA614" s="13">
        <v>801560.88599595218</v>
      </c>
      <c r="AB614" s="12">
        <f t="shared" si="72"/>
        <v>2194.7239007902003</v>
      </c>
      <c r="AC614" s="17">
        <v>16703</v>
      </c>
      <c r="AD614" s="13">
        <v>0.13139698861223734</v>
      </c>
    </row>
    <row r="615" spans="1:30">
      <c r="A615" s="44"/>
      <c r="B615" s="6">
        <v>2009</v>
      </c>
      <c r="C615" s="13">
        <v>4294.8990664774883</v>
      </c>
      <c r="D615" s="13">
        <v>1430.2643554057709</v>
      </c>
      <c r="E615" s="13">
        <v>19055.027069136275</v>
      </c>
      <c r="F615" s="13">
        <v>12440.743560550418</v>
      </c>
      <c r="G615" s="13">
        <v>1850.2009966489138</v>
      </c>
      <c r="H615" s="12">
        <f t="shared" si="68"/>
        <v>39071.135048218865</v>
      </c>
      <c r="I615" s="10">
        <v>5382401</v>
      </c>
      <c r="J615" s="8">
        <f t="shared" si="69"/>
        <v>7259.053171292675</v>
      </c>
      <c r="M615" s="12">
        <f t="shared" si="73"/>
        <v>4294.8990664774883</v>
      </c>
      <c r="N615" s="13">
        <f>NEC!V615</f>
        <v>3876.5793749190339</v>
      </c>
      <c r="O615" s="13">
        <v>418.31969155845479</v>
      </c>
      <c r="P615" s="12">
        <f t="shared" si="70"/>
        <v>19055.027069136278</v>
      </c>
      <c r="Q615" s="13">
        <v>319.54598412530549</v>
      </c>
      <c r="R615" s="37">
        <v>45014250.769640721</v>
      </c>
      <c r="S615" s="37">
        <v>144255.96476338821</v>
      </c>
      <c r="T615" s="37">
        <v>31328.696273454356</v>
      </c>
      <c r="U615" s="37">
        <v>6343510.7679533586</v>
      </c>
      <c r="V615" s="37">
        <v>-6073043.0558126345</v>
      </c>
      <c r="W615" s="37">
        <v>11.058099999999996</v>
      </c>
      <c r="X615" s="37">
        <v>3.1131616890655427</v>
      </c>
      <c r="Y615" s="12">
        <f t="shared" si="71"/>
        <v>12440.743560550416</v>
      </c>
      <c r="Z615" s="37">
        <v>15520.647000000001</v>
      </c>
      <c r="AA615" s="13">
        <v>801560.88599595218</v>
      </c>
      <c r="AB615" s="12">
        <f t="shared" si="72"/>
        <v>1850.2009966489138</v>
      </c>
      <c r="AC615" s="17">
        <v>14081</v>
      </c>
      <c r="AD615" s="13">
        <v>0.13139698861223734</v>
      </c>
    </row>
    <row r="616" spans="1:30">
      <c r="A616" s="44"/>
      <c r="B616" s="6">
        <v>2010</v>
      </c>
      <c r="C616" s="13">
        <v>4801.9498186931414</v>
      </c>
      <c r="D616" s="13">
        <v>1484.7415360515618</v>
      </c>
      <c r="E616" s="13">
        <v>20888.984855253046</v>
      </c>
      <c r="F616" s="13">
        <v>13927.470676286852</v>
      </c>
      <c r="G616" s="13">
        <v>1914.9797120347469</v>
      </c>
      <c r="H616" s="12">
        <f t="shared" si="68"/>
        <v>43018.126598319352</v>
      </c>
      <c r="I616" s="10">
        <v>5390410</v>
      </c>
      <c r="J616" s="8">
        <f t="shared" si="69"/>
        <v>7980.492503968966</v>
      </c>
      <c r="M616" s="12">
        <f t="shared" si="73"/>
        <v>4801.9498186931414</v>
      </c>
      <c r="N616" s="13">
        <f>NEC!V616</f>
        <v>4055.5288795411548</v>
      </c>
      <c r="O616" s="13">
        <v>746.42093915198643</v>
      </c>
      <c r="P616" s="12">
        <f t="shared" si="70"/>
        <v>20888.984855253049</v>
      </c>
      <c r="Q616" s="13">
        <v>326.73413509744938</v>
      </c>
      <c r="R616" s="37">
        <v>45815832.488356896</v>
      </c>
      <c r="S616" s="37">
        <v>133151.88419771209</v>
      </c>
      <c r="T616" s="37">
        <v>33012.255901454279</v>
      </c>
      <c r="U616" s="37">
        <v>7269554.6953765219</v>
      </c>
      <c r="V616" s="37">
        <v>-5212744.9072718956</v>
      </c>
      <c r="W616" s="37">
        <v>12.710999999999999</v>
      </c>
      <c r="X616" s="37">
        <v>3.1828611910734157</v>
      </c>
      <c r="Y616" s="12">
        <f t="shared" si="71"/>
        <v>13927.47067628685</v>
      </c>
      <c r="Z616" s="37">
        <v>17375.437000000002</v>
      </c>
      <c r="AA616" s="13">
        <v>801560.88599595218</v>
      </c>
      <c r="AB616" s="12">
        <f t="shared" si="72"/>
        <v>1914.9797120347469</v>
      </c>
      <c r="AC616" s="17">
        <v>14574</v>
      </c>
      <c r="AD616" s="13">
        <v>0.13139698861223734</v>
      </c>
    </row>
    <row r="617" spans="1:30">
      <c r="A617" s="44"/>
      <c r="B617" s="6">
        <v>2011</v>
      </c>
      <c r="C617" s="13">
        <v>4355.6249292053244</v>
      </c>
      <c r="D617" s="13">
        <v>1536.0624681566705</v>
      </c>
      <c r="E617" s="13">
        <v>20382.061099914292</v>
      </c>
      <c r="F617" s="13">
        <v>13337.45773932295</v>
      </c>
      <c r="G617" s="13">
        <v>2024.9589915031895</v>
      </c>
      <c r="H617" s="12">
        <f t="shared" si="68"/>
        <v>41636.165228102429</v>
      </c>
      <c r="I617" s="10">
        <v>5392446</v>
      </c>
      <c r="J617" s="8">
        <f t="shared" si="69"/>
        <v>7721.2020719544398</v>
      </c>
      <c r="M617" s="12">
        <f t="shared" si="73"/>
        <v>4355.6249292053244</v>
      </c>
      <c r="N617" s="13">
        <f>NEC!V617</f>
        <v>3873.0593158567972</v>
      </c>
      <c r="O617" s="13">
        <v>482.56561334852739</v>
      </c>
      <c r="P617" s="12">
        <f t="shared" si="70"/>
        <v>20382.061099914295</v>
      </c>
      <c r="Q617" s="13">
        <v>334.08398271722842</v>
      </c>
      <c r="R617" s="37">
        <v>44897510.895096518</v>
      </c>
      <c r="S617" s="37">
        <v>136091.34736543181</v>
      </c>
      <c r="T617" s="37">
        <v>28742.618909110319</v>
      </c>
      <c r="U617" s="37">
        <v>7433396.4378151698</v>
      </c>
      <c r="V617" s="37">
        <v>-5563648.5398553694</v>
      </c>
      <c r="W617" s="37">
        <v>11.0501</v>
      </c>
      <c r="X617" s="37">
        <v>3.0266018980467946</v>
      </c>
      <c r="Y617" s="12">
        <f t="shared" si="71"/>
        <v>13337.457739322948</v>
      </c>
      <c r="Z617" s="37">
        <v>16639.357</v>
      </c>
      <c r="AA617" s="13">
        <v>801560.88599595218</v>
      </c>
      <c r="AB617" s="12">
        <f t="shared" si="72"/>
        <v>2024.9589915031895</v>
      </c>
      <c r="AC617" s="17">
        <v>15411</v>
      </c>
      <c r="AD617" s="13">
        <v>0.13139698861223734</v>
      </c>
    </row>
    <row r="618" spans="1:30">
      <c r="A618" s="44"/>
      <c r="B618" s="6">
        <v>2012</v>
      </c>
      <c r="C618" s="13">
        <v>4048.2268375346875</v>
      </c>
      <c r="D618" s="13">
        <v>1402.3984526846077</v>
      </c>
      <c r="E618" s="13">
        <v>18525.36242614585</v>
      </c>
      <c r="F618" s="13">
        <v>13094.860527810957</v>
      </c>
      <c r="G618" s="13">
        <v>2035.9963385466176</v>
      </c>
      <c r="H618" s="12">
        <f t="shared" si="68"/>
        <v>39106.844582722719</v>
      </c>
      <c r="I618" s="10">
        <v>5404322</v>
      </c>
      <c r="J618" s="8">
        <f t="shared" si="69"/>
        <v>7236.2166026973819</v>
      </c>
      <c r="M618" s="12">
        <f t="shared" si="73"/>
        <v>4048.2268375346875</v>
      </c>
      <c r="N618" s="13">
        <f>NEC!V618</f>
        <v>3789.2018345771162</v>
      </c>
      <c r="O618" s="13">
        <v>259.02500295757142</v>
      </c>
      <c r="P618" s="12">
        <f t="shared" si="70"/>
        <v>18525.362426145846</v>
      </c>
      <c r="Q618" s="13">
        <v>341.59916433254443</v>
      </c>
      <c r="R618" s="37">
        <v>42497858.867519274</v>
      </c>
      <c r="S618" s="37">
        <v>121107.66542201742</v>
      </c>
      <c r="T618" s="37">
        <v>9200.4790832132403</v>
      </c>
      <c r="U618" s="37">
        <v>8251632.0980476253</v>
      </c>
      <c r="V618" s="37">
        <v>-6661263.4870638866</v>
      </c>
      <c r="W618" s="37">
        <v>7.4075999999999951</v>
      </c>
      <c r="X618" s="37">
        <v>2.6051516880799594</v>
      </c>
      <c r="Y618" s="12">
        <f t="shared" si="71"/>
        <v>13094.860527810957</v>
      </c>
      <c r="Z618" s="37">
        <v>16336.700999999999</v>
      </c>
      <c r="AA618" s="13">
        <v>801560.88599595218</v>
      </c>
      <c r="AB618" s="12">
        <f t="shared" si="72"/>
        <v>2035.9963385466176</v>
      </c>
      <c r="AC618" s="17">
        <v>15495</v>
      </c>
      <c r="AD618" s="13">
        <v>0.13139698861223734</v>
      </c>
    </row>
    <row r="619" spans="1:30">
      <c r="A619" s="44"/>
      <c r="B619" s="6">
        <v>2013</v>
      </c>
      <c r="C619" s="13">
        <v>3858.6666660619726</v>
      </c>
      <c r="D619" s="13">
        <v>1446.4429802551217</v>
      </c>
      <c r="E619" s="13">
        <v>18623.280207915959</v>
      </c>
      <c r="F619" s="13">
        <v>13133.725008929359</v>
      </c>
      <c r="G619" s="13">
        <v>2065.5606609843708</v>
      </c>
      <c r="H619" s="12">
        <f t="shared" si="68"/>
        <v>39127.675524146776</v>
      </c>
      <c r="I619" s="10">
        <v>5410836</v>
      </c>
      <c r="J619" s="8">
        <f t="shared" si="69"/>
        <v>7231.3549189342975</v>
      </c>
      <c r="M619" s="12">
        <f t="shared" si="73"/>
        <v>3858.6666660619726</v>
      </c>
      <c r="N619" s="13">
        <f>NEC!V619</f>
        <v>3543.790313441636</v>
      </c>
      <c r="O619" s="13">
        <v>314.87635262033672</v>
      </c>
      <c r="P619" s="12">
        <f t="shared" si="70"/>
        <v>18623.280207915959</v>
      </c>
      <c r="Q619" s="13">
        <v>349.28339911303112</v>
      </c>
      <c r="R619" s="37">
        <v>42177629.637258217</v>
      </c>
      <c r="S619" s="37">
        <v>113008.13213763457</v>
      </c>
      <c r="T619" s="37">
        <v>12737.937440034004</v>
      </c>
      <c r="U619" s="37">
        <v>8209129.554591354</v>
      </c>
      <c r="V619" s="37">
        <v>-7431083.2330352897</v>
      </c>
      <c r="W619" s="37">
        <v>7.6396999999999977</v>
      </c>
      <c r="X619" s="37">
        <v>2.5974160275472791</v>
      </c>
      <c r="Y619" s="12">
        <f t="shared" si="71"/>
        <v>13133.725008929359</v>
      </c>
      <c r="Z619" s="37">
        <v>16385.187000000002</v>
      </c>
      <c r="AA619" s="13">
        <v>801560.88599595218</v>
      </c>
      <c r="AB619" s="12">
        <f t="shared" si="72"/>
        <v>2065.5606609843708</v>
      </c>
      <c r="AC619" s="17">
        <v>15720</v>
      </c>
      <c r="AD619" s="13">
        <v>0.13139698861223734</v>
      </c>
    </row>
    <row r="620" spans="1:30">
      <c r="A620" s="44"/>
      <c r="B620" s="6">
        <v>2014</v>
      </c>
      <c r="C620" s="13">
        <v>3353.5318411062717</v>
      </c>
      <c r="D620" s="13">
        <v>1467.6470495438045</v>
      </c>
      <c r="E620" s="13">
        <v>18181.226072445057</v>
      </c>
      <c r="F620" s="13">
        <v>12185.718949061946</v>
      </c>
      <c r="G620" s="13">
        <v>2036.5219265010664</v>
      </c>
      <c r="H620" s="12">
        <f t="shared" si="68"/>
        <v>37224.645838658151</v>
      </c>
      <c r="I620" s="10">
        <v>5415949</v>
      </c>
      <c r="J620" s="8">
        <f t="shared" si="69"/>
        <v>6873.1529485706296</v>
      </c>
      <c r="M620" s="12">
        <f t="shared" si="73"/>
        <v>3353.5318411062717</v>
      </c>
      <c r="N620" s="13">
        <f>NEC!V620</f>
        <v>3015.6262588559994</v>
      </c>
      <c r="O620" s="13">
        <v>337.90558225027246</v>
      </c>
      <c r="P620" s="12">
        <f t="shared" si="70"/>
        <v>18181.22607244505</v>
      </c>
      <c r="Q620" s="13">
        <v>357.14048989062491</v>
      </c>
      <c r="R620" s="37">
        <v>40189744.78694462</v>
      </c>
      <c r="S620" s="37">
        <v>119328.7144444694</v>
      </c>
      <c r="T620" s="37">
        <v>14395.681954367999</v>
      </c>
      <c r="U620" s="37">
        <v>7057614.8283904418</v>
      </c>
      <c r="V620" s="37">
        <v>-5232455.3244854789</v>
      </c>
      <c r="W620" s="37">
        <v>5.9502000000000024</v>
      </c>
      <c r="X620" s="37">
        <v>2.8089417478906911</v>
      </c>
      <c r="Y620" s="12">
        <f t="shared" si="71"/>
        <v>12185.718949061946</v>
      </c>
      <c r="Z620" s="37">
        <v>15202.486999999999</v>
      </c>
      <c r="AA620" s="13">
        <v>801560.88599595218</v>
      </c>
      <c r="AB620" s="12">
        <f t="shared" si="72"/>
        <v>2036.5219265010664</v>
      </c>
      <c r="AC620" s="17">
        <v>15499</v>
      </c>
      <c r="AD620" s="13">
        <v>0.13139698861223734</v>
      </c>
    </row>
    <row r="621" spans="1:30">
      <c r="A621" s="44"/>
      <c r="B621" s="6">
        <v>2015</v>
      </c>
      <c r="C621" s="13">
        <v>3814.8711262541674</v>
      </c>
      <c r="D621" s="13">
        <v>1443.5324231141876</v>
      </c>
      <c r="E621" s="13">
        <v>19111.619944596983</v>
      </c>
      <c r="F621" s="13">
        <v>12667.533189829683</v>
      </c>
      <c r="G621" s="13">
        <v>1990.1387895209468</v>
      </c>
      <c r="H621" s="12">
        <f t="shared" si="68"/>
        <v>39027.695473315966</v>
      </c>
      <c r="I621" s="10">
        <v>5421349</v>
      </c>
      <c r="J621" s="8">
        <f t="shared" si="69"/>
        <v>7198.8900683789161</v>
      </c>
      <c r="M621" s="12">
        <f t="shared" si="73"/>
        <v>3814.8711262541674</v>
      </c>
      <c r="N621" s="13">
        <f>NEC!V621</f>
        <v>3584.6305410277478</v>
      </c>
      <c r="O621" s="13">
        <v>230.24058522641943</v>
      </c>
      <c r="P621" s="12">
        <f t="shared" si="70"/>
        <v>19111.619944596987</v>
      </c>
      <c r="Q621" s="13">
        <v>365.17432504153879</v>
      </c>
      <c r="R621" s="37">
        <v>40925920.720720224</v>
      </c>
      <c r="S621" s="37">
        <v>145474.64104424466</v>
      </c>
      <c r="T621" s="37">
        <v>22101.802132371311</v>
      </c>
      <c r="U621" s="37">
        <v>8177053.792512496</v>
      </c>
      <c r="V621" s="37">
        <v>-5755829.78086749</v>
      </c>
      <c r="W621" s="37">
        <v>5.8789999999999978</v>
      </c>
      <c r="X621" s="37">
        <v>2.9418857771732148</v>
      </c>
      <c r="Y621" s="12">
        <f t="shared" si="71"/>
        <v>12667.533189829681</v>
      </c>
      <c r="Z621" s="37">
        <v>15803.582</v>
      </c>
      <c r="AA621" s="13">
        <v>801560.88599595218</v>
      </c>
      <c r="AB621" s="12">
        <f t="shared" si="72"/>
        <v>1990.1387895209468</v>
      </c>
      <c r="AC621" s="17">
        <v>15146</v>
      </c>
      <c r="AD621" s="13">
        <v>0.13139698861223734</v>
      </c>
    </row>
    <row r="622" spans="1:30">
      <c r="A622" s="44"/>
      <c r="B622" s="6">
        <v>2016</v>
      </c>
      <c r="C622" s="13">
        <v>3229.2606416868939</v>
      </c>
      <c r="D622" s="13">
        <v>1505.8532582432974</v>
      </c>
      <c r="E622" s="13">
        <v>19639.909886734531</v>
      </c>
      <c r="F622" s="13">
        <v>12845.697731081775</v>
      </c>
      <c r="G622" s="13">
        <v>1941.2591097571944</v>
      </c>
      <c r="H622" s="12">
        <f t="shared" si="68"/>
        <v>39161.98062750369</v>
      </c>
      <c r="I622" s="10">
        <v>5426252</v>
      </c>
      <c r="J622" s="8">
        <f t="shared" si="69"/>
        <v>7217.1326778600942</v>
      </c>
      <c r="M622" s="12">
        <f t="shared" si="73"/>
        <v>3229.2606416868939</v>
      </c>
      <c r="N622" s="13">
        <f>NEC!V622</f>
        <v>2980.7041639704357</v>
      </c>
      <c r="O622" s="13">
        <v>248.55647771645835</v>
      </c>
      <c r="P622" s="12">
        <f t="shared" si="70"/>
        <v>19639.909886734524</v>
      </c>
      <c r="Q622" s="13">
        <v>373.20816019245268</v>
      </c>
      <c r="R622" s="37">
        <v>41371187.863233507</v>
      </c>
      <c r="S622" s="37">
        <v>155126.99940130202</v>
      </c>
      <c r="T622" s="37">
        <v>18937.593309792239</v>
      </c>
      <c r="U622" s="37">
        <v>8067398.374193985</v>
      </c>
      <c r="V622" s="37">
        <v>-5829069.6265386781</v>
      </c>
      <c r="W622" s="37">
        <v>5.828000000000003</v>
      </c>
      <c r="X622" s="37">
        <v>3.0129645099953963</v>
      </c>
      <c r="Y622" s="12">
        <f t="shared" si="71"/>
        <v>12845.697731081773</v>
      </c>
      <c r="Z622" s="37">
        <v>16025.853999999999</v>
      </c>
      <c r="AA622" s="13">
        <v>801560.88599595218</v>
      </c>
      <c r="AB622" s="12">
        <f t="shared" si="72"/>
        <v>1941.2591097571944</v>
      </c>
      <c r="AC622" s="17">
        <v>14774</v>
      </c>
      <c r="AD622" s="13">
        <v>0.13139698861223734</v>
      </c>
    </row>
    <row r="623" spans="1:30">
      <c r="A623" s="44"/>
      <c r="B623" s="6">
        <v>2017</v>
      </c>
      <c r="C623" s="13">
        <v>3265.2902398657397</v>
      </c>
      <c r="D623" s="13">
        <v>1497.803734388812</v>
      </c>
      <c r="E623" s="13">
        <v>20000.199383476534</v>
      </c>
      <c r="F623" s="13">
        <v>13453.393902751632</v>
      </c>
      <c r="G623" s="13">
        <v>1981.5979852611513</v>
      </c>
      <c r="H623" s="12">
        <f t="shared" si="68"/>
        <v>40198.285245743871</v>
      </c>
      <c r="I623" s="10">
        <v>5435343</v>
      </c>
      <c r="J623" s="8">
        <f t="shared" si="69"/>
        <v>7395.7218975405731</v>
      </c>
      <c r="M623" s="12">
        <f t="shared" si="73"/>
        <v>3265.2902398657397</v>
      </c>
      <c r="N623" s="13">
        <f>NEC!V623</f>
        <v>3063.3050935259939</v>
      </c>
      <c r="O623" s="13">
        <v>201.9851463397456</v>
      </c>
      <c r="P623" s="12">
        <f t="shared" si="70"/>
        <v>20000.199383476538</v>
      </c>
      <c r="Q623" s="13">
        <v>381.41873971668667</v>
      </c>
      <c r="R623" s="37">
        <v>42466761.835728005</v>
      </c>
      <c r="S623" s="37">
        <v>166249.28194233499</v>
      </c>
      <c r="T623" s="37">
        <v>18654.192959340238</v>
      </c>
      <c r="U623" s="37">
        <v>8051441.5167854894</v>
      </c>
      <c r="V623" s="37">
        <v>-5724689.0712298853</v>
      </c>
      <c r="W623" s="37">
        <v>4.8858000000000033</v>
      </c>
      <c r="X623" s="37">
        <v>2.5721135009848513</v>
      </c>
      <c r="Y623" s="12">
        <f t="shared" si="71"/>
        <v>13453.393902751632</v>
      </c>
      <c r="Z623" s="37">
        <v>16783.994999999999</v>
      </c>
      <c r="AA623" s="13">
        <v>801560.88599595218</v>
      </c>
      <c r="AB623" s="12">
        <f t="shared" si="72"/>
        <v>1981.5979852611513</v>
      </c>
      <c r="AC623" s="17">
        <v>15081</v>
      </c>
      <c r="AD623" s="13">
        <v>0.13139698861223734</v>
      </c>
    </row>
    <row r="624" spans="1:30">
      <c r="A624" s="44"/>
      <c r="B624" s="6">
        <v>2018</v>
      </c>
      <c r="C624" s="13">
        <v>3001.459608799837</v>
      </c>
      <c r="D624" s="13">
        <v>1535.3989236977422</v>
      </c>
      <c r="E624" s="13">
        <v>20999.795976925125</v>
      </c>
      <c r="F624" s="13">
        <v>13048.366790179649</v>
      </c>
      <c r="G624" s="13">
        <v>1950.3255019714388</v>
      </c>
      <c r="H624" s="12">
        <f t="shared" si="68"/>
        <v>40535.346801573796</v>
      </c>
      <c r="I624" s="10">
        <v>5443120</v>
      </c>
      <c r="J624" s="8">
        <f t="shared" si="69"/>
        <v>7447.0793959298699</v>
      </c>
      <c r="M624" s="12">
        <f t="shared" si="73"/>
        <v>3001.459608799837</v>
      </c>
      <c r="N624" s="13">
        <f>NEC!V624</f>
        <v>2740.8425829737898</v>
      </c>
      <c r="O624" s="13">
        <v>260.6170258260471</v>
      </c>
      <c r="P624" s="12">
        <f t="shared" si="70"/>
        <v>20999.795976925125</v>
      </c>
      <c r="Q624" s="13">
        <v>389.80995199045378</v>
      </c>
      <c r="R624" s="37">
        <v>42329544.087167703</v>
      </c>
      <c r="S624" s="37">
        <v>185867.14484375311</v>
      </c>
      <c r="T624" s="37">
        <v>10974.933189345</v>
      </c>
      <c r="U624" s="37">
        <v>7401269.9767828016</v>
      </c>
      <c r="V624" s="37">
        <v>-4751432.6998133808</v>
      </c>
      <c r="W624" s="37">
        <v>6.1612999999999971</v>
      </c>
      <c r="X624" s="37">
        <v>2.5343591757455886</v>
      </c>
      <c r="Y624" s="12">
        <f t="shared" si="71"/>
        <v>13048.366790179649</v>
      </c>
      <c r="Z624" s="37">
        <v>16278.697</v>
      </c>
      <c r="AA624" s="13">
        <v>801560.88599595218</v>
      </c>
      <c r="AB624" s="12">
        <f t="shared" si="72"/>
        <v>1950.3255019714388</v>
      </c>
      <c r="AC624" s="17">
        <v>14843</v>
      </c>
      <c r="AD624" s="13">
        <v>0.13139698861223734</v>
      </c>
    </row>
    <row r="625" spans="1:30">
      <c r="A625" s="44"/>
      <c r="B625" s="6">
        <v>2019</v>
      </c>
      <c r="C625" s="13">
        <v>3000.7674281859931</v>
      </c>
      <c r="D625" s="13">
        <v>1509.564126913979</v>
      </c>
      <c r="E625" s="13">
        <v>20488.4885791165</v>
      </c>
      <c r="F625" s="13">
        <v>12807.632406166713</v>
      </c>
      <c r="G625" s="13">
        <v>2008.008779972211</v>
      </c>
      <c r="H625" s="12">
        <f t="shared" si="68"/>
        <v>39814.461320355396</v>
      </c>
      <c r="I625" s="10">
        <v>5450421</v>
      </c>
      <c r="J625" s="8">
        <f t="shared" si="69"/>
        <v>7304.8414646052843</v>
      </c>
      <c r="M625" s="12">
        <f t="shared" si="73"/>
        <v>3000.7674281859931</v>
      </c>
      <c r="N625" s="13">
        <f>NEC!V625</f>
        <v>2649.4449418146505</v>
      </c>
      <c r="O625" s="13">
        <v>351.32248637134279</v>
      </c>
      <c r="P625" s="12">
        <f t="shared" si="70"/>
        <v>20488.4885791165</v>
      </c>
      <c r="Q625" s="13">
        <v>398.38577093424379</v>
      </c>
      <c r="R625" s="37">
        <v>40001028.033574</v>
      </c>
      <c r="S625" s="37">
        <v>186994.18157541027</v>
      </c>
      <c r="T625" s="37">
        <v>15948.48589688048</v>
      </c>
      <c r="U625" s="37">
        <v>7340479.4668243853</v>
      </c>
      <c r="V625" s="37">
        <v>-5514797.5992835173</v>
      </c>
      <c r="W625" s="37">
        <v>6.5886999999999958</v>
      </c>
      <c r="X625" s="37">
        <v>2.8104134013155764</v>
      </c>
      <c r="Y625" s="12">
        <f t="shared" si="71"/>
        <v>12807.632406166711</v>
      </c>
      <c r="Z625" s="37">
        <v>15978.365</v>
      </c>
      <c r="AA625" s="13">
        <v>801560.88599595218</v>
      </c>
      <c r="AB625" s="12">
        <f t="shared" si="72"/>
        <v>2008.008779972211</v>
      </c>
      <c r="AC625" s="17">
        <v>15282</v>
      </c>
      <c r="AD625" s="13">
        <v>0.13139698861223734</v>
      </c>
    </row>
    <row r="626" spans="1:30">
      <c r="A626" s="44"/>
      <c r="B626" s="6">
        <v>2020</v>
      </c>
      <c r="C626" s="13">
        <v>2803.5485146523406</v>
      </c>
      <c r="D626" s="13">
        <v>1447.381546701479</v>
      </c>
      <c r="E626" s="13">
        <v>18649.136439293889</v>
      </c>
      <c r="F626" s="13">
        <v>12165.18295916273</v>
      </c>
      <c r="G626" s="13">
        <v>2029.2950921273934</v>
      </c>
      <c r="H626" s="12">
        <f t="shared" si="68"/>
        <v>37094.544551937834</v>
      </c>
      <c r="I626" s="10">
        <v>5457873</v>
      </c>
      <c r="J626" s="8">
        <f t="shared" si="69"/>
        <v>6796.5202839893545</v>
      </c>
      <c r="M626" s="12">
        <f t="shared" si="73"/>
        <v>2803.5485146523406</v>
      </c>
      <c r="N626" s="13">
        <f>NEC!V626</f>
        <v>2462.1617599263509</v>
      </c>
      <c r="O626" s="13">
        <v>341.38675472598953</v>
      </c>
      <c r="P626" s="12">
        <f t="shared" si="70"/>
        <v>18649.136439293889</v>
      </c>
      <c r="Q626" s="13">
        <v>407.15025789479716</v>
      </c>
      <c r="R626" s="37">
        <v>37233764.47925809</v>
      </c>
      <c r="S626" s="37">
        <v>55080.467509578739</v>
      </c>
      <c r="T626" s="37">
        <v>14984.1772686068</v>
      </c>
      <c r="U626" s="37">
        <v>7437850.5531558245</v>
      </c>
      <c r="V626" s="37">
        <v>-7695333.3531897599</v>
      </c>
      <c r="W626" s="37">
        <v>6.3488000000000007</v>
      </c>
      <c r="X626" s="37">
        <v>2.4089176000161081</v>
      </c>
      <c r="Y626" s="12">
        <f t="shared" si="71"/>
        <v>12165.182959162728</v>
      </c>
      <c r="Z626" s="37">
        <v>15176.867</v>
      </c>
      <c r="AA626" s="13">
        <v>801560.88599595218</v>
      </c>
      <c r="AB626" s="12">
        <f t="shared" si="72"/>
        <v>2029.2950921273934</v>
      </c>
      <c r="AC626" s="17">
        <v>15444</v>
      </c>
      <c r="AD626" s="13">
        <v>0.13139698861223734</v>
      </c>
    </row>
    <row r="627" spans="1:30">
      <c r="A627" s="44" t="s">
        <v>44</v>
      </c>
      <c r="B627" s="6">
        <v>1995</v>
      </c>
      <c r="C627" s="13">
        <v>4105.2997195637372</v>
      </c>
      <c r="D627" s="13">
        <v>875.05191976539606</v>
      </c>
      <c r="E627" s="13">
        <v>5106.6289015339516</v>
      </c>
      <c r="F627" s="13">
        <v>4788.2017039027623</v>
      </c>
      <c r="G627" s="13">
        <v>627.94620857788232</v>
      </c>
      <c r="H627" s="12">
        <f t="shared" si="68"/>
        <v>15503.128453343732</v>
      </c>
      <c r="I627" s="10">
        <v>1989477</v>
      </c>
      <c r="J627" s="8">
        <f t="shared" si="69"/>
        <v>7792.5648064007428</v>
      </c>
      <c r="M627" s="12">
        <f t="shared" ref="M627:M652" si="74">N627+O627</f>
        <v>4105.2997195637372</v>
      </c>
      <c r="N627" s="13">
        <f>NEC!V627</f>
        <v>4306.3922141034272</v>
      </c>
      <c r="O627" s="13">
        <v>-201.09249453968962</v>
      </c>
      <c r="P627" s="12">
        <f t="shared" si="70"/>
        <v>5106.6289015339516</v>
      </c>
      <c r="Q627" s="13">
        <v>234.03312460344767</v>
      </c>
      <c r="R627" s="37">
        <v>18863252.85750635</v>
      </c>
      <c r="S627" s="37">
        <v>57591.570153599998</v>
      </c>
      <c r="T627" s="37">
        <v>41214.040541805894</v>
      </c>
      <c r="U627" s="37">
        <v>2565090.5169570963</v>
      </c>
      <c r="V627" s="37">
        <v>-5135995.9870950477</v>
      </c>
      <c r="W627" s="37">
        <v>3.4671000000000003</v>
      </c>
      <c r="X627" s="37">
        <v>1.9618586215488816</v>
      </c>
      <c r="Y627" s="12">
        <f t="shared" si="71"/>
        <v>4788.2017039027614</v>
      </c>
      <c r="Z627" s="37">
        <v>5973.5969999999998</v>
      </c>
      <c r="AA627" s="13">
        <v>801560.88599595218</v>
      </c>
      <c r="AB627" s="12">
        <f t="shared" si="72"/>
        <v>627.94620857788232</v>
      </c>
      <c r="AC627" s="17">
        <v>4779</v>
      </c>
      <c r="AD627" s="13">
        <v>0.13139698861223734</v>
      </c>
    </row>
    <row r="628" spans="1:30">
      <c r="A628" s="44"/>
      <c r="B628" s="6">
        <v>1996</v>
      </c>
      <c r="C628" s="13">
        <v>3984.1528605119947</v>
      </c>
      <c r="D628" s="13">
        <v>875.89577245337989</v>
      </c>
      <c r="E628" s="13">
        <v>4915.9870887969</v>
      </c>
      <c r="F628" s="13">
        <v>4966.5530088412916</v>
      </c>
      <c r="G628" s="13">
        <v>610.6018060810668</v>
      </c>
      <c r="H628" s="12">
        <f t="shared" si="68"/>
        <v>15353.190536684633</v>
      </c>
      <c r="I628" s="10">
        <v>1990266</v>
      </c>
      <c r="J628" s="8">
        <f t="shared" si="69"/>
        <v>7714.139987662269</v>
      </c>
      <c r="M628" s="12">
        <f t="shared" si="74"/>
        <v>3984.1528605119947</v>
      </c>
      <c r="N628" s="13">
        <f>NEC!V628</f>
        <v>4164.0654320711519</v>
      </c>
      <c r="O628" s="13">
        <v>-179.91257155915739</v>
      </c>
      <c r="P628" s="12">
        <f t="shared" si="70"/>
        <v>4915.9870887968982</v>
      </c>
      <c r="Q628" s="13">
        <v>239.29767341865815</v>
      </c>
      <c r="R628" s="37">
        <v>19463616.082083344</v>
      </c>
      <c r="S628" s="37">
        <v>53231.424047199987</v>
      </c>
      <c r="T628" s="37">
        <v>42741.747596478468</v>
      </c>
      <c r="U628" s="37">
        <v>2615692.0146265626</v>
      </c>
      <c r="V628" s="37">
        <v>-5709280.2929349504</v>
      </c>
      <c r="W628" s="37">
        <v>2.2289000000000012</v>
      </c>
      <c r="X628" s="37">
        <v>1.8484959517894197</v>
      </c>
      <c r="Y628" s="12">
        <f t="shared" si="71"/>
        <v>4966.5530088412916</v>
      </c>
      <c r="Z628" s="37">
        <v>6196.1019999999999</v>
      </c>
      <c r="AA628" s="13">
        <v>801560.88599595218</v>
      </c>
      <c r="AB628" s="12">
        <f t="shared" si="72"/>
        <v>610.6018060810668</v>
      </c>
      <c r="AC628" s="17">
        <v>4647</v>
      </c>
      <c r="AD628" s="13">
        <v>0.13139698861223734</v>
      </c>
    </row>
    <row r="629" spans="1:30">
      <c r="A629" s="44"/>
      <c r="B629" s="6">
        <v>1997</v>
      </c>
      <c r="C629" s="13">
        <v>4004.1785285162541</v>
      </c>
      <c r="D629" s="13">
        <v>877.86952334849616</v>
      </c>
      <c r="E629" s="13">
        <v>5276.9911799448519</v>
      </c>
      <c r="F629" s="13">
        <v>5192.9851419654024</v>
      </c>
      <c r="G629" s="13">
        <v>659.48148584481919</v>
      </c>
      <c r="H629" s="12">
        <f t="shared" si="68"/>
        <v>16011.505859619823</v>
      </c>
      <c r="I629" s="10">
        <v>1986989</v>
      </c>
      <c r="J629" s="8">
        <f t="shared" si="69"/>
        <v>8058.1753898083098</v>
      </c>
      <c r="M629" s="12">
        <f t="shared" si="74"/>
        <v>4004.1785285162541</v>
      </c>
      <c r="N629" s="13">
        <f>NEC!V629</f>
        <v>4235.186302611668</v>
      </c>
      <c r="O629" s="13">
        <v>-231.00777409541365</v>
      </c>
      <c r="P629" s="12">
        <f t="shared" si="70"/>
        <v>5276.991179944851</v>
      </c>
      <c r="Q629" s="13">
        <v>244.68064766733963</v>
      </c>
      <c r="R629" s="37">
        <v>20003943.945883073</v>
      </c>
      <c r="S629" s="37">
        <v>56073.361005760002</v>
      </c>
      <c r="T629" s="37">
        <v>46208.787578900352</v>
      </c>
      <c r="U629" s="37">
        <v>2713258.3102808385</v>
      </c>
      <c r="V629" s="37">
        <v>-5920839.1919617346</v>
      </c>
      <c r="W629" s="37">
        <v>2.285499999999999</v>
      </c>
      <c r="X629" s="37">
        <v>2.3827062331815752</v>
      </c>
      <c r="Y629" s="12">
        <f t="shared" si="71"/>
        <v>5192.9851419654015</v>
      </c>
      <c r="Z629" s="37">
        <v>6478.5910000000003</v>
      </c>
      <c r="AA629" s="13">
        <v>801560.88599595218</v>
      </c>
      <c r="AB629" s="12">
        <f t="shared" si="72"/>
        <v>659.48148584481919</v>
      </c>
      <c r="AC629" s="17">
        <v>5019</v>
      </c>
      <c r="AD629" s="13">
        <v>0.13139698861223734</v>
      </c>
    </row>
    <row r="630" spans="1:30">
      <c r="A630" s="44"/>
      <c r="B630" s="6">
        <v>1998</v>
      </c>
      <c r="C630" s="13">
        <v>3762.0492399482591</v>
      </c>
      <c r="D630" s="13">
        <v>833.48045142701744</v>
      </c>
      <c r="E630" s="13">
        <v>5318.7992112746888</v>
      </c>
      <c r="F630" s="13">
        <v>5018.7426381284886</v>
      </c>
      <c r="G630" s="13">
        <v>662.50361658290069</v>
      </c>
      <c r="H630" s="12">
        <f t="shared" si="68"/>
        <v>15595.575157361356</v>
      </c>
      <c r="I630" s="10">
        <v>1984923</v>
      </c>
      <c r="J630" s="8">
        <f t="shared" si="69"/>
        <v>7857.0177066623528</v>
      </c>
      <c r="M630" s="12">
        <f t="shared" si="74"/>
        <v>3762.0492399482591</v>
      </c>
      <c r="N630" s="13">
        <f>NEC!V630</f>
        <v>3939.1995077177849</v>
      </c>
      <c r="O630" s="13">
        <v>-177.1502677695255</v>
      </c>
      <c r="P630" s="12">
        <f t="shared" si="70"/>
        <v>5318.7992112746879</v>
      </c>
      <c r="Q630" s="13">
        <v>250.18471131629821</v>
      </c>
      <c r="R630" s="37">
        <v>19600928.8834434</v>
      </c>
      <c r="S630" s="37">
        <v>50110.312266000008</v>
      </c>
      <c r="T630" s="37">
        <v>49901.061571529019</v>
      </c>
      <c r="U630" s="37">
        <v>2774776.4084160742</v>
      </c>
      <c r="V630" s="37">
        <v>-6064379.0316552669</v>
      </c>
      <c r="W630" s="37">
        <v>2.9698999999999991</v>
      </c>
      <c r="X630" s="37">
        <v>1.8782517379940724</v>
      </c>
      <c r="Y630" s="12">
        <f t="shared" si="71"/>
        <v>5018.7426381284886</v>
      </c>
      <c r="Z630" s="37">
        <v>6261.2120000000004</v>
      </c>
      <c r="AA630" s="13">
        <v>801560.88599595218</v>
      </c>
      <c r="AB630" s="12">
        <f t="shared" si="72"/>
        <v>662.50361658290069</v>
      </c>
      <c r="AC630" s="17">
        <v>5042</v>
      </c>
      <c r="AD630" s="13">
        <v>0.13139698861223734</v>
      </c>
    </row>
    <row r="631" spans="1:30">
      <c r="A631" s="44"/>
      <c r="B631" s="6">
        <v>1999</v>
      </c>
      <c r="C631" s="13">
        <v>3528.9155312692196</v>
      </c>
      <c r="D631" s="13">
        <v>795.86991080070379</v>
      </c>
      <c r="E631" s="13">
        <v>5196.7966999577384</v>
      </c>
      <c r="F631" s="13">
        <v>4986.2361379578088</v>
      </c>
      <c r="G631" s="13">
        <v>617.04025852306654</v>
      </c>
      <c r="H631" s="12">
        <f t="shared" si="68"/>
        <v>15124.858538508537</v>
      </c>
      <c r="I631" s="10">
        <v>1978334</v>
      </c>
      <c r="J631" s="8">
        <f t="shared" si="69"/>
        <v>7645.2502653791207</v>
      </c>
      <c r="M631" s="12">
        <f t="shared" si="74"/>
        <v>3528.9155312692196</v>
      </c>
      <c r="N631" s="13">
        <f>NEC!V631</f>
        <v>3591.0565580739753</v>
      </c>
      <c r="O631" s="13">
        <v>-62.141026804755811</v>
      </c>
      <c r="P631" s="12">
        <f t="shared" si="70"/>
        <v>5196.7966999577384</v>
      </c>
      <c r="Q631" s="13">
        <v>255.81258825797363</v>
      </c>
      <c r="R631" s="37">
        <v>18985921.037615143</v>
      </c>
      <c r="S631" s="37">
        <v>60085.322782799987</v>
      </c>
      <c r="T631" s="37">
        <v>53540.368999607395</v>
      </c>
      <c r="U631" s="37">
        <v>2525283.1064845463</v>
      </c>
      <c r="V631" s="37">
        <v>-6101297.1415012265</v>
      </c>
      <c r="W631" s="37">
        <v>2.7126000000000001</v>
      </c>
      <c r="X631" s="37">
        <v>2.0787264583557414</v>
      </c>
      <c r="Y631" s="12">
        <f t="shared" si="71"/>
        <v>4986.2361379578088</v>
      </c>
      <c r="Z631" s="37">
        <v>6220.6580000000004</v>
      </c>
      <c r="AA631" s="13">
        <v>801560.88599595218</v>
      </c>
      <c r="AB631" s="12">
        <f t="shared" si="72"/>
        <v>617.04025852306654</v>
      </c>
      <c r="AC631" s="17">
        <v>4696</v>
      </c>
      <c r="AD631" s="13">
        <v>0.13139698861223734</v>
      </c>
    </row>
    <row r="632" spans="1:30">
      <c r="A632" s="44"/>
      <c r="B632" s="6">
        <v>2000</v>
      </c>
      <c r="C632" s="13">
        <v>3353.0936726557102</v>
      </c>
      <c r="D632" s="13">
        <v>794.19137459896592</v>
      </c>
      <c r="E632" s="13">
        <v>5535.7590694699875</v>
      </c>
      <c r="F632" s="13">
        <v>5066.1982488229924</v>
      </c>
      <c r="G632" s="13">
        <v>625.58106278286198</v>
      </c>
      <c r="H632" s="12">
        <f t="shared" si="68"/>
        <v>15374.823428330517</v>
      </c>
      <c r="I632" s="10">
        <v>1987755</v>
      </c>
      <c r="J632" s="8">
        <f t="shared" si="69"/>
        <v>7734.7678302056929</v>
      </c>
      <c r="M632" s="12">
        <f t="shared" si="74"/>
        <v>3353.0936726557102</v>
      </c>
      <c r="N632" s="13">
        <f>NEC!V632</f>
        <v>3522.0150980480812</v>
      </c>
      <c r="O632" s="13">
        <v>-168.92142539237085</v>
      </c>
      <c r="P632" s="12">
        <f t="shared" si="70"/>
        <v>5535.7590694699875</v>
      </c>
      <c r="Q632" s="13">
        <v>261.56706365845974</v>
      </c>
      <c r="R632" s="37">
        <v>18769380.807445168</v>
      </c>
      <c r="S632" s="37">
        <v>69291.818338399986</v>
      </c>
      <c r="T632" s="37">
        <v>55152.822557560474</v>
      </c>
      <c r="U632" s="37">
        <v>2575590.0174834635</v>
      </c>
      <c r="V632" s="37">
        <v>-6200753.6550796879</v>
      </c>
      <c r="W632" s="37">
        <v>4.0632000000000019</v>
      </c>
      <c r="X632" s="37">
        <v>1.8319613099607059</v>
      </c>
      <c r="Y632" s="12">
        <f t="shared" si="71"/>
        <v>5066.1982488229924</v>
      </c>
      <c r="Z632" s="37">
        <v>6320.4160000000002</v>
      </c>
      <c r="AA632" s="13">
        <v>801560.88599595218</v>
      </c>
      <c r="AB632" s="12">
        <f t="shared" si="72"/>
        <v>625.58106278286198</v>
      </c>
      <c r="AC632" s="17">
        <v>4761</v>
      </c>
      <c r="AD632" s="13">
        <v>0.13139698861223734</v>
      </c>
    </row>
    <row r="633" spans="1:30">
      <c r="A633" s="44"/>
      <c r="B633" s="6">
        <v>2001</v>
      </c>
      <c r="C633" s="13">
        <v>2953.1825799599665</v>
      </c>
      <c r="D633" s="13">
        <v>801.78794889249866</v>
      </c>
      <c r="E633" s="13">
        <v>6023.3393402163092</v>
      </c>
      <c r="F633" s="13">
        <v>5403.1183360336709</v>
      </c>
      <c r="G633" s="13">
        <v>690.75396913453176</v>
      </c>
      <c r="H633" s="12">
        <f t="shared" si="68"/>
        <v>15872.182174236978</v>
      </c>
      <c r="I633" s="10">
        <v>1990094</v>
      </c>
      <c r="J633" s="8">
        <f t="shared" si="69"/>
        <v>7975.5942052169275</v>
      </c>
      <c r="M633" s="12">
        <f t="shared" si="74"/>
        <v>2953.1825799599665</v>
      </c>
      <c r="N633" s="13">
        <f>NEC!V633</f>
        <v>3058.0687426052973</v>
      </c>
      <c r="O633" s="13">
        <v>-104.88616264533077</v>
      </c>
      <c r="P633" s="12">
        <f t="shared" si="70"/>
        <v>6023.3393402163092</v>
      </c>
      <c r="Q633" s="13">
        <v>267.45098533584843</v>
      </c>
      <c r="R633" s="37">
        <v>20040569.499593485</v>
      </c>
      <c r="S633" s="37">
        <v>78456.437670604006</v>
      </c>
      <c r="T633" s="37">
        <v>58639.28361365079</v>
      </c>
      <c r="U633" s="37">
        <v>3193632.386139397</v>
      </c>
      <c r="V633" s="37">
        <v>-6249074.0858563446</v>
      </c>
      <c r="W633" s="37">
        <v>3.8575999999999979</v>
      </c>
      <c r="X633" s="37">
        <v>1.5414595193655785</v>
      </c>
      <c r="Y633" s="12">
        <f t="shared" si="71"/>
        <v>5403.1183360336709</v>
      </c>
      <c r="Z633" s="37">
        <v>6740.7460000000001</v>
      </c>
      <c r="AA633" s="13">
        <v>801560.88599595218</v>
      </c>
      <c r="AB633" s="12">
        <f t="shared" si="72"/>
        <v>690.75396913453176</v>
      </c>
      <c r="AC633" s="17">
        <v>5257</v>
      </c>
      <c r="AD633" s="13">
        <v>0.13139698861223734</v>
      </c>
    </row>
    <row r="634" spans="1:30">
      <c r="A634" s="44"/>
      <c r="B634" s="6">
        <v>2002</v>
      </c>
      <c r="C634" s="13">
        <v>2847.7694963512895</v>
      </c>
      <c r="D634" s="13">
        <v>795.6610050908987</v>
      </c>
      <c r="E634" s="13">
        <v>5590.7899994164263</v>
      </c>
      <c r="F634" s="13">
        <v>5427.7823644957662</v>
      </c>
      <c r="G634" s="13">
        <v>726.36255304844792</v>
      </c>
      <c r="H634" s="12">
        <f t="shared" si="68"/>
        <v>15388.365418402827</v>
      </c>
      <c r="I634" s="10">
        <v>1994026</v>
      </c>
      <c r="J634" s="8">
        <f t="shared" si="69"/>
        <v>7717.2340874205383</v>
      </c>
      <c r="M634" s="12">
        <f t="shared" si="74"/>
        <v>2847.7694963512895</v>
      </c>
      <c r="N634" s="13">
        <f>NEC!V634</f>
        <v>2942.6020939227697</v>
      </c>
      <c r="O634" s="13">
        <v>-94.832597571480335</v>
      </c>
      <c r="P634" s="12">
        <f t="shared" si="70"/>
        <v>5590.7899994164272</v>
      </c>
      <c r="Q634" s="13">
        <v>273.46726516957915</v>
      </c>
      <c r="R634" s="37">
        <v>20318614.67068902</v>
      </c>
      <c r="S634" s="37">
        <v>80882.843294836799</v>
      </c>
      <c r="T634" s="37">
        <v>62985.820789343808</v>
      </c>
      <c r="U634" s="37">
        <v>2679878.7376931435</v>
      </c>
      <c r="V634" s="37">
        <v>-7365650.3231256604</v>
      </c>
      <c r="W634" s="37">
        <v>2.9883000000000024</v>
      </c>
      <c r="X634" s="37">
        <v>1.6790805113894409</v>
      </c>
      <c r="Y634" s="12">
        <f t="shared" si="71"/>
        <v>5427.7823644957653</v>
      </c>
      <c r="Z634" s="37">
        <v>6771.5159999999996</v>
      </c>
      <c r="AA634" s="13">
        <v>801560.88599595218</v>
      </c>
      <c r="AB634" s="12">
        <f t="shared" si="72"/>
        <v>726.36255304844792</v>
      </c>
      <c r="AC634" s="17">
        <v>5528</v>
      </c>
      <c r="AD634" s="13">
        <v>0.13139698861223734</v>
      </c>
    </row>
    <row r="635" spans="1:30">
      <c r="A635" s="44"/>
      <c r="B635" s="6">
        <v>2003</v>
      </c>
      <c r="C635" s="13">
        <v>2831.4186332588542</v>
      </c>
      <c r="D635" s="13">
        <v>770.88926862279823</v>
      </c>
      <c r="E635" s="13">
        <v>5765.6925521991598</v>
      </c>
      <c r="F635" s="13">
        <v>5474.0476572745665</v>
      </c>
      <c r="G635" s="13">
        <v>684.18411970391981</v>
      </c>
      <c r="H635" s="12">
        <f t="shared" si="68"/>
        <v>15526.232231059297</v>
      </c>
      <c r="I635" s="10">
        <v>1995033</v>
      </c>
      <c r="J635" s="8">
        <f t="shared" si="69"/>
        <v>7782.443814743564</v>
      </c>
      <c r="M635" s="12">
        <f t="shared" si="74"/>
        <v>2831.4186332588542</v>
      </c>
      <c r="N635" s="13">
        <f>NEC!V635</f>
        <v>2849.806582162003</v>
      </c>
      <c r="O635" s="13">
        <v>-18.387948903148825</v>
      </c>
      <c r="P635" s="12">
        <f t="shared" si="70"/>
        <v>5765.6925521991579</v>
      </c>
      <c r="Q635" s="13">
        <v>279.61888054149199</v>
      </c>
      <c r="R635" s="37">
        <v>19987827.706361134</v>
      </c>
      <c r="S635" s="37">
        <v>77109.497571259999</v>
      </c>
      <c r="T635" s="37">
        <v>66201.900144491578</v>
      </c>
      <c r="U635" s="37">
        <v>2941747.116093454</v>
      </c>
      <c r="V635" s="37">
        <v>-7059534.0575506128</v>
      </c>
      <c r="W635" s="37">
        <v>2.6807000000000016</v>
      </c>
      <c r="X635" s="37">
        <v>1.925773440836267</v>
      </c>
      <c r="Y635" s="12">
        <f t="shared" si="71"/>
        <v>5474.0476572745665</v>
      </c>
      <c r="Z635" s="37">
        <v>6829.2349999999997</v>
      </c>
      <c r="AA635" s="13">
        <v>801560.88599595218</v>
      </c>
      <c r="AB635" s="12">
        <f t="shared" si="72"/>
        <v>684.18411970391981</v>
      </c>
      <c r="AC635" s="17">
        <v>5207</v>
      </c>
      <c r="AD635" s="13">
        <v>0.13139698861223734</v>
      </c>
    </row>
    <row r="636" spans="1:30">
      <c r="A636" s="44"/>
      <c r="B636" s="6">
        <v>2004</v>
      </c>
      <c r="C636" s="13">
        <v>2680.1011781152629</v>
      </c>
      <c r="D636" s="13">
        <v>719.14209818019708</v>
      </c>
      <c r="E636" s="13">
        <v>5851.9693074360457</v>
      </c>
      <c r="F636" s="13">
        <v>5601.7491313878982</v>
      </c>
      <c r="G636" s="13">
        <v>717.29616083420365</v>
      </c>
      <c r="H636" s="12">
        <f t="shared" si="68"/>
        <v>15570.257875953606</v>
      </c>
      <c r="I636" s="10">
        <v>1996433</v>
      </c>
      <c r="J636" s="8">
        <f t="shared" si="69"/>
        <v>7799.0385231829005</v>
      </c>
      <c r="M636" s="12">
        <f t="shared" si="74"/>
        <v>2680.1011781152629</v>
      </c>
      <c r="N636" s="13">
        <f>NEC!V636</f>
        <v>2616.8076725620017</v>
      </c>
      <c r="O636" s="13">
        <v>63.293505553261099</v>
      </c>
      <c r="P636" s="12">
        <f t="shared" si="70"/>
        <v>5851.9693074360484</v>
      </c>
      <c r="Q636" s="13">
        <v>285.90887580929655</v>
      </c>
      <c r="R636" s="37">
        <v>20386443.134738334</v>
      </c>
      <c r="S636" s="37">
        <v>57682.066711275991</v>
      </c>
      <c r="T636" s="37">
        <v>69845.243120345214</v>
      </c>
      <c r="U636" s="37">
        <v>2721692.2598092649</v>
      </c>
      <c r="V636" s="37">
        <v>-7185234.4073416786</v>
      </c>
      <c r="W636" s="37">
        <v>2.4756</v>
      </c>
      <c r="X636" s="37">
        <v>1.941924266069859</v>
      </c>
      <c r="Y636" s="12">
        <f t="shared" si="71"/>
        <v>5601.7491313878973</v>
      </c>
      <c r="Z636" s="37">
        <v>6988.5510000000004</v>
      </c>
      <c r="AA636" s="13">
        <v>801560.88599595218</v>
      </c>
      <c r="AB636" s="12">
        <f t="shared" si="72"/>
        <v>717.29616083420365</v>
      </c>
      <c r="AC636" s="17">
        <v>5459</v>
      </c>
      <c r="AD636" s="13">
        <v>0.13139698861223734</v>
      </c>
    </row>
    <row r="637" spans="1:30">
      <c r="A637" s="44"/>
      <c r="B637" s="6">
        <v>2005</v>
      </c>
      <c r="C637" s="13">
        <v>2564.4305243361937</v>
      </c>
      <c r="D637" s="13">
        <v>725.14895436111067</v>
      </c>
      <c r="E637" s="13">
        <v>6026.153400519097</v>
      </c>
      <c r="F637" s="13">
        <v>5811.1577144152261</v>
      </c>
      <c r="G637" s="13">
        <v>773.13988099440439</v>
      </c>
      <c r="H637" s="12">
        <f t="shared" si="68"/>
        <v>15900.03047462603</v>
      </c>
      <c r="I637" s="10">
        <v>1997590</v>
      </c>
      <c r="J637" s="8">
        <f t="shared" si="69"/>
        <v>7959.6065632216978</v>
      </c>
      <c r="M637" s="12">
        <f t="shared" si="74"/>
        <v>2564.4305243361937</v>
      </c>
      <c r="N637" s="13">
        <f>NEC!V637</f>
        <v>2518.08468714639</v>
      </c>
      <c r="O637" s="13">
        <v>46.345837189803817</v>
      </c>
      <c r="P637" s="12">
        <f t="shared" si="70"/>
        <v>6026.1534005190961</v>
      </c>
      <c r="Q637" s="13">
        <v>292.34036381318668</v>
      </c>
      <c r="R637" s="37">
        <v>20643291.608237136</v>
      </c>
      <c r="S637" s="37">
        <v>61350.960272840552</v>
      </c>
      <c r="T637" s="37">
        <v>73452.770609693398</v>
      </c>
      <c r="U637" s="37">
        <v>3314753.672204088</v>
      </c>
      <c r="V637" s="37">
        <v>-7224486.9183189683</v>
      </c>
      <c r="W637" s="37">
        <v>2.0666999999999973</v>
      </c>
      <c r="X637" s="37">
        <v>1.6784218676636404</v>
      </c>
      <c r="Y637" s="12">
        <f t="shared" si="71"/>
        <v>5811.1577144152261</v>
      </c>
      <c r="Z637" s="37">
        <v>7249.8019999999997</v>
      </c>
      <c r="AA637" s="13">
        <v>801560.88599595218</v>
      </c>
      <c r="AB637" s="12">
        <f t="shared" si="72"/>
        <v>773.13988099440439</v>
      </c>
      <c r="AC637" s="17">
        <v>5884</v>
      </c>
      <c r="AD637" s="13">
        <v>0.13139698861223734</v>
      </c>
    </row>
    <row r="638" spans="1:30">
      <c r="A638" s="44"/>
      <c r="B638" s="6">
        <v>2006</v>
      </c>
      <c r="C638" s="13">
        <v>2102.5134464850826</v>
      </c>
      <c r="D638" s="13">
        <v>732.49928073359615</v>
      </c>
      <c r="E638" s="13">
        <v>6651.4930944874968</v>
      </c>
      <c r="F638" s="13">
        <v>5763.8063066359018</v>
      </c>
      <c r="G638" s="13">
        <v>728.99049282069279</v>
      </c>
      <c r="H638" s="12">
        <f t="shared" si="68"/>
        <v>15979.302621162769</v>
      </c>
      <c r="I638" s="10">
        <v>2003358</v>
      </c>
      <c r="J638" s="8">
        <f t="shared" si="69"/>
        <v>7976.2591714325499</v>
      </c>
      <c r="M638" s="12">
        <f t="shared" si="74"/>
        <v>2102.5134464850826</v>
      </c>
      <c r="N638" s="13">
        <f>NEC!V638</f>
        <v>2010.3846598502391</v>
      </c>
      <c r="O638" s="13">
        <v>92.128786634843479</v>
      </c>
      <c r="P638" s="12">
        <f t="shared" si="70"/>
        <v>6651.4930944874995</v>
      </c>
      <c r="Q638" s="13">
        <v>298.9165274163463</v>
      </c>
      <c r="R638" s="37">
        <v>20833673.464439169</v>
      </c>
      <c r="S638" s="37">
        <v>71036.422583422245</v>
      </c>
      <c r="T638" s="37">
        <v>100633.63449758038</v>
      </c>
      <c r="U638" s="37">
        <v>2921129.0196234835</v>
      </c>
      <c r="V638" s="37">
        <v>-7241734.3917106772</v>
      </c>
      <c r="W638" s="37">
        <v>3.7792999999999992</v>
      </c>
      <c r="X638" s="37">
        <v>1.7879703024883076</v>
      </c>
      <c r="Y638" s="12">
        <f t="shared" si="71"/>
        <v>5763.8063066359018</v>
      </c>
      <c r="Z638" s="37">
        <v>7190.7280000000001</v>
      </c>
      <c r="AA638" s="13">
        <v>801560.88599595218</v>
      </c>
      <c r="AB638" s="12">
        <f t="shared" si="72"/>
        <v>728.99049282069279</v>
      </c>
      <c r="AC638" s="17">
        <v>5548</v>
      </c>
      <c r="AD638" s="13">
        <v>0.13139698861223734</v>
      </c>
    </row>
    <row r="639" spans="1:30">
      <c r="A639" s="44"/>
      <c r="B639" s="6">
        <v>2007</v>
      </c>
      <c r="C639" s="13">
        <v>2322.7541262151935</v>
      </c>
      <c r="D639" s="13">
        <v>729.96077248052393</v>
      </c>
      <c r="E639" s="13">
        <v>7395.0049425370498</v>
      </c>
      <c r="F639" s="13">
        <v>5837.6989984723241</v>
      </c>
      <c r="G639" s="13">
        <v>748.30585014669168</v>
      </c>
      <c r="H639" s="12">
        <f t="shared" si="68"/>
        <v>17033.724689851784</v>
      </c>
      <c r="I639" s="10">
        <v>2010377</v>
      </c>
      <c r="J639" s="8">
        <f t="shared" si="69"/>
        <v>8472.9006996457811</v>
      </c>
      <c r="M639" s="12">
        <f t="shared" si="74"/>
        <v>2322.7541262151935</v>
      </c>
      <c r="N639" s="13">
        <f>NEC!V639</f>
        <v>2016.5385305894176</v>
      </c>
      <c r="O639" s="13">
        <v>306.2155956257759</v>
      </c>
      <c r="P639" s="12">
        <f t="shared" si="70"/>
        <v>7395.0049425370516</v>
      </c>
      <c r="Q639" s="13">
        <v>305.6406210801087</v>
      </c>
      <c r="R639" s="37">
        <v>21020410.270391192</v>
      </c>
      <c r="S639" s="37">
        <v>93578.757505797184</v>
      </c>
      <c r="T639" s="37">
        <v>169407.12974320629</v>
      </c>
      <c r="U639" s="37">
        <v>3228117.521983291</v>
      </c>
      <c r="V639" s="37">
        <v>-7555892.1512813717</v>
      </c>
      <c r="W639" s="37">
        <v>5.5096999999999987</v>
      </c>
      <c r="X639" s="37">
        <v>1.7297770040575187</v>
      </c>
      <c r="Y639" s="12">
        <f t="shared" si="71"/>
        <v>5837.6989984723232</v>
      </c>
      <c r="Z639" s="37">
        <v>7282.9139999999998</v>
      </c>
      <c r="AA639" s="13">
        <v>801560.88599595218</v>
      </c>
      <c r="AB639" s="12">
        <f t="shared" si="72"/>
        <v>748.30585014669168</v>
      </c>
      <c r="AC639" s="17">
        <v>5695</v>
      </c>
      <c r="AD639" s="13">
        <v>0.13139698861223734</v>
      </c>
    </row>
    <row r="640" spans="1:30">
      <c r="A640" s="44"/>
      <c r="B640" s="6">
        <v>2008</v>
      </c>
      <c r="C640" s="13">
        <v>2284.6466401381085</v>
      </c>
      <c r="D640" s="13">
        <v>706.19623110810187</v>
      </c>
      <c r="E640" s="13">
        <v>7861.4959719716271</v>
      </c>
      <c r="F640" s="13">
        <v>6192.5572167507062</v>
      </c>
      <c r="G640" s="13">
        <v>824.2533095645648</v>
      </c>
      <c r="H640" s="12">
        <f t="shared" si="68"/>
        <v>17869.149369533108</v>
      </c>
      <c r="I640" s="10">
        <v>2010269</v>
      </c>
      <c r="J640" s="8">
        <f t="shared" si="69"/>
        <v>8888.9344508287722</v>
      </c>
      <c r="M640" s="12">
        <f t="shared" si="74"/>
        <v>2284.6466401381085</v>
      </c>
      <c r="N640" s="13">
        <f>NEC!V640</f>
        <v>1976.9085348894446</v>
      </c>
      <c r="O640" s="13">
        <v>307.73810524866371</v>
      </c>
      <c r="P640" s="12">
        <f t="shared" si="70"/>
        <v>7861.4959719716253</v>
      </c>
      <c r="Q640" s="13">
        <v>312.51597247454879</v>
      </c>
      <c r="R640" s="37">
        <v>21743292.691263892</v>
      </c>
      <c r="S640" s="37">
        <v>103951.61096563375</v>
      </c>
      <c r="T640" s="37">
        <v>228466.18567389075</v>
      </c>
      <c r="U640" s="37">
        <v>3420922.0656618504</v>
      </c>
      <c r="V640" s="37">
        <v>-7304720.4193370603</v>
      </c>
      <c r="W640" s="37">
        <v>5.0843999999999987</v>
      </c>
      <c r="X640" s="37">
        <v>1.8791892301440201</v>
      </c>
      <c r="Y640" s="12">
        <f t="shared" si="71"/>
        <v>6192.5572167507053</v>
      </c>
      <c r="Z640" s="37">
        <v>7725.6229999999996</v>
      </c>
      <c r="AA640" s="13">
        <v>801560.88599595218</v>
      </c>
      <c r="AB640" s="12">
        <f t="shared" si="72"/>
        <v>824.2533095645648</v>
      </c>
      <c r="AC640" s="17">
        <v>6273</v>
      </c>
      <c r="AD640" s="13">
        <v>0.13139698861223734</v>
      </c>
    </row>
    <row r="641" spans="1:30">
      <c r="A641" s="44"/>
      <c r="B641" s="6">
        <v>2009</v>
      </c>
      <c r="C641" s="13">
        <v>2104.3968691403179</v>
      </c>
      <c r="D641" s="13">
        <v>682.49631941981465</v>
      </c>
      <c r="E641" s="13">
        <v>6667.00616998645</v>
      </c>
      <c r="F641" s="13">
        <v>5470.2105853133044</v>
      </c>
      <c r="G641" s="13">
        <v>754.08731764563015</v>
      </c>
      <c r="H641" s="12">
        <f t="shared" si="68"/>
        <v>15678.197261505517</v>
      </c>
      <c r="I641" s="10">
        <v>2032362</v>
      </c>
      <c r="J641" s="8">
        <f t="shared" si="69"/>
        <v>7714.2739637453942</v>
      </c>
      <c r="M641" s="12">
        <f t="shared" si="74"/>
        <v>2104.3968691403179</v>
      </c>
      <c r="N641" s="13">
        <f>NEC!V641</f>
        <v>1779.7335601746372</v>
      </c>
      <c r="O641" s="13">
        <v>324.66330896568064</v>
      </c>
      <c r="P641" s="12">
        <f t="shared" si="70"/>
        <v>6667.00616998645</v>
      </c>
      <c r="Q641" s="13">
        <v>319.54598412530549</v>
      </c>
      <c r="R641" s="37">
        <v>19566598.191586342</v>
      </c>
      <c r="S641" s="37">
        <v>77908.546102387845</v>
      </c>
      <c r="T641" s="37">
        <v>112393.29820248226</v>
      </c>
      <c r="U641" s="37">
        <v>3183176.196831102</v>
      </c>
      <c r="V641" s="37">
        <v>-7239121.2059792122</v>
      </c>
      <c r="W641" s="37">
        <v>3.1582000000000008</v>
      </c>
      <c r="X641" s="37">
        <v>2.0048410839765265</v>
      </c>
      <c r="Y641" s="12">
        <f t="shared" si="71"/>
        <v>5470.2105853133044</v>
      </c>
      <c r="Z641" s="37">
        <v>6824.4480000000003</v>
      </c>
      <c r="AA641" s="13">
        <v>801560.88599595218</v>
      </c>
      <c r="AB641" s="12">
        <f t="shared" si="72"/>
        <v>754.08731764563015</v>
      </c>
      <c r="AC641" s="17">
        <v>5739</v>
      </c>
      <c r="AD641" s="13">
        <v>0.13139698861223734</v>
      </c>
    </row>
    <row r="642" spans="1:30">
      <c r="A642" s="44"/>
      <c r="B642" s="6">
        <v>2010</v>
      </c>
      <c r="C642" s="13">
        <v>2097.2956040821182</v>
      </c>
      <c r="D642" s="13">
        <v>666.38255768995498</v>
      </c>
      <c r="E642" s="13">
        <v>6998.930776442633</v>
      </c>
      <c r="F642" s="13">
        <v>5638.0422051840224</v>
      </c>
      <c r="G642" s="13">
        <v>743.3127645794267</v>
      </c>
      <c r="H642" s="12">
        <f t="shared" si="68"/>
        <v>16143.963907978155</v>
      </c>
      <c r="I642" s="10">
        <v>2046976</v>
      </c>
      <c r="J642" s="8">
        <f t="shared" si="69"/>
        <v>7886.7382460654917</v>
      </c>
      <c r="M642" s="12">
        <f t="shared" si="74"/>
        <v>2097.2956040821182</v>
      </c>
      <c r="N642" s="13">
        <f>NEC!V642</f>
        <v>1774.7443957430658</v>
      </c>
      <c r="O642" s="13">
        <v>322.55120833905232</v>
      </c>
      <c r="P642" s="12">
        <f t="shared" si="70"/>
        <v>6998.9307764426349</v>
      </c>
      <c r="Q642" s="13">
        <v>326.73413509744938</v>
      </c>
      <c r="R642" s="37">
        <v>19797927.414215416</v>
      </c>
      <c r="S642" s="37">
        <v>73303.808346601843</v>
      </c>
      <c r="T642" s="37">
        <v>64120.16406789016</v>
      </c>
      <c r="U642" s="37">
        <v>3308009.8761603818</v>
      </c>
      <c r="V642" s="37">
        <v>-7166774.1060353899</v>
      </c>
      <c r="W642" s="37">
        <v>3.4823000000000022</v>
      </c>
      <c r="X642" s="37">
        <v>1.8619869565518765</v>
      </c>
      <c r="Y642" s="12">
        <f t="shared" si="71"/>
        <v>5638.0422051840224</v>
      </c>
      <c r="Z642" s="37">
        <v>7033.8289999999997</v>
      </c>
      <c r="AA642" s="13">
        <v>801560.88599595218</v>
      </c>
      <c r="AB642" s="12">
        <f t="shared" si="72"/>
        <v>743.3127645794267</v>
      </c>
      <c r="AC642" s="17">
        <v>5657</v>
      </c>
      <c r="AD642" s="13">
        <v>0.13139698861223734</v>
      </c>
    </row>
    <row r="643" spans="1:30">
      <c r="A643" s="44"/>
      <c r="B643" s="6">
        <v>2011</v>
      </c>
      <c r="C643" s="13">
        <v>2135.4694007878306</v>
      </c>
      <c r="D643" s="13">
        <v>650.98587695675474</v>
      </c>
      <c r="E643" s="13">
        <v>7668.2127139366148</v>
      </c>
      <c r="F643" s="13">
        <v>5695.7409624406691</v>
      </c>
      <c r="G643" s="13">
        <v>816.63228422505506</v>
      </c>
      <c r="H643" s="12">
        <f t="shared" si="68"/>
        <v>16967.041238346923</v>
      </c>
      <c r="I643" s="10">
        <v>2050189</v>
      </c>
      <c r="J643" s="8">
        <f t="shared" si="69"/>
        <v>8275.8424898128524</v>
      </c>
      <c r="M643" s="12">
        <f t="shared" si="74"/>
        <v>2135.4694007878306</v>
      </c>
      <c r="N643" s="13">
        <f>NEC!V643</f>
        <v>1759.1399481773112</v>
      </c>
      <c r="O643" s="13">
        <v>376.32945261051935</v>
      </c>
      <c r="P643" s="12">
        <f t="shared" si="70"/>
        <v>7668.2127139366157</v>
      </c>
      <c r="Q643" s="13">
        <v>334.08398271722842</v>
      </c>
      <c r="R643" s="37">
        <v>19716011.030758847</v>
      </c>
      <c r="S643" s="37">
        <v>68797.431095462161</v>
      </c>
      <c r="T643" s="37">
        <v>113043.81396831812</v>
      </c>
      <c r="U643" s="37">
        <v>3259362.510928594</v>
      </c>
      <c r="V643" s="37">
        <v>-7067696.4110575449</v>
      </c>
      <c r="W643" s="37">
        <v>5.0509000000000022</v>
      </c>
      <c r="X643" s="37">
        <v>1.8125309143866493</v>
      </c>
      <c r="Y643" s="12">
        <f t="shared" si="71"/>
        <v>5695.7409624406691</v>
      </c>
      <c r="Z643" s="37">
        <v>7105.8119999999999</v>
      </c>
      <c r="AA643" s="13">
        <v>801560.88599595218</v>
      </c>
      <c r="AB643" s="12">
        <f t="shared" si="72"/>
        <v>816.63228422505506</v>
      </c>
      <c r="AC643" s="17">
        <v>6215</v>
      </c>
      <c r="AD643" s="13">
        <v>0.13139698861223734</v>
      </c>
    </row>
    <row r="644" spans="1:30">
      <c r="A644" s="44"/>
      <c r="B644" s="6">
        <v>2012</v>
      </c>
      <c r="C644" s="13">
        <v>2052.0300318930808</v>
      </c>
      <c r="D644" s="13">
        <v>636.34803675532817</v>
      </c>
      <c r="E644" s="13">
        <v>6974.8124295550297</v>
      </c>
      <c r="F644" s="13">
        <v>5471.9868442366705</v>
      </c>
      <c r="G644" s="13">
        <v>726.36255304844792</v>
      </c>
      <c r="H644" s="12">
        <f t="shared" ref="H644:H733" si="75">C644+D644+E644+F644+G644</f>
        <v>15861.539895488559</v>
      </c>
      <c r="I644" s="10">
        <v>2055496</v>
      </c>
      <c r="J644" s="8">
        <f t="shared" ref="J644:J733" si="76">(H644/I644)*1000000</f>
        <v>7716.6483882666562</v>
      </c>
      <c r="M644" s="12">
        <f t="shared" si="74"/>
        <v>2052.0300318930808</v>
      </c>
      <c r="N644" s="13">
        <f>NEC!V644</f>
        <v>1698.2978942950911</v>
      </c>
      <c r="O644" s="13">
        <v>353.73213759798983</v>
      </c>
      <c r="P644" s="12">
        <f t="shared" ref="P644:P707" si="77">((R644+S644+T644+U644+V644+W644*1000000+X644*1000000)/1000000)*Q644</f>
        <v>6974.8124295550297</v>
      </c>
      <c r="Q644" s="13">
        <v>341.59916433254443</v>
      </c>
      <c r="R644" s="37">
        <v>19083137.553200074</v>
      </c>
      <c r="S644" s="37">
        <v>66327.784741677766</v>
      </c>
      <c r="T644" s="37">
        <v>174927.52607179934</v>
      </c>
      <c r="U644" s="37">
        <v>3191752.8035376882</v>
      </c>
      <c r="V644" s="37">
        <v>-7006865.37319538</v>
      </c>
      <c r="W644" s="37">
        <v>3.176400000000001</v>
      </c>
      <c r="X644" s="37">
        <v>1.7324388283393515</v>
      </c>
      <c r="Y644" s="12">
        <f t="shared" ref="Y644:Y707" si="78">Z644*AA644/1000000</f>
        <v>5471.9868442366705</v>
      </c>
      <c r="Z644" s="37">
        <v>6826.6639999999998</v>
      </c>
      <c r="AA644" s="13">
        <v>801560.88599595218</v>
      </c>
      <c r="AB644" s="12">
        <f t="shared" ref="AB644:AB707" si="79">((AC644*1000000)*AD644)/1000000</f>
        <v>726.36255304844792</v>
      </c>
      <c r="AC644" s="17">
        <v>5528</v>
      </c>
      <c r="AD644" s="13">
        <v>0.13139698861223734</v>
      </c>
    </row>
    <row r="645" spans="1:30">
      <c r="A645" s="44"/>
      <c r="B645" s="6">
        <v>2013</v>
      </c>
      <c r="C645" s="13">
        <v>1927.7405751130304</v>
      </c>
      <c r="D645" s="13">
        <v>625.99568322855134</v>
      </c>
      <c r="E645" s="13">
        <v>7395.6337148241591</v>
      </c>
      <c r="F645" s="13">
        <v>5331.9982433019086</v>
      </c>
      <c r="G645" s="13">
        <v>696.4040396448579</v>
      </c>
      <c r="H645" s="12">
        <f t="shared" si="75"/>
        <v>15977.772256112507</v>
      </c>
      <c r="I645" s="10">
        <v>2058821</v>
      </c>
      <c r="J645" s="8">
        <f t="shared" si="76"/>
        <v>7760.6417731859674</v>
      </c>
      <c r="M645" s="12">
        <f t="shared" si="74"/>
        <v>1927.7405751130304</v>
      </c>
      <c r="N645" s="13">
        <f>NEC!V645</f>
        <v>1650.4988631987599</v>
      </c>
      <c r="O645" s="13">
        <v>277.24171191427058</v>
      </c>
      <c r="P645" s="12">
        <f t="shared" si="77"/>
        <v>7395.6337148241591</v>
      </c>
      <c r="Q645" s="13">
        <v>349.28339911303112</v>
      </c>
      <c r="R645" s="37">
        <v>18382004.578132369</v>
      </c>
      <c r="S645" s="37">
        <v>73069.326589950317</v>
      </c>
      <c r="T645" s="37">
        <v>215810.91757588007</v>
      </c>
      <c r="U645" s="37">
        <v>3347523.7531712232</v>
      </c>
      <c r="V645" s="37">
        <v>-5307328.4190619001</v>
      </c>
      <c r="W645" s="37">
        <v>2.9459999999999997</v>
      </c>
      <c r="X645" s="37">
        <v>1.5166536471588694</v>
      </c>
      <c r="Y645" s="12">
        <f t="shared" si="78"/>
        <v>5331.9982433019077</v>
      </c>
      <c r="Z645" s="37">
        <v>6652.0190000000002</v>
      </c>
      <c r="AA645" s="13">
        <v>801560.88599595218</v>
      </c>
      <c r="AB645" s="12">
        <f t="shared" si="79"/>
        <v>696.4040396448579</v>
      </c>
      <c r="AC645" s="17">
        <v>5300</v>
      </c>
      <c r="AD645" s="13">
        <v>0.13139698861223734</v>
      </c>
    </row>
    <row r="646" spans="1:30">
      <c r="A646" s="44"/>
      <c r="B646" s="6">
        <v>2014</v>
      </c>
      <c r="C646" s="13">
        <v>1781.2120048843035</v>
      </c>
      <c r="D646" s="13">
        <v>613.43442403374956</v>
      </c>
      <c r="E646" s="13">
        <v>9367.7526066246464</v>
      </c>
      <c r="F646" s="13">
        <v>5123.5226771458783</v>
      </c>
      <c r="G646" s="13">
        <v>836.99881745995185</v>
      </c>
      <c r="H646" s="12">
        <f t="shared" si="75"/>
        <v>17722.920530148531</v>
      </c>
      <c r="I646" s="10">
        <v>2061085</v>
      </c>
      <c r="J646" s="8">
        <f t="shared" si="76"/>
        <v>8598.8304849865635</v>
      </c>
      <c r="M646" s="12">
        <f t="shared" si="74"/>
        <v>1781.2120048843035</v>
      </c>
      <c r="N646" s="13">
        <f>NEC!V646</f>
        <v>1481.8248140538278</v>
      </c>
      <c r="O646" s="13">
        <v>299.38719083047562</v>
      </c>
      <c r="P646" s="12">
        <f t="shared" si="77"/>
        <v>9367.7526066246464</v>
      </c>
      <c r="Q646" s="13">
        <v>357.14048989062491</v>
      </c>
      <c r="R646" s="37">
        <v>16726123.333991945</v>
      </c>
      <c r="S646" s="37">
        <v>72107.236825604938</v>
      </c>
      <c r="T646" s="37">
        <v>198898.47024935132</v>
      </c>
      <c r="U646" s="37">
        <v>2938418.4158222745</v>
      </c>
      <c r="V646" s="37">
        <v>709025.57913902507</v>
      </c>
      <c r="W646" s="37">
        <v>4.0532000000000021</v>
      </c>
      <c r="X646" s="37">
        <v>1.5321081222060335</v>
      </c>
      <c r="Y646" s="12">
        <f t="shared" si="78"/>
        <v>5123.5226771458792</v>
      </c>
      <c r="Z646" s="37">
        <v>6391.9319999999998</v>
      </c>
      <c r="AA646" s="13">
        <v>801560.88599595218</v>
      </c>
      <c r="AB646" s="12">
        <f t="shared" si="79"/>
        <v>836.99881745995185</v>
      </c>
      <c r="AC646" s="17">
        <v>6370</v>
      </c>
      <c r="AD646" s="13">
        <v>0.13139698861223734</v>
      </c>
    </row>
    <row r="647" spans="1:30">
      <c r="A647" s="44"/>
      <c r="B647" s="6">
        <v>2015</v>
      </c>
      <c r="C647" s="13">
        <v>1664.2387495783405</v>
      </c>
      <c r="D647" s="13">
        <v>598.83855602847723</v>
      </c>
      <c r="E647" s="13">
        <v>9795.1436093550183</v>
      </c>
      <c r="F647" s="13">
        <v>5085.7683578545839</v>
      </c>
      <c r="G647" s="13">
        <v>742.13019168191647</v>
      </c>
      <c r="H647" s="12">
        <f t="shared" si="75"/>
        <v>17886.119464498337</v>
      </c>
      <c r="I647" s="10">
        <v>2062874</v>
      </c>
      <c r="J647" s="8">
        <f t="shared" si="76"/>
        <v>8670.4856741121075</v>
      </c>
      <c r="M647" s="12">
        <f t="shared" si="74"/>
        <v>1664.2387495783405</v>
      </c>
      <c r="N647" s="13">
        <f>NEC!V647</f>
        <v>1444.4870349332061</v>
      </c>
      <c r="O647" s="13">
        <v>219.75171464513448</v>
      </c>
      <c r="P647" s="12">
        <f t="shared" si="77"/>
        <v>9795.1436093550146</v>
      </c>
      <c r="Q647" s="13">
        <v>365.17432504153879</v>
      </c>
      <c r="R647" s="37">
        <v>16912465.399689171</v>
      </c>
      <c r="S647" s="37">
        <v>74719.980665164781</v>
      </c>
      <c r="T647" s="37">
        <v>222662.05781638424</v>
      </c>
      <c r="U647" s="37">
        <v>3225390.5480230055</v>
      </c>
      <c r="V647" s="37">
        <v>808440.88496138318</v>
      </c>
      <c r="W647" s="37">
        <v>3.9807000000000006</v>
      </c>
      <c r="X647" s="37">
        <v>1.5988201810805964</v>
      </c>
      <c r="Y647" s="12">
        <f t="shared" si="78"/>
        <v>5085.7683578545839</v>
      </c>
      <c r="Z647" s="37">
        <v>6344.8310000000001</v>
      </c>
      <c r="AA647" s="13">
        <v>801560.88599595218</v>
      </c>
      <c r="AB647" s="12">
        <f t="shared" si="79"/>
        <v>742.13019168191647</v>
      </c>
      <c r="AC647" s="17">
        <v>5648</v>
      </c>
      <c r="AD647" s="13">
        <v>0.13139698861223734</v>
      </c>
    </row>
    <row r="648" spans="1:30">
      <c r="A648" s="44"/>
      <c r="B648" s="6">
        <v>2016</v>
      </c>
      <c r="C648" s="13">
        <v>1623.3518589166267</v>
      </c>
      <c r="D648" s="13">
        <v>590.93888888223216</v>
      </c>
      <c r="E648" s="13">
        <v>10368.993459688771</v>
      </c>
      <c r="F648" s="13">
        <v>5248.9629479998148</v>
      </c>
      <c r="G648" s="13">
        <v>750.93378991893633</v>
      </c>
      <c r="H648" s="12">
        <f t="shared" si="75"/>
        <v>18583.18094540638</v>
      </c>
      <c r="I648" s="10">
        <v>2064188</v>
      </c>
      <c r="J648" s="8">
        <f t="shared" si="76"/>
        <v>9002.6591305667789</v>
      </c>
      <c r="M648" s="12">
        <f t="shared" si="74"/>
        <v>1623.3518589166267</v>
      </c>
      <c r="N648" s="13">
        <f>NEC!V648</f>
        <v>1428.1891833146312</v>
      </c>
      <c r="O648" s="13">
        <v>195.1626756019954</v>
      </c>
      <c r="P648" s="12">
        <f t="shared" si="77"/>
        <v>10368.993459688772</v>
      </c>
      <c r="Q648" s="13">
        <v>373.20816019245268</v>
      </c>
      <c r="R648" s="37">
        <v>17790026.766682521</v>
      </c>
      <c r="S648" s="37">
        <v>61050.828517727998</v>
      </c>
      <c r="T648" s="37">
        <v>427521.42771781853</v>
      </c>
      <c r="U648" s="37">
        <v>3210383.6057334905</v>
      </c>
      <c r="V648" s="37">
        <v>956734.57774683845</v>
      </c>
      <c r="W648" s="37">
        <v>3.8933</v>
      </c>
      <c r="X648" s="37">
        <v>1.4443877822325621</v>
      </c>
      <c r="Y648" s="12">
        <f t="shared" si="78"/>
        <v>5248.9629479998148</v>
      </c>
      <c r="Z648" s="37">
        <v>6548.4269999999997</v>
      </c>
      <c r="AA648" s="13">
        <v>801560.88599595218</v>
      </c>
      <c r="AB648" s="12">
        <f t="shared" si="79"/>
        <v>750.93378991893633</v>
      </c>
      <c r="AC648" s="17">
        <v>5715</v>
      </c>
      <c r="AD648" s="13">
        <v>0.13139698861223734</v>
      </c>
    </row>
    <row r="649" spans="1:30">
      <c r="A649" s="44"/>
      <c r="B649" s="6">
        <v>2017</v>
      </c>
      <c r="C649" s="13">
        <v>1616.3043161462299</v>
      </c>
      <c r="D649" s="13">
        <v>583.54464147647786</v>
      </c>
      <c r="E649" s="13">
        <v>11103.673988611119</v>
      </c>
      <c r="F649" s="13">
        <v>5393.0675640841682</v>
      </c>
      <c r="G649" s="13">
        <v>825.83007342791166</v>
      </c>
      <c r="H649" s="12">
        <f t="shared" si="75"/>
        <v>19522.420583745905</v>
      </c>
      <c r="I649" s="10">
        <v>2065895</v>
      </c>
      <c r="J649" s="8">
        <f t="shared" si="76"/>
        <v>9449.8609966846834</v>
      </c>
      <c r="M649" s="12">
        <f t="shared" si="74"/>
        <v>1616.3043161462299</v>
      </c>
      <c r="N649" s="13">
        <f>NEC!V649</f>
        <v>1396.2287715033544</v>
      </c>
      <c r="O649" s="13">
        <v>220.0755446428754</v>
      </c>
      <c r="P649" s="12">
        <f t="shared" si="77"/>
        <v>11103.673988611119</v>
      </c>
      <c r="Q649" s="13">
        <v>381.41873971668667</v>
      </c>
      <c r="R649" s="37">
        <v>17870427.766285833</v>
      </c>
      <c r="S649" s="37">
        <v>74242.826978132405</v>
      </c>
      <c r="T649" s="37">
        <v>538859.30776625092</v>
      </c>
      <c r="U649" s="37">
        <v>3146276.518758635</v>
      </c>
      <c r="V649" s="37">
        <v>949470.03625357675</v>
      </c>
      <c r="W649" s="37">
        <v>5.2467000000000006</v>
      </c>
      <c r="X649" s="37">
        <v>1.2855296982141686</v>
      </c>
      <c r="Y649" s="12">
        <f t="shared" si="78"/>
        <v>5393.0675640841673</v>
      </c>
      <c r="Z649" s="37">
        <v>6728.2070000000003</v>
      </c>
      <c r="AA649" s="13">
        <v>801560.88599595218</v>
      </c>
      <c r="AB649" s="12">
        <f t="shared" si="79"/>
        <v>825.83007342791166</v>
      </c>
      <c r="AC649" s="17">
        <v>6285</v>
      </c>
      <c r="AD649" s="13">
        <v>0.13139698861223734</v>
      </c>
    </row>
    <row r="650" spans="1:30">
      <c r="A650" s="44"/>
      <c r="B650" s="6">
        <v>2018</v>
      </c>
      <c r="C650" s="13">
        <v>1549.8091156918285</v>
      </c>
      <c r="D650" s="13">
        <v>576.7807028438724</v>
      </c>
      <c r="E650" s="13">
        <v>11913.895065340892</v>
      </c>
      <c r="F650" s="13">
        <v>5330.5249743934473</v>
      </c>
      <c r="G650" s="13">
        <v>758.94900622428281</v>
      </c>
      <c r="H650" s="12">
        <f t="shared" si="75"/>
        <v>20129.958864494325</v>
      </c>
      <c r="I650" s="10">
        <v>2066880</v>
      </c>
      <c r="J650" s="8">
        <f t="shared" si="76"/>
        <v>9739.2973295471074</v>
      </c>
      <c r="M650" s="12">
        <f t="shared" si="74"/>
        <v>1549.8091156918285</v>
      </c>
      <c r="N650" s="13">
        <f>NEC!V650</f>
        <v>1332.5263928488434</v>
      </c>
      <c r="O650" s="13">
        <v>217.28272284298515</v>
      </c>
      <c r="P650" s="12">
        <f t="shared" si="77"/>
        <v>11913.895065340896</v>
      </c>
      <c r="Q650" s="13">
        <v>389.80995199045378</v>
      </c>
      <c r="R650" s="37">
        <v>17689130.652186934</v>
      </c>
      <c r="S650" s="37">
        <v>102201.17855408945</v>
      </c>
      <c r="T650" s="37">
        <v>784123.27568526869</v>
      </c>
      <c r="U650" s="37">
        <v>3025182.4170630309</v>
      </c>
      <c r="V650" s="37">
        <v>1046228.590547508</v>
      </c>
      <c r="W650" s="37">
        <v>6.658199999999999</v>
      </c>
      <c r="X650" s="37">
        <v>1.2582763673594839</v>
      </c>
      <c r="Y650" s="12">
        <f t="shared" si="78"/>
        <v>5330.5249743934473</v>
      </c>
      <c r="Z650" s="37">
        <v>6650.1809999999996</v>
      </c>
      <c r="AA650" s="13">
        <v>801560.88599595218</v>
      </c>
      <c r="AB650" s="12">
        <f t="shared" si="79"/>
        <v>758.94900622428281</v>
      </c>
      <c r="AC650" s="17">
        <v>5776</v>
      </c>
      <c r="AD650" s="13">
        <v>0.13139698861223734</v>
      </c>
    </row>
    <row r="651" spans="1:30">
      <c r="A651" s="44"/>
      <c r="B651" s="6">
        <v>2019</v>
      </c>
      <c r="C651" s="13">
        <v>1509.3558909879664</v>
      </c>
      <c r="D651" s="13">
        <v>562.96127639443159</v>
      </c>
      <c r="E651" s="13">
        <v>10200.678119819597</v>
      </c>
      <c r="F651" s="13">
        <v>5230.0549282600568</v>
      </c>
      <c r="G651" s="13">
        <v>764.86187071183349</v>
      </c>
      <c r="H651" s="12">
        <f t="shared" si="75"/>
        <v>18267.912086173885</v>
      </c>
      <c r="I651" s="10">
        <v>2080908</v>
      </c>
      <c r="J651" s="8">
        <f t="shared" si="76"/>
        <v>8778.8177498351124</v>
      </c>
      <c r="M651" s="12">
        <f t="shared" si="74"/>
        <v>1509.3558909879664</v>
      </c>
      <c r="N651" s="13">
        <f>NEC!V651</f>
        <v>1257.2436412151594</v>
      </c>
      <c r="O651" s="13">
        <v>252.11224977280693</v>
      </c>
      <c r="P651" s="12">
        <f t="shared" si="77"/>
        <v>10200.678119819597</v>
      </c>
      <c r="Q651" s="13">
        <v>398.38577093424379</v>
      </c>
      <c r="R651" s="37">
        <v>17204826.601807717</v>
      </c>
      <c r="S651" s="37">
        <v>77829.056561033707</v>
      </c>
      <c r="T651" s="37">
        <v>661310.44866346184</v>
      </c>
      <c r="U651" s="37">
        <v>2988241.7968997108</v>
      </c>
      <c r="V651" s="37">
        <v>-3344820.4725596635</v>
      </c>
      <c r="W651" s="37">
        <v>6.5404999999999998</v>
      </c>
      <c r="X651" s="37">
        <v>1.4771388121561195</v>
      </c>
      <c r="Y651" s="12">
        <f t="shared" si="78"/>
        <v>5230.0549282600568</v>
      </c>
      <c r="Z651" s="37">
        <v>6524.8379999999997</v>
      </c>
      <c r="AA651" s="13">
        <v>801560.88599595218</v>
      </c>
      <c r="AB651" s="12">
        <f t="shared" si="79"/>
        <v>764.86187071183349</v>
      </c>
      <c r="AC651" s="17">
        <v>5821</v>
      </c>
      <c r="AD651" s="13">
        <v>0.13139698861223734</v>
      </c>
    </row>
    <row r="652" spans="1:30">
      <c r="A652" s="44"/>
      <c r="B652" s="6">
        <v>2020</v>
      </c>
      <c r="C652" s="13">
        <v>1478.1104903895953</v>
      </c>
      <c r="D652" s="13">
        <v>538.4321438328742</v>
      </c>
      <c r="E652" s="13">
        <v>9533.7939712107109</v>
      </c>
      <c r="F652" s="13">
        <v>4927.2548832835682</v>
      </c>
      <c r="G652" s="13">
        <v>834.76506865354384</v>
      </c>
      <c r="H652" s="12">
        <f t="shared" si="75"/>
        <v>17312.356557370294</v>
      </c>
      <c r="I652" s="10">
        <v>2095861</v>
      </c>
      <c r="J652" s="8">
        <f t="shared" si="76"/>
        <v>8260.2598919347674</v>
      </c>
      <c r="M652" s="12">
        <f t="shared" si="74"/>
        <v>1478.1104903895953</v>
      </c>
      <c r="N652" s="13">
        <f>NEC!V652</f>
        <v>1178.2761259365843</v>
      </c>
      <c r="O652" s="13">
        <v>299.83436445301083</v>
      </c>
      <c r="P652" s="12">
        <f t="shared" si="77"/>
        <v>9533.7939712107127</v>
      </c>
      <c r="Q652" s="13">
        <v>407.15025789479716</v>
      </c>
      <c r="R652" s="37">
        <v>15974783.488388335</v>
      </c>
      <c r="S652" s="37">
        <v>26157.532814119841</v>
      </c>
      <c r="T652" s="37">
        <v>408020.56122831162</v>
      </c>
      <c r="U652" s="37">
        <v>2933152.0902112457</v>
      </c>
      <c r="V652" s="37">
        <v>-3142730.0405020183</v>
      </c>
      <c r="W652" s="37">
        <v>5.9792000000000023</v>
      </c>
      <c r="X652" s="37">
        <v>1.2373267998119648</v>
      </c>
      <c r="Y652" s="12">
        <f t="shared" si="78"/>
        <v>4927.2548832835673</v>
      </c>
      <c r="Z652" s="37">
        <v>6147.0749999999998</v>
      </c>
      <c r="AA652" s="13">
        <v>801560.88599595218</v>
      </c>
      <c r="AB652" s="12">
        <f t="shared" si="79"/>
        <v>834.76506865354384</v>
      </c>
      <c r="AC652" s="17">
        <v>6353</v>
      </c>
      <c r="AD652" s="13">
        <v>0.13139698861223734</v>
      </c>
    </row>
    <row r="653" spans="1:30">
      <c r="A653" s="44" t="s">
        <v>45</v>
      </c>
      <c r="B653" s="6">
        <v>1995</v>
      </c>
      <c r="C653" s="13">
        <v>31345.16296694829</v>
      </c>
      <c r="D653" s="13">
        <v>21107.862246324585</v>
      </c>
      <c r="E653" s="13">
        <v>92045.95965099489</v>
      </c>
      <c r="F653" s="13">
        <v>75865.953584984658</v>
      </c>
      <c r="G653" s="13">
        <v>7286.6200034916219</v>
      </c>
      <c r="H653" s="12">
        <f t="shared" si="75"/>
        <v>227651.55845274401</v>
      </c>
      <c r="I653" s="10">
        <v>39639726</v>
      </c>
      <c r="J653" s="8">
        <f t="shared" si="76"/>
        <v>5743.015439933768</v>
      </c>
      <c r="M653" s="12">
        <f t="shared" ref="M653:M678" si="80">N653+O653</f>
        <v>31345.16296694829</v>
      </c>
      <c r="N653" s="13">
        <f>NEC!V653</f>
        <v>27299.916782678956</v>
      </c>
      <c r="O653" s="13">
        <v>4045.2461842693324</v>
      </c>
      <c r="P653" s="12">
        <f t="shared" si="77"/>
        <v>92045.959650994904</v>
      </c>
      <c r="Q653" s="13">
        <v>234.03312460344767</v>
      </c>
      <c r="R653" s="37">
        <v>327011046.46928781</v>
      </c>
      <c r="S653" s="37">
        <v>6683084.7299618507</v>
      </c>
      <c r="T653" s="37">
        <v>9124195.9689174127</v>
      </c>
      <c r="U653" s="37">
        <v>15214630.617534449</v>
      </c>
      <c r="V653" s="37">
        <v>-36434795.097722672</v>
      </c>
      <c r="W653" s="37">
        <v>20.378600000000006</v>
      </c>
      <c r="X653" s="37">
        <v>51.326363982487777</v>
      </c>
      <c r="Y653" s="12">
        <f t="shared" si="78"/>
        <v>75865.953584984643</v>
      </c>
      <c r="Z653" s="37">
        <v>94647.774000000005</v>
      </c>
      <c r="AA653" s="13">
        <v>801560.88599595218</v>
      </c>
      <c r="AB653" s="12">
        <f t="shared" si="79"/>
        <v>7286.6200034916219</v>
      </c>
      <c r="AC653" s="17">
        <v>55455</v>
      </c>
      <c r="AD653" s="13">
        <v>0.13139698861223734</v>
      </c>
    </row>
    <row r="654" spans="1:30">
      <c r="A654" s="44"/>
      <c r="B654" s="6">
        <v>1996</v>
      </c>
      <c r="C654" s="13">
        <v>29564.49703567052</v>
      </c>
      <c r="D654" s="13">
        <v>21606.90761213567</v>
      </c>
      <c r="E654" s="13">
        <v>92170.645251162918</v>
      </c>
      <c r="F654" s="13">
        <v>75647.601185591382</v>
      </c>
      <c r="G654" s="13">
        <v>7401.5923685273292</v>
      </c>
      <c r="H654" s="12">
        <f t="shared" si="75"/>
        <v>226391.24345308781</v>
      </c>
      <c r="I654" s="10">
        <v>39808374</v>
      </c>
      <c r="J654" s="8">
        <f t="shared" si="76"/>
        <v>5687.0256356888085</v>
      </c>
      <c r="M654" s="12">
        <f t="shared" si="80"/>
        <v>29564.49703567052</v>
      </c>
      <c r="N654" s="13">
        <f>NEC!V654</f>
        <v>25720.110646112655</v>
      </c>
      <c r="O654" s="13">
        <v>3844.3863895578652</v>
      </c>
      <c r="P654" s="12">
        <f t="shared" si="77"/>
        <v>92170.645251162932</v>
      </c>
      <c r="Q654" s="13">
        <v>239.29767341865815</v>
      </c>
      <c r="R654" s="37">
        <v>318543264.08574843</v>
      </c>
      <c r="S654" s="37">
        <v>7241749.0730257547</v>
      </c>
      <c r="T654" s="37">
        <v>13125712.52358887</v>
      </c>
      <c r="U654" s="37">
        <v>15322432.495568898</v>
      </c>
      <c r="V654" s="37">
        <v>-37241348.764119446</v>
      </c>
      <c r="W654" s="37">
        <v>17.209799999999973</v>
      </c>
      <c r="X654" s="37">
        <v>50.969896578674685</v>
      </c>
      <c r="Y654" s="12">
        <f t="shared" si="78"/>
        <v>75647.601185591382</v>
      </c>
      <c r="Z654" s="37">
        <v>94375.365000000005</v>
      </c>
      <c r="AA654" s="13">
        <v>801560.88599595218</v>
      </c>
      <c r="AB654" s="12">
        <f t="shared" si="79"/>
        <v>7401.5923685273292</v>
      </c>
      <c r="AC654" s="17">
        <v>56330</v>
      </c>
      <c r="AD654" s="13">
        <v>0.13139698861223734</v>
      </c>
    </row>
    <row r="655" spans="1:30">
      <c r="A655" s="44"/>
      <c r="B655" s="6">
        <v>1997</v>
      </c>
      <c r="C655" s="13">
        <v>29962.339377510878</v>
      </c>
      <c r="D655" s="13">
        <v>21664.114542956151</v>
      </c>
      <c r="E655" s="13">
        <v>100796.14921155351</v>
      </c>
      <c r="F655" s="13">
        <v>79788.169748240427</v>
      </c>
      <c r="G655" s="13">
        <v>7265.9906762794999</v>
      </c>
      <c r="H655" s="12">
        <f t="shared" si="75"/>
        <v>239476.76355654045</v>
      </c>
      <c r="I655" s="10">
        <v>39971329</v>
      </c>
      <c r="J655" s="8">
        <f t="shared" si="76"/>
        <v>5991.2134409276323</v>
      </c>
      <c r="M655" s="12">
        <f t="shared" si="80"/>
        <v>29962.339377510878</v>
      </c>
      <c r="N655" s="13">
        <f>NEC!V655</f>
        <v>26184.076191235228</v>
      </c>
      <c r="O655" s="13">
        <v>3778.2631862756507</v>
      </c>
      <c r="P655" s="12">
        <f t="shared" si="77"/>
        <v>100796.14921155349</v>
      </c>
      <c r="Q655" s="13">
        <v>244.68064766733963</v>
      </c>
      <c r="R655" s="37">
        <v>332619650.78938693</v>
      </c>
      <c r="S655" s="37">
        <v>7725980.4729463048</v>
      </c>
      <c r="T655" s="37">
        <v>16353152.725442672</v>
      </c>
      <c r="U655" s="37">
        <v>15586318.921731539</v>
      </c>
      <c r="V655" s="37">
        <v>-37183446.23020751</v>
      </c>
      <c r="W655" s="37">
        <v>9.9339999999999691</v>
      </c>
      <c r="X655" s="37">
        <v>66.914165149653599</v>
      </c>
      <c r="Y655" s="12">
        <f t="shared" si="78"/>
        <v>79788.169748240412</v>
      </c>
      <c r="Z655" s="37">
        <v>99540.997000000003</v>
      </c>
      <c r="AA655" s="13">
        <v>801560.88599595218</v>
      </c>
      <c r="AB655" s="12">
        <f t="shared" si="79"/>
        <v>7265.9906762794999</v>
      </c>
      <c r="AC655" s="17">
        <v>55298</v>
      </c>
      <c r="AD655" s="13">
        <v>0.13139698861223734</v>
      </c>
    </row>
    <row r="656" spans="1:30">
      <c r="A656" s="44"/>
      <c r="B656" s="6">
        <v>1998</v>
      </c>
      <c r="C656" s="13">
        <v>30031.623267210176</v>
      </c>
      <c r="D656" s="13">
        <v>22004.656433381035</v>
      </c>
      <c r="E656" s="13">
        <v>104413.38910162129</v>
      </c>
      <c r="F656" s="13">
        <v>83257.057541494985</v>
      </c>
      <c r="G656" s="13">
        <v>7751.5025492017176</v>
      </c>
      <c r="H656" s="12">
        <f t="shared" si="75"/>
        <v>247458.22889290922</v>
      </c>
      <c r="I656" s="10">
        <v>40143449</v>
      </c>
      <c r="J656" s="8">
        <f t="shared" si="76"/>
        <v>6164.34897990228</v>
      </c>
      <c r="M656" s="12">
        <f t="shared" si="80"/>
        <v>30031.623267210176</v>
      </c>
      <c r="N656" s="13">
        <f>NEC!V656</f>
        <v>25102.511078949174</v>
      </c>
      <c r="O656" s="13">
        <v>4929.1121882610023</v>
      </c>
      <c r="P656" s="12">
        <f t="shared" si="77"/>
        <v>104413.38910162124</v>
      </c>
      <c r="Q656" s="13">
        <v>250.18471131629821</v>
      </c>
      <c r="R656" s="37">
        <v>342182976.27646261</v>
      </c>
      <c r="S656" s="37">
        <v>8216030.6619165624</v>
      </c>
      <c r="T656" s="37">
        <v>17307032.734696224</v>
      </c>
      <c r="U656" s="37">
        <v>16294037.81629963</v>
      </c>
      <c r="V656" s="37">
        <v>-37866279.657457672</v>
      </c>
      <c r="W656" s="37">
        <v>15.463700000000017</v>
      </c>
      <c r="X656" s="37">
        <v>55.747705047469282</v>
      </c>
      <c r="Y656" s="12">
        <f t="shared" si="78"/>
        <v>83257.057541494985</v>
      </c>
      <c r="Z656" s="37">
        <v>103868.663</v>
      </c>
      <c r="AA656" s="13">
        <v>801560.88599595218</v>
      </c>
      <c r="AB656" s="12">
        <f t="shared" si="79"/>
        <v>7751.5025492017176</v>
      </c>
      <c r="AC656" s="17">
        <v>58993</v>
      </c>
      <c r="AD656" s="13">
        <v>0.13139698861223734</v>
      </c>
    </row>
    <row r="657" spans="1:30">
      <c r="A657" s="44"/>
      <c r="B657" s="6">
        <v>1999</v>
      </c>
      <c r="C657" s="13">
        <v>30338.202896208088</v>
      </c>
      <c r="D657" s="13">
        <v>21872.613213943507</v>
      </c>
      <c r="E657" s="13">
        <v>113139.69226485447</v>
      </c>
      <c r="F657" s="13">
        <v>87954.266855180365</v>
      </c>
      <c r="G657" s="13">
        <v>7732.9755738073918</v>
      </c>
      <c r="H657" s="12">
        <f t="shared" si="75"/>
        <v>261037.75080399381</v>
      </c>
      <c r="I657" s="10">
        <v>40303568</v>
      </c>
      <c r="J657" s="8">
        <f t="shared" si="76"/>
        <v>6476.7901145624082</v>
      </c>
      <c r="M657" s="12">
        <f t="shared" si="80"/>
        <v>30338.202896208088</v>
      </c>
      <c r="N657" s="13">
        <f>NEC!V657</f>
        <v>25046.181974208921</v>
      </c>
      <c r="O657" s="13">
        <v>5292.0209219991684</v>
      </c>
      <c r="P657" s="12">
        <f t="shared" si="77"/>
        <v>113139.69226485446</v>
      </c>
      <c r="Q657" s="13">
        <v>255.81258825797363</v>
      </c>
      <c r="R657" s="37">
        <v>368362637.34854722</v>
      </c>
      <c r="S657" s="37">
        <v>8980350.1383148097</v>
      </c>
      <c r="T657" s="37">
        <v>16735290.618614519</v>
      </c>
      <c r="U657" s="37">
        <v>16587950.136660006</v>
      </c>
      <c r="V657" s="37">
        <v>-41436935.174726687</v>
      </c>
      <c r="W657" s="37">
        <v>14.204499999999996</v>
      </c>
      <c r="X657" s="37">
        <v>58.841909763754167</v>
      </c>
      <c r="Y657" s="12">
        <f t="shared" si="78"/>
        <v>87954.266855180365</v>
      </c>
      <c r="Z657" s="37">
        <v>109728.74099999999</v>
      </c>
      <c r="AA657" s="13">
        <v>801560.88599595218</v>
      </c>
      <c r="AB657" s="12">
        <f t="shared" si="79"/>
        <v>7732.9755738073918</v>
      </c>
      <c r="AC657" s="17">
        <v>58852</v>
      </c>
      <c r="AD657" s="13">
        <v>0.13139698861223734</v>
      </c>
    </row>
    <row r="658" spans="1:30">
      <c r="A658" s="44"/>
      <c r="B658" s="6">
        <v>2000</v>
      </c>
      <c r="C658" s="13">
        <v>29394.949024529567</v>
      </c>
      <c r="D658" s="13">
        <v>22191.684107702684</v>
      </c>
      <c r="E658" s="13">
        <v>119355.6751393671</v>
      </c>
      <c r="F658" s="13">
        <v>91803.818317877056</v>
      </c>
      <c r="G658" s="13">
        <v>8173.6810736128355</v>
      </c>
      <c r="H658" s="12">
        <f t="shared" si="75"/>
        <v>270919.80766308925</v>
      </c>
      <c r="I658" s="10">
        <v>40470182</v>
      </c>
      <c r="J658" s="8">
        <f t="shared" si="76"/>
        <v>6694.3066295844492</v>
      </c>
      <c r="M658" s="12">
        <f t="shared" si="80"/>
        <v>29394.949024529567</v>
      </c>
      <c r="N658" s="13">
        <f>NEC!V658</f>
        <v>24184.275130457729</v>
      </c>
      <c r="O658" s="13">
        <v>5210.6738940718387</v>
      </c>
      <c r="P658" s="12">
        <f t="shared" si="77"/>
        <v>119355.67513936707</v>
      </c>
      <c r="Q658" s="13">
        <v>261.56706365845974</v>
      </c>
      <c r="R658" s="37">
        <v>383276361.0381732</v>
      </c>
      <c r="S658" s="37">
        <v>9633315.2777023483</v>
      </c>
      <c r="T658" s="37">
        <v>17291710.157486457</v>
      </c>
      <c r="U658" s="37">
        <v>16934140.719462357</v>
      </c>
      <c r="V658" s="37">
        <v>-43396797.664839998</v>
      </c>
      <c r="W658" s="37">
        <v>20.597500000000025</v>
      </c>
      <c r="X658" s="37">
        <v>51.973802285559792</v>
      </c>
      <c r="Y658" s="12">
        <f t="shared" si="78"/>
        <v>91803.818317877056</v>
      </c>
      <c r="Z658" s="37">
        <v>114531.31</v>
      </c>
      <c r="AA658" s="13">
        <v>801560.88599595218</v>
      </c>
      <c r="AB658" s="12">
        <f t="shared" si="79"/>
        <v>8173.6810736128355</v>
      </c>
      <c r="AC658" s="17">
        <v>62206</v>
      </c>
      <c r="AD658" s="13">
        <v>0.13139698861223734</v>
      </c>
    </row>
    <row r="659" spans="1:30">
      <c r="A659" s="44"/>
      <c r="B659" s="6">
        <v>2001</v>
      </c>
      <c r="C659" s="13">
        <v>28369.733730933884</v>
      </c>
      <c r="D659" s="13">
        <v>21068.579291127935</v>
      </c>
      <c r="E659" s="13">
        <v>119959.69919390541</v>
      </c>
      <c r="F659" s="13">
        <v>94214.341148480293</v>
      </c>
      <c r="G659" s="13">
        <v>8371.0393505084157</v>
      </c>
      <c r="H659" s="12">
        <f t="shared" si="75"/>
        <v>271983.39271495596</v>
      </c>
      <c r="I659" s="10">
        <v>40665545</v>
      </c>
      <c r="J659" s="8">
        <f t="shared" si="76"/>
        <v>6688.300690792561</v>
      </c>
      <c r="M659" s="12">
        <f t="shared" si="80"/>
        <v>28369.733730933884</v>
      </c>
      <c r="N659" s="13">
        <f>NEC!V659</f>
        <v>23375.270190733452</v>
      </c>
      <c r="O659" s="13">
        <v>4994.4635402004324</v>
      </c>
      <c r="P659" s="12">
        <f t="shared" si="77"/>
        <v>119959.69919390543</v>
      </c>
      <c r="Q659" s="13">
        <v>267.45098533584843</v>
      </c>
      <c r="R659" s="37">
        <v>382042835.76198733</v>
      </c>
      <c r="S659" s="37">
        <v>9816398.7194342371</v>
      </c>
      <c r="T659" s="37">
        <v>19303560.584901132</v>
      </c>
      <c r="U659" s="37">
        <v>17201214.834477916</v>
      </c>
      <c r="V659" s="37">
        <v>-45304751.616135582</v>
      </c>
      <c r="W659" s="37">
        <v>20.842499999999973</v>
      </c>
      <c r="X659" s="37">
        <v>44.627900498485296</v>
      </c>
      <c r="Y659" s="12">
        <f t="shared" si="78"/>
        <v>94214.341148480293</v>
      </c>
      <c r="Z659" s="37">
        <v>117538.59600000001</v>
      </c>
      <c r="AA659" s="13">
        <v>801560.88599595218</v>
      </c>
      <c r="AB659" s="12">
        <f t="shared" si="79"/>
        <v>8371.0393505084157</v>
      </c>
      <c r="AC659" s="17">
        <v>63708</v>
      </c>
      <c r="AD659" s="13">
        <v>0.13139698861223734</v>
      </c>
    </row>
    <row r="660" spans="1:30">
      <c r="A660" s="44"/>
      <c r="B660" s="6">
        <v>2002</v>
      </c>
      <c r="C660" s="13">
        <v>30575.736316900424</v>
      </c>
      <c r="D660" s="13">
        <v>20404.830835163801</v>
      </c>
      <c r="E660" s="13">
        <v>130942.69829435764</v>
      </c>
      <c r="F660" s="13">
        <v>97231.350595376396</v>
      </c>
      <c r="G660" s="13">
        <v>8280.1126343887481</v>
      </c>
      <c r="H660" s="12">
        <f t="shared" si="75"/>
        <v>287434.72867618699</v>
      </c>
      <c r="I660" s="10">
        <v>41035278</v>
      </c>
      <c r="J660" s="8">
        <f t="shared" si="76"/>
        <v>7004.5761277939191</v>
      </c>
      <c r="M660" s="12">
        <f t="shared" si="80"/>
        <v>30575.736316900424</v>
      </c>
      <c r="N660" s="13">
        <f>NEC!V660</f>
        <v>24399.028371661385</v>
      </c>
      <c r="O660" s="13">
        <v>6176.7079452390371</v>
      </c>
      <c r="P660" s="12">
        <f t="shared" si="77"/>
        <v>130942.69829435766</v>
      </c>
      <c r="Q660" s="13">
        <v>273.46726516957915</v>
      </c>
      <c r="R660" s="37">
        <v>400722446.32995594</v>
      </c>
      <c r="S660" s="37">
        <v>9442422.8194452096</v>
      </c>
      <c r="T660" s="37">
        <v>19883742.793584868</v>
      </c>
      <c r="U660" s="37">
        <v>18073298.813353345</v>
      </c>
      <c r="V660" s="37">
        <v>-44346750.048940651</v>
      </c>
      <c r="W660" s="37">
        <v>25.132999999999981</v>
      </c>
      <c r="X660" s="37">
        <v>49.915870436362098</v>
      </c>
      <c r="Y660" s="12">
        <f t="shared" si="78"/>
        <v>97231.350595376382</v>
      </c>
      <c r="Z660" s="37">
        <v>121302.514</v>
      </c>
      <c r="AA660" s="13">
        <v>801560.88599595218</v>
      </c>
      <c r="AB660" s="12">
        <f t="shared" si="79"/>
        <v>8280.1126343887481</v>
      </c>
      <c r="AC660" s="17">
        <v>63016</v>
      </c>
      <c r="AD660" s="13">
        <v>0.13139698861223734</v>
      </c>
    </row>
    <row r="661" spans="1:30">
      <c r="A661" s="44"/>
      <c r="B661" s="6">
        <v>2003</v>
      </c>
      <c r="C661" s="13">
        <v>30469.267151701384</v>
      </c>
      <c r="D661" s="13">
        <v>21634.098267726858</v>
      </c>
      <c r="E661" s="13">
        <v>137080.94258013778</v>
      </c>
      <c r="F661" s="13">
        <v>101035.76135521734</v>
      </c>
      <c r="G661" s="13">
        <v>8130.1886703821847</v>
      </c>
      <c r="H661" s="12">
        <f t="shared" si="75"/>
        <v>298350.25802516559</v>
      </c>
      <c r="I661" s="10">
        <v>41827838</v>
      </c>
      <c r="J661" s="8">
        <f t="shared" si="76"/>
        <v>7132.8156627451217</v>
      </c>
      <c r="M661" s="12">
        <f t="shared" si="80"/>
        <v>30469.267151701384</v>
      </c>
      <c r="N661" s="13">
        <f>NEC!V661</f>
        <v>22723.841925153611</v>
      </c>
      <c r="O661" s="13">
        <v>7745.4252265477726</v>
      </c>
      <c r="P661" s="12">
        <f t="shared" si="77"/>
        <v>137080.94258013775</v>
      </c>
      <c r="Q661" s="13">
        <v>279.61888054149199</v>
      </c>
      <c r="R661" s="37">
        <v>407928767.9298864</v>
      </c>
      <c r="S661" s="37">
        <v>9906287.0217923727</v>
      </c>
      <c r="T661" s="37">
        <v>20381509.566665553</v>
      </c>
      <c r="U661" s="37">
        <v>19407930.078197245</v>
      </c>
      <c r="V661" s="37">
        <v>-43878292.031243019</v>
      </c>
      <c r="W661" s="37">
        <v>20.403699999999958</v>
      </c>
      <c r="X661" s="37">
        <v>56.092180925900678</v>
      </c>
      <c r="Y661" s="12">
        <f t="shared" si="78"/>
        <v>101035.76135521734</v>
      </c>
      <c r="Z661" s="37">
        <v>126048.76700000001</v>
      </c>
      <c r="AA661" s="13">
        <v>801560.88599595218</v>
      </c>
      <c r="AB661" s="12">
        <f t="shared" si="79"/>
        <v>8130.1886703821847</v>
      </c>
      <c r="AC661" s="17">
        <v>61875</v>
      </c>
      <c r="AD661" s="13">
        <v>0.13139698861223734</v>
      </c>
    </row>
    <row r="662" spans="1:30">
      <c r="A662" s="44"/>
      <c r="B662" s="6">
        <v>2004</v>
      </c>
      <c r="C662" s="13">
        <v>32014.641291338627</v>
      </c>
      <c r="D662" s="13">
        <v>20538.464395804542</v>
      </c>
      <c r="E662" s="13">
        <v>147923.01187998455</v>
      </c>
      <c r="F662" s="13">
        <v>106460.98112956059</v>
      </c>
      <c r="G662" s="13">
        <v>8357.6368576699679</v>
      </c>
      <c r="H662" s="12">
        <f t="shared" si="75"/>
        <v>315294.73555435828</v>
      </c>
      <c r="I662" s="10">
        <v>42547451</v>
      </c>
      <c r="J662" s="8">
        <f t="shared" si="76"/>
        <v>7410.425963105482</v>
      </c>
      <c r="M662" s="12">
        <f t="shared" si="80"/>
        <v>32014.641291338627</v>
      </c>
      <c r="N662" s="13">
        <f>NEC!V662</f>
        <v>22425.276770441193</v>
      </c>
      <c r="O662" s="13">
        <v>9589.364520897434</v>
      </c>
      <c r="P662" s="12">
        <f t="shared" si="77"/>
        <v>147923.01187998455</v>
      </c>
      <c r="Q662" s="13">
        <v>285.90887580929655</v>
      </c>
      <c r="R662" s="37">
        <v>423589741.20327228</v>
      </c>
      <c r="S662" s="37">
        <v>10981547.740105366</v>
      </c>
      <c r="T662" s="37">
        <v>21009358.177325383</v>
      </c>
      <c r="U662" s="37">
        <v>19796353.5853731</v>
      </c>
      <c r="V662" s="37">
        <v>-44632199.648630157</v>
      </c>
      <c r="W662" s="37">
        <v>30.745900000000006</v>
      </c>
      <c r="X662" s="37">
        <v>55.887472184892829</v>
      </c>
      <c r="Y662" s="12">
        <f t="shared" si="78"/>
        <v>106460.98112956058</v>
      </c>
      <c r="Z662" s="37">
        <v>132817.08600000001</v>
      </c>
      <c r="AA662" s="13">
        <v>801560.88599595218</v>
      </c>
      <c r="AB662" s="12">
        <f t="shared" si="79"/>
        <v>8357.6368576699679</v>
      </c>
      <c r="AC662" s="17">
        <v>63606</v>
      </c>
      <c r="AD662" s="13">
        <v>0.13139698861223734</v>
      </c>
    </row>
    <row r="663" spans="1:30">
      <c r="A663" s="44"/>
      <c r="B663" s="6">
        <v>2005</v>
      </c>
      <c r="C663" s="13">
        <v>33193.098689982377</v>
      </c>
      <c r="D663" s="13">
        <v>19010.137812617973</v>
      </c>
      <c r="E663" s="13">
        <v>157863.44335417461</v>
      </c>
      <c r="F663" s="13">
        <v>109040.32791241139</v>
      </c>
      <c r="G663" s="13">
        <v>7560.4513277595242</v>
      </c>
      <c r="H663" s="12">
        <f t="shared" si="75"/>
        <v>326667.45909694594</v>
      </c>
      <c r="I663" s="10">
        <v>43296338</v>
      </c>
      <c r="J663" s="8">
        <f t="shared" si="76"/>
        <v>7544.9212147444423</v>
      </c>
      <c r="M663" s="12">
        <f t="shared" si="80"/>
        <v>33193.098689982377</v>
      </c>
      <c r="N663" s="13">
        <f>NEC!V663</f>
        <v>21595.008639732918</v>
      </c>
      <c r="O663" s="13">
        <v>11598.090050249459</v>
      </c>
      <c r="P663" s="12">
        <f t="shared" si="77"/>
        <v>157863.44335417461</v>
      </c>
      <c r="Q663" s="13">
        <v>292.34036381318668</v>
      </c>
      <c r="R663" s="37">
        <v>438759632.2883358</v>
      </c>
      <c r="S663" s="37">
        <v>11647680.125693612</v>
      </c>
      <c r="T663" s="37">
        <v>23139420.559030116</v>
      </c>
      <c r="U663" s="37">
        <v>20112379.061432365</v>
      </c>
      <c r="V663" s="37">
        <v>-44381668.974939637</v>
      </c>
      <c r="W663" s="37">
        <v>40.685399999999959</v>
      </c>
      <c r="X663" s="37">
        <v>50.035949084845555</v>
      </c>
      <c r="Y663" s="12">
        <f t="shared" si="78"/>
        <v>109040.32791241139</v>
      </c>
      <c r="Z663" s="37">
        <v>136034.99100000001</v>
      </c>
      <c r="AA663" s="13">
        <v>801560.88599595218</v>
      </c>
      <c r="AB663" s="12">
        <f t="shared" si="79"/>
        <v>7560.4513277595242</v>
      </c>
      <c r="AC663" s="17">
        <v>57539</v>
      </c>
      <c r="AD663" s="13">
        <v>0.13139698861223734</v>
      </c>
    </row>
    <row r="664" spans="1:30">
      <c r="A664" s="44"/>
      <c r="B664" s="6">
        <v>2006</v>
      </c>
      <c r="C664" s="13">
        <v>33635.57933857679</v>
      </c>
      <c r="D664" s="13">
        <v>19095.725965580383</v>
      </c>
      <c r="E664" s="13">
        <v>165713.73568750854</v>
      </c>
      <c r="F664" s="13">
        <v>109482.22842886095</v>
      </c>
      <c r="G664" s="13">
        <v>7900.3753372993824</v>
      </c>
      <c r="H664" s="12">
        <f t="shared" si="75"/>
        <v>335827.64475782606</v>
      </c>
      <c r="I664" s="10">
        <v>44009971</v>
      </c>
      <c r="J664" s="8">
        <f t="shared" si="76"/>
        <v>7630.7172471853264</v>
      </c>
      <c r="M664" s="12">
        <f t="shared" si="80"/>
        <v>33635.57933857679</v>
      </c>
      <c r="N664" s="13">
        <f>NEC!V664</f>
        <v>20486.93446173484</v>
      </c>
      <c r="O664" s="13">
        <v>13148.644876841954</v>
      </c>
      <c r="P664" s="12">
        <f t="shared" si="77"/>
        <v>165713.73568750851</v>
      </c>
      <c r="Q664" s="13">
        <v>298.9165274163463</v>
      </c>
      <c r="R664" s="37">
        <v>432096733.33521724</v>
      </c>
      <c r="S664" s="37">
        <v>12124687.856980173</v>
      </c>
      <c r="T664" s="37">
        <v>24199445.890837327</v>
      </c>
      <c r="U664" s="37">
        <v>20171357.513116434</v>
      </c>
      <c r="V664" s="37">
        <v>-46760388.944441192</v>
      </c>
      <c r="W664" s="37">
        <v>55.189700000000016</v>
      </c>
      <c r="X664" s="37">
        <v>57.359773136525554</v>
      </c>
      <c r="Y664" s="12">
        <f t="shared" si="78"/>
        <v>109482.22842886095</v>
      </c>
      <c r="Z664" s="37">
        <v>136586.291</v>
      </c>
      <c r="AA664" s="13">
        <v>801560.88599595218</v>
      </c>
      <c r="AB664" s="12">
        <f t="shared" si="79"/>
        <v>7900.3753372993824</v>
      </c>
      <c r="AC664" s="17">
        <v>60126</v>
      </c>
      <c r="AD664" s="13">
        <v>0.13139698861223734</v>
      </c>
    </row>
    <row r="665" spans="1:30">
      <c r="A665" s="44"/>
      <c r="B665" s="6">
        <v>2007</v>
      </c>
      <c r="C665" s="13">
        <v>36362.103754431162</v>
      </c>
      <c r="D665" s="13">
        <v>19289.45105589868</v>
      </c>
      <c r="E665" s="13">
        <v>173370.82376738684</v>
      </c>
      <c r="F665" s="13">
        <v>111287.1848350684</v>
      </c>
      <c r="G665" s="13">
        <v>7240.3682635001132</v>
      </c>
      <c r="H665" s="12">
        <f t="shared" si="75"/>
        <v>347549.93167628517</v>
      </c>
      <c r="I665" s="10">
        <v>44784666</v>
      </c>
      <c r="J665" s="8">
        <f t="shared" si="76"/>
        <v>7760.4672026868557</v>
      </c>
      <c r="M665" s="12">
        <f t="shared" si="80"/>
        <v>36362.103754431162</v>
      </c>
      <c r="N665" s="13">
        <f>NEC!V665</f>
        <v>20264.994801520064</v>
      </c>
      <c r="O665" s="13">
        <v>16097.1089529111</v>
      </c>
      <c r="P665" s="12">
        <f t="shared" si="77"/>
        <v>173370.82376738684</v>
      </c>
      <c r="Q665" s="13">
        <v>305.6406210801087</v>
      </c>
      <c r="R665" s="37">
        <v>442831798.22736937</v>
      </c>
      <c r="S665" s="37">
        <v>12953029.570925198</v>
      </c>
      <c r="T665" s="37">
        <v>24813502.783002466</v>
      </c>
      <c r="U665" s="37">
        <v>20863179.113837712</v>
      </c>
      <c r="V665" s="37">
        <v>-44167225.757143266</v>
      </c>
      <c r="W665" s="37">
        <v>60.24150000000003</v>
      </c>
      <c r="X665" s="37">
        <v>49.701722499172121</v>
      </c>
      <c r="Y665" s="12">
        <f t="shared" si="78"/>
        <v>111287.1848350684</v>
      </c>
      <c r="Z665" s="37">
        <v>138838.09299999999</v>
      </c>
      <c r="AA665" s="13">
        <v>801560.88599595218</v>
      </c>
      <c r="AB665" s="12">
        <f t="shared" si="79"/>
        <v>7240.3682635001132</v>
      </c>
      <c r="AC665" s="17">
        <v>55103</v>
      </c>
      <c r="AD665" s="13">
        <v>0.13139698861223734</v>
      </c>
    </row>
    <row r="666" spans="1:30">
      <c r="A666" s="44"/>
      <c r="B666" s="6">
        <v>2008</v>
      </c>
      <c r="C666" s="13">
        <v>29901.59092883527</v>
      </c>
      <c r="D666" s="13">
        <v>16114.491837380721</v>
      </c>
      <c r="E666" s="13">
        <v>166605.00944358527</v>
      </c>
      <c r="F666" s="13">
        <v>107343.23034058443</v>
      </c>
      <c r="G666" s="13">
        <v>7748.874609429472</v>
      </c>
      <c r="H666" s="12">
        <f t="shared" si="75"/>
        <v>327713.19715981511</v>
      </c>
      <c r="I666" s="10">
        <v>45668939</v>
      </c>
      <c r="J666" s="8">
        <f t="shared" si="76"/>
        <v>7175.844333931539</v>
      </c>
      <c r="M666" s="12">
        <f t="shared" si="80"/>
        <v>29901.59092883527</v>
      </c>
      <c r="N666" s="13">
        <f>NEC!V666</f>
        <v>13569.297049174653</v>
      </c>
      <c r="O666" s="13">
        <v>16332.293879660619</v>
      </c>
      <c r="P666" s="12">
        <f t="shared" si="77"/>
        <v>166605.00944358527</v>
      </c>
      <c r="Q666" s="13">
        <v>312.51597247454879</v>
      </c>
      <c r="R666" s="37">
        <v>409174518.14283544</v>
      </c>
      <c r="S666" s="37">
        <v>13045828.817479629</v>
      </c>
      <c r="T666" s="37">
        <v>25684485.161504656</v>
      </c>
      <c r="U666" s="37">
        <v>21423358.684235696</v>
      </c>
      <c r="V666" s="37">
        <v>-44057728.518806271</v>
      </c>
      <c r="W666" s="37">
        <v>57.075800000000015</v>
      </c>
      <c r="X666" s="37">
        <v>50.762519719576176</v>
      </c>
      <c r="Y666" s="12">
        <f t="shared" si="78"/>
        <v>107343.23034058443</v>
      </c>
      <c r="Z666" s="37">
        <v>133917.75</v>
      </c>
      <c r="AA666" s="13">
        <v>801560.88599595218</v>
      </c>
      <c r="AB666" s="12">
        <f t="shared" si="79"/>
        <v>7748.874609429472</v>
      </c>
      <c r="AC666" s="17">
        <v>58973</v>
      </c>
      <c r="AD666" s="13">
        <v>0.13139698861223734</v>
      </c>
    </row>
    <row r="667" spans="1:30">
      <c r="A667" s="44"/>
      <c r="B667" s="6">
        <v>2009</v>
      </c>
      <c r="C667" s="13">
        <v>24394.235458369745</v>
      </c>
      <c r="D667" s="13">
        <v>15753.509937988418</v>
      </c>
      <c r="E667" s="13">
        <v>155187.43859394983</v>
      </c>
      <c r="F667" s="13">
        <v>98603.241289219732</v>
      </c>
      <c r="G667" s="13">
        <v>6932.6365161702533</v>
      </c>
      <c r="H667" s="12">
        <f t="shared" si="75"/>
        <v>300871.06179569795</v>
      </c>
      <c r="I667" s="10">
        <v>46239273</v>
      </c>
      <c r="J667" s="8">
        <f t="shared" si="76"/>
        <v>6506.829417402344</v>
      </c>
      <c r="M667" s="12">
        <f t="shared" si="80"/>
        <v>24394.235458369745</v>
      </c>
      <c r="N667" s="13">
        <f>NEC!V667</f>
        <v>12599.642059373191</v>
      </c>
      <c r="O667" s="13">
        <v>11794.593398996556</v>
      </c>
      <c r="P667" s="12">
        <f t="shared" si="77"/>
        <v>155187.43859394983</v>
      </c>
      <c r="Q667" s="13">
        <v>319.54598412530549</v>
      </c>
      <c r="R667" s="37">
        <v>369811126.79554695</v>
      </c>
      <c r="S667" s="37">
        <v>12046190.464076355</v>
      </c>
      <c r="T667" s="37">
        <v>25507194.770673696</v>
      </c>
      <c r="U667" s="37">
        <v>24691868.213405568</v>
      </c>
      <c r="V667" s="37">
        <v>-41656005.892680004</v>
      </c>
      <c r="W667" s="37">
        <v>48.144499999999994</v>
      </c>
      <c r="X667" s="37">
        <v>47.104910980328192</v>
      </c>
      <c r="Y667" s="12">
        <f t="shared" si="78"/>
        <v>98603.241289219732</v>
      </c>
      <c r="Z667" s="37">
        <v>123014.038</v>
      </c>
      <c r="AA667" s="13">
        <v>801560.88599595218</v>
      </c>
      <c r="AB667" s="12">
        <f t="shared" si="79"/>
        <v>6932.6365161702533</v>
      </c>
      <c r="AC667" s="17">
        <v>52761</v>
      </c>
      <c r="AD667" s="13">
        <v>0.13139698861223734</v>
      </c>
    </row>
    <row r="668" spans="1:30">
      <c r="A668" s="44"/>
      <c r="B668" s="6">
        <v>2010</v>
      </c>
      <c r="C668" s="13">
        <v>23923.066482974413</v>
      </c>
      <c r="D668" s="13">
        <v>16520.934616902086</v>
      </c>
      <c r="E668" s="13">
        <v>150611.68816002159</v>
      </c>
      <c r="F668" s="13">
        <v>98598.084046479242</v>
      </c>
      <c r="G668" s="13">
        <v>8145.2993240725928</v>
      </c>
      <c r="H668" s="12">
        <f t="shared" si="75"/>
        <v>297799.07263044995</v>
      </c>
      <c r="I668" s="10">
        <v>46486619</v>
      </c>
      <c r="J668" s="8">
        <f t="shared" si="76"/>
        <v>6406.1245802894364</v>
      </c>
      <c r="M668" s="12">
        <f t="shared" si="80"/>
        <v>23923.066482974413</v>
      </c>
      <c r="N668" s="13">
        <f>NEC!V668</f>
        <v>12028.435046351064</v>
      </c>
      <c r="O668" s="13">
        <v>11894.631436623347</v>
      </c>
      <c r="P668" s="12">
        <f t="shared" si="77"/>
        <v>150611.68816002156</v>
      </c>
      <c r="Q668" s="13">
        <v>326.73413509744938</v>
      </c>
      <c r="R668" s="37">
        <v>354652279.25711769</v>
      </c>
      <c r="S668" s="37">
        <v>12701921.333012938</v>
      </c>
      <c r="T668" s="37">
        <v>24543265.918297604</v>
      </c>
      <c r="U668" s="37">
        <v>25666645.298579328</v>
      </c>
      <c r="V668" s="37">
        <v>-44144858.663544118</v>
      </c>
      <c r="W668" s="37">
        <v>43.791800000000023</v>
      </c>
      <c r="X668" s="37">
        <v>43.7499300580659</v>
      </c>
      <c r="Y668" s="12">
        <f t="shared" si="78"/>
        <v>98598.084046479227</v>
      </c>
      <c r="Z668" s="37">
        <v>123007.60400000001</v>
      </c>
      <c r="AA668" s="13">
        <v>801560.88599595218</v>
      </c>
      <c r="AB668" s="12">
        <f t="shared" si="79"/>
        <v>8145.2993240725928</v>
      </c>
      <c r="AC668" s="17">
        <v>61990</v>
      </c>
      <c r="AD668" s="13">
        <v>0.13139698861223734</v>
      </c>
    </row>
    <row r="669" spans="1:30">
      <c r="A669" s="44"/>
      <c r="B669" s="6">
        <v>2011</v>
      </c>
      <c r="C669" s="13">
        <v>24326.056873668356</v>
      </c>
      <c r="D669" s="13">
        <v>15793.833044699206</v>
      </c>
      <c r="E669" s="13">
        <v>152529.41995754812</v>
      </c>
      <c r="F669" s="13">
        <v>98323.02682532795</v>
      </c>
      <c r="G669" s="13">
        <v>7583.9713887211137</v>
      </c>
      <c r="H669" s="12">
        <f t="shared" si="75"/>
        <v>298556.30808996479</v>
      </c>
      <c r="I669" s="10">
        <v>46667174</v>
      </c>
      <c r="J669" s="8">
        <f t="shared" si="76"/>
        <v>6397.5656226786905</v>
      </c>
      <c r="M669" s="12">
        <f t="shared" si="80"/>
        <v>24326.056873668356</v>
      </c>
      <c r="N669" s="13">
        <f>NEC!V669</f>
        <v>12375.450743757448</v>
      </c>
      <c r="O669" s="13">
        <v>11950.606129910908</v>
      </c>
      <c r="P669" s="12">
        <f t="shared" si="77"/>
        <v>152529.41995754812</v>
      </c>
      <c r="Q669" s="13">
        <v>334.08398271722842</v>
      </c>
      <c r="R669" s="37">
        <v>354632153.28820354</v>
      </c>
      <c r="S669" s="37">
        <v>13854125.9100159</v>
      </c>
      <c r="T669" s="37">
        <v>25123676.611541368</v>
      </c>
      <c r="U669" s="37">
        <v>27833959.800808061</v>
      </c>
      <c r="V669" s="37">
        <v>-43560830.694345057</v>
      </c>
      <c r="W669" s="37">
        <v>36.107900000000029</v>
      </c>
      <c r="X669" s="37">
        <v>42.569125260175525</v>
      </c>
      <c r="Y669" s="12">
        <f t="shared" si="78"/>
        <v>98323.02682532795</v>
      </c>
      <c r="Z669" s="37">
        <v>122664.452</v>
      </c>
      <c r="AA669" s="13">
        <v>801560.88599595218</v>
      </c>
      <c r="AB669" s="12">
        <f t="shared" si="79"/>
        <v>7583.9713887211137</v>
      </c>
      <c r="AC669" s="17">
        <v>57718</v>
      </c>
      <c r="AD669" s="13">
        <v>0.13139698861223734</v>
      </c>
    </row>
    <row r="670" spans="1:30">
      <c r="A670" s="44"/>
      <c r="B670" s="6">
        <v>2012</v>
      </c>
      <c r="C670" s="13">
        <v>21632.058198362414</v>
      </c>
      <c r="D670" s="13">
        <v>15457.533971790628</v>
      </c>
      <c r="E670" s="13">
        <v>146978.45205131004</v>
      </c>
      <c r="F670" s="13">
        <v>98614.417452653171</v>
      </c>
      <c r="G670" s="13">
        <v>8076.9728899942293</v>
      </c>
      <c r="H670" s="12">
        <f t="shared" si="75"/>
        <v>290759.43456411047</v>
      </c>
      <c r="I670" s="10">
        <v>46818219</v>
      </c>
      <c r="J670" s="8">
        <f t="shared" si="76"/>
        <v>6210.3907575832918</v>
      </c>
      <c r="M670" s="12">
        <f t="shared" si="80"/>
        <v>21632.058198362414</v>
      </c>
      <c r="N670" s="13">
        <f>NEC!V670</f>
        <v>11632.247208691924</v>
      </c>
      <c r="O670" s="13">
        <v>9999.8109896704918</v>
      </c>
      <c r="P670" s="12">
        <f t="shared" si="77"/>
        <v>146978.45205131004</v>
      </c>
      <c r="Q670" s="13">
        <v>341.59916433254443</v>
      </c>
      <c r="R670" s="37">
        <v>347509266.35018098</v>
      </c>
      <c r="S670" s="37">
        <v>13416593.335788965</v>
      </c>
      <c r="T670" s="37">
        <v>24476068.488891482</v>
      </c>
      <c r="U670" s="37">
        <v>30135276.583531685</v>
      </c>
      <c r="V670" s="37">
        <v>-41045417.328842074</v>
      </c>
      <c r="W670" s="37">
        <v>16.895800000000008</v>
      </c>
      <c r="X670" s="37">
        <v>38.878254521477714</v>
      </c>
      <c r="Y670" s="12">
        <f t="shared" si="78"/>
        <v>98614.417452653171</v>
      </c>
      <c r="Z670" s="37">
        <v>123027.981</v>
      </c>
      <c r="AA670" s="13">
        <v>801560.88599595218</v>
      </c>
      <c r="AB670" s="12">
        <f t="shared" si="79"/>
        <v>8076.9728899942293</v>
      </c>
      <c r="AC670" s="17">
        <v>61470</v>
      </c>
      <c r="AD670" s="13">
        <v>0.13139698861223734</v>
      </c>
    </row>
    <row r="671" spans="1:30">
      <c r="A671" s="44"/>
      <c r="B671" s="6">
        <v>2013</v>
      </c>
      <c r="C671" s="13">
        <v>21774.737958083198</v>
      </c>
      <c r="D671" s="13">
        <v>15918.300906583621</v>
      </c>
      <c r="E671" s="13">
        <v>139887.11813436871</v>
      </c>
      <c r="F671" s="13">
        <v>92717.75804008964</v>
      </c>
      <c r="G671" s="13">
        <v>7453.6255760177755</v>
      </c>
      <c r="H671" s="12">
        <f t="shared" si="75"/>
        <v>277751.54061514296</v>
      </c>
      <c r="I671" s="10">
        <v>46727890</v>
      </c>
      <c r="J671" s="8">
        <f t="shared" si="76"/>
        <v>5944.0205970169627</v>
      </c>
      <c r="M671" s="12">
        <f t="shared" si="80"/>
        <v>21774.737958083198</v>
      </c>
      <c r="N671" s="13">
        <f>NEC!V671</f>
        <v>11507.898193403636</v>
      </c>
      <c r="O671" s="13">
        <v>10266.839764679564</v>
      </c>
      <c r="P671" s="12">
        <f t="shared" si="77"/>
        <v>139887.11813436871</v>
      </c>
      <c r="Q671" s="13">
        <v>349.28339911303112</v>
      </c>
      <c r="R671" s="37">
        <v>320452332.49420428</v>
      </c>
      <c r="S671" s="37">
        <v>13537303.531872589</v>
      </c>
      <c r="T671" s="37">
        <v>20874528.679990381</v>
      </c>
      <c r="U671" s="37">
        <v>27485053.307067215</v>
      </c>
      <c r="V671" s="37">
        <v>-40261857.416118763</v>
      </c>
      <c r="W671" s="37">
        <v>23.589799999999997</v>
      </c>
      <c r="X671" s="37">
        <v>34.820310767490902</v>
      </c>
      <c r="Y671" s="12">
        <f t="shared" si="78"/>
        <v>92717.75804008964</v>
      </c>
      <c r="Z671" s="37">
        <v>115671.51</v>
      </c>
      <c r="AA671" s="13">
        <v>801560.88599595218</v>
      </c>
      <c r="AB671" s="12">
        <f t="shared" si="79"/>
        <v>7453.6255760177755</v>
      </c>
      <c r="AC671" s="17">
        <v>56726</v>
      </c>
      <c r="AD671" s="13">
        <v>0.13139698861223734</v>
      </c>
    </row>
    <row r="672" spans="1:30">
      <c r="A672" s="44"/>
      <c r="B672" s="6">
        <v>2014</v>
      </c>
      <c r="C672" s="13">
        <v>21799.096448844779</v>
      </c>
      <c r="D672" s="13">
        <v>16974.925911476246</v>
      </c>
      <c r="E672" s="13">
        <v>145198.98038474767</v>
      </c>
      <c r="F672" s="13">
        <v>91230.158024548364</v>
      </c>
      <c r="G672" s="13">
        <v>7529.7044324242597</v>
      </c>
      <c r="H672" s="12">
        <f t="shared" si="75"/>
        <v>282732.86520204134</v>
      </c>
      <c r="I672" s="10">
        <v>46512199</v>
      </c>
      <c r="J672" s="8">
        <f t="shared" si="76"/>
        <v>6078.6819647473849</v>
      </c>
      <c r="M672" s="12">
        <f t="shared" si="80"/>
        <v>21799.096448844779</v>
      </c>
      <c r="N672" s="13">
        <f>NEC!V672</f>
        <v>11089.973996635168</v>
      </c>
      <c r="O672" s="13">
        <v>10709.122452209609</v>
      </c>
      <c r="P672" s="12">
        <f t="shared" si="77"/>
        <v>145198.98038474767</v>
      </c>
      <c r="Q672" s="13">
        <v>357.14048989062491</v>
      </c>
      <c r="R672" s="37">
        <v>321937434.35458457</v>
      </c>
      <c r="S672" s="37">
        <v>14116993.839430751</v>
      </c>
      <c r="T672" s="37">
        <v>22894055.154725187</v>
      </c>
      <c r="U672" s="37">
        <v>27327159.455329005</v>
      </c>
      <c r="V672" s="37">
        <v>-42133177.421203591</v>
      </c>
      <c r="W672" s="37">
        <v>27.2363</v>
      </c>
      <c r="X672" s="37">
        <v>35.181074497555322</v>
      </c>
      <c r="Y672" s="12">
        <f t="shared" si="78"/>
        <v>91230.158024548349</v>
      </c>
      <c r="Z672" s="37">
        <v>113815.63099999999</v>
      </c>
      <c r="AA672" s="13">
        <v>801560.88599595218</v>
      </c>
      <c r="AB672" s="12">
        <f t="shared" si="79"/>
        <v>7529.7044324242597</v>
      </c>
      <c r="AC672" s="17">
        <v>57305</v>
      </c>
      <c r="AD672" s="13">
        <v>0.13139698861223734</v>
      </c>
    </row>
    <row r="673" spans="1:30">
      <c r="A673" s="44"/>
      <c r="B673" s="6">
        <v>2015</v>
      </c>
      <c r="C673" s="13">
        <v>21226.576401718994</v>
      </c>
      <c r="D673" s="13">
        <v>16897.821144825764</v>
      </c>
      <c r="E673" s="13">
        <v>146745.04201178046</v>
      </c>
      <c r="F673" s="13">
        <v>94709.569510675166</v>
      </c>
      <c r="G673" s="13">
        <v>7515.3821606655265</v>
      </c>
      <c r="H673" s="12">
        <f t="shared" si="75"/>
        <v>287094.3912296659</v>
      </c>
      <c r="I673" s="10">
        <v>46449565</v>
      </c>
      <c r="J673" s="8">
        <f t="shared" si="76"/>
        <v>6180.7767463412392</v>
      </c>
      <c r="M673" s="12">
        <f t="shared" si="80"/>
        <v>21226.576401718994</v>
      </c>
      <c r="N673" s="13">
        <f>NEC!V673</f>
        <v>11634.464836037056</v>
      </c>
      <c r="O673" s="13">
        <v>9592.1115656819366</v>
      </c>
      <c r="P673" s="12">
        <f t="shared" si="77"/>
        <v>146745.04201178046</v>
      </c>
      <c r="Q673" s="13">
        <v>365.17432504153879</v>
      </c>
      <c r="R673" s="37">
        <v>333623407.6798377</v>
      </c>
      <c r="S673" s="37">
        <v>14641751.923867863</v>
      </c>
      <c r="T673" s="37">
        <v>21802517.10417074</v>
      </c>
      <c r="U673" s="37">
        <v>27174622.483319793</v>
      </c>
      <c r="V673" s="37">
        <v>-44558514.801286727</v>
      </c>
      <c r="W673" s="37">
        <v>11.10390000000001</v>
      </c>
      <c r="X673" s="37">
        <v>38.061602235288383</v>
      </c>
      <c r="Y673" s="12">
        <f t="shared" si="78"/>
        <v>94709.569510675166</v>
      </c>
      <c r="Z673" s="37">
        <v>118156.42600000001</v>
      </c>
      <c r="AA673" s="13">
        <v>801560.88599595218</v>
      </c>
      <c r="AB673" s="12">
        <f t="shared" si="79"/>
        <v>7515.3821606655265</v>
      </c>
      <c r="AC673" s="17">
        <v>57196</v>
      </c>
      <c r="AD673" s="13">
        <v>0.13139698861223734</v>
      </c>
    </row>
    <row r="674" spans="1:30">
      <c r="A674" s="44"/>
      <c r="B674" s="6">
        <v>2016</v>
      </c>
      <c r="C674" s="13">
        <v>19771.825479036655</v>
      </c>
      <c r="D674" s="13">
        <v>16088.035326251133</v>
      </c>
      <c r="E674" s="13">
        <v>145303.86650351467</v>
      </c>
      <c r="F674" s="13">
        <v>94931.030363184327</v>
      </c>
      <c r="G674" s="13">
        <v>7704.1996333013112</v>
      </c>
      <c r="H674" s="12">
        <f t="shared" si="75"/>
        <v>283798.95730528806</v>
      </c>
      <c r="I674" s="10">
        <v>46440099</v>
      </c>
      <c r="J674" s="8">
        <f t="shared" si="76"/>
        <v>6111.0756311111236</v>
      </c>
      <c r="M674" s="12">
        <f t="shared" si="80"/>
        <v>19771.825479036655</v>
      </c>
      <c r="N674" s="13">
        <f>NEC!V674</f>
        <v>10576.369632381044</v>
      </c>
      <c r="O674" s="13">
        <v>9195.4558466556118</v>
      </c>
      <c r="P674" s="12">
        <f t="shared" si="77"/>
        <v>145303.86650351467</v>
      </c>
      <c r="Q674" s="13">
        <v>373.20816019245268</v>
      </c>
      <c r="R674" s="37">
        <v>321649695.71911019</v>
      </c>
      <c r="S674" s="37">
        <v>16302955.185242355</v>
      </c>
      <c r="T674" s="37">
        <v>22020182.001317576</v>
      </c>
      <c r="U674" s="37">
        <v>25981015.268724147</v>
      </c>
      <c r="V674" s="37">
        <v>-44787787.691871047</v>
      </c>
      <c r="W674" s="37">
        <v>14.106999999999971</v>
      </c>
      <c r="X674" s="37">
        <v>34.064263836928006</v>
      </c>
      <c r="Y674" s="12">
        <f t="shared" si="78"/>
        <v>94931.030363184327</v>
      </c>
      <c r="Z674" s="37">
        <v>118432.713</v>
      </c>
      <c r="AA674" s="13">
        <v>801560.88599595218</v>
      </c>
      <c r="AB674" s="12">
        <f t="shared" si="79"/>
        <v>7704.1996333013112</v>
      </c>
      <c r="AC674" s="17">
        <v>58633</v>
      </c>
      <c r="AD674" s="13">
        <v>0.13139698861223734</v>
      </c>
    </row>
    <row r="675" spans="1:30">
      <c r="A675" s="44"/>
      <c r="B675" s="6">
        <v>2017</v>
      </c>
      <c r="C675" s="13">
        <v>20138.777574213043</v>
      </c>
      <c r="D675" s="13">
        <v>16842.616326067669</v>
      </c>
      <c r="E675" s="13">
        <v>155132.50922613393</v>
      </c>
      <c r="F675" s="13">
        <v>100131.14939703509</v>
      </c>
      <c r="G675" s="13">
        <v>7626.1498220656422</v>
      </c>
      <c r="H675" s="12">
        <f t="shared" si="75"/>
        <v>299871.20234551537</v>
      </c>
      <c r="I675" s="10">
        <v>46528024</v>
      </c>
      <c r="J675" s="8">
        <f t="shared" si="76"/>
        <v>6444.9588992972358</v>
      </c>
      <c r="M675" s="12">
        <f t="shared" si="80"/>
        <v>20138.777574213043</v>
      </c>
      <c r="N675" s="13">
        <f>NEC!V675</f>
        <v>10677.929904709717</v>
      </c>
      <c r="O675" s="13">
        <v>9460.847669503326</v>
      </c>
      <c r="P675" s="12">
        <f t="shared" si="77"/>
        <v>155132.50922613393</v>
      </c>
      <c r="Q675" s="13">
        <v>381.41873971668667</v>
      </c>
      <c r="R675" s="37">
        <v>334703521.01499754</v>
      </c>
      <c r="S675" s="37">
        <v>17540382.193002861</v>
      </c>
      <c r="T675" s="37">
        <v>19474329.962140758</v>
      </c>
      <c r="U675" s="37">
        <v>27265588.23452881</v>
      </c>
      <c r="V675" s="37">
        <v>-45306658.999078564</v>
      </c>
      <c r="W675" s="37">
        <v>20.348500000000001</v>
      </c>
      <c r="X675" s="37">
        <v>32.699265009785535</v>
      </c>
      <c r="Y675" s="12">
        <f t="shared" si="78"/>
        <v>100131.1493970351</v>
      </c>
      <c r="Z675" s="37">
        <v>124920.204</v>
      </c>
      <c r="AA675" s="13">
        <v>801560.88599595218</v>
      </c>
      <c r="AB675" s="12">
        <f t="shared" si="79"/>
        <v>7626.1498220656422</v>
      </c>
      <c r="AC675" s="17">
        <v>58039</v>
      </c>
      <c r="AD675" s="13">
        <v>0.13139698861223734</v>
      </c>
    </row>
    <row r="676" spans="1:30">
      <c r="A676" s="44"/>
      <c r="B676" s="6">
        <v>2018</v>
      </c>
      <c r="C676" s="13">
        <v>21422.043340041273</v>
      </c>
      <c r="D676" s="13">
        <v>16480.167791046995</v>
      </c>
      <c r="E676" s="13">
        <v>160114.48570468492</v>
      </c>
      <c r="F676" s="13">
        <v>99637.241205619444</v>
      </c>
      <c r="G676" s="13">
        <v>7327.4844669500271</v>
      </c>
      <c r="H676" s="12">
        <f t="shared" si="75"/>
        <v>304981.4225083426</v>
      </c>
      <c r="I676" s="10">
        <v>46658447</v>
      </c>
      <c r="J676" s="8">
        <f t="shared" si="76"/>
        <v>6536.4675019797078</v>
      </c>
      <c r="M676" s="12">
        <f t="shared" si="80"/>
        <v>21422.043340041273</v>
      </c>
      <c r="N676" s="13">
        <f>NEC!V676</f>
        <v>10910.366904006734</v>
      </c>
      <c r="O676" s="13">
        <v>10511.676436034537</v>
      </c>
      <c r="P676" s="12">
        <f t="shared" si="77"/>
        <v>160114.48570468492</v>
      </c>
      <c r="Q676" s="13">
        <v>389.80995199045378</v>
      </c>
      <c r="R676" s="37">
        <v>328905094.03329861</v>
      </c>
      <c r="S676" s="37">
        <v>18478107.371411297</v>
      </c>
      <c r="T676" s="37">
        <v>20507233.65714195</v>
      </c>
      <c r="U676" s="37">
        <v>28176538.32727135</v>
      </c>
      <c r="V676" s="37">
        <v>-46139407.243854694</v>
      </c>
      <c r="W676" s="37">
        <v>28.560299999999984</v>
      </c>
      <c r="X676" s="37">
        <v>32.262256798247392</v>
      </c>
      <c r="Y676" s="12">
        <f t="shared" si="78"/>
        <v>99637.241205619444</v>
      </c>
      <c r="Z676" s="37">
        <v>124304.02099999999</v>
      </c>
      <c r="AA676" s="13">
        <v>801560.88599595218</v>
      </c>
      <c r="AB676" s="12">
        <f t="shared" si="79"/>
        <v>7327.4844669500271</v>
      </c>
      <c r="AC676" s="17">
        <v>55766</v>
      </c>
      <c r="AD676" s="13">
        <v>0.13139698861223734</v>
      </c>
    </row>
    <row r="677" spans="1:30">
      <c r="A677" s="44"/>
      <c r="B677" s="6">
        <v>2019</v>
      </c>
      <c r="C677" s="13">
        <v>19594.118318641718</v>
      </c>
      <c r="D677" s="13">
        <v>15942.441405971051</v>
      </c>
      <c r="E677" s="13">
        <v>159016.13560604211</v>
      </c>
      <c r="F677" s="13">
        <v>96691.296543753968</v>
      </c>
      <c r="G677" s="13">
        <v>7666.8828885354369</v>
      </c>
      <c r="H677" s="12">
        <f t="shared" si="75"/>
        <v>298910.8747629443</v>
      </c>
      <c r="I677" s="10">
        <v>46937060</v>
      </c>
      <c r="J677" s="8">
        <f t="shared" si="76"/>
        <v>6368.3339937129495</v>
      </c>
      <c r="M677" s="12">
        <f t="shared" si="80"/>
        <v>19594.118318641718</v>
      </c>
      <c r="N677" s="13">
        <f>NEC!V677</f>
        <v>9739.7748157575625</v>
      </c>
      <c r="O677" s="13">
        <v>9854.3435028841541</v>
      </c>
      <c r="P677" s="12">
        <f t="shared" si="77"/>
        <v>159016.13560604214</v>
      </c>
      <c r="Q677" s="13">
        <v>398.38577093424379</v>
      </c>
      <c r="R677" s="37">
        <v>309814166.54012501</v>
      </c>
      <c r="S677" s="37">
        <v>19124338.145887367</v>
      </c>
      <c r="T677" s="37">
        <v>20887164.59351078</v>
      </c>
      <c r="U677" s="37">
        <v>28623685.739792094</v>
      </c>
      <c r="V677" s="37">
        <v>-45229386.978821822</v>
      </c>
      <c r="W677" s="37">
        <v>31.339399999999983</v>
      </c>
      <c r="X677" s="37">
        <v>34.591774414061732</v>
      </c>
      <c r="Y677" s="12">
        <f t="shared" si="78"/>
        <v>96691.296543753968</v>
      </c>
      <c r="Z677" s="37">
        <v>120628.761</v>
      </c>
      <c r="AA677" s="13">
        <v>801560.88599595218</v>
      </c>
      <c r="AB677" s="12">
        <f t="shared" si="79"/>
        <v>7666.8828885354369</v>
      </c>
      <c r="AC677" s="17">
        <v>58349</v>
      </c>
      <c r="AD677" s="13">
        <v>0.13139698861223734</v>
      </c>
    </row>
    <row r="678" spans="1:30">
      <c r="A678" s="44"/>
      <c r="B678" s="6">
        <v>2020</v>
      </c>
      <c r="C678" s="13">
        <v>19003.664435576226</v>
      </c>
      <c r="D678" s="13">
        <v>16010.505263588024</v>
      </c>
      <c r="E678" s="13">
        <v>143013.1740169249</v>
      </c>
      <c r="F678" s="13">
        <v>84184.868274839726</v>
      </c>
      <c r="G678" s="13">
        <v>7660.3130391048244</v>
      </c>
      <c r="H678" s="12">
        <f t="shared" si="75"/>
        <v>269872.52503003366</v>
      </c>
      <c r="I678" s="10">
        <v>47332614</v>
      </c>
      <c r="J678" s="8">
        <f t="shared" si="76"/>
        <v>5701.6188674902605</v>
      </c>
      <c r="M678" s="12">
        <f t="shared" si="80"/>
        <v>19003.664435576226</v>
      </c>
      <c r="N678" s="13">
        <f>NEC!V678</f>
        <v>9537.8334293144671</v>
      </c>
      <c r="O678" s="13">
        <v>9465.8310062617584</v>
      </c>
      <c r="P678" s="12">
        <f t="shared" si="77"/>
        <v>143013.17401692487</v>
      </c>
      <c r="Q678" s="13">
        <v>407.15025789479716</v>
      </c>
      <c r="R678" s="37">
        <v>272244362.1210885</v>
      </c>
      <c r="S678" s="37">
        <v>6471038.6446301471</v>
      </c>
      <c r="T678" s="37">
        <v>18372354.353362411</v>
      </c>
      <c r="U678" s="37">
        <v>27862589.228444297</v>
      </c>
      <c r="V678" s="37">
        <v>-44094757.126680069</v>
      </c>
      <c r="W678" s="37">
        <v>40.02170000000001</v>
      </c>
      <c r="X678" s="37">
        <v>30.376755344142627</v>
      </c>
      <c r="Y678" s="12">
        <f t="shared" si="78"/>
        <v>84184.868274839726</v>
      </c>
      <c r="Z678" s="37">
        <v>105026.16800000001</v>
      </c>
      <c r="AA678" s="13">
        <v>801560.88599595218</v>
      </c>
      <c r="AB678" s="12">
        <f t="shared" si="79"/>
        <v>7660.3130391048244</v>
      </c>
      <c r="AC678" s="17">
        <v>58299</v>
      </c>
      <c r="AD678" s="13">
        <v>0.13139698861223734</v>
      </c>
    </row>
    <row r="679" spans="1:30">
      <c r="A679" s="44" t="s">
        <v>46</v>
      </c>
      <c r="B679" s="6">
        <v>1995</v>
      </c>
      <c r="C679" s="5">
        <v>4085.7050649166795</v>
      </c>
      <c r="D679" s="5">
        <v>3297.2470709190839</v>
      </c>
      <c r="E679" s="5">
        <v>26285.47553301114</v>
      </c>
      <c r="F679" s="5">
        <v>38796.552039555128</v>
      </c>
      <c r="G679" s="5">
        <v>9189.2483985968192</v>
      </c>
      <c r="H679" s="12">
        <f t="shared" si="75"/>
        <v>81654.228106998853</v>
      </c>
      <c r="I679" s="10">
        <v>8816381</v>
      </c>
      <c r="J679" s="8">
        <f t="shared" si="76"/>
        <v>9261.6492081046472</v>
      </c>
      <c r="M679" s="12">
        <f t="shared" ref="M679:M704" si="81">N679+O679</f>
        <v>4085.7050649166795</v>
      </c>
      <c r="N679" s="13">
        <f>NEC!V679</f>
        <v>2044.0722194198513</v>
      </c>
      <c r="O679" s="13">
        <v>2041.6328454968284</v>
      </c>
      <c r="P679" s="12">
        <f t="shared" si="77"/>
        <v>26285.475533011144</v>
      </c>
      <c r="Q679" s="13">
        <v>234.03312460344767</v>
      </c>
      <c r="R679" s="37">
        <v>73326172.171142995</v>
      </c>
      <c r="S679" s="37">
        <v>1455674.1610821863</v>
      </c>
      <c r="T679" s="37">
        <v>3584231.7672973983</v>
      </c>
      <c r="U679" s="37">
        <v>31347403.978696149</v>
      </c>
      <c r="V679" s="37">
        <v>-42640385.865390033</v>
      </c>
      <c r="W679" s="37">
        <v>25.738700000000001</v>
      </c>
      <c r="X679" s="37">
        <v>19.503396679416745</v>
      </c>
      <c r="Y679" s="12">
        <f t="shared" si="78"/>
        <v>38796.552039555121</v>
      </c>
      <c r="Z679" s="37">
        <v>48401.254000000001</v>
      </c>
      <c r="AA679" s="13">
        <v>801560.88599595218</v>
      </c>
      <c r="AB679" s="12">
        <f t="shared" si="79"/>
        <v>9189.2483985968192</v>
      </c>
      <c r="AC679" s="17">
        <v>69935</v>
      </c>
      <c r="AD679" s="13">
        <v>0.13139698861223734</v>
      </c>
    </row>
    <row r="680" spans="1:30">
      <c r="A680" s="44"/>
      <c r="B680" s="6">
        <v>1996</v>
      </c>
      <c r="C680" s="5">
        <v>4096.6562244545185</v>
      </c>
      <c r="D680" s="5">
        <v>3272.8034131187414</v>
      </c>
      <c r="E680" s="5">
        <v>28481.388196383356</v>
      </c>
      <c r="F680" s="5">
        <v>39632.958380387099</v>
      </c>
      <c r="G680" s="5">
        <v>9759.3799321853166</v>
      </c>
      <c r="H680" s="12">
        <f t="shared" si="75"/>
        <v>85243.186146529028</v>
      </c>
      <c r="I680" s="10">
        <v>8837496</v>
      </c>
      <c r="J680" s="8">
        <f t="shared" si="76"/>
        <v>9645.6265605697608</v>
      </c>
      <c r="M680" s="12">
        <f t="shared" si="81"/>
        <v>4096.6562244545185</v>
      </c>
      <c r="N680" s="13">
        <f>NEC!V680</f>
        <v>2011.5258893919963</v>
      </c>
      <c r="O680" s="13">
        <v>2085.1303350625221</v>
      </c>
      <c r="P680" s="12">
        <f t="shared" si="77"/>
        <v>28481.388196383359</v>
      </c>
      <c r="Q680" s="13">
        <v>239.29767341865815</v>
      </c>
      <c r="R680" s="37">
        <v>77238996.9967179</v>
      </c>
      <c r="S680" s="37">
        <v>1494891.3717903425</v>
      </c>
      <c r="T680" s="37">
        <v>3782723.6271953508</v>
      </c>
      <c r="U680" s="37">
        <v>33369652.70287418</v>
      </c>
      <c r="V680" s="37">
        <v>-45213359.711140364</v>
      </c>
      <c r="W680" s="37">
        <v>27.2971</v>
      </c>
      <c r="X680" s="37">
        <v>21.050743478237596</v>
      </c>
      <c r="Y680" s="12">
        <f t="shared" si="78"/>
        <v>39632.958380387092</v>
      </c>
      <c r="Z680" s="37">
        <v>49444.726000000002</v>
      </c>
      <c r="AA680" s="13">
        <v>801560.88599595218</v>
      </c>
      <c r="AB680" s="12">
        <f t="shared" si="79"/>
        <v>9759.3799321853166</v>
      </c>
      <c r="AC680" s="17">
        <v>74274</v>
      </c>
      <c r="AD680" s="13">
        <v>0.13139698861223734</v>
      </c>
    </row>
    <row r="681" spans="1:30">
      <c r="A681" s="44"/>
      <c r="B681" s="6">
        <v>1997</v>
      </c>
      <c r="C681" s="5">
        <v>3959.8279263396071</v>
      </c>
      <c r="D681" s="5">
        <v>3230.861714311156</v>
      </c>
      <c r="E681" s="5">
        <v>29938.747852073553</v>
      </c>
      <c r="F681" s="5">
        <v>38580.184304915587</v>
      </c>
      <c r="G681" s="5">
        <v>9188.328619676533</v>
      </c>
      <c r="H681" s="12">
        <f t="shared" si="75"/>
        <v>84897.950417316431</v>
      </c>
      <c r="I681" s="10">
        <v>8844499</v>
      </c>
      <c r="J681" s="8">
        <f t="shared" si="76"/>
        <v>9598.9552847839586</v>
      </c>
      <c r="M681" s="12">
        <f t="shared" si="81"/>
        <v>3959.8279263396071</v>
      </c>
      <c r="N681" s="13">
        <f>NEC!V681</f>
        <v>1885.2996328130776</v>
      </c>
      <c r="O681" s="13">
        <v>2074.5282935265295</v>
      </c>
      <c r="P681" s="12">
        <f t="shared" si="77"/>
        <v>29938.747852073549</v>
      </c>
      <c r="Q681" s="13">
        <v>244.68064766733963</v>
      </c>
      <c r="R681" s="37">
        <v>72345715.645604447</v>
      </c>
      <c r="S681" s="37">
        <v>1580896.4762008893</v>
      </c>
      <c r="T681" s="37">
        <v>4550587.2008256875</v>
      </c>
      <c r="U681" s="37">
        <v>33078635.549154099</v>
      </c>
      <c r="V681" s="37">
        <v>-46010018.955586702</v>
      </c>
      <c r="W681" s="37">
        <v>27.586800000000004</v>
      </c>
      <c r="X681" s="37">
        <v>29.22584658377567</v>
      </c>
      <c r="Y681" s="12">
        <f t="shared" si="78"/>
        <v>38580.18430491558</v>
      </c>
      <c r="Z681" s="37">
        <v>48131.321000000004</v>
      </c>
      <c r="AA681" s="13">
        <v>801560.88599595218</v>
      </c>
      <c r="AB681" s="12">
        <f t="shared" si="79"/>
        <v>9188.328619676533</v>
      </c>
      <c r="AC681" s="17">
        <v>69928</v>
      </c>
      <c r="AD681" s="13">
        <v>0.13139698861223734</v>
      </c>
    </row>
    <row r="682" spans="1:30">
      <c r="A682" s="44"/>
      <c r="B682" s="6">
        <v>1998</v>
      </c>
      <c r="C682" s="5">
        <v>3633.2608509653119</v>
      </c>
      <c r="D682" s="5">
        <v>3174.0368534144554</v>
      </c>
      <c r="E682" s="5">
        <v>29449.013832829489</v>
      </c>
      <c r="F682" s="5">
        <v>39380.94843939085</v>
      </c>
      <c r="G682" s="5">
        <v>9668.5846130542595</v>
      </c>
      <c r="H682" s="12">
        <f t="shared" si="75"/>
        <v>85305.844589654371</v>
      </c>
      <c r="I682" s="10">
        <v>8847625</v>
      </c>
      <c r="J682" s="8">
        <f t="shared" si="76"/>
        <v>9641.6659374300307</v>
      </c>
      <c r="M682" s="12">
        <f t="shared" si="81"/>
        <v>3633.2608509653119</v>
      </c>
      <c r="N682" s="13">
        <f>NEC!V682</f>
        <v>1804.6428693490923</v>
      </c>
      <c r="O682" s="13">
        <v>1828.6179816162194</v>
      </c>
      <c r="P682" s="12">
        <f t="shared" si="77"/>
        <v>29449.013832829496</v>
      </c>
      <c r="Q682" s="13">
        <v>250.18471131629821</v>
      </c>
      <c r="R682" s="37">
        <v>72734232.626725644</v>
      </c>
      <c r="S682" s="37">
        <v>1695343.926178273</v>
      </c>
      <c r="T682" s="37">
        <v>5351692.4916824354</v>
      </c>
      <c r="U682" s="37">
        <v>33265814.875029288</v>
      </c>
      <c r="V682" s="37">
        <v>-46600974.595676027</v>
      </c>
      <c r="W682" s="37">
        <v>28.810099999999998</v>
      </c>
      <c r="X682" s="37">
        <v>22.45287720612545</v>
      </c>
      <c r="Y682" s="12">
        <f t="shared" si="78"/>
        <v>39380.94843939085</v>
      </c>
      <c r="Z682" s="37">
        <v>49130.326999999997</v>
      </c>
      <c r="AA682" s="13">
        <v>801560.88599595218</v>
      </c>
      <c r="AB682" s="12">
        <f t="shared" si="79"/>
        <v>9668.5846130542595</v>
      </c>
      <c r="AC682" s="17">
        <v>73583</v>
      </c>
      <c r="AD682" s="13">
        <v>0.13139698861223734</v>
      </c>
    </row>
    <row r="683" spans="1:30">
      <c r="A683" s="44"/>
      <c r="B683" s="6">
        <v>1999</v>
      </c>
      <c r="C683" s="5">
        <v>4075.5711737389897</v>
      </c>
      <c r="D683" s="5">
        <v>3121.6016639423883</v>
      </c>
      <c r="E683" s="5">
        <v>29286.620789891738</v>
      </c>
      <c r="F683" s="5">
        <v>38727.662690769088</v>
      </c>
      <c r="G683" s="5">
        <v>9616.6828025524246</v>
      </c>
      <c r="H683" s="12">
        <f t="shared" si="75"/>
        <v>84828.139120894644</v>
      </c>
      <c r="I683" s="10">
        <v>8854322</v>
      </c>
      <c r="J683" s="8">
        <f t="shared" si="76"/>
        <v>9580.4217557137235</v>
      </c>
      <c r="M683" s="12">
        <f t="shared" si="81"/>
        <v>4075.5711737389897</v>
      </c>
      <c r="N683" s="13">
        <f>NEC!V683</f>
        <v>1691.4219832753597</v>
      </c>
      <c r="O683" s="13">
        <v>2384.14919046363</v>
      </c>
      <c r="P683" s="12">
        <f t="shared" si="77"/>
        <v>29286.620789891738</v>
      </c>
      <c r="Q683" s="13">
        <v>255.81258825797363</v>
      </c>
      <c r="R683" s="37">
        <v>69602787.172538236</v>
      </c>
      <c r="S683" s="37">
        <v>1904023.2090640643</v>
      </c>
      <c r="T683" s="37">
        <v>5301638.4755431246</v>
      </c>
      <c r="U683" s="37">
        <v>33146368.530811843</v>
      </c>
      <c r="V683" s="37">
        <v>-46972259.800763696</v>
      </c>
      <c r="W683" s="37">
        <v>26.0794</v>
      </c>
      <c r="X683" s="37">
        <v>25.422716483488635</v>
      </c>
      <c r="Y683" s="12">
        <f t="shared" si="78"/>
        <v>38727.662690769088</v>
      </c>
      <c r="Z683" s="37">
        <v>48315.31</v>
      </c>
      <c r="AA683" s="13">
        <v>801560.88599595218</v>
      </c>
      <c r="AB683" s="12">
        <f t="shared" si="79"/>
        <v>9616.6828025524246</v>
      </c>
      <c r="AC683" s="17">
        <v>73188</v>
      </c>
      <c r="AD683" s="13">
        <v>0.13139698861223734</v>
      </c>
    </row>
    <row r="684" spans="1:30">
      <c r="A684" s="44"/>
      <c r="B684" s="6">
        <v>2000</v>
      </c>
      <c r="C684" s="5">
        <v>4016.2356482485256</v>
      </c>
      <c r="D684" s="5">
        <v>3098.3900373713855</v>
      </c>
      <c r="E684" s="5">
        <v>29649.700754774236</v>
      </c>
      <c r="F684" s="5">
        <v>36841.784705315913</v>
      </c>
      <c r="G684" s="5">
        <v>7531.1497992989953</v>
      </c>
      <c r="H684" s="12">
        <f t="shared" si="75"/>
        <v>81137.260945009039</v>
      </c>
      <c r="I684" s="10">
        <v>8861426</v>
      </c>
      <c r="J684" s="8">
        <f t="shared" si="76"/>
        <v>9156.2307178335686</v>
      </c>
      <c r="M684" s="12">
        <f t="shared" si="81"/>
        <v>4016.2356482485256</v>
      </c>
      <c r="N684" s="13">
        <f>NEC!V684</f>
        <v>1650.0382534581026</v>
      </c>
      <c r="O684" s="13">
        <v>2366.197394790423</v>
      </c>
      <c r="P684" s="12">
        <f t="shared" si="77"/>
        <v>29649.700754774236</v>
      </c>
      <c r="Q684" s="13">
        <v>261.56706365845974</v>
      </c>
      <c r="R684" s="37">
        <v>68349111.29311797</v>
      </c>
      <c r="S684" s="37">
        <v>1951624.8910522137</v>
      </c>
      <c r="T684" s="37">
        <v>5147709.6154952282</v>
      </c>
      <c r="U684" s="37">
        <v>31475051.804042812</v>
      </c>
      <c r="V684" s="37">
        <v>-48205969.113637693</v>
      </c>
      <c r="W684" s="37">
        <v>30.832900000000002</v>
      </c>
      <c r="X684" s="37">
        <v>23.803677872071543</v>
      </c>
      <c r="Y684" s="12">
        <f t="shared" si="78"/>
        <v>36841.784705315913</v>
      </c>
      <c r="Z684" s="37">
        <v>45962.553</v>
      </c>
      <c r="AA684" s="13">
        <v>801560.88599595218</v>
      </c>
      <c r="AB684" s="12">
        <f t="shared" si="79"/>
        <v>7531.1497992989953</v>
      </c>
      <c r="AC684" s="17">
        <v>57316</v>
      </c>
      <c r="AD684" s="13">
        <v>0.13139698861223734</v>
      </c>
    </row>
    <row r="685" spans="1:30">
      <c r="A685" s="44"/>
      <c r="B685" s="6">
        <v>2001</v>
      </c>
      <c r="C685" s="5">
        <v>3662.8163550247773</v>
      </c>
      <c r="D685" s="5">
        <v>3089.645109799982</v>
      </c>
      <c r="E685" s="5">
        <v>28220.799905324067</v>
      </c>
      <c r="F685" s="5">
        <v>38853.235219169219</v>
      </c>
      <c r="G685" s="5">
        <v>9474.9054518398225</v>
      </c>
      <c r="H685" s="12">
        <f t="shared" si="75"/>
        <v>83301.402041157868</v>
      </c>
      <c r="I685" s="10">
        <v>8882792</v>
      </c>
      <c r="J685" s="8">
        <f t="shared" si="76"/>
        <v>9377.8399900794557</v>
      </c>
      <c r="M685" s="12">
        <f t="shared" si="81"/>
        <v>3662.8163550247773</v>
      </c>
      <c r="N685" s="13">
        <f>NEC!V685</f>
        <v>1584.8213003051528</v>
      </c>
      <c r="O685" s="13">
        <v>2077.9950547196245</v>
      </c>
      <c r="P685" s="12">
        <f t="shared" si="77"/>
        <v>28220.799905324071</v>
      </c>
      <c r="Q685" s="13">
        <v>267.45098533584843</v>
      </c>
      <c r="R685" s="37">
        <v>69128534.691818774</v>
      </c>
      <c r="S685" s="37">
        <v>1895335.5527513321</v>
      </c>
      <c r="T685" s="37">
        <v>5031153.6586844232</v>
      </c>
      <c r="U685" s="37">
        <v>35410135.411644831</v>
      </c>
      <c r="V685" s="37">
        <v>-49095434.040955678</v>
      </c>
      <c r="W685" s="37">
        <v>24.076499999999996</v>
      </c>
      <c r="X685" s="37">
        <v>19.071426380568393</v>
      </c>
      <c r="Y685" s="12">
        <f t="shared" si="78"/>
        <v>38853.235219169212</v>
      </c>
      <c r="Z685" s="37">
        <v>48471.97</v>
      </c>
      <c r="AA685" s="13">
        <v>801560.88599595218</v>
      </c>
      <c r="AB685" s="12">
        <f t="shared" si="79"/>
        <v>9474.9054518398225</v>
      </c>
      <c r="AC685" s="17">
        <v>72109</v>
      </c>
      <c r="AD685" s="13">
        <v>0.13139698861223734</v>
      </c>
    </row>
    <row r="686" spans="1:30">
      <c r="A686" s="44"/>
      <c r="B686" s="6">
        <v>2002</v>
      </c>
      <c r="C686" s="5">
        <v>4003.3757032215453</v>
      </c>
      <c r="D686" s="5">
        <v>2965.5460265883021</v>
      </c>
      <c r="E686" s="5">
        <v>30281.883852398245</v>
      </c>
      <c r="F686" s="5">
        <v>39379.597007737066</v>
      </c>
      <c r="G686" s="5">
        <v>8949.5802913680982</v>
      </c>
      <c r="H686" s="12">
        <f t="shared" si="75"/>
        <v>85579.982881313248</v>
      </c>
      <c r="I686" s="10">
        <v>8909128</v>
      </c>
      <c r="J686" s="8">
        <f t="shared" si="76"/>
        <v>9605.876454049514</v>
      </c>
      <c r="M686" s="12">
        <f t="shared" si="81"/>
        <v>4003.3757032215453</v>
      </c>
      <c r="N686" s="13">
        <f>NEC!V686</f>
        <v>1551.1348978140402</v>
      </c>
      <c r="O686" s="13">
        <v>2452.2408054075049</v>
      </c>
      <c r="P686" s="12">
        <f t="shared" si="77"/>
        <v>30281.883852398249</v>
      </c>
      <c r="Q686" s="13">
        <v>273.46726516957915</v>
      </c>
      <c r="R686" s="37">
        <v>69735209.638784111</v>
      </c>
      <c r="S686" s="37">
        <v>1632711.3600512226</v>
      </c>
      <c r="T686" s="37">
        <v>4421887.6413150746</v>
      </c>
      <c r="U686" s="37">
        <v>36905673.950785592</v>
      </c>
      <c r="V686" s="37">
        <v>-48090385.818941027</v>
      </c>
      <c r="W686" s="37">
        <v>25.218699999999998</v>
      </c>
      <c r="X686" s="37">
        <v>20.90932455285618</v>
      </c>
      <c r="Y686" s="12">
        <f t="shared" si="78"/>
        <v>39379.597007737066</v>
      </c>
      <c r="Z686" s="37">
        <v>49128.641000000003</v>
      </c>
      <c r="AA686" s="13">
        <v>801560.88599595218</v>
      </c>
      <c r="AB686" s="12">
        <f t="shared" si="79"/>
        <v>8949.5802913680982</v>
      </c>
      <c r="AC686" s="17">
        <v>68111</v>
      </c>
      <c r="AD686" s="13">
        <v>0.13139698861223734</v>
      </c>
    </row>
    <row r="687" spans="1:30">
      <c r="A687" s="44"/>
      <c r="B687" s="6">
        <v>2003</v>
      </c>
      <c r="C687" s="5">
        <v>4387.6680757331933</v>
      </c>
      <c r="D687" s="5">
        <v>2914.1400009115468</v>
      </c>
      <c r="E687" s="5">
        <v>34438.831934626629</v>
      </c>
      <c r="F687" s="5">
        <v>38853.171895859225</v>
      </c>
      <c r="G687" s="5">
        <v>8858.1279872939795</v>
      </c>
      <c r="H687" s="12">
        <f t="shared" si="75"/>
        <v>89451.939894424562</v>
      </c>
      <c r="I687" s="10">
        <v>8940788</v>
      </c>
      <c r="J687" s="8">
        <f t="shared" si="76"/>
        <v>10004.927965457246</v>
      </c>
      <c r="M687" s="12">
        <f t="shared" si="81"/>
        <v>4387.6680757331933</v>
      </c>
      <c r="N687" s="13">
        <f>NEC!V687</f>
        <v>1543.2814350375368</v>
      </c>
      <c r="O687" s="13">
        <v>2844.3866406956563</v>
      </c>
      <c r="P687" s="12">
        <f t="shared" si="77"/>
        <v>34438.831934626636</v>
      </c>
      <c r="Q687" s="13">
        <v>279.61888054149199</v>
      </c>
      <c r="R687" s="37">
        <v>70071456.555930614</v>
      </c>
      <c r="S687" s="37">
        <v>1587239.8514912783</v>
      </c>
      <c r="T687" s="37">
        <v>5987009.7314500483</v>
      </c>
      <c r="U687" s="37">
        <v>37012008.343990117</v>
      </c>
      <c r="V687" s="37">
        <v>-45306801.280943014</v>
      </c>
      <c r="W687" s="37">
        <v>30.608699999999999</v>
      </c>
      <c r="X687" s="37">
        <v>23.203857976903347</v>
      </c>
      <c r="Y687" s="12">
        <f t="shared" si="78"/>
        <v>38853.171895859225</v>
      </c>
      <c r="Z687" s="37">
        <v>48471.891000000003</v>
      </c>
      <c r="AA687" s="13">
        <v>801560.88599595218</v>
      </c>
      <c r="AB687" s="12">
        <f t="shared" si="79"/>
        <v>8858.1279872939795</v>
      </c>
      <c r="AC687" s="17">
        <v>67415</v>
      </c>
      <c r="AD687" s="13">
        <v>0.13139698861223734</v>
      </c>
    </row>
    <row r="688" spans="1:30">
      <c r="A688" s="44"/>
      <c r="B688" s="6">
        <v>2004</v>
      </c>
      <c r="C688" s="5">
        <v>4566.0817994593554</v>
      </c>
      <c r="D688" s="5">
        <v>2877.0852135978939</v>
      </c>
      <c r="E688" s="5">
        <v>35769.591968974804</v>
      </c>
      <c r="F688" s="5">
        <v>40456.747351312602</v>
      </c>
      <c r="G688" s="5">
        <v>10181.427059607822</v>
      </c>
      <c r="H688" s="12">
        <f t="shared" si="75"/>
        <v>93850.933392952487</v>
      </c>
      <c r="I688" s="10">
        <v>8975670</v>
      </c>
      <c r="J688" s="8">
        <f t="shared" si="76"/>
        <v>10456.147941374013</v>
      </c>
      <c r="M688" s="12">
        <f t="shared" si="81"/>
        <v>4566.0817994593554</v>
      </c>
      <c r="N688" s="13">
        <f>NEC!V688</f>
        <v>1491.3647149515184</v>
      </c>
      <c r="O688" s="13">
        <v>3074.7170845078367</v>
      </c>
      <c r="P688" s="12">
        <f t="shared" si="77"/>
        <v>35769.591968974797</v>
      </c>
      <c r="Q688" s="13">
        <v>285.90887580929655</v>
      </c>
      <c r="R688" s="37">
        <v>69410334.425494552</v>
      </c>
      <c r="S688" s="37">
        <v>1794582.2731812738</v>
      </c>
      <c r="T688" s="37">
        <v>6949449.3310516849</v>
      </c>
      <c r="U688" s="37">
        <v>38354497.432293244</v>
      </c>
      <c r="V688" s="37">
        <v>-42894783.568822347</v>
      </c>
      <c r="W688" s="37">
        <v>30.905800000000006</v>
      </c>
      <c r="X688" s="37">
        <v>20.588485028055025</v>
      </c>
      <c r="Y688" s="12">
        <f t="shared" si="78"/>
        <v>40456.747351312602</v>
      </c>
      <c r="Z688" s="37">
        <v>50472.457000000002</v>
      </c>
      <c r="AA688" s="13">
        <v>801560.88599595218</v>
      </c>
      <c r="AB688" s="12">
        <f t="shared" si="79"/>
        <v>10181.427059607822</v>
      </c>
      <c r="AC688" s="17">
        <v>77486</v>
      </c>
      <c r="AD688" s="13">
        <v>0.13139698861223734</v>
      </c>
    </row>
    <row r="689" spans="1:30">
      <c r="A689" s="44"/>
      <c r="B689" s="6">
        <v>2005</v>
      </c>
      <c r="C689" s="5">
        <v>4856.4344176708637</v>
      </c>
      <c r="D689" s="5">
        <v>2742.0519822021884</v>
      </c>
      <c r="E689" s="5">
        <v>37247.554076548106</v>
      </c>
      <c r="F689" s="5">
        <v>39271.049632555492</v>
      </c>
      <c r="G689" s="5">
        <v>9510.1198447879015</v>
      </c>
      <c r="H689" s="12">
        <f t="shared" si="75"/>
        <v>93627.209953764541</v>
      </c>
      <c r="I689" s="10">
        <v>9011392</v>
      </c>
      <c r="J689" s="8">
        <f t="shared" si="76"/>
        <v>10389.872059029785</v>
      </c>
      <c r="M689" s="12">
        <f t="shared" si="81"/>
        <v>4856.4344176708637</v>
      </c>
      <c r="N689" s="13">
        <f>NEC!V689</f>
        <v>1465.7609820685486</v>
      </c>
      <c r="O689" s="13">
        <v>3390.6734356023148</v>
      </c>
      <c r="P689" s="12">
        <f t="shared" si="77"/>
        <v>37247.554076548106</v>
      </c>
      <c r="Q689" s="13">
        <v>292.34036381318668</v>
      </c>
      <c r="R689" s="37">
        <v>66540925.169579953</v>
      </c>
      <c r="S689" s="37">
        <v>1960799.3307280613</v>
      </c>
      <c r="T689" s="37">
        <v>7068910.7403597292</v>
      </c>
      <c r="U689" s="37">
        <v>39342103.104012452</v>
      </c>
      <c r="V689" s="37">
        <v>-43385173.615759023</v>
      </c>
      <c r="W689" s="37">
        <v>37.414400000000008</v>
      </c>
      <c r="X689" s="37">
        <v>18.469637250031997</v>
      </c>
      <c r="Y689" s="12">
        <f t="shared" si="78"/>
        <v>39271.049632555485</v>
      </c>
      <c r="Z689" s="37">
        <v>48993.220999999998</v>
      </c>
      <c r="AA689" s="13">
        <v>801560.88599595218</v>
      </c>
      <c r="AB689" s="12">
        <f t="shared" si="79"/>
        <v>9510.1198447879015</v>
      </c>
      <c r="AC689" s="17">
        <v>72377</v>
      </c>
      <c r="AD689" s="13">
        <v>0.13139698861223734</v>
      </c>
    </row>
    <row r="690" spans="1:30">
      <c r="A690" s="44"/>
      <c r="B690" s="6">
        <v>2006</v>
      </c>
      <c r="C690" s="5">
        <v>5106.500748707831</v>
      </c>
      <c r="D690" s="5">
        <v>2713.5954919664428</v>
      </c>
      <c r="E690" s="5">
        <v>37344.546631745019</v>
      </c>
      <c r="F690" s="5">
        <v>38241.789345674668</v>
      </c>
      <c r="G690" s="5">
        <v>8800.5761062818201</v>
      </c>
      <c r="H690" s="12">
        <f t="shared" si="75"/>
        <v>92207.008324375784</v>
      </c>
      <c r="I690" s="10">
        <v>9047752</v>
      </c>
      <c r="J690" s="8">
        <f t="shared" si="76"/>
        <v>10191.151163778117</v>
      </c>
      <c r="M690" s="12">
        <f t="shared" si="81"/>
        <v>5106.500748707831</v>
      </c>
      <c r="N690" s="13">
        <f>NEC!V690</f>
        <v>1435.4753073124175</v>
      </c>
      <c r="O690" s="13">
        <v>3671.0254413954135</v>
      </c>
      <c r="P690" s="12">
        <f t="shared" si="77"/>
        <v>37344.546631745019</v>
      </c>
      <c r="Q690" s="13">
        <v>298.9165274163463</v>
      </c>
      <c r="R690" s="37">
        <v>66183716.402919576</v>
      </c>
      <c r="S690" s="37">
        <v>2032384.7165319186</v>
      </c>
      <c r="T690" s="37">
        <v>7529177.3910210561</v>
      </c>
      <c r="U690" s="37">
        <v>41126805.211336188</v>
      </c>
      <c r="V690" s="37">
        <v>-50409062.931557678</v>
      </c>
      <c r="W690" s="37">
        <v>38.806000000000004</v>
      </c>
      <c r="X690" s="37">
        <v>19.664006347889128</v>
      </c>
      <c r="Y690" s="12">
        <f t="shared" si="78"/>
        <v>38241.789345674668</v>
      </c>
      <c r="Z690" s="37">
        <v>47709.150999999998</v>
      </c>
      <c r="AA690" s="13">
        <v>801560.88599595218</v>
      </c>
      <c r="AB690" s="12">
        <f t="shared" si="79"/>
        <v>8800.5761062818201</v>
      </c>
      <c r="AC690" s="17">
        <v>66977</v>
      </c>
      <c r="AD690" s="13">
        <v>0.13139698861223734</v>
      </c>
    </row>
    <row r="691" spans="1:30">
      <c r="A691" s="44"/>
      <c r="B691" s="6">
        <v>2007</v>
      </c>
      <c r="C691" s="5">
        <v>5617.3143807279457</v>
      </c>
      <c r="D691" s="5">
        <v>2727.4641017960266</v>
      </c>
      <c r="E691" s="5">
        <v>38066.319097229367</v>
      </c>
      <c r="F691" s="5">
        <v>38003.021190515079</v>
      </c>
      <c r="G691" s="5">
        <v>8799.5249303729233</v>
      </c>
      <c r="H691" s="12">
        <f t="shared" si="75"/>
        <v>93213.643700641347</v>
      </c>
      <c r="I691" s="10">
        <v>9113257</v>
      </c>
      <c r="J691" s="8">
        <f t="shared" si="76"/>
        <v>10228.356744536157</v>
      </c>
      <c r="M691" s="12">
        <f t="shared" si="81"/>
        <v>5617.3143807279457</v>
      </c>
      <c r="N691" s="13">
        <f>NEC!V691</f>
        <v>1400.0135886797204</v>
      </c>
      <c r="O691" s="13">
        <v>4217.300792048225</v>
      </c>
      <c r="P691" s="12">
        <f t="shared" si="77"/>
        <v>38066.31909722936</v>
      </c>
      <c r="Q691" s="13">
        <v>305.6406210801087</v>
      </c>
      <c r="R691" s="37">
        <v>65034876.663016342</v>
      </c>
      <c r="S691" s="37">
        <v>2222090.1150146234</v>
      </c>
      <c r="T691" s="37">
        <v>7455044.7462508595</v>
      </c>
      <c r="U691" s="37">
        <v>42602930.221405059</v>
      </c>
      <c r="V691" s="37">
        <v>-48310306.633809693</v>
      </c>
      <c r="W691" s="37">
        <v>38.843500000000006</v>
      </c>
      <c r="X691" s="37">
        <v>16.697872426996845</v>
      </c>
      <c r="Y691" s="12">
        <f t="shared" si="78"/>
        <v>38003.021190515079</v>
      </c>
      <c r="Z691" s="37">
        <v>47411.271999999997</v>
      </c>
      <c r="AA691" s="13">
        <v>801560.88599595218</v>
      </c>
      <c r="AB691" s="12">
        <f t="shared" si="79"/>
        <v>8799.5249303729233</v>
      </c>
      <c r="AC691" s="17">
        <v>66969</v>
      </c>
      <c r="AD691" s="13">
        <v>0.13139698861223734</v>
      </c>
    </row>
    <row r="692" spans="1:30">
      <c r="A692" s="44"/>
      <c r="B692" s="6">
        <v>2008</v>
      </c>
      <c r="C692" s="5">
        <v>5535.0062036106283</v>
      </c>
      <c r="D692" s="5">
        <v>2819.5063295332966</v>
      </c>
      <c r="E692" s="5">
        <v>38964.841097240911</v>
      </c>
      <c r="F692" s="5">
        <v>37873.181151957913</v>
      </c>
      <c r="G692" s="5">
        <v>8394.8222054472317</v>
      </c>
      <c r="H692" s="12">
        <f t="shared" si="75"/>
        <v>93587.356987789986</v>
      </c>
      <c r="I692" s="10">
        <v>9182927</v>
      </c>
      <c r="J692" s="8">
        <f t="shared" si="76"/>
        <v>10191.451700290114</v>
      </c>
      <c r="M692" s="12">
        <f t="shared" si="81"/>
        <v>5535.0062036106283</v>
      </c>
      <c r="N692" s="13">
        <f>NEC!V692</f>
        <v>1346.165999295813</v>
      </c>
      <c r="O692" s="13">
        <v>4188.8402043148153</v>
      </c>
      <c r="P692" s="12">
        <f t="shared" si="77"/>
        <v>38964.841097240911</v>
      </c>
      <c r="Q692" s="13">
        <v>312.51597247454879</v>
      </c>
      <c r="R692" s="37">
        <v>62627991.536728412</v>
      </c>
      <c r="S692" s="37">
        <v>2486971.4564637281</v>
      </c>
      <c r="T692" s="37">
        <v>7237146.4992477018</v>
      </c>
      <c r="U692" s="37">
        <v>43911050.119254634</v>
      </c>
      <c r="V692" s="37">
        <v>-48041791.993023023</v>
      </c>
      <c r="W692" s="37">
        <v>39.170899999999996</v>
      </c>
      <c r="X692" s="37">
        <v>17.288851201308855</v>
      </c>
      <c r="Y692" s="12">
        <f t="shared" si="78"/>
        <v>37873.181151957906</v>
      </c>
      <c r="Z692" s="37">
        <v>47249.288</v>
      </c>
      <c r="AA692" s="13">
        <v>801560.88599595218</v>
      </c>
      <c r="AB692" s="12">
        <f t="shared" si="79"/>
        <v>8394.8222054472317</v>
      </c>
      <c r="AC692" s="17">
        <v>63889</v>
      </c>
      <c r="AD692" s="13">
        <v>0.13139698861223734</v>
      </c>
    </row>
    <row r="693" spans="1:30">
      <c r="A693" s="44"/>
      <c r="B693" s="6">
        <v>2009</v>
      </c>
      <c r="C693" s="5">
        <v>4574.4513574906914</v>
      </c>
      <c r="D693" s="5">
        <v>2429.1100911188505</v>
      </c>
      <c r="E693" s="5">
        <v>36248.407876442776</v>
      </c>
      <c r="F693" s="5">
        <v>34519.198714832644</v>
      </c>
      <c r="G693" s="5">
        <v>6855.3750868662582</v>
      </c>
      <c r="H693" s="12">
        <f t="shared" si="75"/>
        <v>84626.543126751232</v>
      </c>
      <c r="I693" s="10">
        <v>9256347</v>
      </c>
      <c r="J693" s="8">
        <f t="shared" si="76"/>
        <v>9142.5422066341325</v>
      </c>
      <c r="M693" s="12">
        <f t="shared" si="81"/>
        <v>4574.4513574906914</v>
      </c>
      <c r="N693" s="13">
        <f>NEC!V693</f>
        <v>1253.649330236068</v>
      </c>
      <c r="O693" s="13">
        <v>3320.8020272546237</v>
      </c>
      <c r="P693" s="12">
        <f t="shared" si="77"/>
        <v>36248.407876442761</v>
      </c>
      <c r="Q693" s="13">
        <v>319.54598412530549</v>
      </c>
      <c r="R693" s="37">
        <v>58395255.426709883</v>
      </c>
      <c r="S693" s="37">
        <v>2113907.6280984594</v>
      </c>
      <c r="T693" s="37">
        <v>7713289.9842059407</v>
      </c>
      <c r="U693" s="37">
        <v>44439663.143302448</v>
      </c>
      <c r="V693" s="37">
        <v>-47919435.887774028</v>
      </c>
      <c r="W693" s="37">
        <v>30.035099999999993</v>
      </c>
      <c r="X693" s="37">
        <v>18.659439001658694</v>
      </c>
      <c r="Y693" s="12">
        <f t="shared" si="78"/>
        <v>34519.198714832652</v>
      </c>
      <c r="Z693" s="37">
        <v>43064.974000000002</v>
      </c>
      <c r="AA693" s="13">
        <v>801560.88599595218</v>
      </c>
      <c r="AB693" s="12">
        <f t="shared" si="79"/>
        <v>6855.3750868662582</v>
      </c>
      <c r="AC693" s="17">
        <v>52173</v>
      </c>
      <c r="AD693" s="13">
        <v>0.13139698861223734</v>
      </c>
    </row>
    <row r="694" spans="1:30">
      <c r="A694" s="44"/>
      <c r="B694" s="6">
        <v>2010</v>
      </c>
      <c r="C694" s="5">
        <v>5129.7694655052073</v>
      </c>
      <c r="D694" s="5">
        <v>2625.9206235366028</v>
      </c>
      <c r="E694" s="5">
        <v>40806.228534922877</v>
      </c>
      <c r="F694" s="5">
        <v>38749.880355407127</v>
      </c>
      <c r="G694" s="5">
        <v>7598.4250574684611</v>
      </c>
      <c r="H694" s="12">
        <f t="shared" si="75"/>
        <v>94910.224036840271</v>
      </c>
      <c r="I694" s="10">
        <v>9340682</v>
      </c>
      <c r="J694" s="8">
        <f t="shared" si="76"/>
        <v>10160.952277022199</v>
      </c>
      <c r="M694" s="12">
        <f t="shared" si="81"/>
        <v>5129.7694655052073</v>
      </c>
      <c r="N694" s="13">
        <f>NEC!V694</f>
        <v>1276.9228053257305</v>
      </c>
      <c r="O694" s="13">
        <v>3852.8466601794771</v>
      </c>
      <c r="P694" s="12">
        <f t="shared" si="77"/>
        <v>40806.228534922877</v>
      </c>
      <c r="Q694" s="13">
        <v>326.73413509744938</v>
      </c>
      <c r="R694" s="37">
        <v>64375650.060990892</v>
      </c>
      <c r="S694" s="37">
        <v>2136607.9751208713</v>
      </c>
      <c r="T694" s="37">
        <v>7289452.8186652511</v>
      </c>
      <c r="U694" s="37">
        <v>49379186.81818068</v>
      </c>
      <c r="V694" s="37">
        <v>-50287996.141565703</v>
      </c>
      <c r="W694" s="37">
        <v>33.017499999999998</v>
      </c>
      <c r="X694" s="37">
        <v>18.980830058941557</v>
      </c>
      <c r="Y694" s="12">
        <f t="shared" si="78"/>
        <v>38749.88035540712</v>
      </c>
      <c r="Z694" s="37">
        <v>48343.027999999998</v>
      </c>
      <c r="AA694" s="13">
        <v>801560.88599595218</v>
      </c>
      <c r="AB694" s="12">
        <f t="shared" si="79"/>
        <v>7598.4250574684611</v>
      </c>
      <c r="AC694" s="17">
        <v>57828</v>
      </c>
      <c r="AD694" s="13">
        <v>0.13139698861223734</v>
      </c>
    </row>
    <row r="695" spans="1:30">
      <c r="A695" s="44"/>
      <c r="B695" s="6">
        <v>2011</v>
      </c>
      <c r="C695" s="5">
        <v>5643.0036452330842</v>
      </c>
      <c r="D695" s="5">
        <v>2602.6779865625622</v>
      </c>
      <c r="E695" s="5">
        <v>39043.254732869937</v>
      </c>
      <c r="F695" s="5">
        <v>38112.91037861981</v>
      </c>
      <c r="G695" s="5">
        <v>7946.2328863250532</v>
      </c>
      <c r="H695" s="12">
        <f t="shared" si="75"/>
        <v>93348.079629610453</v>
      </c>
      <c r="I695" s="10">
        <v>9415570</v>
      </c>
      <c r="J695" s="8">
        <f t="shared" si="76"/>
        <v>9914.2250155445145</v>
      </c>
      <c r="M695" s="12">
        <f t="shared" si="81"/>
        <v>5643.0036452330842</v>
      </c>
      <c r="N695" s="13">
        <f>NEC!V695</f>
        <v>1235.8604840378982</v>
      </c>
      <c r="O695" s="13">
        <v>4407.1431611951857</v>
      </c>
      <c r="P695" s="12">
        <f t="shared" si="77"/>
        <v>39043.254732869929</v>
      </c>
      <c r="Q695" s="13">
        <v>334.08398271722842</v>
      </c>
      <c r="R695" s="37">
        <v>60012263.265904427</v>
      </c>
      <c r="S695" s="37">
        <v>2302309.0014287727</v>
      </c>
      <c r="T695" s="37">
        <v>6120116.9431729056</v>
      </c>
      <c r="U695" s="37">
        <v>45142451.867241852</v>
      </c>
      <c r="V695" s="37">
        <v>-51168250.007771701</v>
      </c>
      <c r="W695" s="37">
        <v>35.018700000000003</v>
      </c>
      <c r="X695" s="37">
        <v>19.438995634710146</v>
      </c>
      <c r="Y695" s="12">
        <f t="shared" si="78"/>
        <v>38112.91037861981</v>
      </c>
      <c r="Z695" s="37">
        <v>47548.366000000002</v>
      </c>
      <c r="AA695" s="13">
        <v>801560.88599595218</v>
      </c>
      <c r="AB695" s="12">
        <f t="shared" si="79"/>
        <v>7946.2328863250532</v>
      </c>
      <c r="AC695" s="17">
        <v>60475</v>
      </c>
      <c r="AD695" s="13">
        <v>0.13139698861223734</v>
      </c>
    </row>
    <row r="696" spans="1:30">
      <c r="A696" s="44"/>
      <c r="B696" s="6">
        <v>2012</v>
      </c>
      <c r="C696" s="5">
        <v>5445.5375601193609</v>
      </c>
      <c r="D696" s="5">
        <v>2409.7546856630042</v>
      </c>
      <c r="E696" s="5">
        <v>37238.421619137633</v>
      </c>
      <c r="F696" s="5">
        <v>38032.523440485049</v>
      </c>
      <c r="G696" s="5">
        <v>8414.2689597618428</v>
      </c>
      <c r="H696" s="12">
        <f t="shared" si="75"/>
        <v>91540.5062651669</v>
      </c>
      <c r="I696" s="10">
        <v>9482855</v>
      </c>
      <c r="J696" s="8">
        <f t="shared" si="76"/>
        <v>9653.2643666034019</v>
      </c>
      <c r="M696" s="12">
        <f t="shared" si="81"/>
        <v>5445.5375601193609</v>
      </c>
      <c r="N696" s="13">
        <f>NEC!V696</f>
        <v>1185.194505491796</v>
      </c>
      <c r="O696" s="13">
        <v>4260.3430546275649</v>
      </c>
      <c r="P696" s="12">
        <f t="shared" si="77"/>
        <v>37238.42161913764</v>
      </c>
      <c r="Q696" s="13">
        <v>341.59916433254443</v>
      </c>
      <c r="R696" s="37">
        <v>57108545.232115723</v>
      </c>
      <c r="S696" s="37">
        <v>2192324.6545086503</v>
      </c>
      <c r="T696" s="37">
        <v>5859543.2533879653</v>
      </c>
      <c r="U696" s="37">
        <v>46250815.50660786</v>
      </c>
      <c r="V696" s="37">
        <v>-51251758.5189327</v>
      </c>
      <c r="W696" s="37">
        <v>30.724199999999996</v>
      </c>
      <c r="X696" s="37">
        <v>18.128369441842271</v>
      </c>
      <c r="Y696" s="12">
        <f t="shared" si="78"/>
        <v>38032.523440485049</v>
      </c>
      <c r="Z696" s="37">
        <v>47448.078000000001</v>
      </c>
      <c r="AA696" s="13">
        <v>801560.88599595218</v>
      </c>
      <c r="AB696" s="12">
        <f t="shared" si="79"/>
        <v>8414.2689597618428</v>
      </c>
      <c r="AC696" s="17">
        <v>64037</v>
      </c>
      <c r="AD696" s="13">
        <v>0.13139698861223734</v>
      </c>
    </row>
    <row r="697" spans="1:30">
      <c r="A697" s="44"/>
      <c r="B697" s="6">
        <v>2013</v>
      </c>
      <c r="C697" s="5">
        <v>5498.2541801308289</v>
      </c>
      <c r="D697" s="5">
        <v>2489.0057115561622</v>
      </c>
      <c r="E697" s="5">
        <v>37047.710836588958</v>
      </c>
      <c r="F697" s="5">
        <v>37221.988278809484</v>
      </c>
      <c r="G697" s="5">
        <v>8732.2496722034575</v>
      </c>
      <c r="H697" s="12">
        <f t="shared" si="75"/>
        <v>90989.208679288888</v>
      </c>
      <c r="I697" s="10">
        <v>9555893</v>
      </c>
      <c r="J697" s="8">
        <f t="shared" si="76"/>
        <v>9521.790237635445</v>
      </c>
      <c r="M697" s="12">
        <f t="shared" si="81"/>
        <v>5498.2541801308289</v>
      </c>
      <c r="N697" s="13">
        <f>NEC!V697</f>
        <v>1155.5447112610548</v>
      </c>
      <c r="O697" s="13">
        <v>4342.7094688697744</v>
      </c>
      <c r="P697" s="12">
        <f t="shared" si="77"/>
        <v>37047.710836588951</v>
      </c>
      <c r="Q697" s="13">
        <v>349.28339911303112</v>
      </c>
      <c r="R697" s="37">
        <v>55473545.836999252</v>
      </c>
      <c r="S697" s="37">
        <v>2268026.5588190756</v>
      </c>
      <c r="T697" s="37">
        <v>5514536.6115993876</v>
      </c>
      <c r="U697" s="37">
        <v>47174561.156031013</v>
      </c>
      <c r="V697" s="37">
        <v>-49456064.97585471</v>
      </c>
      <c r="W697" s="37">
        <v>28.933900000000001</v>
      </c>
      <c r="X697" s="37">
        <v>16.159263651886377</v>
      </c>
      <c r="Y697" s="12">
        <f t="shared" si="78"/>
        <v>37221.988278809476</v>
      </c>
      <c r="Z697" s="37">
        <v>46436.881999999998</v>
      </c>
      <c r="AA697" s="13">
        <v>801560.88599595218</v>
      </c>
      <c r="AB697" s="12">
        <f t="shared" si="79"/>
        <v>8732.2496722034575</v>
      </c>
      <c r="AC697" s="17">
        <v>66457</v>
      </c>
      <c r="AD697" s="13">
        <v>0.13139698861223734</v>
      </c>
    </row>
    <row r="698" spans="1:30">
      <c r="A698" s="44"/>
      <c r="B698" s="6">
        <v>2014</v>
      </c>
      <c r="C698" s="5">
        <v>5198.598217728666</v>
      </c>
      <c r="D698" s="5">
        <v>2608.569127620824</v>
      </c>
      <c r="E698" s="5">
        <v>38129.766484834407</v>
      </c>
      <c r="F698" s="5">
        <v>36839.438536602596</v>
      </c>
      <c r="G698" s="5">
        <v>8524.6424301961215</v>
      </c>
      <c r="H698" s="12">
        <f t="shared" si="75"/>
        <v>91301.014796982621</v>
      </c>
      <c r="I698" s="10">
        <v>9644864</v>
      </c>
      <c r="J698" s="8">
        <f t="shared" si="76"/>
        <v>9466.2832775021634</v>
      </c>
      <c r="M698" s="12">
        <f t="shared" si="81"/>
        <v>5198.598217728666</v>
      </c>
      <c r="N698" s="13">
        <f>NEC!V698</f>
        <v>1100.7347451614437</v>
      </c>
      <c r="O698" s="13">
        <v>4097.8634725672227</v>
      </c>
      <c r="P698" s="12">
        <f t="shared" si="77"/>
        <v>38129.766484834407</v>
      </c>
      <c r="Q698" s="13">
        <v>357.14048989062491</v>
      </c>
      <c r="R698" s="37">
        <v>53729413.3514532</v>
      </c>
      <c r="S698" s="37">
        <v>2297211.0670946618</v>
      </c>
      <c r="T698" s="37">
        <v>5974764.681332211</v>
      </c>
      <c r="U698" s="37">
        <v>45845812.318328321</v>
      </c>
      <c r="V698" s="37">
        <v>-47924882.565913692</v>
      </c>
      <c r="W698" s="37">
        <v>29.782199999999996</v>
      </c>
      <c r="X698" s="37">
        <v>17.059534970086883</v>
      </c>
      <c r="Y698" s="12">
        <f t="shared" si="78"/>
        <v>36839.438536602604</v>
      </c>
      <c r="Z698" s="37">
        <v>45959.625999999997</v>
      </c>
      <c r="AA698" s="13">
        <v>801560.88599595218</v>
      </c>
      <c r="AB698" s="12">
        <f t="shared" si="79"/>
        <v>8524.6424301961215</v>
      </c>
      <c r="AC698" s="17">
        <v>64877</v>
      </c>
      <c r="AD698" s="13">
        <v>0.13139698861223734</v>
      </c>
    </row>
    <row r="699" spans="1:30">
      <c r="A699" s="44"/>
      <c r="B699" s="6">
        <v>2015</v>
      </c>
      <c r="C699" s="5">
        <v>4995.753279132673</v>
      </c>
      <c r="D699" s="5">
        <v>2648.9505940414915</v>
      </c>
      <c r="E699" s="5">
        <v>39927.456289100839</v>
      </c>
      <c r="F699" s="5">
        <v>35138.580842659438</v>
      </c>
      <c r="G699" s="5">
        <v>7403.9575143223492</v>
      </c>
      <c r="H699" s="12">
        <f t="shared" si="75"/>
        <v>90114.698519256795</v>
      </c>
      <c r="I699" s="10">
        <v>9747355</v>
      </c>
      <c r="J699" s="8">
        <f t="shared" si="76"/>
        <v>9245.0411952018567</v>
      </c>
      <c r="M699" s="12">
        <f t="shared" si="81"/>
        <v>4995.753279132673</v>
      </c>
      <c r="N699" s="13">
        <f>NEC!V699</f>
        <v>1061.6943789045076</v>
      </c>
      <c r="O699" s="13">
        <v>3934.0589002281654</v>
      </c>
      <c r="P699" s="12">
        <f t="shared" si="77"/>
        <v>39927.456289100846</v>
      </c>
      <c r="Q699" s="13">
        <v>365.17432504153879</v>
      </c>
      <c r="R699" s="37">
        <v>53557224.985368557</v>
      </c>
      <c r="S699" s="37">
        <v>2195398.894371876</v>
      </c>
      <c r="T699" s="37">
        <v>6140997.4566207211</v>
      </c>
      <c r="U699" s="37">
        <v>47355819.561730012</v>
      </c>
      <c r="V699" s="37">
        <v>-46411928.845601022</v>
      </c>
      <c r="W699" s="37">
        <v>27.911899999999996</v>
      </c>
      <c r="X699" s="37">
        <v>18.588658975803177</v>
      </c>
      <c r="Y699" s="12">
        <f t="shared" si="78"/>
        <v>35138.580842659438</v>
      </c>
      <c r="Z699" s="37">
        <v>43837.694000000003</v>
      </c>
      <c r="AA699" s="13">
        <v>801560.88599595218</v>
      </c>
      <c r="AB699" s="12">
        <f t="shared" si="79"/>
        <v>7403.9575143223492</v>
      </c>
      <c r="AC699" s="17">
        <v>56348</v>
      </c>
      <c r="AD699" s="13">
        <v>0.13139698861223734</v>
      </c>
    </row>
    <row r="700" spans="1:30">
      <c r="A700" s="44"/>
      <c r="B700" s="6">
        <v>2016</v>
      </c>
      <c r="C700" s="5">
        <v>4806.6219820943998</v>
      </c>
      <c r="D700" s="5">
        <v>2591.3772069174174</v>
      </c>
      <c r="E700" s="5">
        <v>41453.246795261912</v>
      </c>
      <c r="F700" s="5">
        <v>36351.887524573795</v>
      </c>
      <c r="G700" s="5">
        <v>8291.2813784207883</v>
      </c>
      <c r="H700" s="12">
        <f t="shared" si="75"/>
        <v>93494.414887268314</v>
      </c>
      <c r="I700" s="10">
        <v>9851017</v>
      </c>
      <c r="J700" s="8">
        <f t="shared" si="76"/>
        <v>9490.8388532136651</v>
      </c>
      <c r="M700" s="12">
        <f t="shared" si="81"/>
        <v>4806.6219820943998</v>
      </c>
      <c r="N700" s="13">
        <f>NEC!V700</f>
        <v>1047.7593492567212</v>
      </c>
      <c r="O700" s="13">
        <v>3758.8626328376786</v>
      </c>
      <c r="P700" s="12">
        <f t="shared" si="77"/>
        <v>41453.246795261897</v>
      </c>
      <c r="Q700" s="13">
        <v>373.20816019245268</v>
      </c>
      <c r="R700" s="37">
        <v>53468248.371046014</v>
      </c>
      <c r="S700" s="37">
        <v>2559003.7735730084</v>
      </c>
      <c r="T700" s="37">
        <v>6738854.833149951</v>
      </c>
      <c r="U700" s="37">
        <v>49673048.031389087</v>
      </c>
      <c r="V700" s="37">
        <v>-45216248.276162691</v>
      </c>
      <c r="W700" s="37">
        <v>27.940300000000008</v>
      </c>
      <c r="X700" s="37">
        <v>15.90951679450108</v>
      </c>
      <c r="Y700" s="12">
        <f t="shared" si="78"/>
        <v>36351.887524573795</v>
      </c>
      <c r="Z700" s="37">
        <v>45351.374000000003</v>
      </c>
      <c r="AA700" s="13">
        <v>801560.88599595218</v>
      </c>
      <c r="AB700" s="12">
        <f t="shared" si="79"/>
        <v>8291.2813784207883</v>
      </c>
      <c r="AC700" s="17">
        <v>63101</v>
      </c>
      <c r="AD700" s="13">
        <v>0.13139698861223734</v>
      </c>
    </row>
    <row r="701" spans="1:30">
      <c r="A701" s="44"/>
      <c r="B701" s="6">
        <v>2017</v>
      </c>
      <c r="C701" s="5">
        <v>4708.6126959011262</v>
      </c>
      <c r="D701" s="5">
        <v>2648.0410042744916</v>
      </c>
      <c r="E701" s="5">
        <v>46098.877232969404</v>
      </c>
      <c r="F701" s="5">
        <v>37150.80005340241</v>
      </c>
      <c r="G701" s="5">
        <v>8632.2565638695451</v>
      </c>
      <c r="H701" s="12">
        <f t="shared" si="75"/>
        <v>99238.587550416967</v>
      </c>
      <c r="I701" s="10">
        <v>9995153</v>
      </c>
      <c r="J701" s="8">
        <f t="shared" si="76"/>
        <v>9928.6711819635948</v>
      </c>
      <c r="M701" s="12">
        <f t="shared" si="81"/>
        <v>4708.6126959011262</v>
      </c>
      <c r="N701" s="13">
        <f>NEC!V701</f>
        <v>1027.412465113337</v>
      </c>
      <c r="O701" s="13">
        <v>3681.2002307877892</v>
      </c>
      <c r="P701" s="12">
        <f t="shared" si="77"/>
        <v>46098.877232969411</v>
      </c>
      <c r="Q701" s="13">
        <v>381.41873971668667</v>
      </c>
      <c r="R701" s="37">
        <v>52562661.23290778</v>
      </c>
      <c r="S701" s="37">
        <v>2787001.3957299851</v>
      </c>
      <c r="T701" s="37">
        <v>7780707.8206339441</v>
      </c>
      <c r="U701" s="37">
        <v>51277203.388523698</v>
      </c>
      <c r="V701" s="37">
        <v>-38790007.944073349</v>
      </c>
      <c r="W701" s="37">
        <v>29.857299999999995</v>
      </c>
      <c r="X701" s="37">
        <v>15.386729074608827</v>
      </c>
      <c r="Y701" s="12">
        <f t="shared" si="78"/>
        <v>37150.80005340241</v>
      </c>
      <c r="Z701" s="37">
        <v>46348.07</v>
      </c>
      <c r="AA701" s="13">
        <v>801560.88599595218</v>
      </c>
      <c r="AB701" s="12">
        <f t="shared" si="79"/>
        <v>8632.2565638695451</v>
      </c>
      <c r="AC701" s="17">
        <v>65696</v>
      </c>
      <c r="AD701" s="13">
        <v>0.13139698861223734</v>
      </c>
    </row>
    <row r="702" spans="1:30">
      <c r="A702" s="44"/>
      <c r="B702" s="6">
        <v>2018</v>
      </c>
      <c r="C702" s="5">
        <v>4941.9324674082009</v>
      </c>
      <c r="D702" s="5">
        <v>2531.4235849797669</v>
      </c>
      <c r="E702" s="5">
        <v>47358.911542276808</v>
      </c>
      <c r="F702" s="5">
        <v>37874.983862390516</v>
      </c>
      <c r="G702" s="5">
        <v>9007.1321723802575</v>
      </c>
      <c r="H702" s="12">
        <f t="shared" si="75"/>
        <v>101714.38362943556</v>
      </c>
      <c r="I702" s="10">
        <v>10120242</v>
      </c>
      <c r="J702" s="8">
        <f t="shared" si="76"/>
        <v>10050.588081731203</v>
      </c>
      <c r="M702" s="12">
        <f t="shared" si="81"/>
        <v>4941.9324674082009</v>
      </c>
      <c r="N702" s="13">
        <f>NEC!V702</f>
        <v>1000.1864194849669</v>
      </c>
      <c r="O702" s="13">
        <v>3941.7460479232341</v>
      </c>
      <c r="P702" s="12">
        <f t="shared" si="77"/>
        <v>47358.911542276815</v>
      </c>
      <c r="Q702" s="13">
        <v>389.80995199045378</v>
      </c>
      <c r="R702" s="37">
        <v>51784169.3232731</v>
      </c>
      <c r="S702" s="37">
        <v>2822130.0161988134</v>
      </c>
      <c r="T702" s="37">
        <v>6028850.7998863161</v>
      </c>
      <c r="U702" s="37">
        <v>50415626.703339741</v>
      </c>
      <c r="V702" s="37">
        <v>-35450689.524711683</v>
      </c>
      <c r="W702" s="37">
        <v>30.707699999999996</v>
      </c>
      <c r="X702" s="37">
        <v>15.184522717845249</v>
      </c>
      <c r="Y702" s="12">
        <f t="shared" si="78"/>
        <v>37874.983862390509</v>
      </c>
      <c r="Z702" s="37">
        <v>47251.536999999997</v>
      </c>
      <c r="AA702" s="13">
        <v>801560.88599595218</v>
      </c>
      <c r="AB702" s="12">
        <f t="shared" si="79"/>
        <v>9007.1321723802575</v>
      </c>
      <c r="AC702" s="17">
        <v>68549</v>
      </c>
      <c r="AD702" s="13">
        <v>0.13139698861223734</v>
      </c>
    </row>
    <row r="703" spans="1:30">
      <c r="A703" s="44"/>
      <c r="B703" s="6">
        <v>2019</v>
      </c>
      <c r="C703" s="5">
        <v>4502.7435334490265</v>
      </c>
      <c r="D703" s="5">
        <v>2467.6348177699233</v>
      </c>
      <c r="E703" s="5">
        <v>46472.24975099224</v>
      </c>
      <c r="F703" s="5">
        <v>36706.759369387233</v>
      </c>
      <c r="G703" s="5">
        <v>8689.2828569272551</v>
      </c>
      <c r="H703" s="12">
        <f t="shared" si="75"/>
        <v>98838.670328525681</v>
      </c>
      <c r="I703" s="10">
        <v>10230185</v>
      </c>
      <c r="J703" s="8">
        <f t="shared" si="76"/>
        <v>9661.4743847277132</v>
      </c>
      <c r="M703" s="12">
        <f t="shared" si="81"/>
        <v>4502.7435334490265</v>
      </c>
      <c r="N703" s="13">
        <f>NEC!V703</f>
        <v>961.18184948823648</v>
      </c>
      <c r="O703" s="13">
        <v>3541.5616839607897</v>
      </c>
      <c r="P703" s="12">
        <f t="shared" si="77"/>
        <v>46472.249750992232</v>
      </c>
      <c r="Q703" s="13">
        <v>398.38577093424379</v>
      </c>
      <c r="R703" s="37">
        <v>50607240.197677404</v>
      </c>
      <c r="S703" s="37">
        <v>2676728.6216535228</v>
      </c>
      <c r="T703" s="37">
        <v>7358671.6734487489</v>
      </c>
      <c r="U703" s="37">
        <v>51066077.98877693</v>
      </c>
      <c r="V703" s="37">
        <v>-38255642.763041012</v>
      </c>
      <c r="W703" s="37">
        <v>27.889399999999995</v>
      </c>
      <c r="X703" s="37">
        <v>15.30890377732185</v>
      </c>
      <c r="Y703" s="12">
        <f t="shared" si="78"/>
        <v>36706.759369387233</v>
      </c>
      <c r="Z703" s="37">
        <v>45794.1</v>
      </c>
      <c r="AA703" s="13">
        <v>801560.88599595218</v>
      </c>
      <c r="AB703" s="12">
        <f t="shared" si="79"/>
        <v>8689.2828569272551</v>
      </c>
      <c r="AC703" s="17">
        <v>66130</v>
      </c>
      <c r="AD703" s="13">
        <v>0.13139698861223734</v>
      </c>
    </row>
    <row r="704" spans="1:30">
      <c r="A704" s="44"/>
      <c r="B704" s="6">
        <v>2020</v>
      </c>
      <c r="C704" s="5">
        <v>4693.5557816146884</v>
      </c>
      <c r="D704" s="5">
        <v>2637.2310016969222</v>
      </c>
      <c r="E704" s="5">
        <v>42263.265545605369</v>
      </c>
      <c r="F704" s="5">
        <v>33088.366844359371</v>
      </c>
      <c r="G704" s="5">
        <v>6464.4690457448523</v>
      </c>
      <c r="H704" s="12">
        <f t="shared" si="75"/>
        <v>89146.888219021203</v>
      </c>
      <c r="I704" s="10">
        <v>10327589</v>
      </c>
      <c r="J704" s="8">
        <f t="shared" si="76"/>
        <v>8631.9167250963619</v>
      </c>
      <c r="M704" s="12">
        <f t="shared" si="81"/>
        <v>4693.5557816146884</v>
      </c>
      <c r="N704" s="13">
        <f>NEC!V704</f>
        <v>924.76801366299514</v>
      </c>
      <c r="O704" s="13">
        <v>3768.7877679516932</v>
      </c>
      <c r="P704" s="12">
        <f t="shared" si="77"/>
        <v>42263.265545605369</v>
      </c>
      <c r="Q704" s="13">
        <v>407.15025789479716</v>
      </c>
      <c r="R704" s="37">
        <v>46214028.578898713</v>
      </c>
      <c r="S704" s="37">
        <v>938245.36911578348</v>
      </c>
      <c r="T704" s="37">
        <v>8741133.4730313104</v>
      </c>
      <c r="U704" s="37">
        <v>50277724.892487541</v>
      </c>
      <c r="V704" s="37">
        <v>-41286620.032901019</v>
      </c>
      <c r="W704" s="37">
        <v>25.034700000000001</v>
      </c>
      <c r="X704" s="37">
        <v>13.883412735819711</v>
      </c>
      <c r="Y704" s="12">
        <f t="shared" si="78"/>
        <v>33088.366844359371</v>
      </c>
      <c r="Z704" s="37">
        <v>41279.917000000001</v>
      </c>
      <c r="AA704" s="13">
        <v>801560.88599595218</v>
      </c>
      <c r="AB704" s="12">
        <f t="shared" si="79"/>
        <v>6464.4690457448523</v>
      </c>
      <c r="AC704" s="17">
        <v>49198</v>
      </c>
      <c r="AD704" s="13">
        <v>0.13139698861223734</v>
      </c>
    </row>
    <row r="705" spans="1:30">
      <c r="A705" s="44" t="s">
        <v>47</v>
      </c>
      <c r="B705" s="6">
        <v>1995</v>
      </c>
      <c r="C705" s="5">
        <f>C3+C29+C55+C81+C107+C133+C159+C185+C211+C237+C263+C289+C315+C341+C367+C393+C419+C445+C471+C497+C523+C549+C575+C601+C627+C653+C679</f>
        <v>502206.62597706611</v>
      </c>
      <c r="D705" s="5">
        <f t="shared" ref="D705:H705" si="82">D3+D29+D55+D81+D107+D133+D159+D185+D211+D237+D263+D289+D315+D341+D367+D393+D419+D445+D471+D497+D523+D549+D575+D601+D627+D653+D679</f>
        <v>186259.34277659177</v>
      </c>
      <c r="E705" s="5">
        <f t="shared" si="82"/>
        <v>1353813.8256110754</v>
      </c>
      <c r="F705" s="5">
        <f t="shared" si="82"/>
        <v>1087432.1333879926</v>
      </c>
      <c r="G705" s="5">
        <f t="shared" si="82"/>
        <v>104047.62521152041</v>
      </c>
      <c r="H705" s="8">
        <f t="shared" si="82"/>
        <v>3233759.5529642454</v>
      </c>
      <c r="I705" s="10">
        <v>425523138</v>
      </c>
      <c r="J705" s="8">
        <f t="shared" si="76"/>
        <v>7599.4916943018152</v>
      </c>
      <c r="M705" s="8">
        <f t="shared" ref="M705:O730" si="83">M3+M29+M55+M81+M107+M133+M159+M185+M211+M237+M263+M289+M315+M341+M367+M393+M419+M445+M471+M497+M523+M549+M575+M601+M627+M653+M679</f>
        <v>502206.62597706611</v>
      </c>
      <c r="N705" s="7">
        <f t="shared" si="83"/>
        <v>460608.77192216617</v>
      </c>
      <c r="O705" s="7">
        <f t="shared" si="83"/>
        <v>41597.854054899988</v>
      </c>
      <c r="P705" s="12">
        <f t="shared" si="77"/>
        <v>1353813.8256110752</v>
      </c>
      <c r="Q705" s="13">
        <v>234.03312460344767</v>
      </c>
      <c r="R705" s="40">
        <f t="shared" ref="R705:Z705" si="84">R3+R29+R55+R81+R107+R133+R159+R185+R211+R237+R263+R289+R315+R341+R367+R393+R419+R445+R471+R497+R523+R549+R575+R601+R627+R653+R679</f>
        <v>4560147859.5528049</v>
      </c>
      <c r="S705" s="40">
        <f t="shared" si="84"/>
        <v>65700974.574960239</v>
      </c>
      <c r="T705" s="40">
        <f t="shared" si="84"/>
        <v>110367125.37437502</v>
      </c>
      <c r="U705" s="40">
        <f t="shared" si="84"/>
        <v>245109768.67849657</v>
      </c>
      <c r="V705" s="40">
        <f t="shared" si="84"/>
        <v>-316207081.29637384</v>
      </c>
      <c r="W705" s="40">
        <f t="shared" si="84"/>
        <v>600.0261999999999</v>
      </c>
      <c r="X705" s="40">
        <f t="shared" si="84"/>
        <v>519.56544959626865</v>
      </c>
      <c r="Y705" s="12">
        <f t="shared" si="78"/>
        <v>1087432.1333879929</v>
      </c>
      <c r="Z705" s="40">
        <f t="shared" si="84"/>
        <v>1356643.2100000002</v>
      </c>
      <c r="AA705" s="13">
        <v>801560.88599595218</v>
      </c>
      <c r="AB705" s="12">
        <f t="shared" si="79"/>
        <v>104047.62521152041</v>
      </c>
      <c r="AC705" s="34">
        <f t="shared" ref="AC705:AC730" si="85">AC3+AC29+AC55+AC81+AC107+AC133+AC159+AC185+AC211+AC237+AC263+AC289+AC315+AC341+AC367+AC393+AC419+AC445+AC471+AC497+AC523+AC549+AC575+AC601+AC627+AC653+AC679</f>
        <v>791857</v>
      </c>
      <c r="AD705" s="13">
        <v>0.13139698861223734</v>
      </c>
    </row>
    <row r="706" spans="1:30">
      <c r="A706" s="44"/>
      <c r="B706" s="6">
        <v>1996</v>
      </c>
      <c r="C706" s="5">
        <f t="shared" ref="C706:H706" si="86">C4+C30+C56+C82+C108+C134+C160+C186+C212+C238+C264+C290+C316+C342+C368+C394+C420+C446+C472+C498+C524+C550+C576+C602+C628+C654+C680</f>
        <v>483080.34755197214</v>
      </c>
      <c r="D706" s="5">
        <f t="shared" si="86"/>
        <v>186394.78530684678</v>
      </c>
      <c r="E706" s="5">
        <f t="shared" si="86"/>
        <v>1375053.3627674445</v>
      </c>
      <c r="F706" s="5">
        <f t="shared" si="86"/>
        <v>1127252.5736533706</v>
      </c>
      <c r="G706" s="5">
        <f t="shared" si="86"/>
        <v>109226.1119297173</v>
      </c>
      <c r="H706" s="8">
        <f t="shared" si="86"/>
        <v>3281007.1812093519</v>
      </c>
      <c r="I706" s="10">
        <v>426228136</v>
      </c>
      <c r="J706" s="8">
        <f t="shared" si="76"/>
        <v>7697.7723995427459</v>
      </c>
      <c r="M706" s="8">
        <f t="shared" si="83"/>
        <v>483080.34755197214</v>
      </c>
      <c r="N706" s="7">
        <f t="shared" ref="N706:O706" si="87">N4+N30+N56+N82+N108+N134+N160+N186+N212+N238+N264+N290+N316+N342+N368+N394+N420+N446+N472+N498+N524+N550+N576+N602+N628+N654+N680</f>
        <v>448153.0900851881</v>
      </c>
      <c r="O706" s="7">
        <f t="shared" si="87"/>
        <v>34927.257466784067</v>
      </c>
      <c r="P706" s="12">
        <f t="shared" si="77"/>
        <v>1375053.3627674447</v>
      </c>
      <c r="Q706" s="13">
        <v>239.29767341865815</v>
      </c>
      <c r="R706" s="40">
        <f t="shared" ref="R706:X706" si="88">R4+R30+R56+R82+R108+R134+R160+R186+R212+R238+R264+R290+R316+R342+R368+R394+R420+R446+R472+R498+R524+R550+R576+R602+R628+R654+R680</f>
        <v>4650978342.5218925</v>
      </c>
      <c r="S706" s="40">
        <f t="shared" si="88"/>
        <v>68660745.763424784</v>
      </c>
      <c r="T706" s="40">
        <f t="shared" si="88"/>
        <v>114179671.85155731</v>
      </c>
      <c r="U706" s="40">
        <f t="shared" si="88"/>
        <v>260961390.76859173</v>
      </c>
      <c r="V706" s="40">
        <f t="shared" si="88"/>
        <v>-334210504.44562936</v>
      </c>
      <c r="W706" s="40">
        <f t="shared" si="88"/>
        <v>467.70690000000019</v>
      </c>
      <c r="X706" s="40">
        <f t="shared" si="88"/>
        <v>517.92793235157637</v>
      </c>
      <c r="Y706" s="12">
        <f t="shared" si="78"/>
        <v>1127252.5736533708</v>
      </c>
      <c r="Z706" s="40">
        <f t="shared" ref="Z706" si="89">Z4+Z30+Z56+Z82+Z108+Z134+Z160+Z186+Z212+Z238+Z264+Z290+Z316+Z342+Z368+Z394+Z420+Z446+Z472+Z498+Z524+Z550+Z576+Z602+Z628+Z654+Z680</f>
        <v>1406321.8320000002</v>
      </c>
      <c r="AA706" s="13">
        <v>801560.88599595218</v>
      </c>
      <c r="AB706" s="12">
        <f t="shared" si="79"/>
        <v>109226.1119297173</v>
      </c>
      <c r="AC706" s="34">
        <f t="shared" si="85"/>
        <v>831268</v>
      </c>
      <c r="AD706" s="13">
        <v>0.13139698861223734</v>
      </c>
    </row>
    <row r="707" spans="1:30">
      <c r="A707" s="44"/>
      <c r="B707" s="6">
        <v>1997</v>
      </c>
      <c r="C707" s="5">
        <f t="shared" ref="C707:H707" si="90">C5+C31+C57+C83+C109+C135+C161+C187+C213+C239+C265+C291+C317+C343+C369+C395+C421+C447+C473+C499+C525+C551+C577+C603+C629+C655+C681</f>
        <v>455328.59132858802</v>
      </c>
      <c r="D707" s="5">
        <f t="shared" si="90"/>
        <v>183855.11261817976</v>
      </c>
      <c r="E707" s="5">
        <f t="shared" si="90"/>
        <v>1432902.4797736537</v>
      </c>
      <c r="F707" s="5">
        <f t="shared" si="90"/>
        <v>1115507.746055603</v>
      </c>
      <c r="G707" s="5">
        <f t="shared" si="90"/>
        <v>110304.61841224655</v>
      </c>
      <c r="H707" s="8">
        <f t="shared" si="90"/>
        <v>3297898.5481882715</v>
      </c>
      <c r="I707" s="10">
        <v>426883859</v>
      </c>
      <c r="J707" s="8">
        <f t="shared" si="76"/>
        <v>7725.5170900904723</v>
      </c>
      <c r="M707" s="8">
        <f t="shared" si="83"/>
        <v>455328.59132858802</v>
      </c>
      <c r="N707" s="7">
        <f t="shared" ref="N707:O707" si="91">N5+N31+N57+N83+N109+N135+N161+N187+N213+N239+N265+N291+N317+N343+N369+N395+N421+N447+N473+N499+N525+N551+N577+N603+N629+N655+N681</f>
        <v>419847.810907576</v>
      </c>
      <c r="O707" s="7">
        <f t="shared" si="91"/>
        <v>35480.780421011987</v>
      </c>
      <c r="P707" s="12">
        <f t="shared" si="77"/>
        <v>1432902.4797736537</v>
      </c>
      <c r="Q707" s="13">
        <v>244.68064766733963</v>
      </c>
      <c r="R707" s="40">
        <f t="shared" ref="R707:X707" si="92">R5+R31+R57+R83+R109+R135+R161+R187+R213+R239+R265+R291+R317+R343+R369+R395+R421+R447+R473+R499+R525+R551+R577+R603+R629+R655+R681</f>
        <v>4579674039.6419115</v>
      </c>
      <c r="S707" s="40">
        <f t="shared" si="92"/>
        <v>71419185.55016163</v>
      </c>
      <c r="T707" s="40">
        <f t="shared" si="92"/>
        <v>120787988.26269166</v>
      </c>
      <c r="U707" s="40">
        <f t="shared" si="92"/>
        <v>273067119.26211435</v>
      </c>
      <c r="V707" s="40">
        <f t="shared" si="92"/>
        <v>-326623743.19789708</v>
      </c>
      <c r="W707" s="40">
        <f t="shared" si="92"/>
        <v>447.81959999999998</v>
      </c>
      <c r="X707" s="40">
        <f t="shared" si="92"/>
        <v>690.07081331926531</v>
      </c>
      <c r="Y707" s="12">
        <f t="shared" si="78"/>
        <v>1115507.746055603</v>
      </c>
      <c r="Z707" s="40">
        <f t="shared" ref="Z707" si="93">Z5+Z31+Z57+Z83+Z109+Z135+Z161+Z187+Z213+Z239+Z265+Z291+Z317+Z343+Z369+Z395+Z421+Z447+Z473+Z499+Z525+Z551+Z577+Z603+Z629+Z655+Z681</f>
        <v>1391669.3860000002</v>
      </c>
      <c r="AA707" s="13">
        <v>801560.88599595218</v>
      </c>
      <c r="AB707" s="12">
        <f t="shared" si="79"/>
        <v>110304.61841224655</v>
      </c>
      <c r="AC707" s="34">
        <f t="shared" si="85"/>
        <v>839476</v>
      </c>
      <c r="AD707" s="13">
        <v>0.13139698861223734</v>
      </c>
    </row>
    <row r="708" spans="1:30">
      <c r="A708" s="44"/>
      <c r="B708" s="6">
        <v>1998</v>
      </c>
      <c r="C708" s="5">
        <f t="shared" ref="C708:H708" si="94">C6+C32+C58+C84+C110+C136+C162+C188+C214+C240+C266+C292+C318+C344+C370+C396+C422+C448+C474+C500+C526+C552+C578+C604+C630+C656+C682</f>
        <v>434295.73963458516</v>
      </c>
      <c r="D708" s="5">
        <f t="shared" si="94"/>
        <v>182340.14289448384</v>
      </c>
      <c r="E708" s="5">
        <f t="shared" si="94"/>
        <v>1437449.8390979744</v>
      </c>
      <c r="F708" s="5">
        <f t="shared" si="94"/>
        <v>1121103.7560110472</v>
      </c>
      <c r="G708" s="5">
        <f t="shared" si="94"/>
        <v>109501.65141483716</v>
      </c>
      <c r="H708" s="8">
        <f t="shared" si="94"/>
        <v>3284691.1290529282</v>
      </c>
      <c r="I708" s="10">
        <v>427482962</v>
      </c>
      <c r="J708" s="8">
        <f t="shared" si="76"/>
        <v>7683.7942585719429</v>
      </c>
      <c r="M708" s="8">
        <f t="shared" si="83"/>
        <v>434295.73963458516</v>
      </c>
      <c r="N708" s="7">
        <f t="shared" ref="N708:O708" si="95">N6+N32+N58+N84+N110+N136+N162+N188+N214+N240+N266+N292+N318+N344+N370+N396+N422+N448+N474+N500+N526+N552+N578+N604+N630+N656+N682</f>
        <v>390627.68702886393</v>
      </c>
      <c r="O708" s="7">
        <f t="shared" si="95"/>
        <v>43668.05260572111</v>
      </c>
      <c r="P708" s="12">
        <f t="shared" ref="P708:P771" si="96">((R708+S708+T708+U708+V708+W708*1000000+X708*1000000)/1000000)*Q708</f>
        <v>1437449.8390979741</v>
      </c>
      <c r="Q708" s="13">
        <v>250.18471131629821</v>
      </c>
      <c r="R708" s="40">
        <f t="shared" ref="R708:X708" si="97">R6+R32+R58+R84+R110+R136+R162+R188+R214+R240+R266+R292+R318+R344+R370+R396+R422+R448+R474+R500+R526+R552+R578+R604+R630+R656+R682</f>
        <v>4540461706.4412842</v>
      </c>
      <c r="S708" s="40">
        <f t="shared" si="97"/>
        <v>75368976.257709056</v>
      </c>
      <c r="T708" s="40">
        <f t="shared" si="97"/>
        <v>126107469.38638502</v>
      </c>
      <c r="U708" s="40">
        <f t="shared" si="97"/>
        <v>276193763.32498163</v>
      </c>
      <c r="V708" s="40">
        <f t="shared" si="97"/>
        <v>-339852578.49897289</v>
      </c>
      <c r="W708" s="40">
        <f t="shared" si="97"/>
        <v>510.95330000000001</v>
      </c>
      <c r="X708" s="40">
        <f t="shared" si="97"/>
        <v>556.32164390422042</v>
      </c>
      <c r="Y708" s="12">
        <f t="shared" ref="Y708:Y771" si="98">Z708*AA708/1000000</f>
        <v>1121103.7560110467</v>
      </c>
      <c r="Z708" s="40">
        <f t="shared" ref="Z708" si="99">Z6+Z32+Z58+Z84+Z110+Z136+Z162+Z188+Z214+Z240+Z266+Z292+Z318+Z344+Z370+Z396+Z422+Z448+Z474+Z500+Z526+Z552+Z578+Z604+Z630+Z656+Z682</f>
        <v>1398650.7769999998</v>
      </c>
      <c r="AA708" s="13">
        <v>801560.88599595218</v>
      </c>
      <c r="AB708" s="12">
        <f t="shared" ref="AB708:AB771" si="100">((AC708*1000000)*AD708)/1000000</f>
        <v>109501.65141483718</v>
      </c>
      <c r="AC708" s="34">
        <f t="shared" si="85"/>
        <v>833365</v>
      </c>
      <c r="AD708" s="13">
        <v>0.13139698861223734</v>
      </c>
    </row>
    <row r="709" spans="1:30">
      <c r="A709" s="44"/>
      <c r="B709" s="6">
        <v>1999</v>
      </c>
      <c r="C709" s="5">
        <f t="shared" ref="C709:H709" si="101">C7+C33+C59+C85+C111+C137+C163+C189+C215+C241+C267+C293+C319+C345+C371+C397+C423+C449+C475+C501+C527+C553+C579+C605+C631+C657+C683</f>
        <v>412732.27707023482</v>
      </c>
      <c r="D709" s="5">
        <f t="shared" si="101"/>
        <v>179944.25408539973</v>
      </c>
      <c r="E709" s="5">
        <f t="shared" si="101"/>
        <v>1475473.5823092703</v>
      </c>
      <c r="F709" s="5">
        <f t="shared" si="101"/>
        <v>1112771.4857137096</v>
      </c>
      <c r="G709" s="5">
        <f t="shared" si="101"/>
        <v>111457.62698731893</v>
      </c>
      <c r="H709" s="8">
        <f t="shared" si="101"/>
        <v>3292379.2261659321</v>
      </c>
      <c r="I709" s="10">
        <v>427998269</v>
      </c>
      <c r="J709" s="8">
        <f t="shared" si="76"/>
        <v>7692.5059390040005</v>
      </c>
      <c r="M709" s="8">
        <f t="shared" si="83"/>
        <v>412732.27707023482</v>
      </c>
      <c r="N709" s="7">
        <f t="shared" ref="N709:O709" si="102">N7+N33+N59+N85+N111+N137+N163+N189+N215+N241+N267+N293+N319+N345+N371+N397+N423+N449+N475+N501+N527+N553+N579+N605+N631+N657+N683</f>
        <v>363272.91575498949</v>
      </c>
      <c r="O709" s="7">
        <f t="shared" si="102"/>
        <v>49459.361315245347</v>
      </c>
      <c r="P709" s="12">
        <f t="shared" si="96"/>
        <v>1475473.5823092696</v>
      </c>
      <c r="Q709" s="13">
        <v>255.81258825797363</v>
      </c>
      <c r="R709" s="40">
        <f t="shared" ref="R709:X709" si="103">R7+R33+R59+R85+R111+R137+R163+R189+R215+R241+R267+R293+R319+R345+R371+R397+R423+R449+R475+R501+R527+R553+R579+R605+R631+R657+R683</f>
        <v>4464183338.8935499</v>
      </c>
      <c r="S709" s="40">
        <f t="shared" si="103"/>
        <v>81887656.284817666</v>
      </c>
      <c r="T709" s="40">
        <f t="shared" si="103"/>
        <v>123076852.32430474</v>
      </c>
      <c r="U709" s="40">
        <f t="shared" si="103"/>
        <v>280983000.45994234</v>
      </c>
      <c r="V709" s="40">
        <f t="shared" si="103"/>
        <v>-353763826.79068935</v>
      </c>
      <c r="W709" s="40">
        <f t="shared" si="103"/>
        <v>560.02309999999977</v>
      </c>
      <c r="X709" s="40">
        <f t="shared" si="103"/>
        <v>611.40102764101721</v>
      </c>
      <c r="Y709" s="12">
        <f t="shared" si="98"/>
        <v>1112771.4857137094</v>
      </c>
      <c r="Z709" s="40">
        <f t="shared" ref="Z709" si="104">Z7+Z33+Z59+Z85+Z111+Z137+Z163+Z189+Z215+Z241+Z267+Z293+Z319+Z345+Z371+Z397+Z423+Z449+Z475+Z501+Z527+Z553+Z579+Z605+Z631+Z657+Z683</f>
        <v>1388255.7210000001</v>
      </c>
      <c r="AA709" s="13">
        <v>801560.88599595218</v>
      </c>
      <c r="AB709" s="12">
        <f t="shared" si="100"/>
        <v>111457.62698731894</v>
      </c>
      <c r="AC709" s="34">
        <f t="shared" si="85"/>
        <v>848251</v>
      </c>
      <c r="AD709" s="13">
        <v>0.13139698861223734</v>
      </c>
    </row>
    <row r="710" spans="1:30">
      <c r="A710" s="44"/>
      <c r="B710" s="6">
        <v>2000</v>
      </c>
      <c r="C710" s="5">
        <f t="shared" ref="C710:H710" si="105">C8+C34+C60+C86+C112+C138+C164+C190+C216+C242+C268+C294+C320+C346+C372+C398+C424+C450+C476+C502+C528+C554+C580+C606+C632+C658+C684</f>
        <v>382670.24098053807</v>
      </c>
      <c r="D710" s="5">
        <f t="shared" si="105"/>
        <v>177428.78302779087</v>
      </c>
      <c r="E710" s="5">
        <f t="shared" si="105"/>
        <v>1515611.7956611766</v>
      </c>
      <c r="F710" s="5">
        <f t="shared" si="105"/>
        <v>1119292.6981233754</v>
      </c>
      <c r="G710" s="5">
        <f t="shared" si="105"/>
        <v>112992.21241732127</v>
      </c>
      <c r="H710" s="8">
        <f t="shared" si="105"/>
        <v>3307995.7302102023</v>
      </c>
      <c r="I710" s="10">
        <v>428473834</v>
      </c>
      <c r="J710" s="8">
        <f t="shared" si="76"/>
        <v>7720.4148018294218</v>
      </c>
      <c r="M710" s="8">
        <f t="shared" si="83"/>
        <v>382670.24098053807</v>
      </c>
      <c r="N710" s="7">
        <f t="shared" ref="N710:O710" si="106">N8+N34+N60+N86+N112+N138+N164+N190+N216+N242+N268+N294+N320+N346+N372+N398+N424+N450+N476+N502+N528+N554+N580+N606+N632+N658+N684</f>
        <v>337667.16148547764</v>
      </c>
      <c r="O710" s="7">
        <f t="shared" si="106"/>
        <v>45003.079495060469</v>
      </c>
      <c r="P710" s="12">
        <f t="shared" si="96"/>
        <v>1515611.7956611763</v>
      </c>
      <c r="Q710" s="13">
        <v>261.56706365845974</v>
      </c>
      <c r="R710" s="40">
        <f t="shared" ref="R710:X710" si="107">R8+R34+R60+R86+R112+R138+R164+R190+R216+R242+R268+R294+R320+R346+R372+R398+R424+R450+R476+R502+R528+R554+R580+R606+R632+R658+R684</f>
        <v>4452021624.294529</v>
      </c>
      <c r="S710" s="40">
        <f t="shared" si="107"/>
        <v>85020651.067798063</v>
      </c>
      <c r="T710" s="40">
        <f t="shared" si="107"/>
        <v>130778799.69078605</v>
      </c>
      <c r="U710" s="40">
        <f t="shared" si="107"/>
        <v>283011082.06913978</v>
      </c>
      <c r="V710" s="40">
        <f t="shared" si="107"/>
        <v>-304140961.48812383</v>
      </c>
      <c r="W710" s="40">
        <f t="shared" si="107"/>
        <v>597.16390000000013</v>
      </c>
      <c r="X710" s="40">
        <f t="shared" si="107"/>
        <v>550.49750542645847</v>
      </c>
      <c r="Y710" s="12">
        <f t="shared" si="98"/>
        <v>1119292.6981233754</v>
      </c>
      <c r="Z710" s="40">
        <f t="shared" ref="Z710" si="108">Z8+Z34+Z60+Z86+Z112+Z138+Z164+Z190+Z216+Z242+Z268+Z294+Z320+Z346+Z372+Z398+Z424+Z450+Z476+Z502+Z528+Z554+Z580+Z606+Z632+Z658+Z684</f>
        <v>1396391.3630000001</v>
      </c>
      <c r="AA710" s="13">
        <v>801560.88599595218</v>
      </c>
      <c r="AB710" s="12">
        <f t="shared" si="100"/>
        <v>112992.21241732127</v>
      </c>
      <c r="AC710" s="34">
        <f t="shared" si="85"/>
        <v>859930</v>
      </c>
      <c r="AD710" s="13">
        <v>0.13139698861223734</v>
      </c>
    </row>
    <row r="711" spans="1:30">
      <c r="A711" s="44"/>
      <c r="B711" s="6">
        <v>2001</v>
      </c>
      <c r="C711" s="5">
        <f t="shared" ref="C711:H711" si="109">C9+C35+C61+C87+C113+C139+C165+C191+C217+C243+C269+C295+C321+C347+C373+C399+C425+C451+C477+C503+C529+C555+C581+C607+C633+C659+C685</f>
        <v>367961.37525596056</v>
      </c>
      <c r="D711" s="5">
        <f t="shared" si="109"/>
        <v>174332.95827161681</v>
      </c>
      <c r="E711" s="5">
        <f t="shared" si="109"/>
        <v>1515846.1004483143</v>
      </c>
      <c r="F711" s="5">
        <f t="shared" si="109"/>
        <v>1149652.6422881845</v>
      </c>
      <c r="G711" s="5">
        <f t="shared" si="109"/>
        <v>116797.73200150886</v>
      </c>
      <c r="H711" s="8">
        <f t="shared" si="109"/>
        <v>3324590.8082655855</v>
      </c>
      <c r="I711" s="10">
        <v>429240746</v>
      </c>
      <c r="J711" s="8">
        <f t="shared" si="76"/>
        <v>7745.2824300738339</v>
      </c>
      <c r="M711" s="8">
        <f t="shared" si="83"/>
        <v>367961.37525596056</v>
      </c>
      <c r="N711" s="7">
        <f t="shared" ref="N711:O711" si="110">N9+N35+N61+N87+N113+N139+N165+N191+N217+N243+N269+N295+N321+N347+N373+N399+N425+N451+N477+N503+N529+N555+N581+N607+N633+N659+N685</f>
        <v>328095.74550410826</v>
      </c>
      <c r="O711" s="7">
        <f t="shared" si="110"/>
        <v>39865.629751852211</v>
      </c>
      <c r="P711" s="12">
        <f t="shared" si="96"/>
        <v>1515846.1004483153</v>
      </c>
      <c r="Q711" s="13">
        <v>267.45098533584843</v>
      </c>
      <c r="R711" s="40">
        <f t="shared" ref="R711:X711" si="111">R9+R35+R61+R87+R113+R139+R165+R191+R217+R243+R269+R295+R321+R347+R373+R399+R425+R451+R477+R503+R529+R555+R581+R607+R633+R659+R685</f>
        <v>4500256339.3933363</v>
      </c>
      <c r="S711" s="40">
        <f t="shared" si="111"/>
        <v>84272111.579795539</v>
      </c>
      <c r="T711" s="40">
        <f t="shared" si="111"/>
        <v>137272299.63822994</v>
      </c>
      <c r="U711" s="40">
        <f t="shared" si="111"/>
        <v>293310156.0600118</v>
      </c>
      <c r="V711" s="40">
        <f t="shared" si="111"/>
        <v>-353110011.84812951</v>
      </c>
      <c r="W711" s="40">
        <f t="shared" si="111"/>
        <v>549.81860000000006</v>
      </c>
      <c r="X711" s="40">
        <f t="shared" si="111"/>
        <v>455.93341528403863</v>
      </c>
      <c r="Y711" s="12">
        <f t="shared" si="98"/>
        <v>1149652.6422881845</v>
      </c>
      <c r="Z711" s="40">
        <f t="shared" ref="Z711" si="112">Z9+Z35+Z61+Z87+Z113+Z139+Z165+Z191+Z217+Z243+Z269+Z295+Z321+Z347+Z373+Z399+Z425+Z451+Z477+Z503+Z529+Z555+Z581+Z607+Z633+Z659+Z685</f>
        <v>1434267.3929999999</v>
      </c>
      <c r="AA711" s="13">
        <v>801560.88599595218</v>
      </c>
      <c r="AB711" s="12">
        <f t="shared" si="100"/>
        <v>116797.73200150886</v>
      </c>
      <c r="AC711" s="34">
        <f t="shared" si="85"/>
        <v>888892</v>
      </c>
      <c r="AD711" s="13">
        <v>0.13139698861223734</v>
      </c>
    </row>
    <row r="712" spans="1:30">
      <c r="A712" s="44"/>
      <c r="B712" s="6">
        <v>2002</v>
      </c>
      <c r="C712" s="5">
        <f t="shared" ref="C712:H712" si="113">C10+C36+C62+C88+C114+C140+C166+C192+C218+C244+C270+C296+C322+C348+C374+C400+C426+C452+C478+C504+C530+C556+C582+C608+C634+C660+C686</f>
        <v>365255.13616208371</v>
      </c>
      <c r="D712" s="5">
        <f t="shared" si="113"/>
        <v>170024.86417985315</v>
      </c>
      <c r="E712" s="5">
        <f t="shared" si="113"/>
        <v>1556833.8239269031</v>
      </c>
      <c r="F712" s="5">
        <f t="shared" si="113"/>
        <v>1151456.8388146721</v>
      </c>
      <c r="G712" s="5">
        <f t="shared" si="113"/>
        <v>118565.80988027512</v>
      </c>
      <c r="H712" s="8">
        <f t="shared" si="113"/>
        <v>3362136.4729637871</v>
      </c>
      <c r="I712" s="10">
        <v>429723142</v>
      </c>
      <c r="J712" s="8">
        <f t="shared" si="76"/>
        <v>7823.9595319811451</v>
      </c>
      <c r="M712" s="8">
        <f t="shared" si="83"/>
        <v>365255.13616208371</v>
      </c>
      <c r="N712" s="7">
        <f t="shared" ref="N712:O712" si="114">N10+N36+N62+N88+N114+N140+N166+N192+N218+N244+N270+N296+N322+N348+N374+N400+N426+N452+N478+N504+N530+N556+N582+N608+N634+N660+N686</f>
        <v>314871.56021853397</v>
      </c>
      <c r="O712" s="7">
        <f t="shared" si="114"/>
        <v>50383.575943549826</v>
      </c>
      <c r="P712" s="12">
        <f t="shared" si="96"/>
        <v>1556833.8239269031</v>
      </c>
      <c r="Q712" s="13">
        <v>273.46726516957915</v>
      </c>
      <c r="R712" s="40">
        <f t="shared" ref="R712:X712" si="115">R10+R36+R62+R88+R114+R140+R166+R192+R218+R244+R270+R296+R322+R348+R374+R400+R426+R452+R478+R504+R530+R556+R582+R608+R634+R660+R686</f>
        <v>4485727991.6910172</v>
      </c>
      <c r="S712" s="40">
        <f t="shared" si="115"/>
        <v>81885754.547054335</v>
      </c>
      <c r="T712" s="40">
        <f t="shared" si="115"/>
        <v>141950217.90023705</v>
      </c>
      <c r="U712" s="40">
        <f t="shared" si="115"/>
        <v>292271506.67106962</v>
      </c>
      <c r="V712" s="40">
        <f t="shared" si="115"/>
        <v>-322823488.51325798</v>
      </c>
      <c r="W712" s="40">
        <f t="shared" si="115"/>
        <v>532.63439999999991</v>
      </c>
      <c r="X712" s="40">
        <f t="shared" si="115"/>
        <v>481.29760850109079</v>
      </c>
      <c r="Y712" s="12">
        <f t="shared" si="98"/>
        <v>1151456.8388146721</v>
      </c>
      <c r="Z712" s="40">
        <f t="shared" ref="Z712" si="116">Z10+Z36+Z62+Z88+Z114+Z140+Z166+Z192+Z218+Z244+Z270+Z296+Z322+Z348+Z374+Z400+Z426+Z452+Z478+Z504+Z530+Z556+Z582+Z608+Z634+Z660+Z686</f>
        <v>1436518.2470000002</v>
      </c>
      <c r="AA712" s="13">
        <v>801560.88599595218</v>
      </c>
      <c r="AB712" s="12">
        <f t="shared" si="100"/>
        <v>118565.80988027513</v>
      </c>
      <c r="AC712" s="34">
        <f t="shared" si="85"/>
        <v>902348</v>
      </c>
      <c r="AD712" s="13">
        <v>0.13139698861223734</v>
      </c>
    </row>
    <row r="713" spans="1:30">
      <c r="A713" s="44"/>
      <c r="B713" s="6">
        <v>2003</v>
      </c>
      <c r="C713" s="5">
        <f t="shared" ref="C713:H713" si="117">C11+C37+C63+C89+C115+C141+C167+C193+C219+C245+C271+C297+C323+C349+C375+C401+C427+C453+C479+C505+C531+C557+C583+C609+C635+C661+C687</f>
        <v>376296.72205027699</v>
      </c>
      <c r="D713" s="5">
        <f t="shared" si="117"/>
        <v>168935.70377807179</v>
      </c>
      <c r="E713" s="5">
        <f t="shared" si="117"/>
        <v>1664040.2387942628</v>
      </c>
      <c r="F713" s="5">
        <f t="shared" si="117"/>
        <v>1182134.6475597494</v>
      </c>
      <c r="G713" s="5">
        <f t="shared" si="117"/>
        <v>119199.93174731781</v>
      </c>
      <c r="H713" s="8">
        <f t="shared" si="117"/>
        <v>3510607.2439296781</v>
      </c>
      <c r="I713" s="10">
        <v>431190184</v>
      </c>
      <c r="J713" s="8">
        <f t="shared" si="76"/>
        <v>8141.6678166534466</v>
      </c>
      <c r="M713" s="8">
        <f t="shared" si="83"/>
        <v>376296.72205027699</v>
      </c>
      <c r="N713" s="7">
        <f t="shared" ref="N713:O713" si="118">N11+N37+N63+N89+N115+N141+N167+N193+N219+N245+N271+N297+N323+N349+N375+N401+N427+N453+N479+N505+N531+N557+N583+N609+N635+N661+N687</f>
        <v>310341.30170212855</v>
      </c>
      <c r="O713" s="7">
        <f t="shared" si="118"/>
        <v>65955.420348148458</v>
      </c>
      <c r="P713" s="12">
        <f t="shared" si="96"/>
        <v>1664040.2387942623</v>
      </c>
      <c r="Q713" s="13">
        <v>279.61888054149199</v>
      </c>
      <c r="R713" s="40">
        <f t="shared" ref="R713:X713" si="119">R11+R37+R63+R89+R115+R141+R167+R193+R219+R245+R271+R297+R323+R349+R375+R401+R427+R453+R479+R505+R531+R557+R583+R609+R635+R661+R687</f>
        <v>4566353965.8425426</v>
      </c>
      <c r="S713" s="40">
        <f t="shared" si="119"/>
        <v>85464441.266289175</v>
      </c>
      <c r="T713" s="40">
        <f t="shared" si="119"/>
        <v>146607010.22496265</v>
      </c>
      <c r="U713" s="40">
        <f t="shared" si="119"/>
        <v>318756043.13160527</v>
      </c>
      <c r="V713" s="40">
        <f t="shared" si="119"/>
        <v>-310966125.74337816</v>
      </c>
      <c r="W713" s="40">
        <f t="shared" si="119"/>
        <v>609.51149999999996</v>
      </c>
      <c r="X713" s="40">
        <f t="shared" si="119"/>
        <v>535.37430541482706</v>
      </c>
      <c r="Y713" s="12">
        <f t="shared" si="98"/>
        <v>1182134.6475597494</v>
      </c>
      <c r="Z713" s="40">
        <f t="shared" ref="Z713" si="120">Z11+Z37+Z63+Z89+Z115+Z141+Z167+Z193+Z219+Z245+Z271+Z297+Z323+Z349+Z375+Z401+Z427+Z453+Z479+Z505+Z531+Z557+Z583+Z609+Z635+Z661+Z687</f>
        <v>1474790.8340000003</v>
      </c>
      <c r="AA713" s="13">
        <v>801560.88599595218</v>
      </c>
      <c r="AB713" s="12">
        <f t="shared" si="100"/>
        <v>119199.93174731779</v>
      </c>
      <c r="AC713" s="34">
        <f t="shared" si="85"/>
        <v>907174</v>
      </c>
      <c r="AD713" s="13">
        <v>0.13139698861223734</v>
      </c>
    </row>
    <row r="714" spans="1:30">
      <c r="A714" s="44"/>
      <c r="B714" s="6">
        <v>2004</v>
      </c>
      <c r="C714" s="5">
        <f t="shared" ref="C714:H714" si="121">C12+C38+C64+C90+C116+C142+C168+C194+C220+C246+C272+C298+C324+C350+C376+C402+C428+C454+C480+C506+C532+C558+C584+C610+C636+C662+C688</f>
        <v>378500.181128264</v>
      </c>
      <c r="D714" s="5">
        <f t="shared" si="121"/>
        <v>167956.70436964312</v>
      </c>
      <c r="E714" s="5">
        <f t="shared" si="121"/>
        <v>1705506.6994010957</v>
      </c>
      <c r="F714" s="5">
        <f t="shared" si="121"/>
        <v>1197157.4479805059</v>
      </c>
      <c r="G714" s="5">
        <f t="shared" si="121"/>
        <v>121993.95731316843</v>
      </c>
      <c r="H714" s="8">
        <f t="shared" si="121"/>
        <v>3571114.9901926778</v>
      </c>
      <c r="I714" s="10">
        <v>432762039</v>
      </c>
      <c r="J714" s="8">
        <f t="shared" si="76"/>
        <v>8251.9136808870571</v>
      </c>
      <c r="M714" s="8">
        <f t="shared" si="83"/>
        <v>378500.181128264</v>
      </c>
      <c r="N714" s="7">
        <f t="shared" ref="N714:O714" si="122">N12+N38+N64+N90+N116+N142+N168+N194+N220+N246+N272+N298+N324+N350+N376+N402+N428+N454+N480+N506+N532+N558+N584+N610+N636+N662+N688</f>
        <v>301396.11752030434</v>
      </c>
      <c r="O714" s="7">
        <f t="shared" si="122"/>
        <v>77104.063607959732</v>
      </c>
      <c r="P714" s="12">
        <f t="shared" si="96"/>
        <v>1705506.6994010953</v>
      </c>
      <c r="Q714" s="13">
        <v>285.90887580929655</v>
      </c>
      <c r="R714" s="40">
        <f t="shared" ref="R714:X714" si="123">R12+R38+R64+R90+R116+R142+R168+R194+R220+R246+R272+R298+R324+R350+R376+R402+R428+R454+R480+R506+R532+R558+R584+R610+R636+R662+R688</f>
        <v>4568722103.120635</v>
      </c>
      <c r="S714" s="40">
        <f t="shared" si="123"/>
        <v>90459822.888475373</v>
      </c>
      <c r="T714" s="40">
        <f t="shared" si="123"/>
        <v>153371530.92705965</v>
      </c>
      <c r="U714" s="40">
        <f t="shared" si="123"/>
        <v>332270758.65515774</v>
      </c>
      <c r="V714" s="40">
        <f t="shared" si="123"/>
        <v>-349890461.64322323</v>
      </c>
      <c r="W714" s="40">
        <f t="shared" si="123"/>
        <v>663.02480000000003</v>
      </c>
      <c r="X714" s="40">
        <f t="shared" si="123"/>
        <v>507.25219571285152</v>
      </c>
      <c r="Y714" s="12">
        <f t="shared" si="98"/>
        <v>1197157.4479805061</v>
      </c>
      <c r="Z714" s="40">
        <f t="shared" ref="Z714" si="124">Z12+Z38+Z64+Z90+Z116+Z142+Z168+Z194+Z220+Z246+Z272+Z298+Z324+Z350+Z376+Z402+Z428+Z454+Z480+Z506+Z532+Z558+Z584+Z610+Z636+Z662+Z688</f>
        <v>1493532.767</v>
      </c>
      <c r="AA714" s="13">
        <v>801560.88599595218</v>
      </c>
      <c r="AB714" s="12">
        <f t="shared" si="100"/>
        <v>121993.95731316842</v>
      </c>
      <c r="AC714" s="34">
        <f t="shared" si="85"/>
        <v>928438</v>
      </c>
      <c r="AD714" s="13">
        <v>0.13139698861223734</v>
      </c>
    </row>
    <row r="715" spans="1:30">
      <c r="A715" s="44"/>
      <c r="B715" s="6">
        <v>2005</v>
      </c>
      <c r="C715" s="5">
        <f t="shared" ref="C715:H715" si="125">C13+C39+C65+C91+C117+C143+C169+C195+C221+C247+C273+C299+C325+C351+C377+C403+C429+C455+C481+C507+C533+C559+C585+C611+C637+C663+C689</f>
        <v>386241.63069054909</v>
      </c>
      <c r="D715" s="5">
        <f t="shared" si="125"/>
        <v>164726.1483161645</v>
      </c>
      <c r="E715" s="5">
        <f t="shared" si="125"/>
        <v>1768016.0944024902</v>
      </c>
      <c r="F715" s="5">
        <f t="shared" si="125"/>
        <v>1200495.0433068781</v>
      </c>
      <c r="G715" s="5">
        <f t="shared" si="125"/>
        <v>120370.28472488699</v>
      </c>
      <c r="H715" s="8">
        <f t="shared" si="125"/>
        <v>3639849.2014409686</v>
      </c>
      <c r="I715" s="10">
        <v>434416272</v>
      </c>
      <c r="J715" s="8">
        <f t="shared" si="76"/>
        <v>8378.7128522684998</v>
      </c>
      <c r="M715" s="8">
        <f t="shared" si="83"/>
        <v>386241.63069054909</v>
      </c>
      <c r="N715" s="7">
        <f t="shared" ref="N715:O715" si="126">N13+N39+N65+N91+N117+N143+N169+N195+N221+N247+N273+N299+N325+N351+N377+N403+N429+N455+N481+N507+N533+N559+N585+N611+N637+N663+N689</f>
        <v>295503.65956324228</v>
      </c>
      <c r="O715" s="7">
        <f t="shared" si="126"/>
        <v>90737.971127306795</v>
      </c>
      <c r="P715" s="12">
        <f t="shared" si="96"/>
        <v>1768016.0944024902</v>
      </c>
      <c r="Q715" s="13">
        <v>292.34036381318668</v>
      </c>
      <c r="R715" s="40">
        <f t="shared" ref="R715:X715" si="127">R13+R39+R65+R91+R117+R143+R169+R195+R221+R247+R273+R299+R325+R351+R377+R403+R429+R455+R481+R507+R533+R559+R585+R611+R637+R663+R689</f>
        <v>4541881898.3625612</v>
      </c>
      <c r="S715" s="40">
        <f t="shared" si="127"/>
        <v>96093546.7867558</v>
      </c>
      <c r="T715" s="40">
        <f t="shared" si="127"/>
        <v>157075067.18810862</v>
      </c>
      <c r="U715" s="40">
        <f t="shared" si="127"/>
        <v>356927002.92425084</v>
      </c>
      <c r="V715" s="40">
        <f t="shared" si="127"/>
        <v>-342109476.13129109</v>
      </c>
      <c r="W715" s="40">
        <f t="shared" si="127"/>
        <v>773.65429999999969</v>
      </c>
      <c r="X715" s="40">
        <f t="shared" si="127"/>
        <v>464.27780499305828</v>
      </c>
      <c r="Y715" s="12">
        <f t="shared" si="98"/>
        <v>1200495.0433068774</v>
      </c>
      <c r="Z715" s="40">
        <f t="shared" ref="Z715" si="128">Z13+Z39+Z65+Z91+Z117+Z143+Z169+Z195+Z221+Z247+Z273+Z299+Z325+Z351+Z377+Z403+Z429+Z455+Z481+Z507+Z533+Z559+Z585+Z611+Z637+Z663+Z689</f>
        <v>1497696.6369999994</v>
      </c>
      <c r="AA715" s="13">
        <v>801560.88599595218</v>
      </c>
      <c r="AB715" s="12">
        <f t="shared" si="100"/>
        <v>120370.28472488699</v>
      </c>
      <c r="AC715" s="34">
        <f t="shared" si="85"/>
        <v>916081</v>
      </c>
      <c r="AD715" s="13">
        <v>0.13139698861223734</v>
      </c>
    </row>
    <row r="716" spans="1:30">
      <c r="A716" s="44"/>
      <c r="B716" s="6">
        <v>2006</v>
      </c>
      <c r="C716" s="5">
        <f t="shared" ref="C716:H716" si="129">C14+C40+C66+C92+C118+C144+C170+C196+C222+C248+C274+C300+C326+C352+C378+C404+C430+C456+C482+C508+C534+C560+C586+C612+C638+C664+C690</f>
        <v>393906.7727861504</v>
      </c>
      <c r="D716" s="5">
        <f t="shared" si="129"/>
        <v>162984.92759176594</v>
      </c>
      <c r="E716" s="5">
        <f t="shared" si="129"/>
        <v>1855744.7077685711</v>
      </c>
      <c r="F716" s="5">
        <f t="shared" si="129"/>
        <v>1211439.2951369786</v>
      </c>
      <c r="G716" s="5">
        <f t="shared" si="129"/>
        <v>120152.82270873373</v>
      </c>
      <c r="H716" s="8">
        <f t="shared" si="129"/>
        <v>3744228.5259922002</v>
      </c>
      <c r="I716" s="10">
        <v>435816236</v>
      </c>
      <c r="J716" s="8">
        <f t="shared" si="76"/>
        <v>8591.3011418698043</v>
      </c>
      <c r="M716" s="8">
        <f t="shared" si="83"/>
        <v>393906.7727861504</v>
      </c>
      <c r="N716" s="7">
        <f t="shared" ref="N716:O716" si="130">N14+N40+N66+N92+N118+N144+N170+N196+N222+N248+N274+N300+N326+N352+N378+N404+N430+N456+N482+N508+N534+N560+N586+N612+N638+N664+N690</f>
        <v>291351.67282857746</v>
      </c>
      <c r="O716" s="7">
        <f t="shared" si="130"/>
        <v>102555.09995757288</v>
      </c>
      <c r="P716" s="12">
        <f t="shared" si="96"/>
        <v>1855744.7077685713</v>
      </c>
      <c r="Q716" s="13">
        <v>298.9165274163463</v>
      </c>
      <c r="R716" s="40">
        <f t="shared" ref="R716:X716" si="131">R14+R40+R66+R92+R118+R144+R170+R196+R222+R248+R274+R300+R326+R352+R378+R404+R430+R456+R482+R508+R534+R560+R586+R612+R638+R664+R690</f>
        <v>4538039033.948699</v>
      </c>
      <c r="S716" s="40">
        <f t="shared" si="131"/>
        <v>101161531.64168033</v>
      </c>
      <c r="T716" s="40">
        <f t="shared" si="131"/>
        <v>166232780.96831796</v>
      </c>
      <c r="U716" s="40">
        <f t="shared" si="131"/>
        <v>378277242.79487431</v>
      </c>
      <c r="V716" s="40">
        <f t="shared" si="131"/>
        <v>-351296383.60007</v>
      </c>
      <c r="W716" s="40">
        <f t="shared" si="131"/>
        <v>861.73659999999984</v>
      </c>
      <c r="X716" s="40">
        <f t="shared" si="131"/>
        <v>514.08640283615443</v>
      </c>
      <c r="Y716" s="12">
        <f t="shared" si="98"/>
        <v>1211439.2951369788</v>
      </c>
      <c r="Z716" s="40">
        <f t="shared" ref="Z716" si="132">Z14+Z40+Z66+Z92+Z118+Z144+Z170+Z196+Z222+Z248+Z274+Z300+Z326+Z352+Z378+Z404+Z430+Z456+Z482+Z508+Z534+Z560+Z586+Z612+Z638+Z664+Z690</f>
        <v>1511350.3119999999</v>
      </c>
      <c r="AA716" s="13">
        <v>801560.88599595218</v>
      </c>
      <c r="AB716" s="12">
        <f t="shared" si="100"/>
        <v>120152.82270873373</v>
      </c>
      <c r="AC716" s="34">
        <f t="shared" si="85"/>
        <v>914426</v>
      </c>
      <c r="AD716" s="13">
        <v>0.13139698861223734</v>
      </c>
    </row>
    <row r="717" spans="1:30">
      <c r="A717" s="44"/>
      <c r="B717" s="6">
        <v>2007</v>
      </c>
      <c r="C717" s="5">
        <f t="shared" ref="C717:H717" si="133">C15+C41+C67+C93+C119+C145+C171+C197+C223+C249+C275+C301+C327+C353+C379+C405+C431+C457+C483+C509+C535+C561+C587+C613+C639+C665+C691</f>
        <v>402285.72995968012</v>
      </c>
      <c r="D717" s="5">
        <f t="shared" si="133"/>
        <v>161455.83010941374</v>
      </c>
      <c r="E717" s="5">
        <f t="shared" si="133"/>
        <v>1905330.3896767385</v>
      </c>
      <c r="F717" s="5">
        <f t="shared" si="133"/>
        <v>1194430.8841206506</v>
      </c>
      <c r="G717" s="5">
        <f t="shared" si="133"/>
        <v>114610.89192003538</v>
      </c>
      <c r="H717" s="8">
        <f t="shared" si="133"/>
        <v>3778113.7257865183</v>
      </c>
      <c r="I717" s="10">
        <v>437227496</v>
      </c>
      <c r="J717" s="8">
        <f t="shared" si="76"/>
        <v>8641.0707477246997</v>
      </c>
      <c r="M717" s="8">
        <f t="shared" si="83"/>
        <v>402285.72995968012</v>
      </c>
      <c r="N717" s="7">
        <f t="shared" ref="N717:O717" si="134">N15+N41+N67+N93+N119+N145+N171+N197+N223+N249+N275+N301+N327+N353+N379+N405+N431+N457+N483+N509+N535+N561+N587+N613+N639+N665+N691</f>
        <v>282792.34253591462</v>
      </c>
      <c r="O717" s="7">
        <f t="shared" si="134"/>
        <v>119493.38742376555</v>
      </c>
      <c r="P717" s="12">
        <f t="shared" si="96"/>
        <v>1905330.3896767385</v>
      </c>
      <c r="Q717" s="13">
        <v>305.6406210801087</v>
      </c>
      <c r="R717" s="40">
        <f t="shared" ref="R717:X717" si="135">R15+R41+R67+R93+R119+R145+R171+R197+R223+R249+R275+R301+R327+R353+R379+R405+R431+R457+R483+R509+R535+R561+R587+R613+R639+R665+R691</f>
        <v>4502767651.5665693</v>
      </c>
      <c r="S717" s="40">
        <f t="shared" si="135"/>
        <v>105830066.52528976</v>
      </c>
      <c r="T717" s="40">
        <f t="shared" si="135"/>
        <v>172142442.48034322</v>
      </c>
      <c r="U717" s="40">
        <f t="shared" si="135"/>
        <v>406857235.47400856</v>
      </c>
      <c r="V717" s="40">
        <f t="shared" si="135"/>
        <v>-300617286.49736148</v>
      </c>
      <c r="W717" s="40">
        <f t="shared" si="135"/>
        <v>904.23099999999999</v>
      </c>
      <c r="X717" s="40">
        <f t="shared" si="135"/>
        <v>442.6801282828838</v>
      </c>
      <c r="Y717" s="12">
        <f t="shared" si="98"/>
        <v>1194430.8841206506</v>
      </c>
      <c r="Z717" s="40">
        <f t="shared" ref="Z717" si="136">Z15+Z41+Z67+Z93+Z119+Z145+Z171+Z197+Z223+Z249+Z275+Z301+Z327+Z353+Z379+Z405+Z431+Z457+Z483+Z509+Z535+Z561+Z587+Z613+Z639+Z665+Z691</f>
        <v>1490131.199</v>
      </c>
      <c r="AA717" s="13">
        <v>801560.88599595218</v>
      </c>
      <c r="AB717" s="12">
        <f t="shared" si="100"/>
        <v>114610.8919200354</v>
      </c>
      <c r="AC717" s="34">
        <f t="shared" si="85"/>
        <v>872249</v>
      </c>
      <c r="AD717" s="13">
        <v>0.13139698861223734</v>
      </c>
    </row>
    <row r="718" spans="1:30">
      <c r="A718" s="44"/>
      <c r="B718" s="6">
        <v>2008</v>
      </c>
      <c r="C718" s="5">
        <f t="shared" ref="C718:H718" si="137">C16+C42+C68+C94+C120+C146+C172+C198+C224+C250+C276+C302+C328+C354+C380+C406+C432+C458+C484+C510+C536+C562+C588+C614+C640+C666+C692</f>
        <v>382963.42527782783</v>
      </c>
      <c r="D718" s="5">
        <f t="shared" si="137"/>
        <v>158306.46035314893</v>
      </c>
      <c r="E718" s="5">
        <f t="shared" si="137"/>
        <v>1937385.1260747532</v>
      </c>
      <c r="F718" s="5">
        <f t="shared" si="137"/>
        <v>1193316.3000821383</v>
      </c>
      <c r="G718" s="5">
        <f t="shared" si="137"/>
        <v>116250.72633791613</v>
      </c>
      <c r="H718" s="8">
        <f t="shared" si="137"/>
        <v>3788222.0381257851</v>
      </c>
      <c r="I718" s="10">
        <v>438725386</v>
      </c>
      <c r="J718" s="8">
        <f t="shared" si="76"/>
        <v>8634.6087074290826</v>
      </c>
      <c r="M718" s="8">
        <f t="shared" si="83"/>
        <v>382963.42527782783</v>
      </c>
      <c r="N718" s="7">
        <f t="shared" ref="N718:O718" si="138">N16+N42+N68+N94+N120+N146+N172+N198+N224+N250+N276+N302+N328+N354+N380+N406+N432+N458+N484+N510+N536+N562+N588+N614+N640+N666+N692</f>
        <v>261477.23891131385</v>
      </c>
      <c r="O718" s="7">
        <f t="shared" si="138"/>
        <v>121486.186366514</v>
      </c>
      <c r="P718" s="12">
        <f t="shared" si="96"/>
        <v>1937385.1260747532</v>
      </c>
      <c r="Q718" s="13">
        <v>312.51597247454879</v>
      </c>
      <c r="R718" s="40">
        <f t="shared" ref="R718:X718" si="139">R16+R42+R68+R94+R120+R146+R172+R198+R224+R250+R276+R302+R328+R354+R380+R406+R432+R458+R484+R510+R536+R562+R588+R614+R640+R666+R692</f>
        <v>4408412255.777566</v>
      </c>
      <c r="S718" s="40">
        <f t="shared" si="139"/>
        <v>107394229.34415084</v>
      </c>
      <c r="T718" s="40">
        <f t="shared" si="139"/>
        <v>170719073.42765835</v>
      </c>
      <c r="U718" s="40">
        <f t="shared" si="139"/>
        <v>439293484.42336762</v>
      </c>
      <c r="V718" s="40">
        <f t="shared" si="139"/>
        <v>-344262771.68343693</v>
      </c>
      <c r="W718" s="40">
        <f t="shared" si="139"/>
        <v>956.39459999999997</v>
      </c>
      <c r="X718" s="40">
        <f t="shared" si="139"/>
        <v>461.36467323868925</v>
      </c>
      <c r="Y718" s="12">
        <f t="shared" si="98"/>
        <v>1193316.3000821383</v>
      </c>
      <c r="Z718" s="40">
        <f t="shared" ref="Z718" si="140">Z16+Z42+Z68+Z94+Z120+Z146+Z172+Z198+Z224+Z250+Z276+Z302+Z328+Z354+Z380+Z406+Z432+Z458+Z484+Z510+Z536+Z562+Z588+Z614+Z640+Z666+Z692</f>
        <v>1488740.682</v>
      </c>
      <c r="AA718" s="13">
        <v>801560.88599595218</v>
      </c>
      <c r="AB718" s="12">
        <f t="shared" si="100"/>
        <v>116250.72633791612</v>
      </c>
      <c r="AC718" s="34">
        <f t="shared" si="85"/>
        <v>884729</v>
      </c>
      <c r="AD718" s="13">
        <v>0.13139698861223734</v>
      </c>
    </row>
    <row r="719" spans="1:30">
      <c r="A719" s="44"/>
      <c r="B719" s="6">
        <v>2009</v>
      </c>
      <c r="C719" s="5">
        <f t="shared" ref="C719:H719" si="141">C17+C43+C69+C95+C121+C147+C173+C199+C225+C251+C277+C303+C329+C355+C381+C407+C433+C459+C485+C511+C537+C563+C589+C615+C641+C667+C693</f>
        <v>339835.11188311147</v>
      </c>
      <c r="D719" s="5">
        <f t="shared" si="141"/>
        <v>149676.90901553453</v>
      </c>
      <c r="E719" s="5">
        <f t="shared" si="141"/>
        <v>1823406.8864820274</v>
      </c>
      <c r="F719" s="5">
        <f t="shared" si="141"/>
        <v>1124830.1981419462</v>
      </c>
      <c r="G719" s="5">
        <f t="shared" si="141"/>
        <v>108390.95267009793</v>
      </c>
      <c r="H719" s="8">
        <f t="shared" si="141"/>
        <v>3546140.0581927169</v>
      </c>
      <c r="I719" s="10">
        <v>440047892</v>
      </c>
      <c r="J719" s="8">
        <f t="shared" si="76"/>
        <v>8058.5320885771143</v>
      </c>
      <c r="M719" s="8">
        <f t="shared" si="83"/>
        <v>339835.11188311147</v>
      </c>
      <c r="N719" s="7">
        <f t="shared" ref="N719:O719" si="142">N17+N43+N69+N95+N121+N147+N173+N199+N225+N251+N277+N303+N329+N355+N381+N407+N433+N459+N485+N511+N537+N563+N589+N615+N641+N667+N693</f>
        <v>242009.24937264156</v>
      </c>
      <c r="O719" s="7">
        <f t="shared" si="142"/>
        <v>97825.862510470004</v>
      </c>
      <c r="P719" s="12">
        <f t="shared" si="96"/>
        <v>1823406.8864820267</v>
      </c>
      <c r="Q719" s="13">
        <v>319.54598412530549</v>
      </c>
      <c r="R719" s="40">
        <f t="shared" ref="R719:X719" si="143">R17+R43+R69+R95+R121+R147+R173+R199+R225+R251+R277+R303+R329+R355+R381+R407+R433+R459+R485+R511+R537+R563+R589+R615+R641+R667+R693</f>
        <v>4092959289.7367535</v>
      </c>
      <c r="S719" s="40">
        <f t="shared" si="143"/>
        <v>98727741.362482607</v>
      </c>
      <c r="T719" s="40">
        <f t="shared" si="143"/>
        <v>152642617.90460777</v>
      </c>
      <c r="U719" s="40">
        <f t="shared" si="143"/>
        <v>455475924.82759404</v>
      </c>
      <c r="V719" s="40">
        <f t="shared" si="143"/>
        <v>-347022328.62364393</v>
      </c>
      <c r="W719" s="40">
        <f t="shared" si="143"/>
        <v>808.35669999999982</v>
      </c>
      <c r="X719" s="40">
        <f t="shared" si="143"/>
        <v>445.10258972265092</v>
      </c>
      <c r="Y719" s="12">
        <f t="shared" si="98"/>
        <v>1124830.1981419462</v>
      </c>
      <c r="Z719" s="40">
        <f t="shared" ref="Z719" si="144">Z17+Z43+Z69+Z95+Z121+Z147+Z173+Z199+Z225+Z251+Z277+Z303+Z329+Z355+Z381+Z407+Z433+Z459+Z485+Z511+Z537+Z563+Z589+Z615+Z641+Z667+Z693</f>
        <v>1403299.7590000001</v>
      </c>
      <c r="AA719" s="13">
        <v>801560.88599595218</v>
      </c>
      <c r="AB719" s="12">
        <f t="shared" si="100"/>
        <v>108390.95267009793</v>
      </c>
      <c r="AC719" s="34">
        <f t="shared" si="85"/>
        <v>824912</v>
      </c>
      <c r="AD719" s="13">
        <v>0.13139698861223734</v>
      </c>
    </row>
    <row r="720" spans="1:30">
      <c r="A720" s="44"/>
      <c r="B720" s="6">
        <v>2010</v>
      </c>
      <c r="C720" s="5">
        <f t="shared" ref="C720:H720" si="145">C18+C44+C70+C96+C122+C148+C174+C200+C226+C252+C278+C304+C330+C356+C382+C408+C434+C460+C486+C512+C538+C564+C590+C616+C642+C668+C694</f>
        <v>333770.01766845607</v>
      </c>
      <c r="D720" s="5">
        <f t="shared" si="145"/>
        <v>149016.39191148782</v>
      </c>
      <c r="E720" s="5">
        <f t="shared" si="145"/>
        <v>1919510.5373621711</v>
      </c>
      <c r="F720" s="5">
        <f t="shared" si="145"/>
        <v>1168891.2946715639</v>
      </c>
      <c r="G720" s="5">
        <f t="shared" si="145"/>
        <v>112274.78485949842</v>
      </c>
      <c r="H720" s="8">
        <f t="shared" si="145"/>
        <v>3683463.0264731785</v>
      </c>
      <c r="I720" s="10">
        <v>440660421</v>
      </c>
      <c r="J720" s="8">
        <f t="shared" si="76"/>
        <v>8358.9604396832783</v>
      </c>
      <c r="M720" s="8">
        <f t="shared" si="83"/>
        <v>333770.01766845607</v>
      </c>
      <c r="N720" s="7">
        <f t="shared" ref="N720:O720" si="146">N18+N44+N70+N96+N122+N148+N174+N200+N226+N252+N278+N304+N330+N356+N382+N408+N434+N460+N486+N512+N538+N564+N590+N616+N642+N668+N694</f>
        <v>238492.31576508054</v>
      </c>
      <c r="O720" s="7">
        <f t="shared" si="146"/>
        <v>95277.701903375535</v>
      </c>
      <c r="P720" s="12">
        <f t="shared" si="96"/>
        <v>1919510.5373621709</v>
      </c>
      <c r="Q720" s="13">
        <v>326.73413509744938</v>
      </c>
      <c r="R720" s="40">
        <f t="shared" ref="R720:X720" si="147">R18+R44+R70+R96+R122+R148+R174+R200+R226+R252+R278+R304+R330+R356+R382+R408+R434+R460+R486+R512+R538+R564+R590+R616+R642+R668+R694</f>
        <v>4180741672.6916833</v>
      </c>
      <c r="S720" s="40">
        <f t="shared" si="147"/>
        <v>100367703.16810103</v>
      </c>
      <c r="T720" s="40">
        <f t="shared" si="147"/>
        <v>153231432.99298066</v>
      </c>
      <c r="U720" s="40">
        <f t="shared" si="147"/>
        <v>499650186.23170358</v>
      </c>
      <c r="V720" s="40">
        <f t="shared" si="147"/>
        <v>-352590190.9498173</v>
      </c>
      <c r="W720" s="40">
        <f t="shared" si="147"/>
        <v>869.80370000000028</v>
      </c>
      <c r="X720" s="40">
        <f t="shared" si="147"/>
        <v>423.6347953761628</v>
      </c>
      <c r="Y720" s="12">
        <f t="shared" si="98"/>
        <v>1168891.2946715639</v>
      </c>
      <c r="Z720" s="40">
        <f t="shared" ref="Z720" si="148">Z18+Z44+Z70+Z96+Z122+Z148+Z174+Z200+Z226+Z252+Z278+Z304+Z330+Z356+Z382+Z408+Z434+Z460+Z486+Z512+Z538+Z564+Z590+Z616+Z642+Z668+Z694</f>
        <v>1458268.879</v>
      </c>
      <c r="AA720" s="13">
        <v>801560.88599595218</v>
      </c>
      <c r="AB720" s="12">
        <f t="shared" si="100"/>
        <v>112274.78485949844</v>
      </c>
      <c r="AC720" s="34">
        <f t="shared" si="85"/>
        <v>854470</v>
      </c>
      <c r="AD720" s="13">
        <v>0.13139698861223734</v>
      </c>
    </row>
    <row r="721" spans="1:30">
      <c r="A721" s="44"/>
      <c r="B721" s="6">
        <v>2011</v>
      </c>
      <c r="C721" s="5">
        <f t="shared" ref="C721:H721" si="149">C19+C45+C71+C97+C123+C149+C175+C201+C227+C253+C279+C305+C331+C357+C383+C409+C435+C461+C487+C513+C539+C565+C591+C617+C643+C669+C695</f>
        <v>330603.04827280634</v>
      </c>
      <c r="D721" s="5">
        <f t="shared" si="149"/>
        <v>149629.18890051334</v>
      </c>
      <c r="E721" s="5">
        <f t="shared" si="149"/>
        <v>1911326.4641811224</v>
      </c>
      <c r="F721" s="5">
        <f t="shared" si="149"/>
        <v>1132459.0979602614</v>
      </c>
      <c r="G721" s="5">
        <f t="shared" si="149"/>
        <v>110080.32375268545</v>
      </c>
      <c r="H721" s="8">
        <f t="shared" si="149"/>
        <v>3634098.1230673892</v>
      </c>
      <c r="I721" s="10">
        <v>439942305</v>
      </c>
      <c r="J721" s="8">
        <f t="shared" si="76"/>
        <v>8260.3970606268231</v>
      </c>
      <c r="M721" s="8">
        <f t="shared" si="83"/>
        <v>330603.04827280634</v>
      </c>
      <c r="N721" s="7">
        <f t="shared" ref="N721:O721" si="150">N19+N45+N71+N97+N123+N149+N175+N201+N227+N253+N279+N305+N331+N357+N383+N409+N435+N461+N487+N513+N539+N565+N591+N617+N643+N669+N695</f>
        <v>228939.35014845265</v>
      </c>
      <c r="O721" s="7">
        <f t="shared" si="150"/>
        <v>101663.69812435367</v>
      </c>
      <c r="P721" s="12">
        <f t="shared" si="96"/>
        <v>1911326.4641811231</v>
      </c>
      <c r="Q721" s="13">
        <v>334.08398271722842</v>
      </c>
      <c r="R721" s="40">
        <f t="shared" ref="R721:X721" si="151">R19+R45+R71+R97+R123+R149+R175+R201+R227+R253+R279+R305+R331+R357+R383+R409+R435+R461+R487+R513+R539+R565+R591+R617+R643+R669+R695</f>
        <v>4069866135.7715483</v>
      </c>
      <c r="S721" s="40">
        <f t="shared" si="151"/>
        <v>102837064.19913365</v>
      </c>
      <c r="T721" s="40">
        <f t="shared" si="151"/>
        <v>150597840.36055481</v>
      </c>
      <c r="U721" s="40">
        <f t="shared" si="151"/>
        <v>482992874.13705707</v>
      </c>
      <c r="V721" s="40">
        <f t="shared" si="151"/>
        <v>-347273800.43837762</v>
      </c>
      <c r="W721" s="40">
        <f t="shared" si="151"/>
        <v>829.89760000000012</v>
      </c>
      <c r="X721" s="40">
        <f t="shared" si="151"/>
        <v>432.17806744275009</v>
      </c>
      <c r="Y721" s="12">
        <f t="shared" si="98"/>
        <v>1132459.0979602614</v>
      </c>
      <c r="Z721" s="40">
        <f t="shared" ref="Z721" si="152">Z19+Z45+Z71+Z97+Z123+Z149+Z175+Z201+Z227+Z253+Z279+Z305+Z331+Z357+Z383+Z409+Z435+Z461+Z487+Z513+Z539+Z565+Z591+Z617+Z643+Z669+Z695</f>
        <v>1412817.3140000002</v>
      </c>
      <c r="AA721" s="13">
        <v>801560.88599595218</v>
      </c>
      <c r="AB721" s="12">
        <f t="shared" si="100"/>
        <v>110080.32375268545</v>
      </c>
      <c r="AC721" s="34">
        <f t="shared" si="85"/>
        <v>837769</v>
      </c>
      <c r="AD721" s="13">
        <v>0.13139698861223734</v>
      </c>
    </row>
    <row r="722" spans="1:30">
      <c r="A722" s="44"/>
      <c r="B722" s="6">
        <v>2012</v>
      </c>
      <c r="C722" s="5">
        <f t="shared" ref="C722:H722" si="153">C20+C46+C72+C98+C124+C150+C176+C202+C228+C254+C280+C306+C332+C358+C384+C410+C436+C462+C488+C514+C540+C566+C592+C618+C644+C670+C696</f>
        <v>308492.12982205587</v>
      </c>
      <c r="D722" s="5">
        <f t="shared" si="153"/>
        <v>146360.1185741463</v>
      </c>
      <c r="E722" s="5">
        <f t="shared" si="153"/>
        <v>1856985.9115934614</v>
      </c>
      <c r="F722" s="5">
        <f t="shared" si="153"/>
        <v>1119793.5630617207</v>
      </c>
      <c r="G722" s="5">
        <f t="shared" si="153"/>
        <v>106689.23027058083</v>
      </c>
      <c r="H722" s="8">
        <f t="shared" si="153"/>
        <v>3538320.953321964</v>
      </c>
      <c r="I722" s="10">
        <v>440552661</v>
      </c>
      <c r="J722" s="8">
        <f t="shared" si="76"/>
        <v>8031.5505195006963</v>
      </c>
      <c r="M722" s="8">
        <f t="shared" si="83"/>
        <v>308492.12982205587</v>
      </c>
      <c r="N722" s="7">
        <f t="shared" ref="N722:O722" si="154">N20+N46+N72+N98+N124+N150+N176+N202+N228+N254+N280+N306+N332+N358+N384+N410+N436+N462+N488+N514+N540+N566+N592+N618+N644+N670+N696</f>
        <v>220961.45957937921</v>
      </c>
      <c r="O722" s="7">
        <f t="shared" si="154"/>
        <v>87530.670242676686</v>
      </c>
      <c r="P722" s="12">
        <f t="shared" si="96"/>
        <v>1856985.9115934614</v>
      </c>
      <c r="Q722" s="13">
        <v>341.59916433254443</v>
      </c>
      <c r="R722" s="40">
        <f t="shared" ref="R722:X722" si="155">R20+R46+R72+R98+R124+R150+R176+R202+R228+R254+R280+R306+R332+R358+R384+R410+R436+R462+R488+R514+R540+R566+R592+R618+R644+R670+R696</f>
        <v>3995310057.3227654</v>
      </c>
      <c r="S722" s="40">
        <f t="shared" si="155"/>
        <v>101711271.23502156</v>
      </c>
      <c r="T722" s="40">
        <f t="shared" si="155"/>
        <v>140937730.76675579</v>
      </c>
      <c r="U722" s="40">
        <f t="shared" si="155"/>
        <v>521780015.72346258</v>
      </c>
      <c r="V722" s="40">
        <f t="shared" si="155"/>
        <v>-342633598.98826838</v>
      </c>
      <c r="W722" s="40">
        <f t="shared" si="155"/>
        <v>635.34640000000002</v>
      </c>
      <c r="X722" s="40">
        <f t="shared" si="155"/>
        <v>383.70284996792594</v>
      </c>
      <c r="Y722" s="12">
        <f t="shared" si="98"/>
        <v>1119793.5630617205</v>
      </c>
      <c r="Z722" s="40">
        <f t="shared" ref="Z722" si="156">Z20+Z46+Z72+Z98+Z124+Z150+Z176+Z202+Z228+Z254+Z280+Z306+Z332+Z358+Z384+Z410+Z436+Z462+Z488+Z514+Z540+Z566+Z592+Z618+Z644+Z670+Z696</f>
        <v>1397016.2249999999</v>
      </c>
      <c r="AA722" s="13">
        <v>801560.88599595218</v>
      </c>
      <c r="AB722" s="12">
        <f t="shared" si="100"/>
        <v>106689.23027058084</v>
      </c>
      <c r="AC722" s="34">
        <f t="shared" si="85"/>
        <v>811961</v>
      </c>
      <c r="AD722" s="13">
        <v>0.13139698861223734</v>
      </c>
    </row>
    <row r="723" spans="1:30">
      <c r="A723" s="44"/>
      <c r="B723" s="6">
        <v>2013</v>
      </c>
      <c r="C723" s="5">
        <f t="shared" ref="C723:H723" si="157">C21+C47+C73+C99+C125+C151+C177+C203+C229+C255+C281+C307+C333+C359+C385+C411+C437+C463+C489+C515+C541+C567+C593+C619+C645+C671+C697</f>
        <v>300916.7929346899</v>
      </c>
      <c r="D723" s="5">
        <f t="shared" si="157"/>
        <v>146456.62261638776</v>
      </c>
      <c r="E723" s="5">
        <f t="shared" si="157"/>
        <v>1845097.8881017389</v>
      </c>
      <c r="F723" s="5">
        <f t="shared" si="157"/>
        <v>1109985.2761052053</v>
      </c>
      <c r="G723" s="5">
        <f t="shared" si="157"/>
        <v>105935.27434992381</v>
      </c>
      <c r="H723" s="8">
        <f t="shared" si="157"/>
        <v>3508391.8541079448</v>
      </c>
      <c r="I723" s="10">
        <v>441257711</v>
      </c>
      <c r="J723" s="8">
        <f t="shared" si="76"/>
        <v>7950.8907530636779</v>
      </c>
      <c r="M723" s="8">
        <f t="shared" si="83"/>
        <v>300916.7929346899</v>
      </c>
      <c r="N723" s="7">
        <f t="shared" ref="N723:O723" si="158">N21+N47+N73+N99+N125+N151+N177+N203+N229+N255+N281+N307+N333+N359+N385+N411+N437+N463+N489+N515+N541+N567+N593+N619+N645+N671+N697</f>
        <v>211920.27356992144</v>
      </c>
      <c r="O723" s="7">
        <f t="shared" si="158"/>
        <v>88996.519364768406</v>
      </c>
      <c r="P723" s="12">
        <f t="shared" si="96"/>
        <v>1845097.8881017389</v>
      </c>
      <c r="Q723" s="13">
        <v>349.28339911303112</v>
      </c>
      <c r="R723" s="40">
        <f t="shared" ref="R723:X723" si="159">R21+R47+R73+R99+R125+R151+R177+R203+R229+R255+R281+R307+R333+R359+R385+R411+R437+R463+R489+R515+R541+R567+R593+R619+R645+R671+R697</f>
        <v>3908576756.9971795</v>
      </c>
      <c r="S723" s="40">
        <f t="shared" si="159"/>
        <v>102661527.71785799</v>
      </c>
      <c r="T723" s="40">
        <f t="shared" si="159"/>
        <v>133250323.12716095</v>
      </c>
      <c r="U723" s="40">
        <f t="shared" si="159"/>
        <v>529836310.47418749</v>
      </c>
      <c r="V723" s="40">
        <f t="shared" si="159"/>
        <v>-342604905.1712324</v>
      </c>
      <c r="W723" s="40">
        <f t="shared" si="159"/>
        <v>595.15299999999979</v>
      </c>
      <c r="X723" s="40">
        <f t="shared" si="159"/>
        <v>355.65084223180719</v>
      </c>
      <c r="Y723" s="12">
        <f t="shared" si="98"/>
        <v>1109985.2761052051</v>
      </c>
      <c r="Z723" s="40">
        <f t="shared" ref="Z723" si="160">Z21+Z47+Z73+Z99+Z125+Z151+Z177+Z203+Z229+Z255+Z281+Z307+Z333+Z359+Z385+Z411+Z437+Z463+Z489+Z515+Z541+Z567+Z593+Z619+Z645+Z671+Z697</f>
        <v>1384779.7409999999</v>
      </c>
      <c r="AA723" s="13">
        <v>801560.88599595218</v>
      </c>
      <c r="AB723" s="12">
        <f t="shared" si="100"/>
        <v>105935.27434992383</v>
      </c>
      <c r="AC723" s="34">
        <f t="shared" si="85"/>
        <v>806223</v>
      </c>
      <c r="AD723" s="13">
        <v>0.13139698861223734</v>
      </c>
    </row>
    <row r="724" spans="1:30">
      <c r="A724" s="44"/>
      <c r="B724" s="6">
        <v>2014</v>
      </c>
      <c r="C724" s="5">
        <f t="shared" ref="C724:H724" si="161">C22+C48+C74+C100+C126+C152+C178+C204+C230+C256+C282+C308+C334+C360+C386+C412+C438+C464+C490+C516+C542+C568+C594+C620+C646+C672+C698</f>
        <v>284632.23318154551</v>
      </c>
      <c r="D724" s="5">
        <f t="shared" si="161"/>
        <v>146782.66364533867</v>
      </c>
      <c r="E724" s="5">
        <f t="shared" si="161"/>
        <v>1846529.7395707043</v>
      </c>
      <c r="F724" s="5">
        <f t="shared" si="161"/>
        <v>1066740.2423011328</v>
      </c>
      <c r="G724" s="5">
        <f t="shared" si="161"/>
        <v>106766.62309687346</v>
      </c>
      <c r="H724" s="8">
        <f t="shared" si="161"/>
        <v>3451451.5017955941</v>
      </c>
      <c r="I724" s="10">
        <v>442883888</v>
      </c>
      <c r="J724" s="8">
        <f t="shared" si="76"/>
        <v>7793.1295206557479</v>
      </c>
      <c r="M724" s="8">
        <f t="shared" si="83"/>
        <v>284632.23318154551</v>
      </c>
      <c r="N724" s="7">
        <f t="shared" ref="N724:O724" si="162">N22+N48+N74+N100+N126+N152+N178+N204+N230+N256+N282+N308+N334+N360+N386+N412+N438+N464+N490+N516+N542+N568+N594+N620+N646+N672+N698</f>
        <v>199802.04910783275</v>
      </c>
      <c r="O724" s="7">
        <f t="shared" si="162"/>
        <v>84830.184073712866</v>
      </c>
      <c r="P724" s="12">
        <f t="shared" si="96"/>
        <v>1846529.7395707041</v>
      </c>
      <c r="Q724" s="13">
        <v>357.14048989062491</v>
      </c>
      <c r="R724" s="40">
        <f t="shared" ref="R724:X724" si="163">R22+R48+R74+R100+R126+R152+R178+R204+R230+R256+R282+R308+R334+R360+R386+R412+R438+R464+R490+R516+R542+R568+R594+R620+R646+R672+R698</f>
        <v>3767739326.1703978</v>
      </c>
      <c r="S724" s="40">
        <f t="shared" si="163"/>
        <v>104670251.58665997</v>
      </c>
      <c r="T724" s="40">
        <f t="shared" si="163"/>
        <v>130179926.39456169</v>
      </c>
      <c r="U724" s="40">
        <f t="shared" si="163"/>
        <v>510150745.49313194</v>
      </c>
      <c r="V724" s="40">
        <f t="shared" si="163"/>
        <v>-327802720.88059944</v>
      </c>
      <c r="W724" s="40">
        <f t="shared" si="163"/>
        <v>618.45709999999985</v>
      </c>
      <c r="X724" s="40">
        <f t="shared" si="163"/>
        <v>366.9229124818944</v>
      </c>
      <c r="Y724" s="12">
        <f t="shared" si="98"/>
        <v>1066740.2423011325</v>
      </c>
      <c r="Z724" s="40">
        <f t="shared" ref="Z724" si="164">Z22+Z48+Z74+Z100+Z126+Z152+Z178+Z204+Z230+Z256+Z282+Z308+Z334+Z360+Z386+Z412+Z438+Z464+Z490+Z516+Z542+Z568+Z594+Z620+Z646+Z672+Z698</f>
        <v>1330828.7129999998</v>
      </c>
      <c r="AA724" s="13">
        <v>801560.88599595218</v>
      </c>
      <c r="AB724" s="12">
        <f t="shared" si="100"/>
        <v>106766.62309687345</v>
      </c>
      <c r="AC724" s="34">
        <f t="shared" si="85"/>
        <v>812550</v>
      </c>
      <c r="AD724" s="13">
        <v>0.13139698861223734</v>
      </c>
    </row>
    <row r="725" spans="1:30">
      <c r="A725" s="44"/>
      <c r="B725" s="6">
        <v>2015</v>
      </c>
      <c r="C725" s="5">
        <f t="shared" ref="C725:H725" si="165">C23+C49+C75+C101+C127+C153+C179+C205+C231+C257+C283+C309+C335+C361+C387+C413+C439+C465+C491+C517+C543+C569+C595+C621+C647+C673+C699</f>
        <v>269043.08897859755</v>
      </c>
      <c r="D725" s="5">
        <f t="shared" si="165"/>
        <v>148443.722858858</v>
      </c>
      <c r="E725" s="5">
        <f t="shared" si="165"/>
        <v>1880036.8132144006</v>
      </c>
      <c r="F725" s="5">
        <f t="shared" si="165"/>
        <v>1080797.7590171245</v>
      </c>
      <c r="G725" s="5">
        <f t="shared" si="165"/>
        <v>103366.85741352043</v>
      </c>
      <c r="H725" s="8">
        <f t="shared" si="165"/>
        <v>3481688.2414825009</v>
      </c>
      <c r="I725" s="10">
        <v>443666812</v>
      </c>
      <c r="J725" s="8">
        <f t="shared" si="76"/>
        <v>7847.5291532117144</v>
      </c>
      <c r="M725" s="8">
        <f t="shared" si="83"/>
        <v>269043.08897859755</v>
      </c>
      <c r="N725" s="7">
        <f t="shared" ref="N725:O725" si="166">N23+N49+N75+N101+N127+N153+N179+N205+N231+N257+N283+N309+N335+N361+N387+N413+N439+N465+N491+N517+N543+N569+N595+N621+N647+N673+N699</f>
        <v>198370.59812063046</v>
      </c>
      <c r="O725" s="7">
        <f t="shared" si="166"/>
        <v>70672.490857967074</v>
      </c>
      <c r="P725" s="12">
        <f t="shared" si="96"/>
        <v>1880036.8132144008</v>
      </c>
      <c r="Q725" s="13">
        <v>365.17432504153879</v>
      </c>
      <c r="R725" s="40">
        <f t="shared" ref="R725:X725" si="167">R23+R49+R75+R101+R127+R153+R179+R205+R231+R257+R283+R309+R335+R361+R387+R413+R439+R465+R491+R517+R543+R569+R595+R621+R647+R673+R699</f>
        <v>3812415625.8810129</v>
      </c>
      <c r="S725" s="40">
        <f t="shared" si="167"/>
        <v>108530225.57563205</v>
      </c>
      <c r="T725" s="40">
        <f t="shared" si="167"/>
        <v>131055244.59161656</v>
      </c>
      <c r="U725" s="40">
        <f t="shared" si="167"/>
        <v>526142725.99381185</v>
      </c>
      <c r="V725" s="40">
        <f t="shared" si="167"/>
        <v>-322423839.01204818</v>
      </c>
      <c r="W725" s="40">
        <f t="shared" si="167"/>
        <v>513.76170000000002</v>
      </c>
      <c r="X725" s="40">
        <f t="shared" si="167"/>
        <v>378.84525096388415</v>
      </c>
      <c r="Y725" s="12">
        <f t="shared" si="98"/>
        <v>1080797.7590171241</v>
      </c>
      <c r="Z725" s="40">
        <f t="shared" ref="Z725" si="168">Z23+Z49+Z75+Z101+Z127+Z153+Z179+Z205+Z231+Z257+Z283+Z309+Z335+Z361+Z387+Z413+Z439+Z465+Z491+Z517+Z543+Z569+Z595+Z621+Z647+Z673+Z699</f>
        <v>1348366.3909999996</v>
      </c>
      <c r="AA725" s="13">
        <v>801560.88599595218</v>
      </c>
      <c r="AB725" s="12">
        <f t="shared" si="100"/>
        <v>103366.85741352041</v>
      </c>
      <c r="AC725" s="34">
        <f t="shared" si="85"/>
        <v>786676</v>
      </c>
      <c r="AD725" s="13">
        <v>0.13139698861223734</v>
      </c>
    </row>
    <row r="726" spans="1:30">
      <c r="A726" s="44"/>
      <c r="B726" s="6">
        <v>2016</v>
      </c>
      <c r="C726" s="5">
        <f t="shared" ref="C726:H726" si="169">C24+C50+C76+C102+C128+C154+C180+C206+C232+C258+C284+C310+C336+C362+C388+C414+C440+C466+C492+C518+C544+C570+C596+C622+C648+C674+C700</f>
        <v>259403.45128450345</v>
      </c>
      <c r="D726" s="5">
        <f t="shared" si="169"/>
        <v>147050.04338074438</v>
      </c>
      <c r="E726" s="5">
        <f t="shared" si="169"/>
        <v>1914730.5116773667</v>
      </c>
      <c r="F726" s="5">
        <f t="shared" si="169"/>
        <v>1092117.9204590525</v>
      </c>
      <c r="G726" s="5">
        <f t="shared" si="169"/>
        <v>100907.36858067656</v>
      </c>
      <c r="H726" s="8">
        <f t="shared" si="169"/>
        <v>3514209.2953823432</v>
      </c>
      <c r="I726" s="10">
        <v>444802830</v>
      </c>
      <c r="J726" s="8">
        <f t="shared" si="76"/>
        <v>7900.600127437011</v>
      </c>
      <c r="M726" s="8">
        <f t="shared" si="83"/>
        <v>259403.45128450345</v>
      </c>
      <c r="N726" s="7">
        <f t="shared" ref="N726:O726" si="170">N24+N50+N76+N102+N128+N154+N180+N206+N232+N258+N284+N310+N336+N362+N388+N414+N440+N466+N492+N518+N544+N570+N596+N622+N648+N674+N700</f>
        <v>190534.54050004185</v>
      </c>
      <c r="O726" s="7">
        <f t="shared" si="170"/>
        <v>68868.910784461565</v>
      </c>
      <c r="P726" s="12">
        <f t="shared" si="96"/>
        <v>1914730.5116773671</v>
      </c>
      <c r="Q726" s="13">
        <v>373.20816019245268</v>
      </c>
      <c r="R726" s="40">
        <f t="shared" ref="R726:X726" si="171">R24+R50+R76+R102+R128+R154+R180+R206+R232+R258+R284+R310+R336+R362+R388+R414+R440+R466+R492+R518+R544+R570+R596+R622+R648+R674+R700</f>
        <v>3814693572.3028035</v>
      </c>
      <c r="S726" s="40">
        <f t="shared" si="171"/>
        <v>115073962.57317446</v>
      </c>
      <c r="T726" s="40">
        <f t="shared" si="171"/>
        <v>136332684.16666195</v>
      </c>
      <c r="U726" s="40">
        <f t="shared" si="171"/>
        <v>530665835.84917641</v>
      </c>
      <c r="V726" s="40">
        <f t="shared" si="171"/>
        <v>-318486524.83153623</v>
      </c>
      <c r="W726" s="40">
        <f t="shared" si="171"/>
        <v>525.34000000000015</v>
      </c>
      <c r="X726" s="40">
        <f t="shared" si="171"/>
        <v>326.8430801087901</v>
      </c>
      <c r="Y726" s="12">
        <f t="shared" si="98"/>
        <v>1092117.9204590523</v>
      </c>
      <c r="Z726" s="40">
        <f t="shared" ref="Z726" si="172">Z24+Z50+Z76+Z102+Z128+Z154+Z180+Z206+Z232+Z258+Z284+Z310+Z336+Z362+Z388+Z414+Z440+Z466+Z492+Z518+Z544+Z570+Z596+Z622+Z648+Z674+Z700</f>
        <v>1362489.0379999997</v>
      </c>
      <c r="AA726" s="13">
        <v>801560.88599595218</v>
      </c>
      <c r="AB726" s="12">
        <f t="shared" si="100"/>
        <v>100907.36858067656</v>
      </c>
      <c r="AC726" s="34">
        <f t="shared" si="85"/>
        <v>767958</v>
      </c>
      <c r="AD726" s="13">
        <v>0.13139698861223734</v>
      </c>
    </row>
    <row r="727" spans="1:30">
      <c r="A727" s="44"/>
      <c r="B727" s="6">
        <v>2017</v>
      </c>
      <c r="C727" s="5">
        <f t="shared" ref="C727:H727" si="173">C25+C51+C77+C103+C129+C155+C181+C207+C233+C259+C285+C311+C337+C363+C389+C415+C441+C467+C493+C519+C545+C571+C597+C623+C649+C675+C701</f>
        <v>260686.33487078236</v>
      </c>
      <c r="D727" s="5">
        <f t="shared" si="173"/>
        <v>148077.46336517076</v>
      </c>
      <c r="E727" s="5">
        <f t="shared" si="173"/>
        <v>1997649.3366621325</v>
      </c>
      <c r="F727" s="5">
        <f t="shared" si="173"/>
        <v>1106924.2898218597</v>
      </c>
      <c r="G727" s="5">
        <f t="shared" si="173"/>
        <v>99780.508006338001</v>
      </c>
      <c r="H727" s="8">
        <f t="shared" si="173"/>
        <v>3613117.9327262831</v>
      </c>
      <c r="I727" s="10">
        <v>445534430</v>
      </c>
      <c r="J727" s="8">
        <f t="shared" si="76"/>
        <v>8109.6267525862886</v>
      </c>
      <c r="M727" s="8">
        <f t="shared" si="83"/>
        <v>260686.33487078236</v>
      </c>
      <c r="N727" s="7">
        <f t="shared" ref="N727:O727" si="174">N25+N51+N77+N103+N129+N155+N181+N207+N233+N259+N285+N311+N337+N363+N389+N415+N441+N467+N493+N519+N545+N571+N597+N623+N649+N675+N701</f>
        <v>188048.32944282144</v>
      </c>
      <c r="O727" s="7">
        <f t="shared" si="174"/>
        <v>72638.005427960859</v>
      </c>
      <c r="P727" s="12">
        <f t="shared" si="96"/>
        <v>1997649.3366621323</v>
      </c>
      <c r="Q727" s="13">
        <v>381.41873971668667</v>
      </c>
      <c r="R727" s="40">
        <f t="shared" ref="R727:X727" si="175">R25+R51+R77+R103+R129+R155+R181+R207+R233+R259+R285+R311+R337+R363+R389+R415+R441+R467+R493+R519+R545+R571+R597+R623+R649+R675+R701</f>
        <v>3836066446.6044579</v>
      </c>
      <c r="S727" s="40">
        <f t="shared" si="175"/>
        <v>124162253.16137849</v>
      </c>
      <c r="T727" s="40">
        <f t="shared" si="175"/>
        <v>135309588.17979965</v>
      </c>
      <c r="U727" s="40">
        <f t="shared" si="175"/>
        <v>540054362.23488247</v>
      </c>
      <c r="V727" s="40">
        <f t="shared" si="175"/>
        <v>-249795891.18034276</v>
      </c>
      <c r="W727" s="40">
        <f t="shared" si="175"/>
        <v>538.97669999999994</v>
      </c>
      <c r="X727" s="40">
        <f t="shared" si="175"/>
        <v>312.64444591441469</v>
      </c>
      <c r="Y727" s="12">
        <f t="shared" si="98"/>
        <v>1106924.2898218599</v>
      </c>
      <c r="Z727" s="40">
        <f t="shared" ref="Z727" si="176">Z25+Z51+Z77+Z103+Z129+Z155+Z181+Z207+Z233+Z259+Z285+Z311+Z337+Z363+Z389+Z415+Z441+Z467+Z493+Z519+Z545+Z571+Z597+Z623+Z649+Z675+Z701</f>
        <v>1380960.959</v>
      </c>
      <c r="AA727" s="13">
        <v>801560.88599595218</v>
      </c>
      <c r="AB727" s="12">
        <f t="shared" si="100"/>
        <v>99780.508006338016</v>
      </c>
      <c r="AC727" s="34">
        <f t="shared" si="85"/>
        <v>759382</v>
      </c>
      <c r="AD727" s="13">
        <v>0.13139698861223734</v>
      </c>
    </row>
    <row r="728" spans="1:30">
      <c r="A728" s="44"/>
      <c r="B728" s="6">
        <v>2018</v>
      </c>
      <c r="C728" s="5">
        <f t="shared" ref="C728:H728" si="177">C26+C52+C78+C104+C130+C156+C182+C208+C234+C260+C286+C312+C338+C364+C390+C416+C442+C468+C494+C520+C546+C572+C598+C624+C650+C676+C702</f>
        <v>267276.09738887218</v>
      </c>
      <c r="D728" s="5">
        <f t="shared" si="177"/>
        <v>144954.56537273605</v>
      </c>
      <c r="E728" s="5">
        <f t="shared" si="177"/>
        <v>2051874.4911019311</v>
      </c>
      <c r="F728" s="5">
        <f t="shared" si="177"/>
        <v>1099602.9240671135</v>
      </c>
      <c r="G728" s="5">
        <f t="shared" si="177"/>
        <v>100116.88429718534</v>
      </c>
      <c r="H728" s="8">
        <f t="shared" si="177"/>
        <v>3663824.9622278381</v>
      </c>
      <c r="I728" s="10">
        <v>446208557</v>
      </c>
      <c r="J728" s="8">
        <f t="shared" si="76"/>
        <v>8211.014568749828</v>
      </c>
      <c r="M728" s="8">
        <f t="shared" si="83"/>
        <v>267276.09738887218</v>
      </c>
      <c r="N728" s="7">
        <f t="shared" ref="N728:O728" si="178">N26+N52+N78+N104+N130+N156+N182+N208+N234+N260+N286+N312+N338+N364+N390+N416+N442+N468+N494+N520+N546+N572+N598+N624+N650+N676+N702</f>
        <v>185311.33661373181</v>
      </c>
      <c r="O728" s="7">
        <f t="shared" si="178"/>
        <v>81964.760775140414</v>
      </c>
      <c r="P728" s="12">
        <f t="shared" si="96"/>
        <v>2051874.4911019308</v>
      </c>
      <c r="Q728" s="13">
        <v>389.80995199045378</v>
      </c>
      <c r="R728" s="40">
        <f t="shared" ref="R728:X728" si="179">R26+R52+R78+R104+R130+R156+R182+R208+R234+R260+R286+R312+R338+R364+R390+R416+R442+R468+R494+R520+R546+R572+R598+R624+R650+R676+R702</f>
        <v>3750770810.1537662</v>
      </c>
      <c r="S728" s="40">
        <f t="shared" si="179"/>
        <v>130358312.23435032</v>
      </c>
      <c r="T728" s="40">
        <f t="shared" si="179"/>
        <v>131334982.7248815</v>
      </c>
      <c r="U728" s="40">
        <f t="shared" si="179"/>
        <v>556360912.31494689</v>
      </c>
      <c r="V728" s="40">
        <f t="shared" si="179"/>
        <v>-257789040.72107571</v>
      </c>
      <c r="W728" s="40">
        <f t="shared" si="179"/>
        <v>641.32140000000015</v>
      </c>
      <c r="X728" s="40">
        <f t="shared" si="179"/>
        <v>311.42432159153685</v>
      </c>
      <c r="Y728" s="12">
        <f t="shared" si="98"/>
        <v>1099602.9240671138</v>
      </c>
      <c r="Z728" s="40">
        <f t="shared" ref="Z728" si="180">Z26+Z52+Z78+Z104+Z130+Z156+Z182+Z208+Z234+Z260+Z286+Z312+Z338+Z364+Z390+Z416+Z442+Z468+Z494+Z520+Z546+Z572+Z598+Z624+Z650+Z676+Z702</f>
        <v>1371827.0730000001</v>
      </c>
      <c r="AA728" s="13">
        <v>801560.88599595218</v>
      </c>
      <c r="AB728" s="12">
        <f t="shared" si="100"/>
        <v>100116.88429718533</v>
      </c>
      <c r="AC728" s="34">
        <f t="shared" si="85"/>
        <v>761942</v>
      </c>
      <c r="AD728" s="13">
        <v>0.13139698861223734</v>
      </c>
    </row>
    <row r="729" spans="1:30">
      <c r="A729" s="44"/>
      <c r="B729" s="6">
        <v>2019</v>
      </c>
      <c r="C729" s="5">
        <f t="shared" ref="C729:H729" si="181">C27+C53+C79+C105+C131+C157+C183+C209+C235+C261+C287+C313+C339+C365+C391+C417+C443+C469+C495+C521+C547+C573+C599+C625+C651+C677+C703</f>
        <v>251446.39033627755</v>
      </c>
      <c r="D729" s="5">
        <f t="shared" si="181"/>
        <v>138611.11067534907</v>
      </c>
      <c r="E729" s="5">
        <f t="shared" si="181"/>
        <v>2044247.3466182835</v>
      </c>
      <c r="F729" s="5">
        <f t="shared" si="181"/>
        <v>1085574.6803546788</v>
      </c>
      <c r="G729" s="5">
        <f t="shared" si="181"/>
        <v>100563.10847051248</v>
      </c>
      <c r="H729" s="8">
        <f t="shared" si="181"/>
        <v>3620442.6364551019</v>
      </c>
      <c r="I729" s="10">
        <v>446446444</v>
      </c>
      <c r="J729" s="8">
        <f t="shared" si="76"/>
        <v>8109.4668467223855</v>
      </c>
      <c r="M729" s="8">
        <f t="shared" si="83"/>
        <v>251446.39033627755</v>
      </c>
      <c r="N729" s="7">
        <f t="shared" ref="N729:O729" si="182">N27+N53+N79+N105+N131+N157+N183+N209+N235+N261+N287+N313+N339+N365+N391+N417+N443+N469+N495+N521+N547+N573+N599+N625+N651+N677+N703</f>
        <v>174202.50634501301</v>
      </c>
      <c r="O729" s="7">
        <f t="shared" si="182"/>
        <v>77243.88399126452</v>
      </c>
      <c r="P729" s="12">
        <f t="shared" si="96"/>
        <v>2044247.3466182838</v>
      </c>
      <c r="Q729" s="13">
        <v>398.38577093424379</v>
      </c>
      <c r="R729" s="40">
        <f t="shared" ref="R729:X729" si="183">R27+R53+R79+R105+R131+R157+R183+R209+R235+R261+R287+R313+R339+R365+R391+R417+R443+R469+R495+R521+R547+R573+R599+R625+R651+R677+R703</f>
        <v>3591293625.3607678</v>
      </c>
      <c r="S729" s="40">
        <f t="shared" si="183"/>
        <v>132976689.95994991</v>
      </c>
      <c r="T729" s="40">
        <f t="shared" si="183"/>
        <v>134972895.75704405</v>
      </c>
      <c r="U729" s="40">
        <f t="shared" si="183"/>
        <v>564195414.55583787</v>
      </c>
      <c r="V729" s="40">
        <f t="shared" si="183"/>
        <v>-247317623.64121839</v>
      </c>
      <c r="W729" s="40">
        <f t="shared" si="183"/>
        <v>623.57839999999987</v>
      </c>
      <c r="X729" s="40">
        <f t="shared" si="183"/>
        <v>331.62680432360798</v>
      </c>
      <c r="Y729" s="12">
        <f t="shared" si="98"/>
        <v>1085574.6803546788</v>
      </c>
      <c r="Z729" s="40">
        <f t="shared" ref="Z729" si="184">Z27+Z53+Z79+Z105+Z131+Z157+Z183+Z209+Z235+Z261+Z287+Z313+Z339+Z365+Z391+Z417+Z443+Z469+Z495+Z521+Z547+Z573+Z599+Z625+Z651+Z677+Z703</f>
        <v>1354325.9150000003</v>
      </c>
      <c r="AA729" s="13">
        <v>801560.88599595218</v>
      </c>
      <c r="AB729" s="12">
        <f t="shared" si="100"/>
        <v>100563.1084705125</v>
      </c>
      <c r="AC729" s="34">
        <f t="shared" si="85"/>
        <v>765338</v>
      </c>
      <c r="AD729" s="13">
        <v>0.13139698861223734</v>
      </c>
    </row>
    <row r="730" spans="1:30">
      <c r="A730" s="44"/>
      <c r="B730" s="6">
        <v>2020</v>
      </c>
      <c r="C730" s="5">
        <f t="shared" ref="C730:H730" si="185">C28+C54+C80+C106+C132+C158+C184+C210+C236+C262+C288+C314+C340+C366+C392+C418+C444+C470+C496+C522+C548+C574+C600+C626+C652+C678+C704</f>
        <v>247420.91799605591</v>
      </c>
      <c r="D730" s="5">
        <f t="shared" si="185"/>
        <v>135536.95653346268</v>
      </c>
      <c r="E730" s="5">
        <f t="shared" si="185"/>
        <v>1902961.6392417515</v>
      </c>
      <c r="F730" s="5">
        <f t="shared" si="185"/>
        <v>990508.57736347325</v>
      </c>
      <c r="G730" s="5">
        <f t="shared" si="185"/>
        <v>89811.418480327557</v>
      </c>
      <c r="H730" s="8">
        <f t="shared" si="185"/>
        <v>3366239.5096150711</v>
      </c>
      <c r="I730" s="10">
        <v>447319916</v>
      </c>
      <c r="J730" s="8">
        <f t="shared" si="76"/>
        <v>7525.3512960399266</v>
      </c>
      <c r="M730" s="8">
        <f t="shared" si="83"/>
        <v>247420.91799605591</v>
      </c>
      <c r="N730" s="7">
        <f t="shared" ref="N730:O730" si="186">N28+N54+N80+N106+N132+N158+N184+N210+N236+N262+N288+N314+N340+N366+N392+N418+N444+N470+N496+N522+N548+N574+N600+N626+N652+N678+N704</f>
        <v>163660.86066788892</v>
      </c>
      <c r="O730" s="7">
        <f t="shared" si="186"/>
        <v>83760.057328167037</v>
      </c>
      <c r="P730" s="12">
        <f t="shared" si="96"/>
        <v>1902961.6392417524</v>
      </c>
      <c r="Q730" s="13">
        <v>407.15025789479716</v>
      </c>
      <c r="R730" s="40">
        <f t="shared" ref="R730:X730" si="187">R28+R54+R80+R106+R132+R158+R184+R210+R236+R262+R288+R314+R340+R366+R392+R418+R444+R470+R496+R522+R548+R574+R600+R626+R652+R678+R704</f>
        <v>3303600543.3044248</v>
      </c>
      <c r="S730" s="40">
        <f t="shared" si="187"/>
        <v>56110153.869940788</v>
      </c>
      <c r="T730" s="40">
        <f t="shared" si="187"/>
        <v>118555778.24251856</v>
      </c>
      <c r="U730" s="40">
        <f t="shared" si="187"/>
        <v>561207633.69515002</v>
      </c>
      <c r="V730" s="40">
        <f t="shared" si="187"/>
        <v>-241038057.92704639</v>
      </c>
      <c r="W730" s="40">
        <f t="shared" si="187"/>
        <v>587.36210000000005</v>
      </c>
      <c r="X730" s="40">
        <f t="shared" si="187"/>
        <v>288.05775911497551</v>
      </c>
      <c r="Y730" s="12">
        <f t="shared" si="98"/>
        <v>990508.57736347325</v>
      </c>
      <c r="Z730" s="40">
        <f t="shared" ref="Z730" si="188">Z28+Z54+Z80+Z106+Z132+Z158+Z184+Z210+Z236+Z262+Z288+Z314+Z340+Z366+Z392+Z418+Z444+Z470+Z496+Z522+Z548+Z574+Z600+Z626+Z652+Z678+Z704</f>
        <v>1235724.69</v>
      </c>
      <c r="AA730" s="13">
        <v>801560.88599595218</v>
      </c>
      <c r="AB730" s="12">
        <f t="shared" si="100"/>
        <v>89811.418480327557</v>
      </c>
      <c r="AC730" s="34">
        <f t="shared" si="85"/>
        <v>683512</v>
      </c>
      <c r="AD730" s="13">
        <v>0.13139698861223734</v>
      </c>
    </row>
    <row r="731" spans="1:30">
      <c r="A731" s="44" t="s">
        <v>71</v>
      </c>
      <c r="B731" s="6">
        <v>1995</v>
      </c>
      <c r="C731" s="13">
        <v>81672.760390096402</v>
      </c>
      <c r="D731" s="13">
        <v>25540.379008669068</v>
      </c>
      <c r="E731" s="13">
        <v>220951.03359849969</v>
      </c>
      <c r="F731" s="13">
        <v>169088.08900322192</v>
      </c>
      <c r="G731" s="13">
        <v>11689.601694899082</v>
      </c>
      <c r="H731" s="12">
        <f t="shared" si="75"/>
        <v>508941.86369538616</v>
      </c>
      <c r="I731" s="17">
        <v>58024799</v>
      </c>
      <c r="J731" s="8">
        <f t="shared" si="76"/>
        <v>8771.1094646857146</v>
      </c>
      <c r="M731" s="12">
        <f t="shared" ref="M731" si="189">N731+O731</f>
        <v>81672.760390096402</v>
      </c>
      <c r="N731" s="13">
        <f>NEC!V731</f>
        <v>68120.155817106293</v>
      </c>
      <c r="O731" s="13">
        <v>13552.604572990109</v>
      </c>
      <c r="P731" s="12">
        <f t="shared" si="96"/>
        <v>220951.03359849972</v>
      </c>
      <c r="Q731" s="13">
        <v>234.03312460344767</v>
      </c>
      <c r="R731" s="37">
        <f>757644.22*1000</f>
        <v>757644220</v>
      </c>
      <c r="S731" s="37">
        <v>20134755.368597355</v>
      </c>
      <c r="T731" s="37">
        <v>8782030.6721212715</v>
      </c>
      <c r="U731" s="37">
        <v>6551695.5982990945</v>
      </c>
      <c r="V731" s="37">
        <f>8818.41*1000</f>
        <v>8818410</v>
      </c>
      <c r="W731" s="37">
        <v>79.466199999999958</v>
      </c>
      <c r="X731" s="37">
        <v>62.70422942652737</v>
      </c>
      <c r="Y731" s="12">
        <f t="shared" si="98"/>
        <v>169088.08900322192</v>
      </c>
      <c r="Z731" s="37">
        <v>210948.52799999999</v>
      </c>
      <c r="AA731" s="13">
        <v>801560.88599595218</v>
      </c>
      <c r="AB731" s="12">
        <f t="shared" si="100"/>
        <v>11689.601694899082</v>
      </c>
      <c r="AC731" s="17">
        <v>88964</v>
      </c>
      <c r="AD731" s="13">
        <v>0.13139698861223734</v>
      </c>
    </row>
    <row r="732" spans="1:30">
      <c r="A732" s="44"/>
      <c r="B732" s="6">
        <v>1996</v>
      </c>
      <c r="C732" s="13">
        <v>75207.505948861552</v>
      </c>
      <c r="D732" s="13">
        <v>25106.973289923477</v>
      </c>
      <c r="E732" s="13">
        <v>233369.91534684284</v>
      </c>
      <c r="F732" s="13">
        <v>176927.90834683459</v>
      </c>
      <c r="G732" s="13">
        <v>12439.484308909121</v>
      </c>
      <c r="H732" s="12">
        <f t="shared" si="75"/>
        <v>523051.78724137158</v>
      </c>
      <c r="I732" s="17">
        <v>58164374</v>
      </c>
      <c r="J732" s="8">
        <f t="shared" si="76"/>
        <v>8992.6487860313191</v>
      </c>
      <c r="M732" s="12">
        <f t="shared" ref="M732:M756" si="190">N732+O732</f>
        <v>75207.505948861552</v>
      </c>
      <c r="N732" s="13">
        <f>NEC!V732</f>
        <v>61267.214984832288</v>
      </c>
      <c r="O732" s="13">
        <v>13940.29096402926</v>
      </c>
      <c r="P732" s="12">
        <f t="shared" si="96"/>
        <v>233369.9153468429</v>
      </c>
      <c r="Q732" s="13">
        <v>239.29767341865815</v>
      </c>
      <c r="R732" s="37">
        <f>778384.73*1000</f>
        <v>778384730</v>
      </c>
      <c r="S732" s="37">
        <v>21303877.67676064</v>
      </c>
      <c r="T732" s="37">
        <v>9724984.8438450936</v>
      </c>
      <c r="U732" s="37">
        <v>6700156.1392498938</v>
      </c>
      <c r="V732" s="37">
        <f>7799.76*1000</f>
        <v>7799760</v>
      </c>
      <c r="W732" s="37">
        <v>87.312799999999925</v>
      </c>
      <c r="X732" s="37">
        <v>64.002209080705626</v>
      </c>
      <c r="Y732" s="12">
        <f t="shared" si="98"/>
        <v>176927.90834683456</v>
      </c>
      <c r="Z732" s="37">
        <v>220729.21900000001</v>
      </c>
      <c r="AA732" s="13">
        <v>801560.88599595218</v>
      </c>
      <c r="AB732" s="12">
        <f t="shared" si="100"/>
        <v>12439.484308909121</v>
      </c>
      <c r="AC732" s="17">
        <v>94671</v>
      </c>
      <c r="AD732" s="13">
        <v>0.13139698861223734</v>
      </c>
    </row>
    <row r="733" spans="1:30">
      <c r="A733" s="44"/>
      <c r="B733" s="6">
        <v>1997</v>
      </c>
      <c r="C733" s="13">
        <v>71264.179877212271</v>
      </c>
      <c r="D733" s="13">
        <v>24210.048370223809</v>
      </c>
      <c r="E733" s="13">
        <v>246508.02467392667</v>
      </c>
      <c r="F733" s="13">
        <v>172491.86600570704</v>
      </c>
      <c r="G733" s="13">
        <v>12896.088844336646</v>
      </c>
      <c r="H733" s="12">
        <f t="shared" si="75"/>
        <v>527370.20777140651</v>
      </c>
      <c r="I733" s="17">
        <v>58314249</v>
      </c>
      <c r="J733" s="8">
        <f t="shared" si="76"/>
        <v>9043.5908344014952</v>
      </c>
      <c r="M733" s="12">
        <f t="shared" si="190"/>
        <v>71264.179877212271</v>
      </c>
      <c r="N733" s="13">
        <f>NEC!V733</f>
        <v>53378.846496290622</v>
      </c>
      <c r="O733" s="13">
        <v>17885.333380921642</v>
      </c>
      <c r="P733" s="12">
        <f t="shared" si="96"/>
        <v>246508.0246739267</v>
      </c>
      <c r="Q733" s="13">
        <v>244.68064766733963</v>
      </c>
      <c r="R733" s="37">
        <f>754225.94*1000</f>
        <v>754225940</v>
      </c>
      <c r="S733" s="37">
        <v>22658934.135078844</v>
      </c>
      <c r="T733" s="37">
        <v>10643676.809774075</v>
      </c>
      <c r="U733" s="37">
        <v>6068312.2480213642</v>
      </c>
      <c r="V733" s="37">
        <f>7246.96*1000</f>
        <v>7246960</v>
      </c>
      <c r="W733" s="37">
        <v>110.1785000000001</v>
      </c>
      <c r="X733" s="37">
        <v>96.446093390162957</v>
      </c>
      <c r="Y733" s="12">
        <f t="shared" si="98"/>
        <v>172491.86600570704</v>
      </c>
      <c r="Z733" s="37">
        <v>215194.96400000001</v>
      </c>
      <c r="AA733" s="13">
        <v>801560.88599595218</v>
      </c>
      <c r="AB733" s="12">
        <f t="shared" si="100"/>
        <v>12896.088844336646</v>
      </c>
      <c r="AC733" s="17">
        <v>98146</v>
      </c>
      <c r="AD733" s="13">
        <v>0.13139698861223734</v>
      </c>
    </row>
    <row r="734" spans="1:30">
      <c r="A734" s="44"/>
      <c r="B734" s="6">
        <v>1998</v>
      </c>
      <c r="C734" s="13">
        <v>72914.109476344456</v>
      </c>
      <c r="D734" s="13">
        <v>23698.815667488896</v>
      </c>
      <c r="E734" s="13">
        <v>252853.05345427533</v>
      </c>
      <c r="F734" s="13">
        <v>175023.54877203298</v>
      </c>
      <c r="G734" s="13">
        <v>13072.160809077044</v>
      </c>
      <c r="H734" s="12">
        <f t="shared" ref="H734:H782" si="191">C734+D734+E734+F734+G734</f>
        <v>537561.68817921879</v>
      </c>
      <c r="I734" s="17">
        <v>58474943</v>
      </c>
      <c r="J734" s="8">
        <f t="shared" ref="J734:J782" si="192">(H734/I734)*1000000</f>
        <v>9193.026287844672</v>
      </c>
      <c r="M734" s="12">
        <f t="shared" si="190"/>
        <v>72914.109476344456</v>
      </c>
      <c r="N734" s="13">
        <f>NEC!V734</f>
        <v>52383.119770500598</v>
      </c>
      <c r="O734" s="13">
        <v>20530.989705843858</v>
      </c>
      <c r="P734" s="12">
        <f t="shared" si="96"/>
        <v>252853.05345427536</v>
      </c>
      <c r="Q734" s="13">
        <v>250.18471131629821</v>
      </c>
      <c r="R734" s="37">
        <f>752806.84*1000</f>
        <v>752806840</v>
      </c>
      <c r="S734" s="37">
        <v>25223903.682649147</v>
      </c>
      <c r="T734" s="37">
        <v>11266464.442391708</v>
      </c>
      <c r="U734" s="37">
        <v>6782969.1952353399</v>
      </c>
      <c r="V734" s="37">
        <f>6448.49*1000</f>
        <v>6448490</v>
      </c>
      <c r="W734" s="37">
        <v>128.37430000000006</v>
      </c>
      <c r="X734" s="37">
        <v>79.762521086022346</v>
      </c>
      <c r="Y734" s="12">
        <f t="shared" si="98"/>
        <v>175023.54877203295</v>
      </c>
      <c r="Z734" s="37">
        <v>218353.405</v>
      </c>
      <c r="AA734" s="13">
        <v>801560.88599595218</v>
      </c>
      <c r="AB734" s="12">
        <f t="shared" si="100"/>
        <v>13072.160809077044</v>
      </c>
      <c r="AC734" s="17">
        <v>99486</v>
      </c>
      <c r="AD734" s="13">
        <v>0.13139698861223734</v>
      </c>
    </row>
    <row r="735" spans="1:30">
      <c r="A735" s="44"/>
      <c r="B735" s="6">
        <v>1999</v>
      </c>
      <c r="C735" s="13">
        <v>67254.948428999269</v>
      </c>
      <c r="D735" s="13">
        <v>22941.444557352959</v>
      </c>
      <c r="E735" s="13">
        <v>251407.42382097125</v>
      </c>
      <c r="F735" s="13">
        <v>175902.71437832841</v>
      </c>
      <c r="G735" s="13">
        <v>12500.189717647974</v>
      </c>
      <c r="H735" s="12">
        <f t="shared" si="191"/>
        <v>530006.72090329987</v>
      </c>
      <c r="I735" s="17">
        <v>58684427</v>
      </c>
      <c r="J735" s="8">
        <f t="shared" si="192"/>
        <v>9031.4713459381619</v>
      </c>
      <c r="M735" s="12">
        <f t="shared" si="190"/>
        <v>67254.948428999269</v>
      </c>
      <c r="N735" s="13">
        <f>NEC!V735</f>
        <v>44822.889713602155</v>
      </c>
      <c r="O735" s="13">
        <v>22432.05871539711</v>
      </c>
      <c r="P735" s="12">
        <f t="shared" si="96"/>
        <v>251407.42382097125</v>
      </c>
      <c r="Q735" s="13">
        <v>255.81258825797363</v>
      </c>
      <c r="R735" s="37">
        <f>723801.61*1000</f>
        <v>723801610</v>
      </c>
      <c r="S735" s="37">
        <v>27402689.944191508</v>
      </c>
      <c r="T735" s="37">
        <v>9026567.1642860509</v>
      </c>
      <c r="U735" s="37">
        <v>7002272.7368311835</v>
      </c>
      <c r="V735" s="37">
        <f>6570.29*1000</f>
        <v>6570290</v>
      </c>
      <c r="W735" s="37">
        <v>121.30250000000001</v>
      </c>
      <c r="X735" s="37">
        <v>87.67378999959584</v>
      </c>
      <c r="Y735" s="12">
        <f t="shared" si="98"/>
        <v>175902.71437832841</v>
      </c>
      <c r="Z735" s="37">
        <v>219450.22200000001</v>
      </c>
      <c r="AA735" s="13">
        <v>801560.88599595218</v>
      </c>
      <c r="AB735" s="12">
        <f t="shared" si="100"/>
        <v>12500.189717647974</v>
      </c>
      <c r="AC735" s="17">
        <v>95133</v>
      </c>
      <c r="AD735" s="13">
        <v>0.13139698861223734</v>
      </c>
    </row>
    <row r="736" spans="1:30">
      <c r="A736" s="44"/>
      <c r="B736" s="6">
        <v>2000</v>
      </c>
      <c r="C736" s="13">
        <v>65112.87163881684</v>
      </c>
      <c r="D736" s="13">
        <v>22337.306787432881</v>
      </c>
      <c r="E736" s="13">
        <v>270430.6382836611</v>
      </c>
      <c r="F736" s="13">
        <v>177915.21173069882</v>
      </c>
      <c r="G736" s="13">
        <v>11177.022042322744</v>
      </c>
      <c r="H736" s="12">
        <f t="shared" si="191"/>
        <v>546973.05048293236</v>
      </c>
      <c r="I736" s="17">
        <v>58886065</v>
      </c>
      <c r="J736" s="8">
        <f t="shared" si="192"/>
        <v>9288.6670298470854</v>
      </c>
      <c r="M736" s="12">
        <f t="shared" si="190"/>
        <v>65112.87163881684</v>
      </c>
      <c r="N736" s="13">
        <f>NEC!V736</f>
        <v>42350.489371273638</v>
      </c>
      <c r="O736" s="13">
        <v>22762.382267543198</v>
      </c>
      <c r="P736" s="12">
        <f t="shared" si="96"/>
        <v>270430.6382836611</v>
      </c>
      <c r="Q736" s="13">
        <v>261.56706365845974</v>
      </c>
      <c r="R736" s="37">
        <f>723919.58*1000</f>
        <v>723919580</v>
      </c>
      <c r="S736" s="37">
        <v>30236085.845871206</v>
      </c>
      <c r="T736" s="37">
        <v>8252306.5386248343</v>
      </c>
      <c r="U736" s="37">
        <v>6828396.6662754305</v>
      </c>
      <c r="V736" s="37">
        <f>6326.71*1000</f>
        <v>6326710</v>
      </c>
      <c r="W736" s="37">
        <v>177.55920000000003</v>
      </c>
      <c r="X736" s="37">
        <v>80.764153366327349</v>
      </c>
      <c r="Y736" s="12">
        <f t="shared" si="98"/>
        <v>177915.21173069882</v>
      </c>
      <c r="Z736" s="37">
        <v>221960.94500000001</v>
      </c>
      <c r="AA736" s="13">
        <v>801560.88599595218</v>
      </c>
      <c r="AB736" s="12">
        <f t="shared" si="100"/>
        <v>11177.022042322744</v>
      </c>
      <c r="AC736" s="17">
        <v>85063</v>
      </c>
      <c r="AD736" s="13">
        <v>0.13139698861223734</v>
      </c>
    </row>
    <row r="737" spans="1:30">
      <c r="A737" s="44"/>
      <c r="B737" s="6">
        <v>2001</v>
      </c>
      <c r="C737" s="13">
        <v>62052.205998254154</v>
      </c>
      <c r="D737" s="13">
        <v>21324.256944587436</v>
      </c>
      <c r="E737" s="13">
        <v>267675.00165271451</v>
      </c>
      <c r="F737" s="13">
        <v>179532.6333488969</v>
      </c>
      <c r="G737" s="13">
        <v>11838.080292030911</v>
      </c>
      <c r="H737" s="12">
        <f t="shared" si="191"/>
        <v>542422.17823648395</v>
      </c>
      <c r="I737" s="17">
        <v>59113016</v>
      </c>
      <c r="J737" s="8">
        <f t="shared" si="192"/>
        <v>9176.0193429562787</v>
      </c>
      <c r="M737" s="12">
        <f t="shared" si="190"/>
        <v>62052.205998254154</v>
      </c>
      <c r="N737" s="13">
        <f>NEC!V737</f>
        <v>40546.385424786131</v>
      </c>
      <c r="O737" s="13">
        <v>21505.820573468023</v>
      </c>
      <c r="P737" s="12">
        <f t="shared" si="96"/>
        <v>267675.00165271456</v>
      </c>
      <c r="Q737" s="13">
        <v>267.45098533584843</v>
      </c>
      <c r="R737" s="37">
        <f>727063.54*1000</f>
        <v>727063540</v>
      </c>
      <c r="S737" s="37">
        <v>29446296.402358238</v>
      </c>
      <c r="T737" s="37">
        <v>8901666.1538241152</v>
      </c>
      <c r="U737" s="37">
        <v>7129692.5587566597</v>
      </c>
      <c r="V737" s="37">
        <f>5679.68*1000</f>
        <v>5679680</v>
      </c>
      <c r="W737" s="37">
        <v>150.09680000000003</v>
      </c>
      <c r="X737" s="37">
        <v>72.519922535280045</v>
      </c>
      <c r="Y737" s="12">
        <f t="shared" si="98"/>
        <v>179532.63334889687</v>
      </c>
      <c r="Z737" s="37">
        <v>223978.785</v>
      </c>
      <c r="AA737" s="13">
        <v>801560.88599595218</v>
      </c>
      <c r="AB737" s="12">
        <f t="shared" si="100"/>
        <v>11838.080292030911</v>
      </c>
      <c r="AC737" s="17">
        <v>90094</v>
      </c>
      <c r="AD737" s="13">
        <v>0.13139698861223734</v>
      </c>
    </row>
    <row r="738" spans="1:30">
      <c r="A738" s="44"/>
      <c r="B738" s="6">
        <v>2002</v>
      </c>
      <c r="C738" s="13">
        <v>61897.79506994543</v>
      </c>
      <c r="D738" s="13">
        <v>21016.279245582129</v>
      </c>
      <c r="E738" s="13">
        <v>276451.94441039645</v>
      </c>
      <c r="F738" s="13">
        <v>176352.45496180392</v>
      </c>
      <c r="G738" s="13">
        <v>11542.962655607826</v>
      </c>
      <c r="H738" s="12">
        <f t="shared" si="191"/>
        <v>547261.43634333578</v>
      </c>
      <c r="I738" s="17">
        <v>59365677</v>
      </c>
      <c r="J738" s="8">
        <f t="shared" si="192"/>
        <v>9218.4821937318393</v>
      </c>
      <c r="M738" s="12">
        <f t="shared" si="190"/>
        <v>61897.79506994543</v>
      </c>
      <c r="N738" s="13">
        <f>NEC!V738</f>
        <v>37177.420921937148</v>
      </c>
      <c r="O738" s="13">
        <v>24720.374148008283</v>
      </c>
      <c r="P738" s="12">
        <f t="shared" si="96"/>
        <v>276451.94441039645</v>
      </c>
      <c r="Q738" s="13">
        <v>273.46726516957915</v>
      </c>
      <c r="R738" s="37">
        <f>705879.64*1000</f>
        <v>705879640</v>
      </c>
      <c r="S738" s="37">
        <v>28903647.626868561</v>
      </c>
      <c r="T738" s="37">
        <v>7979250.5261823339</v>
      </c>
      <c r="U738" s="37">
        <v>7751929.9500008561</v>
      </c>
      <c r="V738" s="37">
        <f>4848.54*1000</f>
        <v>4848540</v>
      </c>
      <c r="W738" s="37">
        <v>176.91120000000001</v>
      </c>
      <c r="X738" s="37">
        <v>78.640002191794537</v>
      </c>
      <c r="Y738" s="12">
        <f t="shared" si="98"/>
        <v>176352.45496180389</v>
      </c>
      <c r="Z738" s="37">
        <v>220011.30300000001</v>
      </c>
      <c r="AA738" s="13">
        <v>801560.88599595218</v>
      </c>
      <c r="AB738" s="12">
        <f t="shared" si="100"/>
        <v>11542.962655607826</v>
      </c>
      <c r="AC738" s="17">
        <v>87848</v>
      </c>
      <c r="AD738" s="13">
        <v>0.13139698861223734</v>
      </c>
    </row>
    <row r="739" spans="1:30">
      <c r="A739" s="44"/>
      <c r="B739" s="6">
        <v>2003</v>
      </c>
      <c r="C739" s="13">
        <v>62190.759893255192</v>
      </c>
      <c r="D739" s="13">
        <v>20337.832170492045</v>
      </c>
      <c r="E739" s="13">
        <v>286120.37895040191</v>
      </c>
      <c r="F739" s="13">
        <v>179391.06487145583</v>
      </c>
      <c r="G739" s="13">
        <v>11653.07333206488</v>
      </c>
      <c r="H739" s="12">
        <f t="shared" si="191"/>
        <v>559693.10921766993</v>
      </c>
      <c r="I739" s="17">
        <v>59636662</v>
      </c>
      <c r="J739" s="8">
        <f t="shared" si="192"/>
        <v>9385.0509141116909</v>
      </c>
      <c r="M739" s="12">
        <f t="shared" si="190"/>
        <v>62190.759893255192</v>
      </c>
      <c r="N739" s="13">
        <f>NEC!V739</f>
        <v>36271.287345181881</v>
      </c>
      <c r="O739" s="13">
        <v>25919.472548073307</v>
      </c>
      <c r="P739" s="12">
        <f t="shared" si="96"/>
        <v>286120.37895040185</v>
      </c>
      <c r="Q739" s="13">
        <v>279.61888054149199</v>
      </c>
      <c r="R739" s="37">
        <f>711313.29*1000</f>
        <v>711313290</v>
      </c>
      <c r="S739" s="37">
        <v>29607532.487645835</v>
      </c>
      <c r="T739" s="37">
        <v>7699474.4845405035</v>
      </c>
      <c r="U739" s="37">
        <v>8822205.9123008419</v>
      </c>
      <c r="V739" s="37">
        <f>4705.34*1000</f>
        <v>4705340</v>
      </c>
      <c r="W739" s="37">
        <v>178.41899999999998</v>
      </c>
      <c r="X739" s="37">
        <v>82.684442566336159</v>
      </c>
      <c r="Y739" s="12">
        <f t="shared" si="98"/>
        <v>179391.0648714558</v>
      </c>
      <c r="Z739" s="37">
        <v>223802.16899999999</v>
      </c>
      <c r="AA739" s="13">
        <v>801560.88599595218</v>
      </c>
      <c r="AB739" s="12">
        <f t="shared" si="100"/>
        <v>11653.07333206488</v>
      </c>
      <c r="AC739" s="17">
        <v>88686</v>
      </c>
      <c r="AD739" s="13">
        <v>0.13139698861223734</v>
      </c>
    </row>
    <row r="740" spans="1:30">
      <c r="A740" s="44"/>
      <c r="B740" s="6">
        <v>2004</v>
      </c>
      <c r="C740" s="13">
        <v>62063.324897030951</v>
      </c>
      <c r="D740" s="13">
        <v>20061.027767378051</v>
      </c>
      <c r="E740" s="13">
        <v>294774.47368666052</v>
      </c>
      <c r="F740" s="13">
        <v>177490.61691377789</v>
      </c>
      <c r="G740" s="13">
        <v>10511.627691990374</v>
      </c>
      <c r="H740" s="12">
        <f t="shared" si="191"/>
        <v>564901.07095683774</v>
      </c>
      <c r="I740" s="17">
        <v>59950364</v>
      </c>
      <c r="J740" s="8">
        <f t="shared" si="192"/>
        <v>9422.8130284052604</v>
      </c>
      <c r="M740" s="12">
        <f t="shared" si="190"/>
        <v>62063.324897030951</v>
      </c>
      <c r="N740" s="13">
        <f>NEC!V740</f>
        <v>32939.366750773865</v>
      </c>
      <c r="O740" s="13">
        <v>29123.958146257082</v>
      </c>
      <c r="P740" s="12">
        <f t="shared" si="96"/>
        <v>294774.47368666052</v>
      </c>
      <c r="Q740" s="13">
        <v>285.90887580929655</v>
      </c>
      <c r="R740" s="37">
        <f>707930.97*1000</f>
        <v>707930970</v>
      </c>
      <c r="S740" s="37">
        <v>32452731.381052282</v>
      </c>
      <c r="T740" s="37">
        <v>8841180.119382333</v>
      </c>
      <c r="U740" s="37">
        <v>10134709.972730972</v>
      </c>
      <c r="V740" s="37">
        <f>3852.86*1000</f>
        <v>3852860</v>
      </c>
      <c r="W740" s="37">
        <v>188.78959999999995</v>
      </c>
      <c r="X740" s="37">
        <v>79.006422301105744</v>
      </c>
      <c r="Y740" s="12">
        <f t="shared" si="98"/>
        <v>177490.61691377789</v>
      </c>
      <c r="Z740" s="37">
        <v>221431.23499999999</v>
      </c>
      <c r="AA740" s="13">
        <v>801560.88599595218</v>
      </c>
      <c r="AB740" s="12">
        <f t="shared" si="100"/>
        <v>10511.627691990376</v>
      </c>
      <c r="AC740" s="17">
        <v>79999</v>
      </c>
      <c r="AD740" s="13">
        <v>0.13139698861223734</v>
      </c>
    </row>
    <row r="741" spans="1:30">
      <c r="A741" s="44"/>
      <c r="B741" s="6">
        <v>2005</v>
      </c>
      <c r="C741" s="13">
        <v>62663.509211308956</v>
      </c>
      <c r="D741" s="13">
        <v>19430.761633960305</v>
      </c>
      <c r="E741" s="13">
        <v>295403.55450612208</v>
      </c>
      <c r="F741" s="13">
        <v>179131.04894033028</v>
      </c>
      <c r="G741" s="13">
        <v>10724.359416553587</v>
      </c>
      <c r="H741" s="12">
        <f t="shared" si="191"/>
        <v>567353.23370827525</v>
      </c>
      <c r="I741" s="17">
        <v>60413276</v>
      </c>
      <c r="J741" s="8">
        <f t="shared" si="192"/>
        <v>9391.2012602705945</v>
      </c>
      <c r="M741" s="12">
        <f t="shared" si="190"/>
        <v>62663.509211308956</v>
      </c>
      <c r="N741" s="13">
        <f>NEC!V741</f>
        <v>30543.052064697375</v>
      </c>
      <c r="O741" s="13">
        <v>32120.457146611581</v>
      </c>
      <c r="P741" s="12">
        <f t="shared" si="96"/>
        <v>295403.55450612213</v>
      </c>
      <c r="Q741" s="13">
        <v>292.34036381318668</v>
      </c>
      <c r="R741" s="37">
        <f>699595.39*1000</f>
        <v>699595390</v>
      </c>
      <c r="S741" s="37">
        <v>35040737.866578303</v>
      </c>
      <c r="T741" s="37">
        <v>8940448.2115564961</v>
      </c>
      <c r="U741" s="37">
        <v>11700535.64693518</v>
      </c>
      <c r="V741" s="37">
        <f>3481.67*1000</f>
        <v>3481670</v>
      </c>
      <c r="W741" s="37">
        <v>181.11969999999997</v>
      </c>
      <c r="X741" s="37">
        <v>70.599683701627129</v>
      </c>
      <c r="Y741" s="12">
        <f t="shared" si="98"/>
        <v>179131.04894033025</v>
      </c>
      <c r="Z741" s="37">
        <v>223477.78200000001</v>
      </c>
      <c r="AA741" s="13">
        <v>801560.88599595218</v>
      </c>
      <c r="AB741" s="12">
        <f t="shared" si="100"/>
        <v>10724.359416553587</v>
      </c>
      <c r="AC741" s="17">
        <v>81618</v>
      </c>
      <c r="AD741" s="13">
        <v>0.13139698861223734</v>
      </c>
    </row>
    <row r="742" spans="1:30">
      <c r="A742" s="44"/>
      <c r="B742" s="6">
        <v>2006</v>
      </c>
      <c r="C742" s="13">
        <v>63214.64608063137</v>
      </c>
      <c r="D742" s="13">
        <v>18679.457458500412</v>
      </c>
      <c r="E742" s="13">
        <v>305307.43419606466</v>
      </c>
      <c r="F742" s="13">
        <v>176674.39307449444</v>
      </c>
      <c r="G742" s="13">
        <v>9914.0341877819192</v>
      </c>
      <c r="H742" s="12">
        <f t="shared" si="191"/>
        <v>573789.96499747282</v>
      </c>
      <c r="I742" s="17">
        <v>60827067</v>
      </c>
      <c r="J742" s="8">
        <f t="shared" si="192"/>
        <v>9433.1354986666192</v>
      </c>
      <c r="M742" s="12">
        <f t="shared" si="190"/>
        <v>63214.64608063137</v>
      </c>
      <c r="N742" s="13">
        <f>NEC!V742</f>
        <v>29352.478616116721</v>
      </c>
      <c r="O742" s="13">
        <v>33862.167464514649</v>
      </c>
      <c r="P742" s="12">
        <f t="shared" si="96"/>
        <v>305307.43419606466</v>
      </c>
      <c r="Q742" s="13">
        <v>298.9165274163463</v>
      </c>
      <c r="R742" s="37">
        <f>692195.48*1000</f>
        <v>692195480</v>
      </c>
      <c r="S742" s="37">
        <v>35572819.890530273</v>
      </c>
      <c r="T742" s="37">
        <v>9858742.9861061946</v>
      </c>
      <c r="U742" s="37">
        <v>12402289.759960931</v>
      </c>
      <c r="V742" s="37">
        <f>3073.85*1000</f>
        <v>3073850</v>
      </c>
      <c r="W742" s="37">
        <v>188.08640000000003</v>
      </c>
      <c r="X742" s="37">
        <v>80.190656304880676</v>
      </c>
      <c r="Y742" s="12">
        <f t="shared" si="98"/>
        <v>176674.39307449441</v>
      </c>
      <c r="Z742" s="37">
        <v>220412.94200000001</v>
      </c>
      <c r="AA742" s="13">
        <v>801560.88599595218</v>
      </c>
      <c r="AB742" s="12">
        <f t="shared" si="100"/>
        <v>9914.0341877819192</v>
      </c>
      <c r="AC742" s="17">
        <v>75451</v>
      </c>
      <c r="AD742" s="13">
        <v>0.13139698861223734</v>
      </c>
    </row>
    <row r="743" spans="1:30">
      <c r="A743" s="44"/>
      <c r="B743" s="6">
        <v>2007</v>
      </c>
      <c r="C743" s="13">
        <v>62149.48643496116</v>
      </c>
      <c r="D743" s="13">
        <v>18282.575813570664</v>
      </c>
      <c r="E743" s="13">
        <v>305924.05681905046</v>
      </c>
      <c r="F743" s="13">
        <v>171936.01559370427</v>
      </c>
      <c r="G743" s="13">
        <v>8281.6893982520942</v>
      </c>
      <c r="H743" s="12">
        <f t="shared" si="191"/>
        <v>566573.82405953866</v>
      </c>
      <c r="I743" s="17">
        <v>61319075</v>
      </c>
      <c r="J743" s="8">
        <f t="shared" si="192"/>
        <v>9239.7646908329698</v>
      </c>
      <c r="M743" s="12">
        <f t="shared" si="190"/>
        <v>62149.48643496116</v>
      </c>
      <c r="N743" s="13">
        <f>NEC!V743</f>
        <v>27018.542866626685</v>
      </c>
      <c r="O743" s="13">
        <v>35130.943568334478</v>
      </c>
      <c r="P743" s="12">
        <f t="shared" si="96"/>
        <v>305924.05681905046</v>
      </c>
      <c r="Q743" s="13">
        <v>305.6406210801087</v>
      </c>
      <c r="R743" s="37">
        <f>680031.35*1000</f>
        <v>680031350</v>
      </c>
      <c r="S743" s="37">
        <v>35399822.90536797</v>
      </c>
      <c r="T743" s="37">
        <v>9995218.6882283986</v>
      </c>
      <c r="U743" s="37">
        <v>12330524.054473577</v>
      </c>
      <c r="V743" s="37">
        <f>2731.27*1000</f>
        <v>2731270</v>
      </c>
      <c r="W743" s="37">
        <v>194.6508</v>
      </c>
      <c r="X743" s="37">
        <v>65.788364054139635</v>
      </c>
      <c r="Y743" s="12">
        <f t="shared" si="98"/>
        <v>171936.01559370427</v>
      </c>
      <c r="Z743" s="37">
        <v>214501.50399999999</v>
      </c>
      <c r="AA743" s="13">
        <v>801560.88599595218</v>
      </c>
      <c r="AB743" s="12">
        <f t="shared" si="100"/>
        <v>8281.689398252096</v>
      </c>
      <c r="AC743" s="17">
        <v>63028</v>
      </c>
      <c r="AD743" s="13">
        <v>0.13139698861223734</v>
      </c>
    </row>
    <row r="744" spans="1:30">
      <c r="A744" s="44"/>
      <c r="B744" s="6">
        <v>2008</v>
      </c>
      <c r="C744" s="13">
        <v>54877.798086613067</v>
      </c>
      <c r="D744" s="13">
        <v>17158.08089592123</v>
      </c>
      <c r="E744" s="13">
        <v>300911.95570576738</v>
      </c>
      <c r="F744" s="13">
        <v>169768.78172165767</v>
      </c>
      <c r="G744" s="13">
        <v>6896.502344301889</v>
      </c>
      <c r="H744" s="12">
        <f t="shared" si="191"/>
        <v>549613.11875426117</v>
      </c>
      <c r="I744" s="17">
        <v>61823772</v>
      </c>
      <c r="J744" s="8">
        <f t="shared" si="192"/>
        <v>8889.9965332794836</v>
      </c>
      <c r="M744" s="12">
        <f t="shared" si="190"/>
        <v>54877.798086613067</v>
      </c>
      <c r="N744" s="13">
        <f>NEC!V744</f>
        <v>23933.618650173332</v>
      </c>
      <c r="O744" s="13">
        <v>30944.179436439739</v>
      </c>
      <c r="P744" s="12">
        <f t="shared" si="96"/>
        <v>300911.95570576738</v>
      </c>
      <c r="Q744" s="13">
        <v>312.51597247454879</v>
      </c>
      <c r="R744" s="37">
        <f>658727.31*1000</f>
        <v>658727310</v>
      </c>
      <c r="S744" s="37">
        <v>34620565.537444226</v>
      </c>
      <c r="T744" s="37">
        <v>13539033.072083322</v>
      </c>
      <c r="U744" s="37">
        <v>14567137.581675244</v>
      </c>
      <c r="V744" s="37">
        <f>1899.74*1000</f>
        <v>1899740</v>
      </c>
      <c r="W744" s="37">
        <v>177.57870000000003</v>
      </c>
      <c r="X744" s="37">
        <v>61.936557983086729</v>
      </c>
      <c r="Y744" s="12">
        <f t="shared" si="98"/>
        <v>169768.78172165767</v>
      </c>
      <c r="Z744" s="37">
        <v>211797.73699999999</v>
      </c>
      <c r="AA744" s="13">
        <v>801560.88599595218</v>
      </c>
      <c r="AB744" s="12">
        <f t="shared" si="100"/>
        <v>6896.5023443018881</v>
      </c>
      <c r="AC744" s="17">
        <v>52486</v>
      </c>
      <c r="AD744" s="13">
        <v>0.13139698861223734</v>
      </c>
    </row>
    <row r="745" spans="1:30">
      <c r="A745" s="44"/>
      <c r="B745" s="6">
        <v>2009</v>
      </c>
      <c r="C745" s="13">
        <v>46801.96397844929</v>
      </c>
      <c r="D745" s="13">
        <v>15910.511428958802</v>
      </c>
      <c r="E745" s="13">
        <v>275318.60632728098</v>
      </c>
      <c r="F745" s="13">
        <v>157099.21657498198</v>
      </c>
      <c r="G745" s="13">
        <v>9079.2691191283757</v>
      </c>
      <c r="H745" s="12">
        <f t="shared" si="191"/>
        <v>504209.5674287994</v>
      </c>
      <c r="I745" s="17">
        <v>62260486</v>
      </c>
      <c r="J745" s="8">
        <f t="shared" si="192"/>
        <v>8098.387915391464</v>
      </c>
      <c r="M745" s="12">
        <f t="shared" si="190"/>
        <v>46801.96397844929</v>
      </c>
      <c r="N745" s="13">
        <f>NEC!V745</f>
        <v>21154.640873189652</v>
      </c>
      <c r="O745" s="13">
        <v>25647.323105259638</v>
      </c>
      <c r="P745" s="12">
        <f t="shared" si="96"/>
        <v>275318.60632728098</v>
      </c>
      <c r="Q745" s="13">
        <v>319.54598412530549</v>
      </c>
      <c r="R745" s="37">
        <f>601900.31*1000</f>
        <v>601900310</v>
      </c>
      <c r="S745" s="37">
        <v>32798068.457508102</v>
      </c>
      <c r="T745" s="37">
        <v>13321350.917006265</v>
      </c>
      <c r="U745" s="37">
        <v>16128167.827254476</v>
      </c>
      <c r="V745" s="37">
        <f>1816.42*1000</f>
        <v>1816420</v>
      </c>
      <c r="W745" s="37">
        <v>136.85249999999996</v>
      </c>
      <c r="X745" s="37">
        <v>58.776255485129902</v>
      </c>
      <c r="Y745" s="12">
        <f t="shared" si="98"/>
        <v>157099.21657498195</v>
      </c>
      <c r="Z745" s="37">
        <v>195991.62</v>
      </c>
      <c r="AA745" s="13">
        <v>801560.88599595218</v>
      </c>
      <c r="AB745" s="12">
        <f t="shared" si="100"/>
        <v>9079.2691191283757</v>
      </c>
      <c r="AC745" s="17">
        <v>69098</v>
      </c>
      <c r="AD745" s="13">
        <v>0.13139698861223734</v>
      </c>
    </row>
    <row r="746" spans="1:30">
      <c r="A746" s="44"/>
      <c r="B746" s="6">
        <v>2010</v>
      </c>
      <c r="C746" s="13">
        <v>48046.428665373089</v>
      </c>
      <c r="D746" s="13">
        <v>16241.217909792584</v>
      </c>
      <c r="E746" s="13">
        <v>294322.54530646862</v>
      </c>
      <c r="F746" s="13">
        <v>164394.66385847933</v>
      </c>
      <c r="G746" s="13">
        <v>8165.0088723644285</v>
      </c>
      <c r="H746" s="12">
        <f t="shared" si="191"/>
        <v>531169.86461247806</v>
      </c>
      <c r="I746" s="17">
        <v>62759456</v>
      </c>
      <c r="J746" s="8">
        <f t="shared" si="192"/>
        <v>8463.5829955644949</v>
      </c>
      <c r="M746" s="12">
        <f t="shared" si="190"/>
        <v>48046.428665373089</v>
      </c>
      <c r="N746" s="13">
        <f>NEC!V746</f>
        <v>21288.581870071943</v>
      </c>
      <c r="O746" s="13">
        <v>26757.846795301146</v>
      </c>
      <c r="P746" s="12">
        <f t="shared" si="96"/>
        <v>294322.54530646867</v>
      </c>
      <c r="Q746" s="13">
        <v>326.73413509744938</v>
      </c>
      <c r="R746" s="37">
        <f>615724.59*1000</f>
        <v>615724590</v>
      </c>
      <c r="S746" s="37">
        <v>31716482.472684257</v>
      </c>
      <c r="T746" s="37">
        <v>11710594.059932785</v>
      </c>
      <c r="U746" s="37">
        <v>18296775.990792651</v>
      </c>
      <c r="V746" s="37">
        <f>1757.36*1000</f>
        <v>1757360</v>
      </c>
      <c r="W746" s="37">
        <v>168.28500000000003</v>
      </c>
      <c r="X746" s="37">
        <v>53.310533151805807</v>
      </c>
      <c r="Y746" s="12">
        <f t="shared" si="98"/>
        <v>164394.66385847933</v>
      </c>
      <c r="Z746" s="37">
        <v>205093.171</v>
      </c>
      <c r="AA746" s="13">
        <v>801560.88599595218</v>
      </c>
      <c r="AB746" s="12">
        <f t="shared" si="100"/>
        <v>8165.0088723644285</v>
      </c>
      <c r="AC746" s="17">
        <v>62140</v>
      </c>
      <c r="AD746" s="13">
        <v>0.13139698861223734</v>
      </c>
    </row>
    <row r="747" spans="1:30">
      <c r="A747" s="44"/>
      <c r="B747" s="6">
        <v>2011</v>
      </c>
      <c r="C747" s="13">
        <v>47422.394353078853</v>
      </c>
      <c r="D747" s="13">
        <v>15818.394718106319</v>
      </c>
      <c r="E747" s="13">
        <v>279204.98553860275</v>
      </c>
      <c r="F747" s="13">
        <v>152367.57541187777</v>
      </c>
      <c r="G747" s="13">
        <v>9063.7642744721306</v>
      </c>
      <c r="H747" s="12">
        <f t="shared" si="191"/>
        <v>503877.11429613782</v>
      </c>
      <c r="I747" s="17">
        <v>63285145</v>
      </c>
      <c r="J747" s="8">
        <f t="shared" si="192"/>
        <v>7962.0124801189577</v>
      </c>
      <c r="M747" s="12">
        <f t="shared" si="190"/>
        <v>47422.394353078853</v>
      </c>
      <c r="N747" s="13">
        <f>NEC!V747</f>
        <v>20043.095327466042</v>
      </c>
      <c r="O747" s="13">
        <v>27379.299025612811</v>
      </c>
      <c r="P747" s="12">
        <f t="shared" si="96"/>
        <v>279204.98553860286</v>
      </c>
      <c r="Q747" s="13">
        <v>334.08398271722842</v>
      </c>
      <c r="R747" s="37">
        <f>570233.52*1000</f>
        <v>570233520</v>
      </c>
      <c r="S747" s="37">
        <v>33207646.105565857</v>
      </c>
      <c r="T747" s="37">
        <v>12554321.225812007</v>
      </c>
      <c r="U747" s="37">
        <v>18902256.178932618</v>
      </c>
      <c r="V747" s="37">
        <f>1160.25*1000</f>
        <v>1160250</v>
      </c>
      <c r="W747" s="37">
        <v>144.82500000000005</v>
      </c>
      <c r="X747" s="37">
        <v>54.849935879855103</v>
      </c>
      <c r="Y747" s="12">
        <f t="shared" si="98"/>
        <v>152367.57541187774</v>
      </c>
      <c r="Z747" s="37">
        <v>190088.58600000001</v>
      </c>
      <c r="AA747" s="13">
        <v>801560.88599595218</v>
      </c>
      <c r="AB747" s="12">
        <f t="shared" si="100"/>
        <v>9063.7642744721325</v>
      </c>
      <c r="AC747" s="17">
        <v>68980</v>
      </c>
      <c r="AD747" s="13">
        <v>0.13139698861223734</v>
      </c>
    </row>
    <row r="748" spans="1:30">
      <c r="A748" s="44"/>
      <c r="B748" s="6">
        <v>2012</v>
      </c>
      <c r="C748" s="13">
        <v>49321.513926669402</v>
      </c>
      <c r="D748" s="13">
        <v>15782.449798548841</v>
      </c>
      <c r="E748" s="13">
        <v>291574.1544281519</v>
      </c>
      <c r="F748" s="13">
        <v>156423.6041494417</v>
      </c>
      <c r="G748" s="13">
        <v>9251.0049832445693</v>
      </c>
      <c r="H748" s="12">
        <f t="shared" si="191"/>
        <v>522352.72728605644</v>
      </c>
      <c r="I748" s="17">
        <v>63705030</v>
      </c>
      <c r="J748" s="8">
        <f t="shared" si="192"/>
        <v>8199.5523318340238</v>
      </c>
      <c r="M748" s="12">
        <f t="shared" si="190"/>
        <v>49321.513926669402</v>
      </c>
      <c r="N748" s="13">
        <f>NEC!V748</f>
        <v>20905.193414861005</v>
      </c>
      <c r="O748" s="13">
        <v>28416.320511808393</v>
      </c>
      <c r="P748" s="12">
        <f t="shared" si="96"/>
        <v>291574.1544281519</v>
      </c>
      <c r="Q748" s="13">
        <v>341.59916433254443</v>
      </c>
      <c r="R748" s="37">
        <f>586328.48*1000</f>
        <v>586328480</v>
      </c>
      <c r="S748" s="37">
        <v>32341423.180912845</v>
      </c>
      <c r="T748" s="37">
        <v>11101390.374733899</v>
      </c>
      <c r="U748" s="37">
        <v>19473200.890266169</v>
      </c>
      <c r="V748" s="37">
        <f>1333.57*1000</f>
        <v>1333570</v>
      </c>
      <c r="W748" s="37">
        <v>150.97640000000001</v>
      </c>
      <c r="X748" s="37">
        <v>52.00193987920548</v>
      </c>
      <c r="Y748" s="12">
        <f t="shared" si="98"/>
        <v>156423.60414944167</v>
      </c>
      <c r="Z748" s="37">
        <v>195148.74900000001</v>
      </c>
      <c r="AA748" s="13">
        <v>801560.88599595218</v>
      </c>
      <c r="AB748" s="12">
        <f t="shared" si="100"/>
        <v>9251.0049832445693</v>
      </c>
      <c r="AC748" s="17">
        <v>70405</v>
      </c>
      <c r="AD748" s="13">
        <v>0.13139698861223734</v>
      </c>
    </row>
    <row r="749" spans="1:30">
      <c r="A749" s="44"/>
      <c r="B749" s="6">
        <v>2013</v>
      </c>
      <c r="C749" s="13">
        <v>48973.494175036074</v>
      </c>
      <c r="D749" s="13">
        <v>15404.217722723981</v>
      </c>
      <c r="E749" s="13">
        <v>290912.02138601575</v>
      </c>
      <c r="F749" s="13">
        <v>153602.38236143719</v>
      </c>
      <c r="G749" s="13">
        <v>9277.5471749442422</v>
      </c>
      <c r="H749" s="12">
        <f t="shared" si="191"/>
        <v>518169.66282015725</v>
      </c>
      <c r="I749" s="17">
        <v>64105654</v>
      </c>
      <c r="J749" s="8">
        <f t="shared" si="192"/>
        <v>8083.0571172420641</v>
      </c>
      <c r="M749" s="12">
        <f t="shared" si="190"/>
        <v>48973.494175036074</v>
      </c>
      <c r="N749" s="13">
        <f>NEC!V749</f>
        <v>19584.241270158338</v>
      </c>
      <c r="O749" s="13">
        <v>29389.252904877732</v>
      </c>
      <c r="P749" s="12">
        <f t="shared" si="96"/>
        <v>290912.02138601569</v>
      </c>
      <c r="Q749" s="13">
        <v>349.28339911303112</v>
      </c>
      <c r="R749" s="37">
        <f>572040.66*1000</f>
        <v>572040660</v>
      </c>
      <c r="S749" s="37">
        <v>32626127.057766173</v>
      </c>
      <c r="T749" s="37">
        <v>11103347.903616484</v>
      </c>
      <c r="U749" s="37">
        <v>23096080.316655513</v>
      </c>
      <c r="V749" s="37">
        <f>1278.28*1000</f>
        <v>1278280</v>
      </c>
      <c r="W749" s="37">
        <v>142.78919999999994</v>
      </c>
      <c r="X749" s="37">
        <v>49.948778165465242</v>
      </c>
      <c r="Y749" s="12">
        <f t="shared" si="98"/>
        <v>153602.38236143719</v>
      </c>
      <c r="Z749" s="37">
        <v>191629.08900000001</v>
      </c>
      <c r="AA749" s="13">
        <v>801560.88599595218</v>
      </c>
      <c r="AB749" s="12">
        <f t="shared" si="100"/>
        <v>9277.5471749442422</v>
      </c>
      <c r="AC749" s="17">
        <v>70607</v>
      </c>
      <c r="AD749" s="13">
        <v>0.13139698861223734</v>
      </c>
    </row>
    <row r="750" spans="1:30">
      <c r="A750" s="44"/>
      <c r="B750" s="6">
        <v>2014</v>
      </c>
      <c r="C750" s="13">
        <v>47591.865614952956</v>
      </c>
      <c r="D750" s="13">
        <v>15551.199571481615</v>
      </c>
      <c r="E750" s="13">
        <v>291456.89843358216</v>
      </c>
      <c r="F750" s="13">
        <v>144856.16357886654</v>
      </c>
      <c r="G750" s="13">
        <v>8376.295230052905</v>
      </c>
      <c r="H750" s="12">
        <f t="shared" si="191"/>
        <v>507832.42242893612</v>
      </c>
      <c r="I750" s="17">
        <v>64596752</v>
      </c>
      <c r="J750" s="8">
        <f t="shared" si="192"/>
        <v>7861.5782791824595</v>
      </c>
      <c r="M750" s="12">
        <f t="shared" si="190"/>
        <v>47591.865614952956</v>
      </c>
      <c r="N750" s="13">
        <f>NEC!V750</f>
        <v>18002.445928513371</v>
      </c>
      <c r="O750" s="13">
        <v>29589.419686439589</v>
      </c>
      <c r="P750" s="12">
        <f t="shared" si="96"/>
        <v>291456.89843358222</v>
      </c>
      <c r="Q750" s="13">
        <v>357.14048989062491</v>
      </c>
      <c r="R750" s="37">
        <f>531430.16*1000</f>
        <v>531430160.00000006</v>
      </c>
      <c r="S750" s="37">
        <v>32868720.130990032</v>
      </c>
      <c r="T750" s="37">
        <v>11674878.734742729</v>
      </c>
      <c r="U750" s="37">
        <v>27558495.887359682</v>
      </c>
      <c r="V750" s="37">
        <f>885.02*1000</f>
        <v>885020</v>
      </c>
      <c r="W750" s="37">
        <v>159.54510000000005</v>
      </c>
      <c r="X750" s="37">
        <v>52.122350120420137</v>
      </c>
      <c r="Y750" s="12">
        <f t="shared" si="98"/>
        <v>144856.16357886652</v>
      </c>
      <c r="Z750" s="37">
        <v>180717.60500000001</v>
      </c>
      <c r="AA750" s="13">
        <v>801560.88599595218</v>
      </c>
      <c r="AB750" s="12">
        <f t="shared" si="100"/>
        <v>8376.2952300529068</v>
      </c>
      <c r="AC750" s="17">
        <v>63748</v>
      </c>
      <c r="AD750" s="13">
        <v>0.13139698861223734</v>
      </c>
    </row>
    <row r="751" spans="1:30">
      <c r="A751" s="44"/>
      <c r="B751" s="6">
        <v>2015</v>
      </c>
      <c r="C751" s="13">
        <v>44318.939073102505</v>
      </c>
      <c r="D751" s="13">
        <v>15291.577272206217</v>
      </c>
      <c r="E751" s="13">
        <v>298217.70505409862</v>
      </c>
      <c r="F751" s="13">
        <v>146368.8452360915</v>
      </c>
      <c r="G751" s="13">
        <v>9243.1211639278354</v>
      </c>
      <c r="H751" s="12">
        <f t="shared" si="191"/>
        <v>513440.18779942673</v>
      </c>
      <c r="I751" s="17">
        <v>65110034</v>
      </c>
      <c r="J751" s="8">
        <f t="shared" si="192"/>
        <v>7885.7306048930441</v>
      </c>
      <c r="M751" s="12">
        <f t="shared" si="190"/>
        <v>44318.939073102505</v>
      </c>
      <c r="N751" s="13">
        <f>NEC!V751</f>
        <v>16572.859765061254</v>
      </c>
      <c r="O751" s="13">
        <v>27746.079308041248</v>
      </c>
      <c r="P751" s="12">
        <f t="shared" si="96"/>
        <v>298217.70505409862</v>
      </c>
      <c r="Q751" s="13">
        <v>365.17432504153879</v>
      </c>
      <c r="R751" s="37">
        <f>513880.19*1000</f>
        <v>513880190</v>
      </c>
      <c r="S751" s="37">
        <v>33379225.808027133</v>
      </c>
      <c r="T751" s="37">
        <v>10787088.985660844</v>
      </c>
      <c r="U751" s="37">
        <v>32802705.078452598</v>
      </c>
      <c r="V751" s="37">
        <f>1089.52*1000</f>
        <v>1089520</v>
      </c>
      <c r="W751" s="37">
        <v>168.55170000000004</v>
      </c>
      <c r="X751" s="37">
        <v>56.154346619679366</v>
      </c>
      <c r="Y751" s="12">
        <f t="shared" si="98"/>
        <v>146368.8452360915</v>
      </c>
      <c r="Z751" s="37">
        <v>182604.77499999999</v>
      </c>
      <c r="AA751" s="13">
        <v>801560.88599595218</v>
      </c>
      <c r="AB751" s="12">
        <f t="shared" si="100"/>
        <v>9243.1211639278354</v>
      </c>
      <c r="AC751" s="17">
        <v>70345</v>
      </c>
      <c r="AD751" s="13">
        <v>0.13139698861223734</v>
      </c>
    </row>
    <row r="752" spans="1:30">
      <c r="A752" s="44"/>
      <c r="B752" s="6">
        <v>2016</v>
      </c>
      <c r="C752" s="13">
        <v>40059.730226166386</v>
      </c>
      <c r="D752" s="13">
        <v>14715.000467317272</v>
      </c>
      <c r="E752" s="13">
        <v>295133.89508903964</v>
      </c>
      <c r="F752" s="13">
        <v>143831.47539527941</v>
      </c>
      <c r="G752" s="13">
        <v>9424.5804052013355</v>
      </c>
      <c r="H752" s="12">
        <f t="shared" si="191"/>
        <v>503164.68158300407</v>
      </c>
      <c r="I752" s="17">
        <v>65648054</v>
      </c>
      <c r="J752" s="8">
        <f t="shared" si="192"/>
        <v>7664.5787791821531</v>
      </c>
      <c r="M752" s="12">
        <f t="shared" si="190"/>
        <v>40059.730226166386</v>
      </c>
      <c r="N752" s="13">
        <f>NEC!V752</f>
        <v>14934.496100707329</v>
      </c>
      <c r="O752" s="13">
        <v>25125.234125459057</v>
      </c>
      <c r="P752" s="12">
        <f t="shared" si="96"/>
        <v>295133.89508903964</v>
      </c>
      <c r="Q752" s="13">
        <v>373.20816019245268</v>
      </c>
      <c r="R752" s="37">
        <f>488309.31*1000</f>
        <v>488309310</v>
      </c>
      <c r="S752" s="37">
        <v>33605412.738068506</v>
      </c>
      <c r="T752" s="37">
        <v>11416854.390007675</v>
      </c>
      <c r="U752" s="37">
        <v>34586064.3222313</v>
      </c>
      <c r="V752" s="37">
        <f>1148.98*1000</f>
        <v>1148980</v>
      </c>
      <c r="W752" s="37">
        <v>176.05829999999997</v>
      </c>
      <c r="X752" s="37">
        <v>45.677441865777482</v>
      </c>
      <c r="Y752" s="12">
        <f t="shared" si="98"/>
        <v>143831.47539527941</v>
      </c>
      <c r="Z752" s="37">
        <v>179439.239</v>
      </c>
      <c r="AA752" s="13">
        <v>801560.88599595218</v>
      </c>
      <c r="AB752" s="12">
        <f t="shared" si="100"/>
        <v>9424.5804052013355</v>
      </c>
      <c r="AC752" s="17">
        <v>71726</v>
      </c>
      <c r="AD752" s="13">
        <v>0.13139698861223734</v>
      </c>
    </row>
    <row r="753" spans="1:30">
      <c r="A753" s="44"/>
      <c r="B753" s="6">
        <v>2017</v>
      </c>
      <c r="C753" s="13">
        <v>38511.43505979066</v>
      </c>
      <c r="D753" s="13">
        <v>14640.251201719966</v>
      </c>
      <c r="E753" s="13">
        <v>291939.17167202721</v>
      </c>
      <c r="F753" s="13">
        <v>142093.72826624094</v>
      </c>
      <c r="G753" s="13">
        <v>9241.9385910303245</v>
      </c>
      <c r="H753" s="12">
        <f t="shared" si="191"/>
        <v>496426.52479080902</v>
      </c>
      <c r="I753" s="17">
        <v>66040229</v>
      </c>
      <c r="J753" s="8">
        <f t="shared" si="192"/>
        <v>7517.0321530957899</v>
      </c>
      <c r="M753" s="12">
        <f t="shared" si="190"/>
        <v>38511.43505979066</v>
      </c>
      <c r="N753" s="13">
        <f>NEC!V753</f>
        <v>14747.575039193998</v>
      </c>
      <c r="O753" s="13">
        <v>23763.860020596665</v>
      </c>
      <c r="P753" s="12">
        <f t="shared" si="96"/>
        <v>291939.17167202733</v>
      </c>
      <c r="Q753" s="13">
        <v>381.41873971668667</v>
      </c>
      <c r="R753" s="37">
        <f>476874.21*1000</f>
        <v>476874210</v>
      </c>
      <c r="S753" s="37">
        <v>36185483.434487194</v>
      </c>
      <c r="T753" s="37">
        <v>10925840.272788303</v>
      </c>
      <c r="U753" s="37">
        <v>36763093.821656875</v>
      </c>
      <c r="V753" s="37">
        <f>889.06*1000</f>
        <v>889060</v>
      </c>
      <c r="W753" s="37">
        <v>160.79469999999998</v>
      </c>
      <c r="X753" s="37">
        <v>42.97093766918524</v>
      </c>
      <c r="Y753" s="12">
        <f t="shared" si="98"/>
        <v>142093.72826624094</v>
      </c>
      <c r="Z753" s="37">
        <v>177271.285</v>
      </c>
      <c r="AA753" s="13">
        <v>801560.88599595218</v>
      </c>
      <c r="AB753" s="12">
        <f t="shared" si="100"/>
        <v>9241.9385910303245</v>
      </c>
      <c r="AC753" s="17">
        <v>70336</v>
      </c>
      <c r="AD753" s="13">
        <v>0.13139698861223734</v>
      </c>
    </row>
    <row r="754" spans="1:30">
      <c r="A754" s="44"/>
      <c r="B754" s="6">
        <v>2018</v>
      </c>
      <c r="C754" s="13">
        <v>39036.531018182497</v>
      </c>
      <c r="D754" s="13">
        <v>14375.999344324924</v>
      </c>
      <c r="E754" s="13">
        <v>295222.55876674707</v>
      </c>
      <c r="F754" s="13">
        <v>142052.78694086694</v>
      </c>
      <c r="G754" s="13">
        <v>8549.2136670666096</v>
      </c>
      <c r="H754" s="12">
        <f t="shared" si="191"/>
        <v>499237.08973718801</v>
      </c>
      <c r="I754" s="17">
        <v>66435550</v>
      </c>
      <c r="J754" s="8">
        <f t="shared" si="192"/>
        <v>7514.6076119967101</v>
      </c>
      <c r="M754" s="12">
        <f t="shared" si="190"/>
        <v>39036.531018182497</v>
      </c>
      <c r="N754" s="13">
        <f>NEC!V754</f>
        <v>14445.906733955007</v>
      </c>
      <c r="O754" s="13">
        <v>24590.624284227491</v>
      </c>
      <c r="P754" s="12">
        <f t="shared" si="96"/>
        <v>295222.55876674713</v>
      </c>
      <c r="Q754" s="13">
        <v>389.80995199045378</v>
      </c>
      <c r="R754" s="37">
        <f>467869.95*1000</f>
        <v>467869950</v>
      </c>
      <c r="S754" s="37">
        <v>36572122.772119038</v>
      </c>
      <c r="T754" s="37">
        <v>10573589.268898845</v>
      </c>
      <c r="U754" s="37">
        <v>41915107.874953732</v>
      </c>
      <c r="V754" s="37">
        <f>1507.08*1000</f>
        <v>1507080</v>
      </c>
      <c r="W754" s="37">
        <v>156.05180000000001</v>
      </c>
      <c r="X754" s="37">
        <v>42.860328603758305</v>
      </c>
      <c r="Y754" s="12">
        <f t="shared" si="98"/>
        <v>142052.78694086694</v>
      </c>
      <c r="Z754" s="37">
        <v>177220.20800000001</v>
      </c>
      <c r="AA754" s="13">
        <v>801560.88599595218</v>
      </c>
      <c r="AB754" s="12">
        <f t="shared" si="100"/>
        <v>8549.2136670666096</v>
      </c>
      <c r="AC754" s="17">
        <v>65064</v>
      </c>
      <c r="AD754" s="13">
        <v>0.13139698861223734</v>
      </c>
    </row>
    <row r="755" spans="1:30">
      <c r="A755" s="44"/>
      <c r="B755" s="6">
        <v>2019</v>
      </c>
      <c r="C755" s="13">
        <v>38026.480927368451</v>
      </c>
      <c r="D755" s="13">
        <v>14059.428585187126</v>
      </c>
      <c r="E755" s="13">
        <v>295198.26503891585</v>
      </c>
      <c r="F755" s="13">
        <v>139709.65133394938</v>
      </c>
      <c r="G755" s="13">
        <v>7382.4084081899427</v>
      </c>
      <c r="H755" s="12">
        <f t="shared" si="191"/>
        <v>494376.23429361073</v>
      </c>
      <c r="I755" s="17">
        <v>66796807</v>
      </c>
      <c r="J755" s="8">
        <f t="shared" si="192"/>
        <v>7401.1956034606674</v>
      </c>
      <c r="M755" s="12">
        <f t="shared" si="190"/>
        <v>38026.480927368451</v>
      </c>
      <c r="N755" s="13">
        <f>NEC!V755</f>
        <v>13664.043196732497</v>
      </c>
      <c r="O755" s="13">
        <v>24362.437730635957</v>
      </c>
      <c r="P755" s="12">
        <f t="shared" si="96"/>
        <v>295198.26503891585</v>
      </c>
      <c r="Q755" s="13">
        <v>398.38577093424379</v>
      </c>
      <c r="R755" s="37">
        <f>453233.65*1000</f>
        <v>453233650</v>
      </c>
      <c r="S755" s="37">
        <v>36723718.751435153</v>
      </c>
      <c r="T755" s="37">
        <v>9871260.7894957867</v>
      </c>
      <c r="U755" s="37">
        <v>44278481.088206179</v>
      </c>
      <c r="V755" s="37">
        <f>1829.37*1000</f>
        <v>1829370</v>
      </c>
      <c r="W755" s="37">
        <v>149.38579999999996</v>
      </c>
      <c r="X755" s="37">
        <v>45.663684674428495</v>
      </c>
      <c r="Y755" s="12">
        <f t="shared" si="98"/>
        <v>139709.65133394941</v>
      </c>
      <c r="Z755" s="37">
        <v>174296.992</v>
      </c>
      <c r="AA755" s="13">
        <v>801560.88599595218</v>
      </c>
      <c r="AB755" s="12">
        <f t="shared" si="100"/>
        <v>7382.4084081899427</v>
      </c>
      <c r="AC755" s="17">
        <v>56184</v>
      </c>
      <c r="AD755" s="13">
        <v>0.13139698861223734</v>
      </c>
    </row>
    <row r="756" spans="1:30">
      <c r="A756" s="44"/>
      <c r="B756" s="6">
        <v>2020</v>
      </c>
      <c r="C756" s="13">
        <v>35052.756937489772</v>
      </c>
      <c r="D756" s="13">
        <v>13432.582690253319</v>
      </c>
      <c r="E756" s="13">
        <v>266267.75214642595</v>
      </c>
      <c r="F756" s="13">
        <v>139709.65133394938</v>
      </c>
      <c r="G756" s="13">
        <v>6606.3777934460686</v>
      </c>
      <c r="H756" s="12">
        <f t="shared" si="191"/>
        <v>461069.12090156449</v>
      </c>
      <c r="I756" s="17">
        <v>67081234</v>
      </c>
      <c r="J756" s="8">
        <f t="shared" si="192"/>
        <v>6873.2951588452361</v>
      </c>
      <c r="M756" s="12">
        <f t="shared" si="190"/>
        <v>35052.756937489772</v>
      </c>
      <c r="N756" s="13">
        <f>NEC!V756</f>
        <v>12558.651716347453</v>
      </c>
      <c r="O756" s="13">
        <v>22494.105221142316</v>
      </c>
      <c r="P756" s="12">
        <f t="shared" si="96"/>
        <v>266267.75214642595</v>
      </c>
      <c r="Q756" s="13">
        <v>407.15025789479716</v>
      </c>
      <c r="R756" s="37">
        <f>408965.08*1000</f>
        <v>408965080</v>
      </c>
      <c r="S756" s="37">
        <v>14814967.37956626</v>
      </c>
      <c r="T756" s="37">
        <v>8675788.0432288088</v>
      </c>
      <c r="U756" s="37">
        <v>45835063.879658751</v>
      </c>
      <c r="V756" s="37">
        <f>1258.96*1000</f>
        <v>1258960</v>
      </c>
      <c r="W756" s="37">
        <v>138.404</v>
      </c>
      <c r="X756" s="37">
        <v>36.025223317276186</v>
      </c>
      <c r="Y756" s="12">
        <f t="shared" si="98"/>
        <v>139709.65133394941</v>
      </c>
      <c r="Z756" s="37">
        <v>174296.992</v>
      </c>
      <c r="AA756" s="13">
        <v>801560.88599595218</v>
      </c>
      <c r="AB756" s="12">
        <f t="shared" si="100"/>
        <v>6606.3777934460686</v>
      </c>
      <c r="AC756" s="17">
        <v>50278</v>
      </c>
      <c r="AD756" s="13">
        <v>0.13139698861223734</v>
      </c>
    </row>
    <row r="757" spans="1:30">
      <c r="A757" s="45" t="s">
        <v>72</v>
      </c>
      <c r="B757" s="6">
        <v>1995</v>
      </c>
      <c r="C757" s="13">
        <v>342560.12061784114</v>
      </c>
      <c r="D757" s="13">
        <v>235062.73082003681</v>
      </c>
      <c r="E757" s="13">
        <v>1663259.6049430456</v>
      </c>
      <c r="F757" s="13">
        <v>961738.9753511087</v>
      </c>
      <c r="G757" s="13">
        <v>93791.958853346689</v>
      </c>
      <c r="H757" s="12">
        <f t="shared" si="191"/>
        <v>3296413.3905853792</v>
      </c>
      <c r="I757" s="10">
        <v>266278393</v>
      </c>
      <c r="J757" s="8">
        <f t="shared" si="192"/>
        <v>12379.575201151898</v>
      </c>
      <c r="M757" s="12">
        <f t="shared" ref="M757:M782" si="193">N757+O757</f>
        <v>342560.12061784114</v>
      </c>
      <c r="N757" s="13">
        <f>NEC!V757</f>
        <v>283845.62167212873</v>
      </c>
      <c r="O757" s="13">
        <v>58714.498945712417</v>
      </c>
      <c r="P757" s="12">
        <f t="shared" si="96"/>
        <v>1663259.6049430456</v>
      </c>
      <c r="Q757" s="13">
        <v>234.03312460344767</v>
      </c>
      <c r="R757" s="37">
        <f>6821933.72*1000</f>
        <v>6821933720</v>
      </c>
      <c r="S757" s="37">
        <v>50436252.174766801</v>
      </c>
      <c r="T757" s="37">
        <v>49050508.452401288</v>
      </c>
      <c r="U757" s="37">
        <v>254034192.25042981</v>
      </c>
      <c r="V757" s="37">
        <f>-848815.44*1000</f>
        <v>-848815440</v>
      </c>
      <c r="W757" s="37">
        <v>-56.766437306420812</v>
      </c>
      <c r="X757" s="37">
        <v>837.06818879297919</v>
      </c>
      <c r="Y757" s="12">
        <f t="shared" si="98"/>
        <v>961738.97535110847</v>
      </c>
      <c r="Z757" s="37">
        <v>2234488.2271009507</v>
      </c>
      <c r="AA757" s="13">
        <v>430406.82143082004</v>
      </c>
      <c r="AB757" s="12">
        <f t="shared" si="100"/>
        <v>93791.958853346674</v>
      </c>
      <c r="AC757" s="17">
        <v>713806</v>
      </c>
      <c r="AD757" s="13">
        <v>0.13139698861223734</v>
      </c>
    </row>
    <row r="758" spans="1:30">
      <c r="A758" s="45"/>
      <c r="B758" s="6">
        <v>1996</v>
      </c>
      <c r="C758" s="13">
        <v>327681.37705376075</v>
      </c>
      <c r="D758" s="13">
        <v>237845.51625894909</v>
      </c>
      <c r="E758" s="13">
        <v>1738633.0868324146</v>
      </c>
      <c r="F758" s="13">
        <v>991411.11791263602</v>
      </c>
      <c r="G758" s="13">
        <v>93976.703019335488</v>
      </c>
      <c r="H758" s="12">
        <f t="shared" si="191"/>
        <v>3389547.8010770963</v>
      </c>
      <c r="I758" s="10">
        <v>269394284</v>
      </c>
      <c r="J758" s="8">
        <f t="shared" si="192"/>
        <v>12582.107351160785</v>
      </c>
      <c r="M758" s="12">
        <f t="shared" si="193"/>
        <v>327681.37705376075</v>
      </c>
      <c r="N758" s="13">
        <f>NEC!V758</f>
        <v>271680.66631473351</v>
      </c>
      <c r="O758" s="13">
        <v>56000.710739027221</v>
      </c>
      <c r="P758" s="12">
        <f t="shared" si="96"/>
        <v>1738633.0868324144</v>
      </c>
      <c r="Q758" s="13">
        <v>239.29767341865815</v>
      </c>
      <c r="R758" s="37">
        <f>7023529.63*1000</f>
        <v>7023529630</v>
      </c>
      <c r="S758" s="37">
        <v>51564816.07064911</v>
      </c>
      <c r="T758" s="37">
        <v>49184011.72885558</v>
      </c>
      <c r="U758" s="37">
        <v>258433768.33143514</v>
      </c>
      <c r="V758" s="37">
        <f>-866354.27*1000</f>
        <v>-866354270</v>
      </c>
      <c r="W758" s="37">
        <v>-77.846838849967753</v>
      </c>
      <c r="X758" s="37">
        <v>827.05507897128336</v>
      </c>
      <c r="Y758" s="12">
        <f t="shared" si="98"/>
        <v>991411.11791263591</v>
      </c>
      <c r="Z758" s="37">
        <v>2303427.9861477218</v>
      </c>
      <c r="AA758" s="13">
        <v>430406.82143082004</v>
      </c>
      <c r="AB758" s="12">
        <f t="shared" si="100"/>
        <v>93976.703019335502</v>
      </c>
      <c r="AC758" s="17">
        <v>715212</v>
      </c>
      <c r="AD758" s="13">
        <v>0.13139698861223734</v>
      </c>
    </row>
    <row r="759" spans="1:30">
      <c r="A759" s="45"/>
      <c r="B759" s="6">
        <v>1997</v>
      </c>
      <c r="C759" s="13">
        <v>334217.74620384397</v>
      </c>
      <c r="D759" s="13">
        <v>239819.18692491663</v>
      </c>
      <c r="E759" s="13">
        <v>1881403.9453057179</v>
      </c>
      <c r="F759" s="13">
        <v>997405.30037909944</v>
      </c>
      <c r="G759" s="13">
        <v>87558.091522616305</v>
      </c>
      <c r="H759" s="12">
        <f t="shared" si="191"/>
        <v>3540404.270336194</v>
      </c>
      <c r="I759" s="10">
        <v>272646925</v>
      </c>
      <c r="J759" s="8">
        <f t="shared" si="192"/>
        <v>12985.307904485606</v>
      </c>
      <c r="M759" s="12">
        <f t="shared" si="193"/>
        <v>334217.74620384397</v>
      </c>
      <c r="N759" s="13">
        <f>NEC!V759</f>
        <v>267548.52782178717</v>
      </c>
      <c r="O759" s="13">
        <v>66669.218382056803</v>
      </c>
      <c r="P759" s="12">
        <f t="shared" si="96"/>
        <v>1881403.9453057176</v>
      </c>
      <c r="Q759" s="13">
        <v>244.68064766733963</v>
      </c>
      <c r="R759" s="37">
        <f>7079206.86*1000</f>
        <v>7079206860</v>
      </c>
      <c r="S759" s="37">
        <v>55033034.876760252</v>
      </c>
      <c r="T759" s="37">
        <v>52974798.635766611</v>
      </c>
      <c r="U759" s="37">
        <v>251516459.21052116</v>
      </c>
      <c r="V759" s="37">
        <f>-849852.78*1000</f>
        <v>-849852780</v>
      </c>
      <c r="W759" s="37">
        <v>-48.606407167008001</v>
      </c>
      <c r="X759" s="37">
        <v>1148.950550576978</v>
      </c>
      <c r="Y759" s="12">
        <f t="shared" si="98"/>
        <v>997405.30037909944</v>
      </c>
      <c r="Z759" s="37">
        <v>2317354.7692933441</v>
      </c>
      <c r="AA759" s="13">
        <v>430406.82143082004</v>
      </c>
      <c r="AB759" s="12">
        <f t="shared" si="100"/>
        <v>87558.091522616305</v>
      </c>
      <c r="AC759" s="17">
        <v>666363</v>
      </c>
      <c r="AD759" s="13">
        <v>0.13139698861223734</v>
      </c>
    </row>
    <row r="760" spans="1:30">
      <c r="A760" s="45"/>
      <c r="B760" s="6">
        <v>1998</v>
      </c>
      <c r="C760" s="13">
        <v>345655.70755363669</v>
      </c>
      <c r="D760" s="13">
        <v>239325.45954562945</v>
      </c>
      <c r="E760" s="13">
        <v>1901656.1817378707</v>
      </c>
      <c r="F760" s="13">
        <v>1004405.0071963227</v>
      </c>
      <c r="G760" s="13">
        <v>93833.743095725382</v>
      </c>
      <c r="H760" s="12">
        <f t="shared" si="191"/>
        <v>3584876.0991291846</v>
      </c>
      <c r="I760" s="10">
        <v>275854104</v>
      </c>
      <c r="J760" s="8">
        <f t="shared" si="192"/>
        <v>12995.551079889623</v>
      </c>
      <c r="M760" s="12">
        <f t="shared" si="193"/>
        <v>345655.70755363669</v>
      </c>
      <c r="N760" s="13">
        <f>NEC!V760</f>
        <v>266009.93789775216</v>
      </c>
      <c r="O760" s="13">
        <v>79645.769655884535</v>
      </c>
      <c r="P760" s="12">
        <f t="shared" si="96"/>
        <v>1901656.1817378704</v>
      </c>
      <c r="Q760" s="13">
        <v>250.18471131629821</v>
      </c>
      <c r="R760" s="37">
        <f>7124684.27*1000</f>
        <v>7124684270</v>
      </c>
      <c r="S760" s="37">
        <v>54626245.971789785</v>
      </c>
      <c r="T760" s="37">
        <v>56946443.839137398</v>
      </c>
      <c r="U760" s="37">
        <v>232763203.03527352</v>
      </c>
      <c r="V760" s="37">
        <f>-850045.07*1000</f>
        <v>-850045070</v>
      </c>
      <c r="W760" s="37">
        <v>70.439903332196081</v>
      </c>
      <c r="X760" s="37">
        <v>911.59376144182875</v>
      </c>
      <c r="Y760" s="12">
        <f t="shared" si="98"/>
        <v>1004405.0071963227</v>
      </c>
      <c r="Z760" s="37">
        <v>2333617.770873927</v>
      </c>
      <c r="AA760" s="13">
        <v>430406.82143082004</v>
      </c>
      <c r="AB760" s="12">
        <f t="shared" si="100"/>
        <v>93833.743095725367</v>
      </c>
      <c r="AC760" s="17">
        <v>714124</v>
      </c>
      <c r="AD760" s="13">
        <v>0.13139698861223734</v>
      </c>
    </row>
    <row r="761" spans="1:30">
      <c r="A761" s="45"/>
      <c r="B761" s="6">
        <v>1999</v>
      </c>
      <c r="C761" s="13">
        <v>352156.53329289734</v>
      </c>
      <c r="D761" s="13">
        <v>232022.43767854138</v>
      </c>
      <c r="E761" s="13">
        <v>1991943.6407963859</v>
      </c>
      <c r="F761" s="13">
        <v>1022084.2268787305</v>
      </c>
      <c r="G761" s="13">
        <v>101413.64117779951</v>
      </c>
      <c r="H761" s="12">
        <f t="shared" si="191"/>
        <v>3699620.4798243549</v>
      </c>
      <c r="I761" s="10">
        <v>279040168</v>
      </c>
      <c r="J761" s="8">
        <f t="shared" si="192"/>
        <v>13258.379631653444</v>
      </c>
      <c r="M761" s="12">
        <f t="shared" si="193"/>
        <v>352156.53329289734</v>
      </c>
      <c r="N761" s="13">
        <f>NEC!V761</f>
        <v>267082.43529377854</v>
      </c>
      <c r="O761" s="13">
        <v>85074.097999118778</v>
      </c>
      <c r="P761" s="12">
        <f t="shared" si="96"/>
        <v>1991943.6407963859</v>
      </c>
      <c r="Q761" s="13">
        <v>255.81258825797363</v>
      </c>
      <c r="R761" s="37">
        <f>7169885.43*1000</f>
        <v>7169885430</v>
      </c>
      <c r="S761" s="37">
        <v>58128344.73278188</v>
      </c>
      <c r="T761" s="37">
        <v>45605400.816126242</v>
      </c>
      <c r="U761" s="37">
        <v>235285539.80802906</v>
      </c>
      <c r="V761" s="37">
        <f>-840984.53*1000</f>
        <v>-840984530</v>
      </c>
      <c r="W761" s="37">
        <v>175.53740643848596</v>
      </c>
      <c r="X761" s="37">
        <v>943.27274216146145</v>
      </c>
      <c r="Y761" s="12">
        <f t="shared" si="98"/>
        <v>1022084.2268787305</v>
      </c>
      <c r="Z761" s="37">
        <v>2374693.3737736116</v>
      </c>
      <c r="AA761" s="13">
        <v>430406.82143082004</v>
      </c>
      <c r="AB761" s="12">
        <f t="shared" si="100"/>
        <v>101413.64117779951</v>
      </c>
      <c r="AC761" s="17">
        <v>771811</v>
      </c>
      <c r="AD761" s="13">
        <v>0.13139698861223734</v>
      </c>
    </row>
    <row r="762" spans="1:30">
      <c r="A762" s="45"/>
      <c r="B762" s="6">
        <v>2000</v>
      </c>
      <c r="C762" s="13">
        <v>358164.91229654226</v>
      </c>
      <c r="D762" s="13">
        <v>230649.15859957063</v>
      </c>
      <c r="E762" s="13">
        <v>2095157.8145708833</v>
      </c>
      <c r="F762" s="13">
        <v>1048788.9255795535</v>
      </c>
      <c r="G762" s="13">
        <v>104817.74296177675</v>
      </c>
      <c r="H762" s="12">
        <f t="shared" si="191"/>
        <v>3837578.5540083265</v>
      </c>
      <c r="I762" s="10">
        <v>282162411</v>
      </c>
      <c r="J762" s="8">
        <f t="shared" si="192"/>
        <v>13600.601654939524</v>
      </c>
      <c r="M762" s="12">
        <f t="shared" si="193"/>
        <v>358164.91229654226</v>
      </c>
      <c r="N762" s="13">
        <f>NEC!V762</f>
        <v>259731.72654678772</v>
      </c>
      <c r="O762" s="13">
        <v>98433.185749754542</v>
      </c>
      <c r="P762" s="12">
        <f t="shared" si="96"/>
        <v>2095157.8145708838</v>
      </c>
      <c r="Q762" s="13">
        <v>261.56706365845974</v>
      </c>
      <c r="R762" s="37">
        <f>7369162.97*1000</f>
        <v>7369162970</v>
      </c>
      <c r="S762" s="37">
        <v>62647990.651406892</v>
      </c>
      <c r="T762" s="37">
        <v>40143824.626618192</v>
      </c>
      <c r="U762" s="37">
        <v>242242279.49995667</v>
      </c>
      <c r="V762" s="37">
        <f>-835788.19*1000</f>
        <v>-835788190</v>
      </c>
      <c r="W762" s="37">
        <v>228.40000283753125</v>
      </c>
      <c r="X762" s="37">
        <v>903.21266434218671</v>
      </c>
      <c r="Y762" s="12">
        <f t="shared" si="98"/>
        <v>1048788.9255795532</v>
      </c>
      <c r="Z762" s="37">
        <v>2436738.6234563356</v>
      </c>
      <c r="AA762" s="13">
        <v>430406.82143082004</v>
      </c>
      <c r="AB762" s="12">
        <f t="shared" si="100"/>
        <v>104817.74296177675</v>
      </c>
      <c r="AC762" s="17">
        <v>797718</v>
      </c>
      <c r="AD762" s="13">
        <v>0.13139698861223734</v>
      </c>
    </row>
    <row r="763" spans="1:30">
      <c r="A763" s="45"/>
      <c r="B763" s="6">
        <v>2001</v>
      </c>
      <c r="C763" s="13">
        <v>345939.03786607942</v>
      </c>
      <c r="D763" s="13">
        <v>207856.08709307355</v>
      </c>
      <c r="E763" s="13">
        <v>2083102.0380553433</v>
      </c>
      <c r="F763" s="13">
        <v>1024081.886039799</v>
      </c>
      <c r="G763" s="13">
        <v>104145.77876201377</v>
      </c>
      <c r="H763" s="12">
        <f t="shared" si="191"/>
        <v>3765124.8278163089</v>
      </c>
      <c r="I763" s="10">
        <v>284968955</v>
      </c>
      <c r="J763" s="8">
        <f t="shared" si="192"/>
        <v>13212.403532926275</v>
      </c>
      <c r="M763" s="12">
        <f t="shared" si="193"/>
        <v>345939.03786607936</v>
      </c>
      <c r="N763" s="13">
        <f>NEC!V763</f>
        <v>252253.58856397928</v>
      </c>
      <c r="O763" s="13">
        <v>93685.449302100096</v>
      </c>
      <c r="P763" s="12">
        <f t="shared" si="96"/>
        <v>2083102.0380553433</v>
      </c>
      <c r="Q763" s="13">
        <v>267.45098533584843</v>
      </c>
      <c r="R763" s="37">
        <f>7253522.31*1000</f>
        <v>7253522310</v>
      </c>
      <c r="S763" s="37">
        <v>56964802.328411445</v>
      </c>
      <c r="T763" s="37">
        <v>37752833.368638001</v>
      </c>
      <c r="U763" s="37">
        <v>218222323.97205266</v>
      </c>
      <c r="V763" s="37">
        <f>-842570.36*1000</f>
        <v>-842570360</v>
      </c>
      <c r="W763" s="37">
        <v>256.98501146492436</v>
      </c>
      <c r="X763" s="37">
        <v>807.84756398803268</v>
      </c>
      <c r="Y763" s="12">
        <f t="shared" si="98"/>
        <v>1024081.8860397991</v>
      </c>
      <c r="Z763" s="37">
        <v>2379334.7016095128</v>
      </c>
      <c r="AA763" s="13">
        <v>430406.82143082004</v>
      </c>
      <c r="AB763" s="12">
        <f t="shared" si="100"/>
        <v>104145.77876201377</v>
      </c>
      <c r="AC763" s="17">
        <v>792604</v>
      </c>
      <c r="AD763" s="13">
        <v>0.13139698861223734</v>
      </c>
    </row>
    <row r="764" spans="1:30">
      <c r="A764" s="45"/>
      <c r="B764" s="6">
        <v>2002</v>
      </c>
      <c r="C764" s="13">
        <v>354362.19562720862</v>
      </c>
      <c r="D764" s="13">
        <v>228845.44977954309</v>
      </c>
      <c r="E764" s="13">
        <v>2194857.8970031328</v>
      </c>
      <c r="F764" s="13">
        <v>1036660.7879578169</v>
      </c>
      <c r="G764" s="13">
        <v>105711.37388132857</v>
      </c>
      <c r="H764" s="12">
        <f t="shared" si="191"/>
        <v>3920437.70424903</v>
      </c>
      <c r="I764" s="10">
        <v>287625193</v>
      </c>
      <c r="J764" s="8">
        <f t="shared" si="192"/>
        <v>13630.369660452623</v>
      </c>
      <c r="M764" s="12">
        <f t="shared" si="193"/>
        <v>354362.19562720862</v>
      </c>
      <c r="N764" s="13">
        <f>NEC!V764</f>
        <v>249188.51856862151</v>
      </c>
      <c r="O764" s="13">
        <v>105173.67705858711</v>
      </c>
      <c r="P764" s="12">
        <f t="shared" si="96"/>
        <v>2194857.8970031324</v>
      </c>
      <c r="Q764" s="13">
        <v>273.46726516957915</v>
      </c>
      <c r="R764" s="37">
        <f>7293277.74*1000</f>
        <v>7293277740</v>
      </c>
      <c r="S764" s="37">
        <v>55183241.908243209</v>
      </c>
      <c r="T764" s="37">
        <v>40253312.669816859</v>
      </c>
      <c r="U764" s="37">
        <v>219377024.14926055</v>
      </c>
      <c r="V764" s="37">
        <f>-796613.03*1000</f>
        <v>-796613030</v>
      </c>
      <c r="W764" s="37">
        <v>343.06334716583842</v>
      </c>
      <c r="X764" s="37">
        <v>871.49356668249186</v>
      </c>
      <c r="Y764" s="12">
        <f t="shared" si="98"/>
        <v>1036660.7879578167</v>
      </c>
      <c r="Z764" s="37">
        <v>2408560.3116409737</v>
      </c>
      <c r="AA764" s="13">
        <v>430406.82143082004</v>
      </c>
      <c r="AB764" s="12">
        <f t="shared" si="100"/>
        <v>105711.37388132857</v>
      </c>
      <c r="AC764" s="17">
        <v>804519</v>
      </c>
      <c r="AD764" s="13">
        <v>0.13139698861223734</v>
      </c>
    </row>
    <row r="765" spans="1:30">
      <c r="A765" s="45"/>
      <c r="B765" s="6">
        <v>2003</v>
      </c>
      <c r="C765" s="13">
        <v>369381.63218509179</v>
      </c>
      <c r="D765" s="13">
        <v>226113.79488835778</v>
      </c>
      <c r="E765" s="13">
        <v>2307334.9210174899</v>
      </c>
      <c r="F765" s="13">
        <v>1039167.0082450073</v>
      </c>
      <c r="G765" s="13">
        <v>103516.9127745156</v>
      </c>
      <c r="H765" s="12">
        <f t="shared" si="191"/>
        <v>4045514.2691104622</v>
      </c>
      <c r="I765" s="10">
        <v>290107933</v>
      </c>
      <c r="J765" s="8">
        <f t="shared" si="192"/>
        <v>13944.859167675577</v>
      </c>
      <c r="M765" s="12">
        <f t="shared" si="193"/>
        <v>369381.63218509179</v>
      </c>
      <c r="N765" s="13">
        <f>NEC!V765</f>
        <v>254361.01351269195</v>
      </c>
      <c r="O765" s="13">
        <v>115020.61867239985</v>
      </c>
      <c r="P765" s="12">
        <f t="shared" si="96"/>
        <v>2307334.9210174899</v>
      </c>
      <c r="Q765" s="13">
        <v>279.61888054149199</v>
      </c>
      <c r="R765" s="37">
        <f>7352702.36*1000</f>
        <v>7352702360</v>
      </c>
      <c r="S765" s="37">
        <v>55756265.790812999</v>
      </c>
      <c r="T765" s="37">
        <v>43600514.257532045</v>
      </c>
      <c r="U765" s="37">
        <v>224650851.5320197</v>
      </c>
      <c r="V765" s="37">
        <f>-828143.39*1000</f>
        <v>-828143390</v>
      </c>
      <c r="W765" s="37">
        <v>472.37522099884245</v>
      </c>
      <c r="X765" s="37">
        <v>930.77178327334934</v>
      </c>
      <c r="Y765" s="12">
        <f t="shared" si="98"/>
        <v>1039167.0082450069</v>
      </c>
      <c r="Z765" s="37">
        <v>2414383.2218793817</v>
      </c>
      <c r="AA765" s="13">
        <v>430406.82143082004</v>
      </c>
      <c r="AB765" s="12">
        <f t="shared" si="100"/>
        <v>103516.9127745156</v>
      </c>
      <c r="AC765" s="17">
        <v>787818</v>
      </c>
      <c r="AD765" s="13">
        <v>0.13139698861223734</v>
      </c>
    </row>
    <row r="766" spans="1:30">
      <c r="A766" s="45"/>
      <c r="B766" s="6">
        <v>2004</v>
      </c>
      <c r="C766" s="13">
        <v>377924.16310767061</v>
      </c>
      <c r="D766" s="13">
        <v>223253.84100414452</v>
      </c>
      <c r="E766" s="13">
        <v>2422818.9229828687</v>
      </c>
      <c r="F766" s="13">
        <v>1063318.6904232902</v>
      </c>
      <c r="G766" s="13">
        <v>106870.2953208885</v>
      </c>
      <c r="H766" s="12">
        <f t="shared" si="191"/>
        <v>4194185.9128388627</v>
      </c>
      <c r="I766" s="10">
        <v>292805298</v>
      </c>
      <c r="J766" s="8">
        <f t="shared" si="192"/>
        <v>14324.146255163945</v>
      </c>
      <c r="M766" s="12">
        <f t="shared" si="193"/>
        <v>377924.16310767061</v>
      </c>
      <c r="N766" s="13">
        <f>NEC!V766</f>
        <v>251074.2219644615</v>
      </c>
      <c r="O766" s="13">
        <v>126849.94114320913</v>
      </c>
      <c r="P766" s="12">
        <f t="shared" si="96"/>
        <v>2422818.9229828687</v>
      </c>
      <c r="Q766" s="13">
        <v>285.90887580929655</v>
      </c>
      <c r="R766" s="37">
        <f>7464364.92*1000</f>
        <v>7464364920</v>
      </c>
      <c r="S766" s="37">
        <v>56813074.361606903</v>
      </c>
      <c r="T766" s="37">
        <v>52763868.246516958</v>
      </c>
      <c r="U766" s="37">
        <v>240190324.53570151</v>
      </c>
      <c r="V766" s="37">
        <f>-709589.63*1000</f>
        <v>-709589630</v>
      </c>
      <c r="W766" s="37">
        <v>505.26123751654814</v>
      </c>
      <c r="X766" s="37">
        <v>864.29102357432839</v>
      </c>
      <c r="Y766" s="12">
        <f t="shared" si="98"/>
        <v>1063318.6904232902</v>
      </c>
      <c r="Z766" s="37">
        <v>2470496.8357342803</v>
      </c>
      <c r="AA766" s="13">
        <v>430406.82143082004</v>
      </c>
      <c r="AB766" s="12">
        <f t="shared" si="100"/>
        <v>106870.2953208885</v>
      </c>
      <c r="AC766" s="17">
        <v>813339</v>
      </c>
      <c r="AD766" s="13">
        <v>0.13139698861223734</v>
      </c>
    </row>
    <row r="767" spans="1:30">
      <c r="A767" s="45"/>
      <c r="B767" s="6">
        <v>2005</v>
      </c>
      <c r="C767" s="13">
        <v>400859.36952883459</v>
      </c>
      <c r="D767" s="13">
        <v>215511.21320025049</v>
      </c>
      <c r="E767" s="13">
        <v>2456280.8637847733</v>
      </c>
      <c r="F767" s="13">
        <v>1064053.5980453473</v>
      </c>
      <c r="G767" s="13">
        <v>106526.95498964473</v>
      </c>
      <c r="H767" s="12">
        <f t="shared" si="191"/>
        <v>4243231.9995488506</v>
      </c>
      <c r="I767" s="10">
        <v>295516599</v>
      </c>
      <c r="J767" s="8">
        <f t="shared" si="192"/>
        <v>14358.692587514688</v>
      </c>
      <c r="M767" s="12">
        <f t="shared" si="193"/>
        <v>400859.36952883459</v>
      </c>
      <c r="N767" s="13">
        <f>NEC!V767</f>
        <v>255402.13848938642</v>
      </c>
      <c r="O767" s="13">
        <v>145457.23103944818</v>
      </c>
      <c r="P767" s="12">
        <f t="shared" si="96"/>
        <v>2456280.8637847728</v>
      </c>
      <c r="Q767" s="13">
        <v>292.34036381318668</v>
      </c>
      <c r="R767" s="37">
        <f>7477358.36*1000</f>
        <v>7477358360</v>
      </c>
      <c r="S767" s="37">
        <v>60724461.371390685</v>
      </c>
      <c r="T767" s="37">
        <v>53611277.315874346</v>
      </c>
      <c r="U767" s="37">
        <v>245421198.10489205</v>
      </c>
      <c r="V767" s="37">
        <f>-781094.62*1000</f>
        <v>-781094620</v>
      </c>
      <c r="W767" s="37">
        <v>591.581265930884</v>
      </c>
      <c r="X767" s="37">
        <v>754.52505659342035</v>
      </c>
      <c r="Y767" s="12">
        <f t="shared" si="98"/>
        <v>1064053.5980453473</v>
      </c>
      <c r="Z767" s="37">
        <v>2472204.3077943507</v>
      </c>
      <c r="AA767" s="13">
        <v>430406.82143082004</v>
      </c>
      <c r="AB767" s="12">
        <f t="shared" si="100"/>
        <v>106526.95498964473</v>
      </c>
      <c r="AC767" s="17">
        <v>810726</v>
      </c>
      <c r="AD767" s="13">
        <v>0.13139698861223734</v>
      </c>
    </row>
    <row r="768" spans="1:30">
      <c r="A768" s="45"/>
      <c r="B768" s="6">
        <v>2006</v>
      </c>
      <c r="C768" s="13">
        <v>386653.00379088544</v>
      </c>
      <c r="D768" s="13">
        <v>208226.36038867236</v>
      </c>
      <c r="E768" s="13">
        <v>2509890.5077199801</v>
      </c>
      <c r="F768" s="13">
        <v>1054660.7326541396</v>
      </c>
      <c r="G768" s="13">
        <v>107245.56512036505</v>
      </c>
      <c r="H768" s="12">
        <f t="shared" si="191"/>
        <v>4266676.1696740426</v>
      </c>
      <c r="I768" s="10">
        <v>298379912</v>
      </c>
      <c r="J768" s="8">
        <f t="shared" si="192"/>
        <v>14299.475259829296</v>
      </c>
      <c r="M768" s="12">
        <f t="shared" si="193"/>
        <v>386653.0037908855</v>
      </c>
      <c r="N768" s="13">
        <f>NEC!V768</f>
        <v>236311.73693591161</v>
      </c>
      <c r="O768" s="13">
        <v>150341.26685497389</v>
      </c>
      <c r="P768" s="12">
        <f t="shared" si="96"/>
        <v>2509890.5077199801</v>
      </c>
      <c r="Q768" s="13">
        <v>298.9165274163463</v>
      </c>
      <c r="R768" s="37">
        <f>7407921.5*1000</f>
        <v>7407921500</v>
      </c>
      <c r="S768" s="37">
        <v>60871074.08490178</v>
      </c>
      <c r="T768" s="37">
        <v>54414770.423758037</v>
      </c>
      <c r="U768" s="37">
        <v>252265806.65331703</v>
      </c>
      <c r="V768" s="37">
        <f>-818429.85*1000</f>
        <v>-818429850</v>
      </c>
      <c r="W768" s="37">
        <v>659.54777829140585</v>
      </c>
      <c r="X768" s="37">
        <v>780.03566251353323</v>
      </c>
      <c r="Y768" s="12">
        <f t="shared" si="98"/>
        <v>1054660.7326541399</v>
      </c>
      <c r="Z768" s="37">
        <v>2450381.0816661441</v>
      </c>
      <c r="AA768" s="13">
        <v>430406.82143082004</v>
      </c>
      <c r="AB768" s="12">
        <f t="shared" si="100"/>
        <v>107245.56512036505</v>
      </c>
      <c r="AC768" s="17">
        <v>816195</v>
      </c>
      <c r="AD768" s="13">
        <v>0.13139698861223734</v>
      </c>
    </row>
    <row r="769" spans="1:30">
      <c r="A769" s="45"/>
      <c r="B769" s="6">
        <v>2007</v>
      </c>
      <c r="C769" s="13">
        <v>380579.65838119638</v>
      </c>
      <c r="D769" s="13">
        <v>210660.27142279918</v>
      </c>
      <c r="E769" s="13">
        <v>2530064.3957265727</v>
      </c>
      <c r="F769" s="13">
        <v>1073427.03974943</v>
      </c>
      <c r="G769" s="13">
        <v>109931.18817061058</v>
      </c>
      <c r="H769" s="12">
        <f t="shared" si="191"/>
        <v>4304662.5534506096</v>
      </c>
      <c r="I769" s="10">
        <v>301231207</v>
      </c>
      <c r="J769" s="8">
        <f t="shared" si="192"/>
        <v>14290.227750043872</v>
      </c>
      <c r="M769" s="12">
        <f t="shared" si="193"/>
        <v>380579.65838119644</v>
      </c>
      <c r="N769" s="13">
        <f>NEC!V769</f>
        <v>230776.94412483502</v>
      </c>
      <c r="O769" s="13">
        <v>149802.71425636139</v>
      </c>
      <c r="P769" s="12">
        <f t="shared" si="96"/>
        <v>2530064.3957265737</v>
      </c>
      <c r="Q769" s="13">
        <v>305.6406210801087</v>
      </c>
      <c r="R769" s="37">
        <f>7511447.96*1000</f>
        <v>7511447960</v>
      </c>
      <c r="S769" s="37">
        <v>62089230.62279287</v>
      </c>
      <c r="T769" s="37">
        <v>54401006.280004613</v>
      </c>
      <c r="U769" s="37">
        <v>259985237.03879255</v>
      </c>
      <c r="V769" s="37">
        <f>-774100.64*1000</f>
        <v>-774100640</v>
      </c>
      <c r="W769" s="37">
        <v>516.51720369681425</v>
      </c>
      <c r="X769" s="37">
        <v>647.56621386429049</v>
      </c>
      <c r="Y769" s="12">
        <f t="shared" si="98"/>
        <v>1073427.03974943</v>
      </c>
      <c r="Z769" s="37">
        <v>2493982.4052532203</v>
      </c>
      <c r="AA769" s="13">
        <v>430406.82143082004</v>
      </c>
      <c r="AB769" s="12">
        <f t="shared" si="100"/>
        <v>109931.18817061056</v>
      </c>
      <c r="AC769" s="17">
        <v>836634</v>
      </c>
      <c r="AD769" s="13">
        <v>0.13139698861223734</v>
      </c>
    </row>
    <row r="770" spans="1:30">
      <c r="A770" s="45"/>
      <c r="B770" s="6">
        <v>2008</v>
      </c>
      <c r="C770" s="13">
        <v>359359.73462845746</v>
      </c>
      <c r="D770" s="13">
        <v>202956.60195889289</v>
      </c>
      <c r="E770" s="13">
        <v>2491184.2862684368</v>
      </c>
      <c r="F770" s="13">
        <v>1048280.6338267485</v>
      </c>
      <c r="G770" s="13">
        <v>110084.92264728689</v>
      </c>
      <c r="H770" s="12">
        <f t="shared" si="191"/>
        <v>4211866.1793298228</v>
      </c>
      <c r="I770" s="10">
        <v>304093966</v>
      </c>
      <c r="J770" s="8">
        <f t="shared" si="192"/>
        <v>13850.541774083813</v>
      </c>
      <c r="M770" s="12">
        <f t="shared" si="193"/>
        <v>359359.73462845746</v>
      </c>
      <c r="N770" s="13">
        <f>NEC!V770</f>
        <v>218558.41473468643</v>
      </c>
      <c r="O770" s="13">
        <v>140801.319893771</v>
      </c>
      <c r="P770" s="12">
        <f t="shared" si="96"/>
        <v>2491184.2862684373</v>
      </c>
      <c r="Q770" s="13">
        <v>312.51597247454879</v>
      </c>
      <c r="R770" s="37">
        <f>7294541.72*1000</f>
        <v>7294541720</v>
      </c>
      <c r="S770" s="37">
        <v>56695752.391725734</v>
      </c>
      <c r="T770" s="37">
        <v>58785959.794951126</v>
      </c>
      <c r="U770" s="37">
        <v>272921543.70426863</v>
      </c>
      <c r="V770" s="37">
        <f>-763414.42*1000</f>
        <v>-763414420</v>
      </c>
      <c r="W770" s="37">
        <v>408.63451292801074</v>
      </c>
      <c r="X770" s="37">
        <v>643.21721459799289</v>
      </c>
      <c r="Y770" s="12">
        <f t="shared" si="98"/>
        <v>1048280.6338267482</v>
      </c>
      <c r="Z770" s="37">
        <v>2435557.6669112807</v>
      </c>
      <c r="AA770" s="13">
        <v>430406.82143082004</v>
      </c>
      <c r="AB770" s="12">
        <f t="shared" si="100"/>
        <v>110084.92264728689</v>
      </c>
      <c r="AC770" s="17">
        <v>837804</v>
      </c>
      <c r="AD770" s="13">
        <v>0.13139698861223734</v>
      </c>
    </row>
    <row r="771" spans="1:30">
      <c r="A771" s="45"/>
      <c r="B771" s="6">
        <v>2009</v>
      </c>
      <c r="C771" s="13">
        <v>316761.18746249733</v>
      </c>
      <c r="D771" s="13">
        <v>185216.01361162675</v>
      </c>
      <c r="E771" s="13">
        <v>2377832.5500399088</v>
      </c>
      <c r="F771" s="13">
        <v>993827.86855633662</v>
      </c>
      <c r="G771" s="13">
        <v>109087.09391576555</v>
      </c>
      <c r="H771" s="12">
        <f t="shared" si="191"/>
        <v>3982724.7135861353</v>
      </c>
      <c r="I771" s="10">
        <v>306771529</v>
      </c>
      <c r="J771" s="8">
        <f t="shared" si="192"/>
        <v>12982.706467477088</v>
      </c>
      <c r="M771" s="12">
        <f t="shared" si="193"/>
        <v>316761.18746249733</v>
      </c>
      <c r="N771" s="13">
        <f>NEC!V771</f>
        <v>196327.47444417846</v>
      </c>
      <c r="O771" s="13">
        <v>120433.71301831886</v>
      </c>
      <c r="P771" s="12">
        <f t="shared" si="96"/>
        <v>2377832.5500399088</v>
      </c>
      <c r="Q771" s="13">
        <v>319.54598412530549</v>
      </c>
      <c r="R771" s="37">
        <f>6840741.54*1000</f>
        <v>6840741540</v>
      </c>
      <c r="S771" s="37">
        <v>53302945.829566404</v>
      </c>
      <c r="T771" s="37">
        <v>54160344.903374575</v>
      </c>
      <c r="U771" s="37">
        <v>269129776.39069575</v>
      </c>
      <c r="V771" s="37">
        <f>-720457*1000</f>
        <v>-720457000</v>
      </c>
      <c r="W771" s="37">
        <v>301.68691089436288</v>
      </c>
      <c r="X771" s="37">
        <v>642.71989226416861</v>
      </c>
      <c r="Y771" s="12">
        <f t="shared" si="98"/>
        <v>993827.86855633662</v>
      </c>
      <c r="Z771" s="37">
        <v>2309043.0241149794</v>
      </c>
      <c r="AA771" s="13">
        <v>430406.82143082004</v>
      </c>
      <c r="AB771" s="12">
        <f t="shared" si="100"/>
        <v>109087.09391576557</v>
      </c>
      <c r="AC771" s="17">
        <v>830210</v>
      </c>
      <c r="AD771" s="13">
        <v>0.13139698861223734</v>
      </c>
    </row>
    <row r="772" spans="1:30">
      <c r="A772" s="45"/>
      <c r="B772" s="6">
        <v>2010</v>
      </c>
      <c r="C772" s="13">
        <v>321305.97875226801</v>
      </c>
      <c r="D772" s="13">
        <v>188682.49063305158</v>
      </c>
      <c r="E772" s="13">
        <v>2492743.9570405879</v>
      </c>
      <c r="F772" s="13">
        <v>1031957.4464250756</v>
      </c>
      <c r="G772" s="13">
        <v>110233.00705345288</v>
      </c>
      <c r="H772" s="12">
        <f t="shared" si="191"/>
        <v>4144922.8799044364</v>
      </c>
      <c r="I772" s="10">
        <v>309327143</v>
      </c>
      <c r="J772" s="8">
        <f t="shared" si="192"/>
        <v>13399.803327005275</v>
      </c>
      <c r="M772" s="12">
        <f t="shared" si="193"/>
        <v>321305.97875226801</v>
      </c>
      <c r="N772" s="13">
        <f>NEC!V772</f>
        <v>192078.48836217486</v>
      </c>
      <c r="O772" s="13">
        <v>129227.49039009314</v>
      </c>
      <c r="P772" s="12">
        <f t="shared" ref="P772:P782" si="194">((R772+S772+T772+U772+V772+W772*1000000+X772*1000000)/1000000)*Q772</f>
        <v>2492743.9570405874</v>
      </c>
      <c r="Q772" s="13">
        <v>326.73413509744938</v>
      </c>
      <c r="R772" s="37">
        <f>7058197.91*1000</f>
        <v>7058197910</v>
      </c>
      <c r="S772" s="37">
        <v>61553820.108249985</v>
      </c>
      <c r="T772" s="37">
        <v>56590835.930354245</v>
      </c>
      <c r="U772" s="37">
        <v>305688331.74190581</v>
      </c>
      <c r="V772" s="37">
        <f>-751021.11*1000</f>
        <v>-751021110</v>
      </c>
      <c r="W772" s="37">
        <v>289.71949965560452</v>
      </c>
      <c r="X772" s="37">
        <v>608.54384099633353</v>
      </c>
      <c r="Y772" s="12">
        <f t="shared" ref="Y772:Y782" si="195">Z772*AA772/1000000</f>
        <v>1031957.4464250756</v>
      </c>
      <c r="Z772" s="37">
        <v>2397632.6467003818</v>
      </c>
      <c r="AA772" s="13">
        <v>430406.82143082004</v>
      </c>
      <c r="AB772" s="12">
        <f t="shared" ref="AB772:AB782" si="196">((AC772*1000000)*AD772)/1000000</f>
        <v>110233.00705345288</v>
      </c>
      <c r="AC772" s="17">
        <v>838931</v>
      </c>
      <c r="AD772" s="13">
        <v>0.13139698861223734</v>
      </c>
    </row>
    <row r="773" spans="1:30">
      <c r="A773" s="45"/>
      <c r="B773" s="6">
        <v>2011</v>
      </c>
      <c r="C773" s="13">
        <v>316207.29029080004</v>
      </c>
      <c r="D773" s="13">
        <v>187965.38026115479</v>
      </c>
      <c r="E773" s="13">
        <v>2477043.0679573817</v>
      </c>
      <c r="F773" s="13">
        <v>1019209.0513022162</v>
      </c>
      <c r="G773" s="13">
        <v>107930.14343103481</v>
      </c>
      <c r="H773" s="12">
        <f t="shared" si="191"/>
        <v>4108354.9332425874</v>
      </c>
      <c r="I773" s="10">
        <v>311583481</v>
      </c>
      <c r="J773" s="8">
        <f t="shared" si="192"/>
        <v>13185.406748962367</v>
      </c>
      <c r="M773" s="12">
        <f t="shared" si="193"/>
        <v>316207.29029080004</v>
      </c>
      <c r="N773" s="13">
        <f>NEC!V773</f>
        <v>190298.61189937594</v>
      </c>
      <c r="O773" s="13">
        <v>125908.67839142411</v>
      </c>
      <c r="P773" s="12">
        <f t="shared" si="194"/>
        <v>2477043.0679573817</v>
      </c>
      <c r="Q773" s="13">
        <v>334.08398271722842</v>
      </c>
      <c r="R773" s="37">
        <f>6907203.24*1000</f>
        <v>6907203240</v>
      </c>
      <c r="S773" s="37">
        <v>65398517.987476371</v>
      </c>
      <c r="T773" s="37">
        <v>47335727.274367459</v>
      </c>
      <c r="U773" s="37">
        <v>312743241.35354495</v>
      </c>
      <c r="V773" s="37">
        <f>-791224.7*1000</f>
        <v>-791224700</v>
      </c>
      <c r="W773" s="37">
        <v>276.23614684205495</v>
      </c>
      <c r="X773" s="37">
        <v>596.7401133306721</v>
      </c>
      <c r="Y773" s="12">
        <f t="shared" si="195"/>
        <v>1019209.051302216</v>
      </c>
      <c r="Z773" s="37">
        <v>2368013.2389956443</v>
      </c>
      <c r="AA773" s="13">
        <v>430406.82143082004</v>
      </c>
      <c r="AB773" s="12">
        <f t="shared" si="196"/>
        <v>107930.14343103481</v>
      </c>
      <c r="AC773" s="17">
        <v>821405</v>
      </c>
      <c r="AD773" s="13">
        <v>0.13139698861223734</v>
      </c>
    </row>
    <row r="774" spans="1:30">
      <c r="A774" s="45"/>
      <c r="B774" s="6">
        <v>2012</v>
      </c>
      <c r="C774" s="13">
        <v>308991.26217801508</v>
      </c>
      <c r="D774" s="13">
        <v>185430.21785613566</v>
      </c>
      <c r="E774" s="13">
        <v>2460735.3662512703</v>
      </c>
      <c r="F774" s="13">
        <v>994379.87844321085</v>
      </c>
      <c r="G774" s="13">
        <v>105265.93808993309</v>
      </c>
      <c r="H774" s="12">
        <f t="shared" si="191"/>
        <v>4054802.662818565</v>
      </c>
      <c r="I774" s="10">
        <v>313877662</v>
      </c>
      <c r="J774" s="8">
        <f t="shared" si="192"/>
        <v>12918.417440036126</v>
      </c>
      <c r="M774" s="12">
        <f t="shared" si="193"/>
        <v>308991.26217801508</v>
      </c>
      <c r="N774" s="13">
        <f>NEC!V774</f>
        <v>178510.69762424129</v>
      </c>
      <c r="O774" s="13">
        <v>130480.56455377379</v>
      </c>
      <c r="P774" s="12">
        <f t="shared" si="194"/>
        <v>2460735.3662512703</v>
      </c>
      <c r="Q774" s="13">
        <v>341.59916433254443</v>
      </c>
      <c r="R774" s="37">
        <f>6670533.53*1000</f>
        <v>6670533530</v>
      </c>
      <c r="S774" s="37">
        <v>65130901.238258772</v>
      </c>
      <c r="T774" s="37">
        <v>41690972.411485128</v>
      </c>
      <c r="U774" s="37">
        <v>305845788.29941905</v>
      </c>
      <c r="V774" s="37">
        <f>-785592.3*1000</f>
        <v>-785592300</v>
      </c>
      <c r="W774" s="37">
        <v>310.86006434651335</v>
      </c>
      <c r="X774" s="37">
        <v>595.10652978414714</v>
      </c>
      <c r="Y774" s="12">
        <f t="shared" si="195"/>
        <v>994379.87844321073</v>
      </c>
      <c r="Z774" s="37">
        <v>2310325.5546404924</v>
      </c>
      <c r="AA774" s="13">
        <v>430406.82143082004</v>
      </c>
      <c r="AB774" s="12">
        <f t="shared" si="196"/>
        <v>105265.93808993309</v>
      </c>
      <c r="AC774" s="17">
        <v>801129</v>
      </c>
      <c r="AD774" s="13">
        <v>0.13139698861223734</v>
      </c>
    </row>
    <row r="775" spans="1:30">
      <c r="A775" s="45"/>
      <c r="B775" s="6">
        <v>2013</v>
      </c>
      <c r="C775" s="13">
        <v>304573.92902001517</v>
      </c>
      <c r="D775" s="13">
        <v>178926.59343509228</v>
      </c>
      <c r="E775" s="13">
        <v>2563250.9663540898</v>
      </c>
      <c r="F775" s="13">
        <v>1022319.1772028569</v>
      </c>
      <c r="G775" s="13">
        <v>108008.85022721354</v>
      </c>
      <c r="H775" s="12">
        <f t="shared" si="191"/>
        <v>4177079.5162392678</v>
      </c>
      <c r="I775" s="10">
        <v>316059947</v>
      </c>
      <c r="J775" s="8">
        <f t="shared" si="192"/>
        <v>13216.098894806395</v>
      </c>
      <c r="M775" s="12">
        <f t="shared" si="193"/>
        <v>304573.92902001517</v>
      </c>
      <c r="N775" s="13">
        <f>NEC!V775</f>
        <v>172870.85578527942</v>
      </c>
      <c r="O775" s="13">
        <v>131703.07323473573</v>
      </c>
      <c r="P775" s="12">
        <f t="shared" si="194"/>
        <v>2563250.9663540903</v>
      </c>
      <c r="Q775" s="13">
        <v>349.28339911303112</v>
      </c>
      <c r="R775" s="37">
        <f>6841661.09*1000</f>
        <v>6841661090</v>
      </c>
      <c r="S775" s="37">
        <v>66273912.860974044</v>
      </c>
      <c r="T775" s="37">
        <v>34440271.631290078</v>
      </c>
      <c r="U775" s="37">
        <v>331654895.35870147</v>
      </c>
      <c r="V775" s="37">
        <f>-749221.42*1000</f>
        <v>-749221420</v>
      </c>
      <c r="W775" s="37">
        <v>262.19643813008224</v>
      </c>
      <c r="X775" s="37">
        <v>551.59427842130503</v>
      </c>
      <c r="Y775" s="12">
        <f t="shared" si="195"/>
        <v>1022319.1772028569</v>
      </c>
      <c r="Z775" s="37">
        <v>2375239.2534214882</v>
      </c>
      <c r="AA775" s="13">
        <v>430406.82143082004</v>
      </c>
      <c r="AB775" s="12">
        <f t="shared" si="196"/>
        <v>108008.85022721355</v>
      </c>
      <c r="AC775" s="17">
        <v>822004</v>
      </c>
      <c r="AD775" s="13">
        <v>0.13139698861223734</v>
      </c>
    </row>
    <row r="776" spans="1:30">
      <c r="A776" s="45"/>
      <c r="B776" s="6">
        <v>2014</v>
      </c>
      <c r="C776" s="13">
        <v>303657.29330242053</v>
      </c>
      <c r="D776" s="13">
        <v>172429.95999746537</v>
      </c>
      <c r="E776" s="13">
        <v>2669816.8296489259</v>
      </c>
      <c r="F776" s="13">
        <v>1034051.4467927067</v>
      </c>
      <c r="G776" s="13">
        <v>109136.23638950654</v>
      </c>
      <c r="H776" s="12">
        <f t="shared" si="191"/>
        <v>4289091.7661310248</v>
      </c>
      <c r="I776" s="10">
        <v>318386329</v>
      </c>
      <c r="J776" s="8">
        <f t="shared" si="192"/>
        <v>13471.344010285769</v>
      </c>
      <c r="M776" s="12">
        <f t="shared" si="193"/>
        <v>303657.29330242053</v>
      </c>
      <c r="N776" s="13">
        <f>NEC!V776</f>
        <v>169459.66095471909</v>
      </c>
      <c r="O776" s="13">
        <v>134197.63234770144</v>
      </c>
      <c r="P776" s="12">
        <f t="shared" si="194"/>
        <v>2669816.8296489259</v>
      </c>
      <c r="Q776" s="13">
        <v>357.14048989062491</v>
      </c>
      <c r="R776" s="37">
        <f>6898525.6*1000</f>
        <v>6898525600</v>
      </c>
      <c r="S776" s="37">
        <v>70261989.036243722</v>
      </c>
      <c r="T776" s="37">
        <v>34129981.283805944</v>
      </c>
      <c r="U776" s="37">
        <v>339106147.01519996</v>
      </c>
      <c r="V776" s="37">
        <f>-768836.73*1000</f>
        <v>-768836730</v>
      </c>
      <c r="W776" s="37">
        <v>313.46611939461582</v>
      </c>
      <c r="X776" s="37">
        <v>588.88356643358247</v>
      </c>
      <c r="Y776" s="12">
        <f t="shared" si="195"/>
        <v>1034051.4467927066</v>
      </c>
      <c r="Z776" s="37">
        <v>2402497.8120819847</v>
      </c>
      <c r="AA776" s="13">
        <v>430406.82143082004</v>
      </c>
      <c r="AB776" s="12">
        <f t="shared" si="196"/>
        <v>109136.23638950654</v>
      </c>
      <c r="AC776" s="17">
        <v>830584</v>
      </c>
      <c r="AD776" s="13">
        <v>0.13139698861223734</v>
      </c>
    </row>
    <row r="777" spans="1:30">
      <c r="A777" s="45"/>
      <c r="B777" s="6">
        <v>2015</v>
      </c>
      <c r="C777" s="13">
        <v>294044.00072841137</v>
      </c>
      <c r="D777" s="13">
        <v>165483.69423269323</v>
      </c>
      <c r="E777" s="13">
        <v>2775993.7672158447</v>
      </c>
      <c r="F777" s="13">
        <v>1024824.1137502105</v>
      </c>
      <c r="G777" s="13">
        <v>109097.34288087732</v>
      </c>
      <c r="H777" s="12">
        <f t="shared" si="191"/>
        <v>4369442.9188080374</v>
      </c>
      <c r="I777" s="10">
        <v>320738994</v>
      </c>
      <c r="J777" s="8">
        <f t="shared" si="192"/>
        <v>13623.048648734108</v>
      </c>
      <c r="M777" s="12">
        <f t="shared" si="193"/>
        <v>294044.00072841137</v>
      </c>
      <c r="N777" s="13">
        <f>NEC!V777</f>
        <v>159860.9110603205</v>
      </c>
      <c r="O777" s="13">
        <v>134183.08966809086</v>
      </c>
      <c r="P777" s="12">
        <f t="shared" si="194"/>
        <v>2775993.7672158452</v>
      </c>
      <c r="Q777" s="13">
        <v>365.17432504153879</v>
      </c>
      <c r="R777" s="37">
        <f>6737358.64*1000</f>
        <v>6737358640</v>
      </c>
      <c r="S777" s="37">
        <v>72615663.332118124</v>
      </c>
      <c r="T777" s="37">
        <v>39337310.804941073</v>
      </c>
      <c r="U777" s="37">
        <v>333472032.98397398</v>
      </c>
      <c r="V777" s="37">
        <f>-671863.52*1000</f>
        <v>-671863520</v>
      </c>
      <c r="W777" s="37">
        <v>418.46409004371799</v>
      </c>
      <c r="X777" s="37">
        <v>672.4475022478174</v>
      </c>
      <c r="Y777" s="12">
        <f t="shared" si="195"/>
        <v>1024824.1137502105</v>
      </c>
      <c r="Z777" s="37">
        <v>2381059.1810402614</v>
      </c>
      <c r="AA777" s="13">
        <v>430406.82143082004</v>
      </c>
      <c r="AB777" s="12">
        <f t="shared" si="196"/>
        <v>109097.34288087732</v>
      </c>
      <c r="AC777" s="17">
        <v>830288</v>
      </c>
      <c r="AD777" s="13">
        <v>0.13139698861223734</v>
      </c>
    </row>
    <row r="778" spans="1:30">
      <c r="A778" s="45"/>
      <c r="B778" s="6">
        <v>2016</v>
      </c>
      <c r="C778" s="13">
        <v>282663.69250602438</v>
      </c>
      <c r="D778" s="13">
        <v>159786.10982299747</v>
      </c>
      <c r="E778" s="13">
        <v>2683275.3073297106</v>
      </c>
      <c r="F778" s="13">
        <v>1020574.9813684002</v>
      </c>
      <c r="G778" s="13">
        <v>110362.69588121316</v>
      </c>
      <c r="H778" s="12">
        <f t="shared" si="191"/>
        <v>4256662.7869083462</v>
      </c>
      <c r="I778" s="10">
        <v>323071755</v>
      </c>
      <c r="J778" s="8">
        <f t="shared" si="192"/>
        <v>13175.595579094639</v>
      </c>
      <c r="M778" s="12">
        <f t="shared" si="193"/>
        <v>282663.69250602438</v>
      </c>
      <c r="N778" s="13">
        <f>NEC!V778</f>
        <v>156390.43282435546</v>
      </c>
      <c r="O778" s="13">
        <v>126273.25968166893</v>
      </c>
      <c r="P778" s="12">
        <f t="shared" si="194"/>
        <v>2683275.3073297101</v>
      </c>
      <c r="Q778" s="13">
        <v>373.20816019245268</v>
      </c>
      <c r="R778" s="37">
        <f>6578432.36*1000</f>
        <v>6578432360</v>
      </c>
      <c r="S778" s="37">
        <v>74748303.438986748</v>
      </c>
      <c r="T778" s="37">
        <v>42958017.638300151</v>
      </c>
      <c r="U778" s="37">
        <v>332673178.91145211</v>
      </c>
      <c r="V778" s="37">
        <f>-815337.76*1000</f>
        <v>-815337760</v>
      </c>
      <c r="W778" s="37">
        <v>412.18744121618511</v>
      </c>
      <c r="X778" s="37">
        <v>564.09365049834014</v>
      </c>
      <c r="Y778" s="12">
        <f t="shared" si="195"/>
        <v>1020574.9813684002</v>
      </c>
      <c r="Z778" s="37">
        <v>2371186.8180333632</v>
      </c>
      <c r="AA778" s="13">
        <v>430406.82143082004</v>
      </c>
      <c r="AB778" s="12">
        <f t="shared" si="196"/>
        <v>110362.69588121316</v>
      </c>
      <c r="AC778" s="17">
        <v>839918</v>
      </c>
      <c r="AD778" s="13">
        <v>0.13139698861223734</v>
      </c>
    </row>
    <row r="779" spans="1:30">
      <c r="A779" s="45"/>
      <c r="B779" s="6">
        <v>2017</v>
      </c>
      <c r="C779" s="13">
        <v>284235.07560261327</v>
      </c>
      <c r="D779" s="13">
        <v>157620.51369400055</v>
      </c>
      <c r="E779" s="13">
        <v>2747043.9492197172</v>
      </c>
      <c r="F779" s="13">
        <v>1018506.7230784626</v>
      </c>
      <c r="G779" s="13">
        <v>110223.80926425003</v>
      </c>
      <c r="H779" s="12">
        <f t="shared" si="191"/>
        <v>4317630.0708590439</v>
      </c>
      <c r="I779" s="10">
        <v>325122128</v>
      </c>
      <c r="J779" s="8">
        <f t="shared" si="192"/>
        <v>13280.025255183627</v>
      </c>
      <c r="M779" s="12">
        <f t="shared" si="193"/>
        <v>284235.07560261327</v>
      </c>
      <c r="N779" s="13">
        <f>NEC!V779</f>
        <v>160649.71383453789</v>
      </c>
      <c r="O779" s="13">
        <v>123585.36176807541</v>
      </c>
      <c r="P779" s="12">
        <f t="shared" si="194"/>
        <v>2747043.9492197172</v>
      </c>
      <c r="Q779" s="13">
        <v>381.41873971668667</v>
      </c>
      <c r="R779" s="37">
        <f>6561824.44*1000</f>
        <v>6561824440</v>
      </c>
      <c r="S779" s="37">
        <v>78414323.482118353</v>
      </c>
      <c r="T779" s="37">
        <v>42830982.076419704</v>
      </c>
      <c r="U779" s="37">
        <v>328888161.03454059</v>
      </c>
      <c r="V779" s="37">
        <f>-774196.01*1000</f>
        <v>-774196010</v>
      </c>
      <c r="W779" s="37">
        <v>424.3545181403415</v>
      </c>
      <c r="X779" s="37">
        <v>540.05711051127241</v>
      </c>
      <c r="Y779" s="12">
        <f t="shared" si="195"/>
        <v>1018506.7230784626</v>
      </c>
      <c r="Z779" s="37">
        <v>2366381.4613639177</v>
      </c>
      <c r="AA779" s="13">
        <v>430406.82143082004</v>
      </c>
      <c r="AB779" s="12">
        <f t="shared" si="196"/>
        <v>110223.80926425003</v>
      </c>
      <c r="AC779" s="17">
        <v>838861</v>
      </c>
      <c r="AD779" s="13">
        <v>0.13139698861223734</v>
      </c>
    </row>
    <row r="780" spans="1:30">
      <c r="A780" s="45"/>
      <c r="B780" s="6">
        <v>2018</v>
      </c>
      <c r="C780" s="13">
        <v>292766.38712141069</v>
      </c>
      <c r="D780" s="13">
        <v>162995.72596400281</v>
      </c>
      <c r="E780" s="13">
        <v>2890717.9852659306</v>
      </c>
      <c r="F780" s="13">
        <v>1056503.5710446248</v>
      </c>
      <c r="G780" s="13">
        <v>110547.96563515642</v>
      </c>
      <c r="H780" s="12">
        <f t="shared" si="191"/>
        <v>4513531.6350311246</v>
      </c>
      <c r="I780" s="10">
        <v>326838199</v>
      </c>
      <c r="J780" s="8">
        <f t="shared" si="192"/>
        <v>13809.68212663271</v>
      </c>
      <c r="M780" s="12">
        <f t="shared" si="193"/>
        <v>292766.38712141069</v>
      </c>
      <c r="N780" s="13">
        <f>NEC!V780</f>
        <v>165871.99013834153</v>
      </c>
      <c r="O780" s="13">
        <v>126894.39698306919</v>
      </c>
      <c r="P780" s="12">
        <f t="shared" si="194"/>
        <v>2890717.9852659302</v>
      </c>
      <c r="Q780" s="13">
        <v>389.80995199045378</v>
      </c>
      <c r="R780" s="37">
        <f>6754831.65*1000</f>
        <v>6754831650</v>
      </c>
      <c r="S780" s="37">
        <v>83629734.688748822</v>
      </c>
      <c r="T780" s="37">
        <v>41717457.266208671</v>
      </c>
      <c r="U780" s="37">
        <v>335973317.47371382</v>
      </c>
      <c r="V780" s="37">
        <f>-765129.76*1000</f>
        <v>-765129760</v>
      </c>
      <c r="W780" s="37">
        <v>428.02032688105101</v>
      </c>
      <c r="X780" s="37">
        <v>536.66836701998875</v>
      </c>
      <c r="Y780" s="12">
        <f t="shared" si="195"/>
        <v>1056503.5710446246</v>
      </c>
      <c r="Z780" s="37">
        <v>2454662.7015167745</v>
      </c>
      <c r="AA780" s="13">
        <v>430406.82143082004</v>
      </c>
      <c r="AB780" s="12">
        <f t="shared" si="196"/>
        <v>110547.96563515642</v>
      </c>
      <c r="AC780" s="17">
        <v>841328</v>
      </c>
      <c r="AD780" s="13">
        <v>0.13139698861223734</v>
      </c>
    </row>
    <row r="781" spans="1:30">
      <c r="A781" s="45"/>
      <c r="B781" s="6">
        <v>2019</v>
      </c>
      <c r="C781" s="13">
        <v>286150.61375156039</v>
      </c>
      <c r="D781" s="13">
        <v>161738.11944605183</v>
      </c>
      <c r="E781" s="13">
        <v>2942281.1394571317</v>
      </c>
      <c r="F781" s="13">
        <v>1047811.0360350179</v>
      </c>
      <c r="G781" s="13">
        <v>110811.02240635811</v>
      </c>
      <c r="H781" s="12">
        <f t="shared" si="191"/>
        <v>4548791.9310961198</v>
      </c>
      <c r="I781" s="10">
        <v>328329953</v>
      </c>
      <c r="J781" s="8">
        <f t="shared" si="192"/>
        <v>13854.331258945846</v>
      </c>
      <c r="M781" s="12">
        <f t="shared" si="193"/>
        <v>286150.61375156033</v>
      </c>
      <c r="N781" s="13">
        <f>NEC!V781</f>
        <v>159399.87012911215</v>
      </c>
      <c r="O781" s="13">
        <v>126750.74362244821</v>
      </c>
      <c r="P781" s="12">
        <f t="shared" si="194"/>
        <v>2942281.1394571317</v>
      </c>
      <c r="Q781" s="13">
        <v>398.38577093424379</v>
      </c>
      <c r="R781" s="37">
        <f>6617916.88*1000</f>
        <v>6617916880</v>
      </c>
      <c r="S781" s="37">
        <v>78935656.339102551</v>
      </c>
      <c r="T781" s="37">
        <v>35686276.839861676</v>
      </c>
      <c r="U781" s="37">
        <v>333058911.00971687</v>
      </c>
      <c r="V781" s="37">
        <f>-704045.09*1000</f>
        <v>-704045090</v>
      </c>
      <c r="W781" s="37">
        <v>433.33994400513348</v>
      </c>
      <c r="X781" s="37">
        <v>590.61502303719021</v>
      </c>
      <c r="Y781" s="12">
        <f t="shared" si="195"/>
        <v>1047811.0360350179</v>
      </c>
      <c r="Z781" s="37">
        <v>2434466.6112672989</v>
      </c>
      <c r="AA781" s="13">
        <v>430406.82143082004</v>
      </c>
      <c r="AB781" s="12">
        <f t="shared" si="196"/>
        <v>110811.02240635811</v>
      </c>
      <c r="AC781" s="17">
        <v>843330</v>
      </c>
      <c r="AD781" s="13">
        <v>0.13139698861223734</v>
      </c>
    </row>
    <row r="782" spans="1:30">
      <c r="A782" s="45"/>
      <c r="B782" s="6">
        <v>2020</v>
      </c>
      <c r="C782" s="13">
        <v>296363.44139363099</v>
      </c>
      <c r="D782" s="13">
        <v>166119.75465571534</v>
      </c>
      <c r="E782" s="13">
        <v>2702568.2058870532</v>
      </c>
      <c r="F782" s="13">
        <v>963739.22237246099</v>
      </c>
      <c r="G782" s="13">
        <v>108159.29977917456</v>
      </c>
      <c r="H782" s="12">
        <f t="shared" si="191"/>
        <v>4236949.9240880357</v>
      </c>
      <c r="I782" s="10">
        <v>331511512</v>
      </c>
      <c r="J782" s="8">
        <f t="shared" si="192"/>
        <v>12780.702240252929</v>
      </c>
      <c r="M782" s="12">
        <f t="shared" si="193"/>
        <v>296363.44139363099</v>
      </c>
      <c r="N782" s="13">
        <f>NEC!V782</f>
        <v>160900.08474313555</v>
      </c>
      <c r="O782" s="13">
        <v>135463.35665049544</v>
      </c>
      <c r="P782" s="12">
        <f t="shared" si="194"/>
        <v>2702568.2058870541</v>
      </c>
      <c r="Q782" s="13">
        <v>407.15025789479716</v>
      </c>
      <c r="R782" s="37">
        <f>6025973.61*1000</f>
        <v>6025973610</v>
      </c>
      <c r="S782" s="37">
        <v>40113603.23287759</v>
      </c>
      <c r="T782" s="37">
        <v>30140158.872234948</v>
      </c>
      <c r="U782" s="37">
        <v>305562183.3549493</v>
      </c>
      <c r="V782" s="37">
        <f>-776168.33*1000</f>
        <v>-776168330</v>
      </c>
      <c r="W782" s="37">
        <v>481.70654253870725</v>
      </c>
      <c r="X782" s="37">
        <v>530.43839690776394</v>
      </c>
      <c r="Y782" s="12">
        <f t="shared" si="195"/>
        <v>963739.22237246099</v>
      </c>
      <c r="Z782" s="37">
        <v>2239135.5675280909</v>
      </c>
      <c r="AA782" s="13">
        <v>430406.82143082004</v>
      </c>
      <c r="AB782" s="12">
        <f t="shared" si="196"/>
        <v>108159.29977917454</v>
      </c>
      <c r="AC782" s="17">
        <v>823149</v>
      </c>
      <c r="AD782" s="13">
        <v>0.13139698861223734</v>
      </c>
    </row>
  </sheetData>
  <mergeCells count="30">
    <mergeCell ref="A315:A340"/>
    <mergeCell ref="A341:A366"/>
    <mergeCell ref="A289:A314"/>
    <mergeCell ref="A3:A28"/>
    <mergeCell ref="A29:A54"/>
    <mergeCell ref="A55:A80"/>
    <mergeCell ref="A81:A106"/>
    <mergeCell ref="A107:A132"/>
    <mergeCell ref="A133:A158"/>
    <mergeCell ref="A159:A184"/>
    <mergeCell ref="A185:A210"/>
    <mergeCell ref="A211:A236"/>
    <mergeCell ref="A237:A262"/>
    <mergeCell ref="A263:A288"/>
    <mergeCell ref="A367:A392"/>
    <mergeCell ref="A393:A418"/>
    <mergeCell ref="A419:A444"/>
    <mergeCell ref="A445:A470"/>
    <mergeCell ref="A471:A496"/>
    <mergeCell ref="A497:A522"/>
    <mergeCell ref="A523:A548"/>
    <mergeCell ref="A549:A574"/>
    <mergeCell ref="A575:A600"/>
    <mergeCell ref="A627:A652"/>
    <mergeCell ref="A601:A626"/>
    <mergeCell ref="A653:A678"/>
    <mergeCell ref="A679:A704"/>
    <mergeCell ref="A731:A756"/>
    <mergeCell ref="A757:A782"/>
    <mergeCell ref="A705:A730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24F3D0-0CDE-D94B-BE60-1252AE0C6570}">
  <dimension ref="A1:G812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baseColWidth="10" defaultRowHeight="16"/>
  <cols>
    <col min="1" max="1" width="13.6640625" style="2" bestFit="1" customWidth="1"/>
    <col min="2" max="2" width="5.1640625" style="1" bestFit="1" customWidth="1"/>
    <col min="3" max="3" width="14.33203125" style="4" bestFit="1" customWidth="1"/>
    <col min="4" max="4" width="14.83203125" style="3" bestFit="1" customWidth="1"/>
    <col min="5" max="5" width="11.1640625" style="2" bestFit="1" customWidth="1"/>
    <col min="6" max="6" width="10.6640625" style="1" bestFit="1" customWidth="1"/>
    <col min="7" max="7" width="10.83203125" style="14"/>
    <col min="8" max="8" width="49.83203125" style="14" bestFit="1" customWidth="1"/>
    <col min="9" max="16384" width="10.83203125" style="14"/>
  </cols>
  <sheetData>
    <row r="1" spans="1:7" ht="51">
      <c r="A1" s="1" t="s">
        <v>18</v>
      </c>
      <c r="B1" s="1" t="s">
        <v>19</v>
      </c>
      <c r="C1" s="1" t="s">
        <v>94</v>
      </c>
      <c r="D1" s="1" t="s">
        <v>92</v>
      </c>
      <c r="E1" s="1" t="s">
        <v>52</v>
      </c>
      <c r="F1" s="1" t="s">
        <v>93</v>
      </c>
      <c r="G1" s="4"/>
    </row>
    <row r="2" spans="1:7" ht="34">
      <c r="A2" s="1"/>
      <c r="C2" s="1" t="s">
        <v>57</v>
      </c>
      <c r="D2" s="1" t="s">
        <v>57</v>
      </c>
      <c r="E2" s="1" t="s">
        <v>54</v>
      </c>
      <c r="F2" s="1" t="s">
        <v>58</v>
      </c>
      <c r="G2" s="4"/>
    </row>
    <row r="3" spans="1:7">
      <c r="A3" s="44" t="s">
        <v>20</v>
      </c>
      <c r="B3" s="1">
        <v>1994</v>
      </c>
      <c r="C3" s="7">
        <v>792284</v>
      </c>
      <c r="D3" s="1"/>
      <c r="E3" s="1"/>
      <c r="F3" s="8"/>
    </row>
    <row r="4" spans="1:7">
      <c r="A4" s="44"/>
      <c r="B4" s="6">
        <v>1995</v>
      </c>
      <c r="C4" s="23">
        <v>815194</v>
      </c>
      <c r="D4" s="12">
        <f>C4-C3</f>
        <v>22910</v>
      </c>
      <c r="E4" s="10">
        <v>7943489</v>
      </c>
      <c r="F4" s="8">
        <f>(D4/E4)*1000000</f>
        <v>2884.1230849567487</v>
      </c>
    </row>
    <row r="5" spans="1:7">
      <c r="A5" s="44"/>
      <c r="B5" s="6">
        <v>1996</v>
      </c>
      <c r="C5" s="23">
        <v>839692</v>
      </c>
      <c r="D5" s="12">
        <f t="shared" ref="D5:D70" si="0">C5-C4</f>
        <v>24498</v>
      </c>
      <c r="E5" s="10">
        <v>7953067</v>
      </c>
      <c r="F5" s="8">
        <f t="shared" ref="F5:F70" si="1">(D5/E5)*1000000</f>
        <v>3080.3210887070359</v>
      </c>
    </row>
    <row r="6" spans="1:7">
      <c r="A6" s="44"/>
      <c r="B6" s="6">
        <v>1997</v>
      </c>
      <c r="C6" s="23">
        <v>863499</v>
      </c>
      <c r="D6" s="12">
        <f t="shared" si="0"/>
        <v>23807</v>
      </c>
      <c r="E6" s="10">
        <v>7964966</v>
      </c>
      <c r="F6" s="8">
        <f t="shared" si="1"/>
        <v>2988.9644224470012</v>
      </c>
    </row>
    <row r="7" spans="1:7">
      <c r="A7" s="44"/>
      <c r="B7" s="6">
        <v>1998</v>
      </c>
      <c r="C7" s="23">
        <v>888109</v>
      </c>
      <c r="D7" s="12">
        <f t="shared" si="0"/>
        <v>24610</v>
      </c>
      <c r="E7" s="10">
        <v>7971116</v>
      </c>
      <c r="F7" s="8">
        <f t="shared" si="1"/>
        <v>3087.3970470383319</v>
      </c>
    </row>
    <row r="8" spans="1:7">
      <c r="A8" s="44"/>
      <c r="B8" s="6">
        <v>1999</v>
      </c>
      <c r="C8" s="23">
        <v>911977</v>
      </c>
      <c r="D8" s="12">
        <f t="shared" si="0"/>
        <v>23868</v>
      </c>
      <c r="E8" s="10">
        <v>7982461</v>
      </c>
      <c r="F8" s="8">
        <f t="shared" si="1"/>
        <v>2990.0553225377489</v>
      </c>
    </row>
    <row r="9" spans="1:7">
      <c r="A9" s="44"/>
      <c r="B9" s="6">
        <v>2000</v>
      </c>
      <c r="C9" s="23">
        <v>938120</v>
      </c>
      <c r="D9" s="12">
        <f t="shared" si="0"/>
        <v>26143</v>
      </c>
      <c r="E9" s="10">
        <v>8002186</v>
      </c>
      <c r="F9" s="8">
        <f t="shared" si="1"/>
        <v>3266.9822970873206</v>
      </c>
    </row>
    <row r="10" spans="1:7">
      <c r="A10" s="44"/>
      <c r="B10" s="6">
        <v>2001</v>
      </c>
      <c r="C10" s="23">
        <v>961691</v>
      </c>
      <c r="D10" s="12">
        <f t="shared" si="0"/>
        <v>23571</v>
      </c>
      <c r="E10" s="10">
        <v>8020946</v>
      </c>
      <c r="F10" s="8">
        <f t="shared" si="1"/>
        <v>2938.6807989980234</v>
      </c>
    </row>
    <row r="11" spans="1:7">
      <c r="A11" s="44"/>
      <c r="B11" s="6">
        <v>2002</v>
      </c>
      <c r="C11" s="23">
        <v>981625</v>
      </c>
      <c r="D11" s="12">
        <f t="shared" si="0"/>
        <v>19934</v>
      </c>
      <c r="E11" s="10">
        <v>8063640</v>
      </c>
      <c r="F11" s="8">
        <f t="shared" si="1"/>
        <v>2472.0845672673877</v>
      </c>
    </row>
    <row r="12" spans="1:7">
      <c r="A12" s="44"/>
      <c r="B12" s="6">
        <v>2003</v>
      </c>
      <c r="C12" s="23">
        <v>1002883</v>
      </c>
      <c r="D12" s="12">
        <f t="shared" si="0"/>
        <v>21258</v>
      </c>
      <c r="E12" s="10">
        <v>8100273</v>
      </c>
      <c r="F12" s="8">
        <f t="shared" si="1"/>
        <v>2624.355993927612</v>
      </c>
    </row>
    <row r="13" spans="1:7">
      <c r="A13" s="44"/>
      <c r="B13" s="6">
        <v>2004</v>
      </c>
      <c r="C13" s="23">
        <v>1023631</v>
      </c>
      <c r="D13" s="12">
        <f t="shared" si="0"/>
        <v>20748</v>
      </c>
      <c r="E13" s="10">
        <v>8142573</v>
      </c>
      <c r="F13" s="8">
        <f t="shared" si="1"/>
        <v>2548.0889148921356</v>
      </c>
    </row>
    <row r="14" spans="1:7">
      <c r="A14" s="44"/>
      <c r="B14" s="6">
        <v>2005</v>
      </c>
      <c r="C14" s="23">
        <v>1043308</v>
      </c>
      <c r="D14" s="12">
        <f t="shared" si="0"/>
        <v>19677</v>
      </c>
      <c r="E14" s="10">
        <v>8201359</v>
      </c>
      <c r="F14" s="8">
        <f t="shared" si="1"/>
        <v>2399.2365167772805</v>
      </c>
    </row>
    <row r="15" spans="1:7">
      <c r="A15" s="44"/>
      <c r="B15" s="6">
        <v>2006</v>
      </c>
      <c r="C15" s="23">
        <v>1062944</v>
      </c>
      <c r="D15" s="12">
        <f t="shared" si="0"/>
        <v>19636</v>
      </c>
      <c r="E15" s="10">
        <v>8254298</v>
      </c>
      <c r="F15" s="8">
        <f t="shared" si="1"/>
        <v>2378.8818867455475</v>
      </c>
    </row>
    <row r="16" spans="1:7">
      <c r="A16" s="44"/>
      <c r="B16" s="6">
        <v>2007</v>
      </c>
      <c r="C16" s="23">
        <v>1085014</v>
      </c>
      <c r="D16" s="12">
        <f t="shared" si="0"/>
        <v>22070</v>
      </c>
      <c r="E16" s="10">
        <v>8282984</v>
      </c>
      <c r="F16" s="8">
        <f t="shared" si="1"/>
        <v>2664.4986879124722</v>
      </c>
    </row>
    <row r="17" spans="1:6">
      <c r="A17" s="44"/>
      <c r="B17" s="6">
        <v>2008</v>
      </c>
      <c r="C17" s="23">
        <v>1107225</v>
      </c>
      <c r="D17" s="12">
        <f t="shared" si="0"/>
        <v>22211</v>
      </c>
      <c r="E17" s="10">
        <v>8307989</v>
      </c>
      <c r="F17" s="8">
        <f t="shared" si="1"/>
        <v>2673.4508194461978</v>
      </c>
    </row>
    <row r="18" spans="1:6">
      <c r="A18" s="44"/>
      <c r="B18" s="6">
        <v>2009</v>
      </c>
      <c r="C18" s="23">
        <v>1123019</v>
      </c>
      <c r="D18" s="12">
        <f t="shared" si="0"/>
        <v>15794</v>
      </c>
      <c r="E18" s="10">
        <v>8335003</v>
      </c>
      <c r="F18" s="8">
        <f t="shared" si="1"/>
        <v>1894.9003377683248</v>
      </c>
    </row>
    <row r="19" spans="1:6">
      <c r="A19" s="44"/>
      <c r="B19" s="6">
        <v>2010</v>
      </c>
      <c r="C19" s="23">
        <v>1136314</v>
      </c>
      <c r="D19" s="12">
        <f t="shared" si="0"/>
        <v>13295</v>
      </c>
      <c r="E19" s="10">
        <v>8351643</v>
      </c>
      <c r="F19" s="8">
        <f t="shared" si="1"/>
        <v>1591.9023358637337</v>
      </c>
    </row>
    <row r="20" spans="1:6">
      <c r="A20" s="44"/>
      <c r="B20" s="6">
        <v>2011</v>
      </c>
      <c r="C20" s="23">
        <v>1153471</v>
      </c>
      <c r="D20" s="12">
        <f t="shared" si="0"/>
        <v>17157</v>
      </c>
      <c r="E20" s="10">
        <v>8375164</v>
      </c>
      <c r="F20" s="8">
        <f t="shared" si="1"/>
        <v>2048.5568999007064</v>
      </c>
    </row>
    <row r="21" spans="1:6">
      <c r="A21" s="44"/>
      <c r="B21" s="6">
        <v>2012</v>
      </c>
      <c r="C21" s="23">
        <v>1170278</v>
      </c>
      <c r="D21" s="12">
        <f t="shared" si="0"/>
        <v>16807</v>
      </c>
      <c r="E21" s="10">
        <v>8408121</v>
      </c>
      <c r="F21" s="8">
        <f t="shared" si="1"/>
        <v>1998.900824571863</v>
      </c>
    </row>
    <row r="22" spans="1:6">
      <c r="A22" s="44"/>
      <c r="B22" s="6">
        <v>2013</v>
      </c>
      <c r="C22" s="23">
        <v>1187274</v>
      </c>
      <c r="D22" s="12">
        <f t="shared" si="0"/>
        <v>16996</v>
      </c>
      <c r="E22" s="10">
        <v>8451860</v>
      </c>
      <c r="F22" s="8">
        <f t="shared" si="1"/>
        <v>2010.9183067395816</v>
      </c>
    </row>
    <row r="23" spans="1:6">
      <c r="A23" s="44"/>
      <c r="B23" s="6">
        <v>2014</v>
      </c>
      <c r="C23" s="23">
        <v>1203003</v>
      </c>
      <c r="D23" s="12">
        <f t="shared" si="0"/>
        <v>15729</v>
      </c>
      <c r="E23" s="10">
        <v>8507786</v>
      </c>
      <c r="F23" s="8">
        <f t="shared" si="1"/>
        <v>1848.7771084039962</v>
      </c>
    </row>
    <row r="24" spans="1:6">
      <c r="A24" s="44"/>
      <c r="B24" s="6">
        <v>2015</v>
      </c>
      <c r="C24" s="23">
        <v>1219536</v>
      </c>
      <c r="D24" s="12">
        <f t="shared" si="0"/>
        <v>16533</v>
      </c>
      <c r="E24" s="10">
        <v>8584926</v>
      </c>
      <c r="F24" s="8">
        <f t="shared" si="1"/>
        <v>1925.8174153161017</v>
      </c>
    </row>
    <row r="25" spans="1:6">
      <c r="A25" s="44"/>
      <c r="B25" s="6">
        <v>2016</v>
      </c>
      <c r="C25" s="23">
        <v>1238127</v>
      </c>
      <c r="D25" s="12">
        <f t="shared" si="0"/>
        <v>18591</v>
      </c>
      <c r="E25" s="10">
        <v>8700471</v>
      </c>
      <c r="F25" s="8">
        <f t="shared" si="1"/>
        <v>2136.7808708287175</v>
      </c>
    </row>
    <row r="26" spans="1:6">
      <c r="A26" s="44"/>
      <c r="B26" s="6">
        <v>2017</v>
      </c>
      <c r="C26" s="23">
        <v>1258600</v>
      </c>
      <c r="D26" s="12">
        <f t="shared" si="0"/>
        <v>20473</v>
      </c>
      <c r="E26" s="10">
        <v>8772865</v>
      </c>
      <c r="F26" s="8">
        <f t="shared" si="1"/>
        <v>2333.6732070993912</v>
      </c>
    </row>
    <row r="27" spans="1:6">
      <c r="A27" s="44"/>
      <c r="B27" s="6">
        <v>2018</v>
      </c>
      <c r="C27" s="23">
        <v>1281059</v>
      </c>
      <c r="D27" s="12">
        <f t="shared" si="0"/>
        <v>22459</v>
      </c>
      <c r="E27" s="10">
        <v>8822267</v>
      </c>
      <c r="F27" s="8">
        <f t="shared" si="1"/>
        <v>2545.7175576300288</v>
      </c>
    </row>
    <row r="28" spans="1:6">
      <c r="A28" s="44"/>
      <c r="B28" s="6">
        <v>2019</v>
      </c>
      <c r="C28" s="23">
        <v>1305580</v>
      </c>
      <c r="D28" s="12">
        <f t="shared" si="0"/>
        <v>24521</v>
      </c>
      <c r="E28" s="10">
        <v>8858775</v>
      </c>
      <c r="F28" s="8">
        <f t="shared" si="1"/>
        <v>2767.9899308877357</v>
      </c>
    </row>
    <row r="29" spans="1:6">
      <c r="A29" s="44"/>
      <c r="B29" s="6">
        <v>2020</v>
      </c>
      <c r="C29" s="23">
        <v>1323420</v>
      </c>
      <c r="D29" s="12">
        <f t="shared" si="0"/>
        <v>17840</v>
      </c>
      <c r="E29" s="10">
        <v>8901064</v>
      </c>
      <c r="F29" s="8">
        <f t="shared" si="1"/>
        <v>2004.254772238465</v>
      </c>
    </row>
    <row r="30" spans="1:6">
      <c r="A30" s="44" t="s">
        <v>21</v>
      </c>
      <c r="B30" s="1">
        <v>1994</v>
      </c>
      <c r="C30" s="7">
        <v>761643</v>
      </c>
      <c r="D30" s="1"/>
      <c r="E30" s="1"/>
      <c r="F30" s="8"/>
    </row>
    <row r="31" spans="1:6">
      <c r="A31" s="44"/>
      <c r="B31" s="6">
        <v>1995</v>
      </c>
      <c r="C31" s="23">
        <v>777723</v>
      </c>
      <c r="D31" s="12">
        <f>C31-C30</f>
        <v>16080</v>
      </c>
      <c r="E31" s="10">
        <v>10130574</v>
      </c>
      <c r="F31" s="8">
        <f t="shared" si="1"/>
        <v>1587.2743242386859</v>
      </c>
    </row>
    <row r="32" spans="1:6">
      <c r="A32" s="44"/>
      <c r="B32" s="6">
        <v>1996</v>
      </c>
      <c r="C32" s="23">
        <v>792498</v>
      </c>
      <c r="D32" s="12">
        <f t="shared" si="0"/>
        <v>14775</v>
      </c>
      <c r="E32" s="10">
        <v>10143047</v>
      </c>
      <c r="F32" s="8">
        <f t="shared" si="1"/>
        <v>1456.6628745780238</v>
      </c>
    </row>
    <row r="33" spans="1:6">
      <c r="A33" s="44"/>
      <c r="B33" s="6">
        <v>1997</v>
      </c>
      <c r="C33" s="23">
        <v>809644</v>
      </c>
      <c r="D33" s="12">
        <f t="shared" si="0"/>
        <v>17146</v>
      </c>
      <c r="E33" s="10">
        <v>10170226</v>
      </c>
      <c r="F33" s="8">
        <f t="shared" si="1"/>
        <v>1685.9015719021386</v>
      </c>
    </row>
    <row r="34" spans="1:6">
      <c r="A34" s="44"/>
      <c r="B34" s="6">
        <v>1998</v>
      </c>
      <c r="C34" s="23">
        <v>826484</v>
      </c>
      <c r="D34" s="12">
        <f t="shared" si="0"/>
        <v>16840</v>
      </c>
      <c r="E34" s="10">
        <v>10192264</v>
      </c>
      <c r="F34" s="8">
        <f t="shared" si="1"/>
        <v>1652.2334978764286</v>
      </c>
    </row>
    <row r="35" spans="1:6">
      <c r="A35" s="44"/>
      <c r="B35" s="6">
        <v>1999</v>
      </c>
      <c r="C35" s="23">
        <v>843963</v>
      </c>
      <c r="D35" s="12">
        <f t="shared" si="0"/>
        <v>17479</v>
      </c>
      <c r="E35" s="10">
        <v>10213752</v>
      </c>
      <c r="F35" s="8">
        <f t="shared" si="1"/>
        <v>1711.3201887024475</v>
      </c>
    </row>
    <row r="36" spans="1:6">
      <c r="A36" s="44"/>
      <c r="B36" s="6">
        <v>2000</v>
      </c>
      <c r="C36" s="23">
        <v>862916</v>
      </c>
      <c r="D36" s="12">
        <f t="shared" si="0"/>
        <v>18953</v>
      </c>
      <c r="E36" s="10">
        <v>10239085</v>
      </c>
      <c r="F36" s="8">
        <f t="shared" si="1"/>
        <v>1851.0443071817451</v>
      </c>
    </row>
    <row r="37" spans="1:6">
      <c r="A37" s="44"/>
      <c r="B37" s="6">
        <v>2001</v>
      </c>
      <c r="C37" s="23">
        <v>880819</v>
      </c>
      <c r="D37" s="12">
        <f t="shared" si="0"/>
        <v>17903</v>
      </c>
      <c r="E37" s="10">
        <v>10263414</v>
      </c>
      <c r="F37" s="8">
        <f t="shared" si="1"/>
        <v>1744.3513435198074</v>
      </c>
    </row>
    <row r="38" spans="1:6">
      <c r="A38" s="44"/>
      <c r="B38" s="6">
        <v>2002</v>
      </c>
      <c r="C38" s="23">
        <v>893424</v>
      </c>
      <c r="D38" s="12">
        <f t="shared" si="0"/>
        <v>12605</v>
      </c>
      <c r="E38" s="10">
        <v>10309725</v>
      </c>
      <c r="F38" s="8">
        <f t="shared" si="1"/>
        <v>1222.6320294673233</v>
      </c>
    </row>
    <row r="39" spans="1:6">
      <c r="A39" s="44"/>
      <c r="B39" s="6">
        <v>2003</v>
      </c>
      <c r="C39" s="23">
        <v>903795</v>
      </c>
      <c r="D39" s="12">
        <f t="shared" si="0"/>
        <v>10371</v>
      </c>
      <c r="E39" s="10">
        <v>10355844</v>
      </c>
      <c r="F39" s="8">
        <f t="shared" si="1"/>
        <v>1001.4635214667196</v>
      </c>
    </row>
    <row r="40" spans="1:6">
      <c r="A40" s="44"/>
      <c r="B40" s="6">
        <v>2004</v>
      </c>
      <c r="C40" s="23">
        <v>918560</v>
      </c>
      <c r="D40" s="12">
        <f t="shared" si="0"/>
        <v>14765</v>
      </c>
      <c r="E40" s="10">
        <v>10396421</v>
      </c>
      <c r="F40" s="8">
        <f t="shared" si="1"/>
        <v>1420.2002785381624</v>
      </c>
    </row>
    <row r="41" spans="1:6">
      <c r="A41" s="44"/>
      <c r="B41" s="6">
        <v>2005</v>
      </c>
      <c r="C41" s="23">
        <v>935514</v>
      </c>
      <c r="D41" s="12">
        <f t="shared" si="0"/>
        <v>16954</v>
      </c>
      <c r="E41" s="10">
        <v>10445852</v>
      </c>
      <c r="F41" s="8">
        <f t="shared" si="1"/>
        <v>1623.0365890690391</v>
      </c>
    </row>
    <row r="42" spans="1:6">
      <c r="A42" s="44"/>
      <c r="B42" s="6">
        <v>2006</v>
      </c>
      <c r="C42" s="23">
        <v>951954</v>
      </c>
      <c r="D42" s="12">
        <f t="shared" si="0"/>
        <v>16440</v>
      </c>
      <c r="E42" s="10">
        <v>10511382</v>
      </c>
      <c r="F42" s="8">
        <f t="shared" si="1"/>
        <v>1564.0188892383512</v>
      </c>
    </row>
    <row r="43" spans="1:6">
      <c r="A43" s="44"/>
      <c r="B43" s="6">
        <v>2007</v>
      </c>
      <c r="C43" s="23">
        <v>972348</v>
      </c>
      <c r="D43" s="12">
        <f t="shared" si="0"/>
        <v>20394</v>
      </c>
      <c r="E43" s="10">
        <v>10584534</v>
      </c>
      <c r="F43" s="8">
        <f t="shared" si="1"/>
        <v>1926.7735358023319</v>
      </c>
    </row>
    <row r="44" spans="1:6">
      <c r="A44" s="44"/>
      <c r="B44" s="6">
        <v>2008</v>
      </c>
      <c r="C44" s="23">
        <v>992483</v>
      </c>
      <c r="D44" s="12">
        <f t="shared" si="0"/>
        <v>20135</v>
      </c>
      <c r="E44" s="10">
        <v>10666866</v>
      </c>
      <c r="F44" s="8">
        <f t="shared" si="1"/>
        <v>1887.6209750830283</v>
      </c>
    </row>
    <row r="45" spans="1:6">
      <c r="A45" s="44"/>
      <c r="B45" s="6">
        <v>2009</v>
      </c>
      <c r="C45" s="23">
        <v>1004754</v>
      </c>
      <c r="D45" s="12">
        <f t="shared" si="0"/>
        <v>12271</v>
      </c>
      <c r="E45" s="10">
        <v>10753080</v>
      </c>
      <c r="F45" s="8">
        <f t="shared" si="1"/>
        <v>1141.1614160779982</v>
      </c>
    </row>
    <row r="46" spans="1:6">
      <c r="A46" s="44"/>
      <c r="B46" s="6">
        <v>2010</v>
      </c>
      <c r="C46" s="23">
        <v>1015627</v>
      </c>
      <c r="D46" s="12">
        <f t="shared" si="0"/>
        <v>10873</v>
      </c>
      <c r="E46" s="10">
        <v>10839905</v>
      </c>
      <c r="F46" s="8">
        <f t="shared" si="1"/>
        <v>1003.0530710370617</v>
      </c>
    </row>
    <row r="47" spans="1:6">
      <c r="A47" s="44"/>
      <c r="B47" s="6">
        <v>2011</v>
      </c>
      <c r="C47" s="23">
        <v>1029618.9999999999</v>
      </c>
      <c r="D47" s="12">
        <f t="shared" si="0"/>
        <v>13991.999999999884</v>
      </c>
      <c r="E47" s="10">
        <v>11000638</v>
      </c>
      <c r="F47" s="8">
        <f t="shared" si="1"/>
        <v>1271.9262282787492</v>
      </c>
    </row>
    <row r="48" spans="1:6">
      <c r="A48" s="44"/>
      <c r="B48" s="6">
        <v>2012</v>
      </c>
      <c r="C48" s="23">
        <v>1042878.9999999999</v>
      </c>
      <c r="D48" s="12">
        <f t="shared" si="0"/>
        <v>13260</v>
      </c>
      <c r="E48" s="10">
        <v>11075889</v>
      </c>
      <c r="F48" s="8">
        <f t="shared" si="1"/>
        <v>1197.1950964839029</v>
      </c>
    </row>
    <row r="49" spans="1:6">
      <c r="A49" s="44"/>
      <c r="B49" s="6">
        <v>2013</v>
      </c>
      <c r="C49" s="23">
        <v>1053394</v>
      </c>
      <c r="D49" s="12">
        <f t="shared" si="0"/>
        <v>10515.000000000116</v>
      </c>
      <c r="E49" s="10">
        <v>11137974</v>
      </c>
      <c r="F49" s="8">
        <f t="shared" si="1"/>
        <v>944.06756560933934</v>
      </c>
    </row>
    <row r="50" spans="1:6">
      <c r="A50" s="44"/>
      <c r="B50" s="6">
        <v>2014</v>
      </c>
      <c r="C50" s="23">
        <v>1067626</v>
      </c>
      <c r="D50" s="12">
        <f t="shared" si="0"/>
        <v>14232</v>
      </c>
      <c r="E50" s="10">
        <v>11180840</v>
      </c>
      <c r="F50" s="8">
        <f t="shared" si="1"/>
        <v>1272.8918399690899</v>
      </c>
    </row>
    <row r="51" spans="1:6">
      <c r="A51" s="44"/>
      <c r="B51" s="6">
        <v>2015</v>
      </c>
      <c r="C51" s="23">
        <v>1084267</v>
      </c>
      <c r="D51" s="12">
        <f t="shared" si="0"/>
        <v>16641</v>
      </c>
      <c r="E51" s="10">
        <v>11237274</v>
      </c>
      <c r="F51" s="8">
        <f t="shared" si="1"/>
        <v>1480.8751659877655</v>
      </c>
    </row>
    <row r="52" spans="1:6">
      <c r="A52" s="44"/>
      <c r="B52" s="6">
        <v>2016</v>
      </c>
      <c r="C52" s="23">
        <v>1103639</v>
      </c>
      <c r="D52" s="12">
        <f t="shared" si="0"/>
        <v>19372</v>
      </c>
      <c r="E52" s="10">
        <v>11311117</v>
      </c>
      <c r="F52" s="8">
        <f t="shared" si="1"/>
        <v>1712.6513676765962</v>
      </c>
    </row>
    <row r="53" spans="1:6">
      <c r="A53" s="44"/>
      <c r="B53" s="6">
        <v>2017</v>
      </c>
      <c r="C53" s="23">
        <v>1123653</v>
      </c>
      <c r="D53" s="12">
        <f t="shared" si="0"/>
        <v>20014</v>
      </c>
      <c r="E53" s="10">
        <v>11351727</v>
      </c>
      <c r="F53" s="8">
        <f t="shared" si="1"/>
        <v>1763.0797498918007</v>
      </c>
    </row>
    <row r="54" spans="1:6">
      <c r="A54" s="44"/>
      <c r="B54" s="6">
        <v>2018</v>
      </c>
      <c r="C54" s="23">
        <v>1145240</v>
      </c>
      <c r="D54" s="12">
        <f t="shared" si="0"/>
        <v>21587</v>
      </c>
      <c r="E54" s="10">
        <v>11398589</v>
      </c>
      <c r="F54" s="8">
        <f t="shared" si="1"/>
        <v>1893.8308943326231</v>
      </c>
    </row>
    <row r="55" spans="1:6">
      <c r="A55" s="44"/>
      <c r="B55" s="6">
        <v>2019</v>
      </c>
      <c r="C55" s="23">
        <v>1170258</v>
      </c>
      <c r="D55" s="12">
        <f t="shared" si="0"/>
        <v>25018</v>
      </c>
      <c r="E55" s="10">
        <v>11455519</v>
      </c>
      <c r="F55" s="8">
        <f t="shared" si="1"/>
        <v>2183.9254947767968</v>
      </c>
    </row>
    <row r="56" spans="1:6">
      <c r="A56" s="44"/>
      <c r="B56" s="6">
        <v>2020</v>
      </c>
      <c r="C56" s="23">
        <v>1187351</v>
      </c>
      <c r="D56" s="12">
        <f t="shared" si="0"/>
        <v>17093</v>
      </c>
      <c r="E56" s="10">
        <v>11522440</v>
      </c>
      <c r="F56" s="8">
        <f t="shared" si="1"/>
        <v>1483.4531574909481</v>
      </c>
    </row>
    <row r="57" spans="1:6">
      <c r="A57" s="44" t="s">
        <v>22</v>
      </c>
      <c r="B57" s="1">
        <v>1994</v>
      </c>
      <c r="C57" s="7">
        <v>59302.815633902435</v>
      </c>
      <c r="D57" s="1"/>
      <c r="E57" s="1"/>
      <c r="F57" s="8"/>
    </row>
    <row r="58" spans="1:6">
      <c r="A58" s="44"/>
      <c r="B58" s="6">
        <v>1995</v>
      </c>
      <c r="C58" s="23">
        <v>61001.124859392577</v>
      </c>
      <c r="D58" s="12">
        <f>C58-C57</f>
        <v>1698.3092254901421</v>
      </c>
      <c r="E58" s="10">
        <v>8427418</v>
      </c>
      <c r="F58" s="8">
        <f t="shared" si="1"/>
        <v>201.52189264732593</v>
      </c>
    </row>
    <row r="59" spans="1:6">
      <c r="A59" s="44"/>
      <c r="B59" s="6">
        <v>1996</v>
      </c>
      <c r="C59" s="23">
        <v>60590.551181102361</v>
      </c>
      <c r="D59" s="12">
        <f t="shared" si="0"/>
        <v>-410.57367829021678</v>
      </c>
      <c r="E59" s="10">
        <v>8384715</v>
      </c>
      <c r="F59" s="8">
        <f t="shared" si="1"/>
        <v>-48.966921152384643</v>
      </c>
    </row>
    <row r="60" spans="1:6">
      <c r="A60" s="44"/>
      <c r="B60" s="6">
        <v>1997</v>
      </c>
      <c r="C60" s="23">
        <v>61401.983842928727</v>
      </c>
      <c r="D60" s="12">
        <f t="shared" si="0"/>
        <v>811.4326618263658</v>
      </c>
      <c r="E60" s="10">
        <v>8340936</v>
      </c>
      <c r="F60" s="8">
        <f t="shared" si="1"/>
        <v>97.283166041121262</v>
      </c>
    </row>
    <row r="61" spans="1:6">
      <c r="A61" s="44"/>
      <c r="B61" s="6">
        <v>1998</v>
      </c>
      <c r="C61" s="23">
        <v>62309.029553124041</v>
      </c>
      <c r="D61" s="12">
        <f t="shared" si="0"/>
        <v>907.04571019531431</v>
      </c>
      <c r="E61" s="10">
        <v>8283200</v>
      </c>
      <c r="F61" s="8">
        <f t="shared" si="1"/>
        <v>109.50426286885676</v>
      </c>
    </row>
    <row r="62" spans="1:6">
      <c r="A62" s="44"/>
      <c r="B62" s="6">
        <v>1999</v>
      </c>
      <c r="C62" s="23">
        <v>63283.822476735862</v>
      </c>
      <c r="D62" s="12">
        <f t="shared" si="0"/>
        <v>974.79292361182161</v>
      </c>
      <c r="E62" s="10">
        <v>8230371</v>
      </c>
      <c r="F62" s="8">
        <f t="shared" si="1"/>
        <v>118.43851554344532</v>
      </c>
    </row>
    <row r="63" spans="1:6">
      <c r="A63" s="44"/>
      <c r="B63" s="6">
        <v>2000</v>
      </c>
      <c r="C63" s="23">
        <v>64281.061458226817</v>
      </c>
      <c r="D63" s="12">
        <f t="shared" si="0"/>
        <v>997.23898149095476</v>
      </c>
      <c r="E63" s="10">
        <v>8190876</v>
      </c>
      <c r="F63" s="8">
        <f t="shared" si="1"/>
        <v>121.74997906096426</v>
      </c>
    </row>
    <row r="64" spans="1:6">
      <c r="A64" s="44"/>
      <c r="B64" s="6">
        <v>2001</v>
      </c>
      <c r="C64" s="23">
        <v>65983.229369056149</v>
      </c>
      <c r="D64" s="12">
        <f t="shared" si="0"/>
        <v>1702.167910829332</v>
      </c>
      <c r="E64" s="10">
        <v>8149468</v>
      </c>
      <c r="F64" s="8">
        <f t="shared" si="1"/>
        <v>208.86859250558834</v>
      </c>
    </row>
    <row r="65" spans="1:6">
      <c r="A65" s="44"/>
      <c r="B65" s="6">
        <v>2002</v>
      </c>
      <c r="C65" s="23">
        <v>67612.741589119541</v>
      </c>
      <c r="D65" s="12">
        <f t="shared" si="0"/>
        <v>1629.5122200633923</v>
      </c>
      <c r="E65" s="10">
        <v>7868815</v>
      </c>
      <c r="F65" s="8">
        <f t="shared" si="1"/>
        <v>207.08483044313436</v>
      </c>
    </row>
    <row r="66" spans="1:6">
      <c r="A66" s="44"/>
      <c r="B66" s="6">
        <v>2003</v>
      </c>
      <c r="C66" s="23">
        <v>69294.866550772073</v>
      </c>
      <c r="D66" s="12">
        <f t="shared" si="0"/>
        <v>1682.1249616525311</v>
      </c>
      <c r="E66" s="10">
        <v>7805506</v>
      </c>
      <c r="F66" s="8">
        <f t="shared" si="1"/>
        <v>215.50492199385036</v>
      </c>
    </row>
    <row r="67" spans="1:6">
      <c r="A67" s="44"/>
      <c r="B67" s="6">
        <v>2004</v>
      </c>
      <c r="C67" s="23">
        <v>71617.547806524191</v>
      </c>
      <c r="D67" s="12">
        <f t="shared" si="0"/>
        <v>2322.6812557521189</v>
      </c>
      <c r="E67" s="10">
        <v>7745147</v>
      </c>
      <c r="F67" s="8">
        <f t="shared" si="1"/>
        <v>299.88859549755722</v>
      </c>
    </row>
    <row r="68" spans="1:6">
      <c r="A68" s="44"/>
      <c r="B68" s="6">
        <v>2005</v>
      </c>
      <c r="C68" s="23">
        <v>75496.165252070758</v>
      </c>
      <c r="D68" s="12">
        <f t="shared" si="0"/>
        <v>3878.6174455465662</v>
      </c>
      <c r="E68" s="10">
        <v>7688573</v>
      </c>
      <c r="F68" s="8">
        <f t="shared" si="1"/>
        <v>504.4651908158466</v>
      </c>
    </row>
    <row r="69" spans="1:6">
      <c r="A69" s="44"/>
      <c r="B69" s="6">
        <v>2006</v>
      </c>
      <c r="C69" s="23">
        <v>80302.382656713366</v>
      </c>
      <c r="D69" s="12">
        <f t="shared" si="0"/>
        <v>4806.217404642608</v>
      </c>
      <c r="E69" s="10">
        <v>7629371</v>
      </c>
      <c r="F69" s="8">
        <f t="shared" si="1"/>
        <v>629.96247064700458</v>
      </c>
    </row>
    <row r="70" spans="1:6">
      <c r="A70" s="44"/>
      <c r="B70" s="6">
        <v>2007</v>
      </c>
      <c r="C70" s="23">
        <v>86075.263319357822</v>
      </c>
      <c r="D70" s="12">
        <f t="shared" si="0"/>
        <v>5772.8806626444566</v>
      </c>
      <c r="E70" s="10">
        <v>7572673</v>
      </c>
      <c r="F70" s="8">
        <f t="shared" si="1"/>
        <v>762.3306410622057</v>
      </c>
    </row>
    <row r="71" spans="1:6">
      <c r="A71" s="44"/>
      <c r="B71" s="6">
        <v>2008</v>
      </c>
      <c r="C71" s="23">
        <v>94575.007669495855</v>
      </c>
      <c r="D71" s="12">
        <f t="shared" ref="D71:D83" si="2">C71-C70</f>
        <v>8499.744350138033</v>
      </c>
      <c r="E71" s="10">
        <v>7518002</v>
      </c>
      <c r="F71" s="8">
        <f t="shared" ref="F71:F136" si="3">(D71/E71)*1000000</f>
        <v>1130.5855398998342</v>
      </c>
    </row>
    <row r="72" spans="1:6">
      <c r="A72" s="44"/>
      <c r="B72" s="6">
        <v>2009</v>
      </c>
      <c r="C72" s="23">
        <v>100064.06585540443</v>
      </c>
      <c r="D72" s="12">
        <f t="shared" si="2"/>
        <v>5489.0581859085796</v>
      </c>
      <c r="E72" s="10">
        <v>7467119</v>
      </c>
      <c r="F72" s="8">
        <f t="shared" si="3"/>
        <v>735.09718887680503</v>
      </c>
    </row>
    <row r="73" spans="1:6">
      <c r="A73" s="44"/>
      <c r="B73" s="6">
        <v>2010</v>
      </c>
      <c r="C73" s="23">
        <v>102943.50138050926</v>
      </c>
      <c r="D73" s="12">
        <f t="shared" si="2"/>
        <v>2879.4355251048255</v>
      </c>
      <c r="E73" s="10">
        <v>7421766</v>
      </c>
      <c r="F73" s="8">
        <f t="shared" si="3"/>
        <v>387.97174757393663</v>
      </c>
    </row>
    <row r="74" spans="1:6">
      <c r="A74" s="44"/>
      <c r="B74" s="6">
        <v>2011</v>
      </c>
      <c r="C74" s="23">
        <v>105712.13825544534</v>
      </c>
      <c r="D74" s="12">
        <f t="shared" si="2"/>
        <v>2768.6368749360845</v>
      </c>
      <c r="E74" s="10">
        <v>7369431</v>
      </c>
      <c r="F74" s="8">
        <f t="shared" si="3"/>
        <v>375.69208191732639</v>
      </c>
    </row>
    <row r="75" spans="1:6">
      <c r="A75" s="44"/>
      <c r="B75" s="6">
        <v>2012</v>
      </c>
      <c r="C75" s="23">
        <v>108802.2292667962</v>
      </c>
      <c r="D75" s="12">
        <f t="shared" si="2"/>
        <v>3090.091011350858</v>
      </c>
      <c r="E75" s="10">
        <v>7327224</v>
      </c>
      <c r="F75" s="8">
        <f t="shared" si="3"/>
        <v>421.72738425232507</v>
      </c>
    </row>
    <row r="76" spans="1:6">
      <c r="A76" s="44"/>
      <c r="B76" s="6">
        <v>2013</v>
      </c>
      <c r="C76" s="23">
        <v>112003.11892831579</v>
      </c>
      <c r="D76" s="12">
        <f t="shared" si="2"/>
        <v>3200.8896615195845</v>
      </c>
      <c r="E76" s="10">
        <v>7284552</v>
      </c>
      <c r="F76" s="8">
        <f t="shared" si="3"/>
        <v>439.40789516219866</v>
      </c>
    </row>
    <row r="77" spans="1:6">
      <c r="A77" s="44"/>
      <c r="B77" s="6">
        <v>2014</v>
      </c>
      <c r="C77" s="23">
        <v>114819.66458738112</v>
      </c>
      <c r="D77" s="12">
        <f t="shared" si="2"/>
        <v>2816.5456590653339</v>
      </c>
      <c r="E77" s="10">
        <v>7245677</v>
      </c>
      <c r="F77" s="8">
        <f t="shared" si="3"/>
        <v>388.72084127754164</v>
      </c>
    </row>
    <row r="78" spans="1:6">
      <c r="A78" s="44"/>
      <c r="B78" s="6">
        <v>2015</v>
      </c>
      <c r="C78" s="23">
        <v>117851.97872993149</v>
      </c>
      <c r="D78" s="12">
        <f t="shared" si="2"/>
        <v>3032.3141425503709</v>
      </c>
      <c r="E78" s="10">
        <v>7202198</v>
      </c>
      <c r="F78" s="8">
        <f t="shared" si="3"/>
        <v>421.02621207447652</v>
      </c>
    </row>
    <row r="79" spans="1:6">
      <c r="A79" s="44"/>
      <c r="B79" s="6">
        <v>2016</v>
      </c>
      <c r="C79" s="23">
        <v>119932.2527865835</v>
      </c>
      <c r="D79" s="12">
        <f t="shared" si="2"/>
        <v>2080.2740566520079</v>
      </c>
      <c r="E79" s="10">
        <v>7153784</v>
      </c>
      <c r="F79" s="8">
        <f t="shared" si="3"/>
        <v>290.793523630572</v>
      </c>
    </row>
    <row r="80" spans="1:6">
      <c r="A80" s="44"/>
      <c r="B80" s="6">
        <v>2017</v>
      </c>
      <c r="C80" s="23">
        <v>122148.02127006851</v>
      </c>
      <c r="D80" s="12">
        <f t="shared" si="2"/>
        <v>2215.7684834850079</v>
      </c>
      <c r="E80" s="10">
        <v>7101859</v>
      </c>
      <c r="F80" s="8">
        <f t="shared" si="3"/>
        <v>311.9983772537596</v>
      </c>
    </row>
    <row r="81" spans="1:6">
      <c r="A81" s="44"/>
      <c r="B81" s="6">
        <v>2018</v>
      </c>
      <c r="C81" s="23">
        <v>124732.18120462215</v>
      </c>
      <c r="D81" s="12">
        <f t="shared" si="2"/>
        <v>2584.1599345536379</v>
      </c>
      <c r="E81" s="10">
        <v>7050034</v>
      </c>
      <c r="F81" s="8">
        <f t="shared" si="3"/>
        <v>366.54574070900054</v>
      </c>
    </row>
    <row r="82" spans="1:6">
      <c r="A82" s="44"/>
      <c r="B82" s="6">
        <v>2019</v>
      </c>
      <c r="C82" s="23">
        <v>127605.32774312302</v>
      </c>
      <c r="D82" s="12">
        <f t="shared" si="2"/>
        <v>2873.1465385008778</v>
      </c>
      <c r="E82" s="10">
        <v>7000039</v>
      </c>
      <c r="F82" s="8">
        <f t="shared" si="3"/>
        <v>410.44721872276392</v>
      </c>
    </row>
    <row r="83" spans="1:6">
      <c r="A83" s="44"/>
      <c r="B83" s="6">
        <v>2020</v>
      </c>
      <c r="C83" s="23">
        <v>130371.25472952244</v>
      </c>
      <c r="D83" s="12">
        <f t="shared" si="2"/>
        <v>2765.9269863994123</v>
      </c>
      <c r="E83" s="10">
        <v>6951482</v>
      </c>
      <c r="F83" s="8">
        <f t="shared" si="3"/>
        <v>397.8902608680296</v>
      </c>
    </row>
    <row r="84" spans="1:6">
      <c r="A84" s="44" t="s">
        <v>23</v>
      </c>
      <c r="B84" s="1">
        <v>1994</v>
      </c>
      <c r="C84" s="7">
        <v>55751.846169636585</v>
      </c>
      <c r="D84" s="1"/>
      <c r="E84" s="1"/>
      <c r="F84" s="8"/>
    </row>
    <row r="85" spans="1:6">
      <c r="A85" s="44"/>
      <c r="B85" s="6">
        <v>1995</v>
      </c>
      <c r="C85" s="23">
        <v>60211.199999999997</v>
      </c>
      <c r="D85" s="12">
        <f>C85-C84</f>
        <v>4459.3538303634123</v>
      </c>
      <c r="E85" s="10">
        <v>4658893</v>
      </c>
      <c r="F85" s="8">
        <f t="shared" si="3"/>
        <v>957.17026133963839</v>
      </c>
    </row>
    <row r="86" spans="1:6">
      <c r="A86" s="44"/>
      <c r="B86" s="6">
        <v>1996</v>
      </c>
      <c r="C86" s="23">
        <v>60886.8</v>
      </c>
      <c r="D86" s="12">
        <f t="shared" ref="D86:D110" si="4">C86-C85</f>
        <v>675.60000000000582</v>
      </c>
      <c r="E86" s="10">
        <v>4581167</v>
      </c>
      <c r="F86" s="8">
        <f t="shared" si="3"/>
        <v>147.47334030826769</v>
      </c>
    </row>
    <row r="87" spans="1:6">
      <c r="A87" s="44"/>
      <c r="B87" s="6">
        <v>1997</v>
      </c>
      <c r="C87" s="23">
        <v>62619.9</v>
      </c>
      <c r="D87" s="12">
        <f t="shared" si="4"/>
        <v>1733.0999999999985</v>
      </c>
      <c r="E87" s="10">
        <v>4533028</v>
      </c>
      <c r="F87" s="8">
        <f t="shared" si="3"/>
        <v>382.32722145109153</v>
      </c>
    </row>
    <row r="88" spans="1:6">
      <c r="A88" s="44"/>
      <c r="B88" s="6">
        <v>1998</v>
      </c>
      <c r="C88" s="23">
        <v>64286.8</v>
      </c>
      <c r="D88" s="12">
        <f t="shared" si="4"/>
        <v>1666.9000000000015</v>
      </c>
      <c r="E88" s="10">
        <v>4536812</v>
      </c>
      <c r="F88" s="8">
        <f t="shared" si="3"/>
        <v>367.4165912098631</v>
      </c>
    </row>
    <row r="89" spans="1:6">
      <c r="A89" s="44"/>
      <c r="B89" s="6">
        <v>1999</v>
      </c>
      <c r="C89" s="23">
        <v>65879.599999999991</v>
      </c>
      <c r="D89" s="12">
        <f t="shared" si="4"/>
        <v>1592.7999999999884</v>
      </c>
      <c r="E89" s="10">
        <v>4527460</v>
      </c>
      <c r="F89" s="8">
        <f t="shared" si="3"/>
        <v>351.80874044165785</v>
      </c>
    </row>
    <row r="90" spans="1:6">
      <c r="A90" s="44"/>
      <c r="B90" s="6">
        <v>2000</v>
      </c>
      <c r="C90" s="23">
        <v>66987.399999999994</v>
      </c>
      <c r="D90" s="12">
        <f t="shared" si="4"/>
        <v>1107.8000000000029</v>
      </c>
      <c r="E90" s="10">
        <v>4497735</v>
      </c>
      <c r="F90" s="8">
        <f t="shared" si="3"/>
        <v>246.30174965843986</v>
      </c>
    </row>
    <row r="91" spans="1:6">
      <c r="A91" s="44"/>
      <c r="B91" s="6">
        <v>2001</v>
      </c>
      <c r="C91" s="23">
        <v>67668.2</v>
      </c>
      <c r="D91" s="12">
        <f t="shared" si="4"/>
        <v>680.80000000000291</v>
      </c>
      <c r="E91" s="10">
        <v>4295406</v>
      </c>
      <c r="F91" s="8">
        <f t="shared" si="3"/>
        <v>158.49491293721778</v>
      </c>
    </row>
    <row r="92" spans="1:6">
      <c r="A92" s="44"/>
      <c r="B92" s="6">
        <v>2002</v>
      </c>
      <c r="C92" s="23">
        <v>69351.200000000012</v>
      </c>
      <c r="D92" s="12">
        <f t="shared" si="4"/>
        <v>1683.0000000000146</v>
      </c>
      <c r="E92" s="10">
        <v>4305494</v>
      </c>
      <c r="F92" s="8">
        <f t="shared" si="3"/>
        <v>390.89591113122316</v>
      </c>
    </row>
    <row r="93" spans="1:6">
      <c r="A93" s="44"/>
      <c r="B93" s="6">
        <v>2003</v>
      </c>
      <c r="C93" s="23">
        <v>72236.900000000009</v>
      </c>
      <c r="D93" s="12">
        <f t="shared" si="4"/>
        <v>2885.6999999999971</v>
      </c>
      <c r="E93" s="10">
        <v>4305384</v>
      </c>
      <c r="F93" s="8">
        <f t="shared" si="3"/>
        <v>670.25380314508459</v>
      </c>
    </row>
    <row r="94" spans="1:6">
      <c r="A94" s="44"/>
      <c r="B94" s="6">
        <v>2004</v>
      </c>
      <c r="C94" s="23">
        <v>74937.600000000006</v>
      </c>
      <c r="D94" s="12">
        <f t="shared" si="4"/>
        <v>2700.6999999999971</v>
      </c>
      <c r="E94" s="10">
        <v>4305725</v>
      </c>
      <c r="F94" s="8">
        <f t="shared" si="3"/>
        <v>627.2346701194333</v>
      </c>
    </row>
    <row r="95" spans="1:6">
      <c r="A95" s="44"/>
      <c r="B95" s="6">
        <v>2005</v>
      </c>
      <c r="C95" s="23">
        <v>78719.7</v>
      </c>
      <c r="D95" s="12">
        <f t="shared" si="4"/>
        <v>3782.0999999999913</v>
      </c>
      <c r="E95" s="10">
        <v>4310861</v>
      </c>
      <c r="F95" s="8">
        <f t="shared" si="3"/>
        <v>877.34213652446499</v>
      </c>
    </row>
    <row r="96" spans="1:6">
      <c r="A96" s="44"/>
      <c r="B96" s="6">
        <v>2006</v>
      </c>
      <c r="C96" s="23">
        <v>82874.2</v>
      </c>
      <c r="D96" s="12">
        <f t="shared" si="4"/>
        <v>4154.5</v>
      </c>
      <c r="E96" s="10">
        <v>4312487</v>
      </c>
      <c r="F96" s="8">
        <f t="shared" si="3"/>
        <v>963.36522289806328</v>
      </c>
    </row>
    <row r="97" spans="1:6">
      <c r="A97" s="44"/>
      <c r="B97" s="6">
        <v>2007</v>
      </c>
      <c r="C97" s="23">
        <v>87294.5</v>
      </c>
      <c r="D97" s="12">
        <f t="shared" si="4"/>
        <v>4420.3000000000029</v>
      </c>
      <c r="E97" s="10">
        <v>4313530</v>
      </c>
      <c r="F97" s="8">
        <f t="shared" si="3"/>
        <v>1024.7523490041804</v>
      </c>
    </row>
    <row r="98" spans="1:6">
      <c r="A98" s="44"/>
      <c r="B98" s="6">
        <v>2008</v>
      </c>
      <c r="C98" s="23">
        <v>92476.5</v>
      </c>
      <c r="D98" s="12">
        <f t="shared" si="4"/>
        <v>5182</v>
      </c>
      <c r="E98" s="10">
        <v>4311967</v>
      </c>
      <c r="F98" s="8">
        <f t="shared" si="3"/>
        <v>1201.7717204236487</v>
      </c>
    </row>
    <row r="99" spans="1:6">
      <c r="A99" s="44"/>
      <c r="B99" s="6">
        <v>2009</v>
      </c>
      <c r="C99" s="23">
        <v>95584.3</v>
      </c>
      <c r="D99" s="12">
        <f t="shared" si="4"/>
        <v>3107.8000000000029</v>
      </c>
      <c r="E99" s="10">
        <v>4309796</v>
      </c>
      <c r="F99" s="8">
        <f t="shared" si="3"/>
        <v>721.10141640114819</v>
      </c>
    </row>
    <row r="100" spans="1:6">
      <c r="A100" s="44"/>
      <c r="B100" s="6">
        <v>2010</v>
      </c>
      <c r="C100" s="23">
        <v>97000.3</v>
      </c>
      <c r="D100" s="12">
        <f t="shared" si="4"/>
        <v>1416</v>
      </c>
      <c r="E100" s="10">
        <v>4302847</v>
      </c>
      <c r="F100" s="8">
        <f t="shared" si="3"/>
        <v>329.08444106890164</v>
      </c>
    </row>
    <row r="101" spans="1:6">
      <c r="A101" s="44"/>
      <c r="B101" s="6">
        <v>2011</v>
      </c>
      <c r="C101" s="23">
        <v>98166.5</v>
      </c>
      <c r="D101" s="12">
        <f t="shared" si="4"/>
        <v>1166.1999999999971</v>
      </c>
      <c r="E101" s="10">
        <v>4289857</v>
      </c>
      <c r="F101" s="8">
        <f t="shared" si="3"/>
        <v>271.85055352660873</v>
      </c>
    </row>
    <row r="102" spans="1:6">
      <c r="A102" s="44"/>
      <c r="B102" s="6">
        <v>2012</v>
      </c>
      <c r="C102" s="23">
        <v>99155.7</v>
      </c>
      <c r="D102" s="12">
        <f t="shared" si="4"/>
        <v>989.19999999999709</v>
      </c>
      <c r="E102" s="10">
        <v>4275984</v>
      </c>
      <c r="F102" s="8">
        <f t="shared" si="3"/>
        <v>231.33856440996905</v>
      </c>
    </row>
    <row r="103" spans="1:6">
      <c r="A103" s="44"/>
      <c r="B103" s="6">
        <v>2013</v>
      </c>
      <c r="C103" s="23">
        <v>100328.1</v>
      </c>
      <c r="D103" s="12">
        <f t="shared" si="4"/>
        <v>1172.4000000000087</v>
      </c>
      <c r="E103" s="10">
        <v>4262140</v>
      </c>
      <c r="F103" s="8">
        <f t="shared" si="3"/>
        <v>275.07308535149213</v>
      </c>
    </row>
    <row r="104" spans="1:6">
      <c r="A104" s="44"/>
      <c r="B104" s="6">
        <v>2014</v>
      </c>
      <c r="C104" s="23">
        <v>101303.5</v>
      </c>
      <c r="D104" s="12">
        <f t="shared" si="4"/>
        <v>975.39999999999418</v>
      </c>
      <c r="E104" s="10">
        <v>4246809</v>
      </c>
      <c r="F104" s="8">
        <f t="shared" si="3"/>
        <v>229.6783302474856</v>
      </c>
    </row>
    <row r="105" spans="1:6">
      <c r="A105" s="44"/>
      <c r="B105" s="6">
        <v>2015</v>
      </c>
      <c r="C105" s="23">
        <v>102566.90000000001</v>
      </c>
      <c r="D105" s="12">
        <f t="shared" si="4"/>
        <v>1263.4000000000087</v>
      </c>
      <c r="E105" s="10">
        <v>4225316</v>
      </c>
      <c r="F105" s="8">
        <f t="shared" si="3"/>
        <v>299.00722218172768</v>
      </c>
    </row>
    <row r="106" spans="1:6">
      <c r="A106" s="44"/>
      <c r="B106" s="6">
        <v>2016</v>
      </c>
      <c r="C106" s="23">
        <v>104096.3</v>
      </c>
      <c r="D106" s="12">
        <f t="shared" si="4"/>
        <v>1529.3999999999942</v>
      </c>
      <c r="E106" s="10">
        <v>4190669</v>
      </c>
      <c r="F106" s="8">
        <f t="shared" si="3"/>
        <v>364.95366252977607</v>
      </c>
    </row>
    <row r="107" spans="1:6">
      <c r="A107" s="44"/>
      <c r="B107" s="6">
        <v>2017</v>
      </c>
      <c r="C107" s="23">
        <v>105684.2</v>
      </c>
      <c r="D107" s="12">
        <f t="shared" si="4"/>
        <v>1587.8999999999942</v>
      </c>
      <c r="E107" s="10">
        <v>4154213</v>
      </c>
      <c r="F107" s="8">
        <f t="shared" si="3"/>
        <v>382.2384649029778</v>
      </c>
    </row>
    <row r="108" spans="1:6">
      <c r="A108" s="44"/>
      <c r="B108" s="6">
        <v>2018</v>
      </c>
      <c r="C108" s="23">
        <v>107634.3</v>
      </c>
      <c r="D108" s="12">
        <f t="shared" si="4"/>
        <v>1950.1000000000058</v>
      </c>
      <c r="E108" s="10">
        <v>4105493</v>
      </c>
      <c r="F108" s="8">
        <f t="shared" si="3"/>
        <v>474.99776518922476</v>
      </c>
    </row>
    <row r="109" spans="1:6">
      <c r="A109" s="44"/>
      <c r="B109" s="6">
        <v>2019</v>
      </c>
      <c r="C109" s="23">
        <v>109944.3</v>
      </c>
      <c r="D109" s="12">
        <f t="shared" si="4"/>
        <v>2310</v>
      </c>
      <c r="E109" s="10">
        <v>4076246</v>
      </c>
      <c r="F109" s="8">
        <f t="shared" si="3"/>
        <v>566.69788820399947</v>
      </c>
    </row>
    <row r="110" spans="1:6">
      <c r="A110" s="44"/>
      <c r="B110" s="6">
        <v>2020</v>
      </c>
      <c r="C110" s="23">
        <v>111609.9</v>
      </c>
      <c r="D110" s="12">
        <f t="shared" si="4"/>
        <v>1665.5999999999913</v>
      </c>
      <c r="E110" s="10">
        <v>4058165</v>
      </c>
      <c r="F110" s="8">
        <f t="shared" si="3"/>
        <v>410.43180846515389</v>
      </c>
    </row>
    <row r="111" spans="1:6">
      <c r="A111" s="44" t="s">
        <v>24</v>
      </c>
      <c r="B111" s="1">
        <v>1994</v>
      </c>
      <c r="C111" s="7">
        <v>20763.381066990485</v>
      </c>
      <c r="D111" s="1"/>
      <c r="E111" s="1"/>
      <c r="F111" s="8"/>
    </row>
    <row r="112" spans="1:6">
      <c r="A112" s="44"/>
      <c r="B112" s="6">
        <v>1995</v>
      </c>
      <c r="C112" s="23">
        <v>22824.04</v>
      </c>
      <c r="D112" s="12">
        <f>C112-C111</f>
        <v>2060.6589330095157</v>
      </c>
      <c r="E112" s="10">
        <v>645399</v>
      </c>
      <c r="F112" s="8">
        <f t="shared" si="3"/>
        <v>3192.8449424457053</v>
      </c>
    </row>
    <row r="113" spans="1:6">
      <c r="A113" s="44"/>
      <c r="B113" s="6">
        <v>1996</v>
      </c>
      <c r="C113" s="23">
        <v>23985.969999999998</v>
      </c>
      <c r="D113" s="12">
        <f t="shared" ref="D113:D137" si="5">C113-C112</f>
        <v>1161.9299999999967</v>
      </c>
      <c r="E113" s="10">
        <v>656333</v>
      </c>
      <c r="F113" s="8">
        <f t="shared" si="3"/>
        <v>1770.336094634883</v>
      </c>
    </row>
    <row r="114" spans="1:6">
      <c r="A114" s="44"/>
      <c r="B114" s="6">
        <v>1997</v>
      </c>
      <c r="C114" s="23">
        <v>25224.440000000002</v>
      </c>
      <c r="D114" s="12">
        <f t="shared" si="5"/>
        <v>1238.4700000000048</v>
      </c>
      <c r="E114" s="10">
        <v>666313</v>
      </c>
      <c r="F114" s="8">
        <f t="shared" si="3"/>
        <v>1858.6910355943901</v>
      </c>
    </row>
    <row r="115" spans="1:6">
      <c r="A115" s="44"/>
      <c r="B115" s="6">
        <v>1998</v>
      </c>
      <c r="C115" s="23">
        <v>25974.87</v>
      </c>
      <c r="D115" s="12">
        <f t="shared" si="5"/>
        <v>750.42999999999665</v>
      </c>
      <c r="E115" s="10">
        <v>675215</v>
      </c>
      <c r="F115" s="8">
        <f t="shared" si="3"/>
        <v>1111.3941485304631</v>
      </c>
    </row>
    <row r="116" spans="1:6">
      <c r="A116" s="44"/>
      <c r="B116" s="6">
        <v>1999</v>
      </c>
      <c r="C116" s="23">
        <v>27076.91</v>
      </c>
      <c r="D116" s="12">
        <f t="shared" si="5"/>
        <v>1102.0400000000009</v>
      </c>
      <c r="E116" s="10">
        <v>682862</v>
      </c>
      <c r="F116" s="8">
        <f t="shared" si="3"/>
        <v>1613.8546294859004</v>
      </c>
    </row>
    <row r="117" spans="1:6">
      <c r="A117" s="44"/>
      <c r="B117" s="6">
        <v>2000</v>
      </c>
      <c r="C117" s="23">
        <v>28111.71</v>
      </c>
      <c r="D117" s="12">
        <f t="shared" si="5"/>
        <v>1034.7999999999993</v>
      </c>
      <c r="E117" s="10">
        <v>690497</v>
      </c>
      <c r="F117" s="8">
        <f t="shared" si="3"/>
        <v>1498.6306964403891</v>
      </c>
    </row>
    <row r="118" spans="1:6">
      <c r="A118" s="44"/>
      <c r="B118" s="6">
        <v>2001</v>
      </c>
      <c r="C118" s="23">
        <v>29118.19</v>
      </c>
      <c r="D118" s="12">
        <f t="shared" si="5"/>
        <v>1006.4799999999996</v>
      </c>
      <c r="E118" s="10">
        <v>697549</v>
      </c>
      <c r="F118" s="8">
        <f t="shared" si="3"/>
        <v>1442.8807151899</v>
      </c>
    </row>
    <row r="119" spans="1:6">
      <c r="A119" s="44"/>
      <c r="B119" s="6">
        <v>2002</v>
      </c>
      <c r="C119" s="23">
        <v>30411.88</v>
      </c>
      <c r="D119" s="12">
        <f t="shared" si="5"/>
        <v>1293.6900000000023</v>
      </c>
      <c r="E119" s="10">
        <v>705539</v>
      </c>
      <c r="F119" s="8">
        <f t="shared" si="3"/>
        <v>1833.6194030379645</v>
      </c>
    </row>
    <row r="120" spans="1:6">
      <c r="A120" s="44"/>
      <c r="B120" s="6">
        <v>2003</v>
      </c>
      <c r="C120" s="23">
        <v>31706.45</v>
      </c>
      <c r="D120" s="12">
        <f t="shared" si="5"/>
        <v>1294.5699999999997</v>
      </c>
      <c r="E120" s="10">
        <v>713720</v>
      </c>
      <c r="F120" s="8">
        <f t="shared" si="3"/>
        <v>1813.8345569691191</v>
      </c>
    </row>
    <row r="121" spans="1:6">
      <c r="A121" s="44"/>
      <c r="B121" s="6">
        <v>2004</v>
      </c>
      <c r="C121" s="23">
        <v>33115.589999999997</v>
      </c>
      <c r="D121" s="12">
        <f t="shared" si="5"/>
        <v>1409.1399999999958</v>
      </c>
      <c r="E121" s="10">
        <v>722893</v>
      </c>
      <c r="F121" s="8">
        <f t="shared" si="3"/>
        <v>1949.3064672088342</v>
      </c>
    </row>
    <row r="122" spans="1:6">
      <c r="A122" s="44"/>
      <c r="B122" s="6">
        <v>2005</v>
      </c>
      <c r="C122" s="23">
        <v>34724.03</v>
      </c>
      <c r="D122" s="12">
        <f t="shared" si="5"/>
        <v>1608.4400000000023</v>
      </c>
      <c r="E122" s="10">
        <v>733067</v>
      </c>
      <c r="F122" s="8">
        <f t="shared" si="3"/>
        <v>2194.1241387212931</v>
      </c>
    </row>
    <row r="123" spans="1:6">
      <c r="A123" s="44"/>
      <c r="B123" s="6">
        <v>2006</v>
      </c>
      <c r="C123" s="23">
        <v>37033.17</v>
      </c>
      <c r="D123" s="12">
        <f t="shared" si="5"/>
        <v>2309.1399999999994</v>
      </c>
      <c r="E123" s="10">
        <v>744013</v>
      </c>
      <c r="F123" s="8">
        <f t="shared" si="3"/>
        <v>3103.6285656299005</v>
      </c>
    </row>
    <row r="124" spans="1:6">
      <c r="A124" s="44"/>
      <c r="B124" s="6">
        <v>2007</v>
      </c>
      <c r="C124" s="23">
        <v>39600.29</v>
      </c>
      <c r="D124" s="12">
        <f t="shared" si="5"/>
        <v>2567.1200000000026</v>
      </c>
      <c r="E124" s="10">
        <v>757916</v>
      </c>
      <c r="F124" s="8">
        <f t="shared" si="3"/>
        <v>3387.0771958897853</v>
      </c>
    </row>
    <row r="125" spans="1:6">
      <c r="A125" s="44"/>
      <c r="B125" s="6">
        <v>2008</v>
      </c>
      <c r="C125" s="23">
        <v>42475.75</v>
      </c>
      <c r="D125" s="12">
        <f t="shared" si="5"/>
        <v>2875.4599999999991</v>
      </c>
      <c r="E125" s="10">
        <v>776333</v>
      </c>
      <c r="F125" s="8">
        <f t="shared" si="3"/>
        <v>3703.9002592959455</v>
      </c>
    </row>
    <row r="126" spans="1:6">
      <c r="A126" s="44"/>
      <c r="B126" s="6">
        <v>2009</v>
      </c>
      <c r="C126" s="23">
        <v>44591.15</v>
      </c>
      <c r="D126" s="12">
        <f t="shared" si="5"/>
        <v>2115.4000000000015</v>
      </c>
      <c r="E126" s="10">
        <v>796930</v>
      </c>
      <c r="F126" s="8">
        <f t="shared" si="3"/>
        <v>2654.4363996837883</v>
      </c>
    </row>
    <row r="127" spans="1:6">
      <c r="A127" s="44"/>
      <c r="B127" s="6">
        <v>2010</v>
      </c>
      <c r="C127" s="23">
        <v>46537.340000000004</v>
      </c>
      <c r="D127" s="12">
        <f t="shared" si="5"/>
        <v>1946.1900000000023</v>
      </c>
      <c r="E127" s="10">
        <v>819140</v>
      </c>
      <c r="F127" s="8">
        <f t="shared" si="3"/>
        <v>2375.8942305344658</v>
      </c>
    </row>
    <row r="128" spans="1:6">
      <c r="A128" s="44"/>
      <c r="B128" s="6">
        <v>2011</v>
      </c>
      <c r="C128" s="23">
        <v>47886.76</v>
      </c>
      <c r="D128" s="12">
        <f t="shared" si="5"/>
        <v>1349.4199999999983</v>
      </c>
      <c r="E128" s="10">
        <v>839751</v>
      </c>
      <c r="F128" s="8">
        <f t="shared" si="3"/>
        <v>1606.9287205373953</v>
      </c>
    </row>
    <row r="129" spans="1:6">
      <c r="A129" s="44"/>
      <c r="B129" s="6">
        <v>2012</v>
      </c>
      <c r="C129" s="23">
        <v>48460.83</v>
      </c>
      <c r="D129" s="12">
        <f t="shared" si="5"/>
        <v>574.06999999999971</v>
      </c>
      <c r="E129" s="10">
        <v>862011</v>
      </c>
      <c r="F129" s="8">
        <f t="shared" si="3"/>
        <v>665.96597955246477</v>
      </c>
    </row>
    <row r="130" spans="1:6">
      <c r="A130" s="44"/>
      <c r="B130" s="6">
        <v>2013</v>
      </c>
      <c r="C130" s="23">
        <v>48561.81</v>
      </c>
      <c r="D130" s="12">
        <f t="shared" si="5"/>
        <v>100.97999999999593</v>
      </c>
      <c r="E130" s="10">
        <v>865878</v>
      </c>
      <c r="F130" s="8">
        <f t="shared" si="3"/>
        <v>116.6215101896525</v>
      </c>
    </row>
    <row r="131" spans="1:6">
      <c r="A131" s="44"/>
      <c r="B131" s="6">
        <v>2014</v>
      </c>
      <c r="C131" s="23">
        <v>48465.95</v>
      </c>
      <c r="D131" s="12">
        <f t="shared" si="5"/>
        <v>-95.860000000000582</v>
      </c>
      <c r="E131" s="10">
        <v>858000</v>
      </c>
      <c r="F131" s="8">
        <f t="shared" si="3"/>
        <v>-111.7249417249424</v>
      </c>
    </row>
    <row r="132" spans="1:6">
      <c r="A132" s="44"/>
      <c r="B132" s="6">
        <v>2015</v>
      </c>
      <c r="C132" s="23">
        <v>48357.979999999996</v>
      </c>
      <c r="D132" s="12">
        <f t="shared" si="5"/>
        <v>-107.97000000000116</v>
      </c>
      <c r="E132" s="10">
        <v>847008</v>
      </c>
      <c r="F132" s="8">
        <f t="shared" si="3"/>
        <v>-127.47223166723474</v>
      </c>
    </row>
    <row r="133" spans="1:6">
      <c r="A133" s="44"/>
      <c r="B133" s="6">
        <v>2016</v>
      </c>
      <c r="C133" s="23">
        <v>49412.770000000004</v>
      </c>
      <c r="D133" s="12">
        <f t="shared" si="5"/>
        <v>1054.7900000000081</v>
      </c>
      <c r="E133" s="10">
        <v>848319</v>
      </c>
      <c r="F133" s="8">
        <f t="shared" si="3"/>
        <v>1243.3883951673936</v>
      </c>
    </row>
    <row r="134" spans="1:6">
      <c r="A134" s="44"/>
      <c r="B134" s="6">
        <v>2017</v>
      </c>
      <c r="C134" s="23">
        <v>51158.46</v>
      </c>
      <c r="D134" s="12">
        <f t="shared" si="5"/>
        <v>1745.6899999999951</v>
      </c>
      <c r="E134" s="10">
        <v>854802</v>
      </c>
      <c r="F134" s="8">
        <f t="shared" si="3"/>
        <v>2042.215624203026</v>
      </c>
    </row>
    <row r="135" spans="1:6">
      <c r="A135" s="44"/>
      <c r="B135" s="6">
        <v>2018</v>
      </c>
      <c r="C135" s="23">
        <v>52636.090000000004</v>
      </c>
      <c r="D135" s="12">
        <f t="shared" si="5"/>
        <v>1477.6300000000047</v>
      </c>
      <c r="E135" s="10">
        <v>864236</v>
      </c>
      <c r="F135" s="8">
        <f t="shared" si="3"/>
        <v>1709.7528915712892</v>
      </c>
    </row>
    <row r="136" spans="1:6">
      <c r="A136" s="44"/>
      <c r="B136" s="6">
        <v>2019</v>
      </c>
      <c r="C136" s="23">
        <v>54354.06</v>
      </c>
      <c r="D136" s="12">
        <f t="shared" si="5"/>
        <v>1717.9699999999939</v>
      </c>
      <c r="E136" s="10">
        <v>875899</v>
      </c>
      <c r="F136" s="8">
        <f t="shared" si="3"/>
        <v>1961.3791087785166</v>
      </c>
    </row>
    <row r="137" spans="1:6">
      <c r="A137" s="44"/>
      <c r="B137" s="6">
        <v>2020</v>
      </c>
      <c r="C137" s="23">
        <v>56225.520000000004</v>
      </c>
      <c r="D137" s="12">
        <f t="shared" si="5"/>
        <v>1871.4600000000064</v>
      </c>
      <c r="E137" s="10">
        <v>888005</v>
      </c>
      <c r="F137" s="8">
        <f t="shared" ref="F137:F203" si="6">(D137/E137)*1000000</f>
        <v>2107.4881335127689</v>
      </c>
    </row>
    <row r="138" spans="1:6">
      <c r="A138" s="44" t="s">
        <v>25</v>
      </c>
      <c r="B138" s="1">
        <v>1994</v>
      </c>
      <c r="C138" s="7">
        <v>295432.21341761365</v>
      </c>
      <c r="D138" s="1"/>
      <c r="E138" s="1"/>
      <c r="F138" s="8"/>
    </row>
    <row r="139" spans="1:6">
      <c r="A139" s="44"/>
      <c r="B139" s="6">
        <v>1995</v>
      </c>
      <c r="C139" s="23">
        <v>313435.33327494282</v>
      </c>
      <c r="D139" s="12">
        <f>C139-C138</f>
        <v>18003.119857329177</v>
      </c>
      <c r="E139" s="10">
        <v>10333161</v>
      </c>
      <c r="F139" s="8">
        <f t="shared" si="6"/>
        <v>1742.2664620564005</v>
      </c>
    </row>
    <row r="140" spans="1:6">
      <c r="A140" s="44"/>
      <c r="B140" s="6">
        <v>1996</v>
      </c>
      <c r="C140" s="23">
        <v>326270.02822997607</v>
      </c>
      <c r="D140" s="12">
        <f t="shared" ref="D140:D164" si="7">C140-C139</f>
        <v>12834.69495503325</v>
      </c>
      <c r="E140" s="10">
        <v>10321344</v>
      </c>
      <c r="F140" s="8">
        <f t="shared" si="6"/>
        <v>1243.5100462723894</v>
      </c>
    </row>
    <row r="141" spans="1:6">
      <c r="A141" s="44"/>
      <c r="B141" s="6">
        <v>1997</v>
      </c>
      <c r="C141" s="23">
        <v>336455.08377180877</v>
      </c>
      <c r="D141" s="12">
        <f t="shared" si="7"/>
        <v>10185.055541832699</v>
      </c>
      <c r="E141" s="10">
        <v>10309137</v>
      </c>
      <c r="F141" s="8">
        <f t="shared" si="6"/>
        <v>987.96393353126439</v>
      </c>
    </row>
    <row r="142" spans="1:6">
      <c r="A142" s="44"/>
      <c r="B142" s="6">
        <v>1998</v>
      </c>
      <c r="C142" s="23">
        <v>345574.12500628288</v>
      </c>
      <c r="D142" s="12">
        <f t="shared" si="7"/>
        <v>9119.0412344741053</v>
      </c>
      <c r="E142" s="10">
        <v>10299125</v>
      </c>
      <c r="F142" s="8">
        <f t="shared" si="6"/>
        <v>885.41902680801581</v>
      </c>
    </row>
    <row r="143" spans="1:6">
      <c r="A143" s="44"/>
      <c r="B143" s="6">
        <v>1999</v>
      </c>
      <c r="C143" s="23">
        <v>353545.03803902149</v>
      </c>
      <c r="D143" s="12">
        <f t="shared" si="7"/>
        <v>7970.9130327386083</v>
      </c>
      <c r="E143" s="10">
        <v>10289621</v>
      </c>
      <c r="F143" s="8">
        <f t="shared" si="6"/>
        <v>774.65564890471751</v>
      </c>
    </row>
    <row r="144" spans="1:6">
      <c r="A144" s="44"/>
      <c r="B144" s="6">
        <v>2000</v>
      </c>
      <c r="C144" s="23">
        <v>362675.4432499496</v>
      </c>
      <c r="D144" s="12">
        <f t="shared" si="7"/>
        <v>9130.4052109281183</v>
      </c>
      <c r="E144" s="10">
        <v>10278098</v>
      </c>
      <c r="F144" s="8">
        <f t="shared" si="6"/>
        <v>888.33607258153381</v>
      </c>
    </row>
    <row r="145" spans="1:6">
      <c r="A145" s="44"/>
      <c r="B145" s="6">
        <v>2001</v>
      </c>
      <c r="C145" s="23">
        <v>372732.9289915894</v>
      </c>
      <c r="D145" s="12">
        <f t="shared" si="7"/>
        <v>10057.485741639801</v>
      </c>
      <c r="E145" s="10">
        <v>10232027</v>
      </c>
      <c r="F145" s="8">
        <f t="shared" si="6"/>
        <v>982.94167339861394</v>
      </c>
    </row>
    <row r="146" spans="1:6">
      <c r="A146" s="44"/>
      <c r="B146" s="6">
        <v>2002</v>
      </c>
      <c r="C146" s="23">
        <v>382409.17165219312</v>
      </c>
      <c r="D146" s="12">
        <f t="shared" si="7"/>
        <v>9676.2426606037188</v>
      </c>
      <c r="E146" s="10">
        <v>10201182</v>
      </c>
      <c r="F146" s="8">
        <f t="shared" si="6"/>
        <v>948.54132203539939</v>
      </c>
    </row>
    <row r="147" spans="1:6">
      <c r="A147" s="44"/>
      <c r="B147" s="6">
        <v>2003</v>
      </c>
      <c r="C147" s="23">
        <v>391924.11916312785</v>
      </c>
      <c r="D147" s="12">
        <f t="shared" si="7"/>
        <v>9514.9475109347259</v>
      </c>
      <c r="E147" s="10">
        <v>10192649</v>
      </c>
      <c r="F147" s="8">
        <f t="shared" si="6"/>
        <v>933.51075965970426</v>
      </c>
    </row>
    <row r="148" spans="1:6">
      <c r="A148" s="44"/>
      <c r="B148" s="6">
        <v>2004</v>
      </c>
      <c r="C148" s="23">
        <v>402132.26923775399</v>
      </c>
      <c r="D148" s="12">
        <f t="shared" si="7"/>
        <v>10208.150074626144</v>
      </c>
      <c r="E148" s="10">
        <v>10195347</v>
      </c>
      <c r="F148" s="8">
        <f t="shared" si="6"/>
        <v>1001.2557762502977</v>
      </c>
    </row>
    <row r="149" spans="1:6">
      <c r="A149" s="44"/>
      <c r="B149" s="6">
        <v>2005</v>
      </c>
      <c r="C149" s="23">
        <v>413800.8735766568</v>
      </c>
      <c r="D149" s="12">
        <f t="shared" si="7"/>
        <v>11668.604338902805</v>
      </c>
      <c r="E149" s="10">
        <v>10198855</v>
      </c>
      <c r="F149" s="8">
        <f t="shared" si="6"/>
        <v>1144.1092494111158</v>
      </c>
    </row>
    <row r="150" spans="1:6">
      <c r="A150" s="44"/>
      <c r="B150" s="6">
        <v>2006</v>
      </c>
      <c r="C150" s="23">
        <v>426268.62206619291</v>
      </c>
      <c r="D150" s="12">
        <f t="shared" si="7"/>
        <v>12467.748489536112</v>
      </c>
      <c r="E150" s="10">
        <v>10223577</v>
      </c>
      <c r="F150" s="8">
        <f t="shared" si="6"/>
        <v>1219.5094231242267</v>
      </c>
    </row>
    <row r="151" spans="1:6">
      <c r="A151" s="44"/>
      <c r="B151" s="6">
        <v>2007</v>
      </c>
      <c r="C151" s="23">
        <v>442101.94048552902</v>
      </c>
      <c r="D151" s="12">
        <f t="shared" si="7"/>
        <v>15833.318419336108</v>
      </c>
      <c r="E151" s="10">
        <v>10254233</v>
      </c>
      <c r="F151" s="8">
        <f t="shared" si="6"/>
        <v>1544.0763262680014</v>
      </c>
    </row>
    <row r="152" spans="1:6">
      <c r="A152" s="44"/>
      <c r="B152" s="6">
        <v>2008</v>
      </c>
      <c r="C152" s="23">
        <v>456982.88436204632</v>
      </c>
      <c r="D152" s="12">
        <f t="shared" si="7"/>
        <v>14880.943876517296</v>
      </c>
      <c r="E152" s="10">
        <v>10343422</v>
      </c>
      <c r="F152" s="8">
        <f t="shared" si="6"/>
        <v>1438.6867205570163</v>
      </c>
    </row>
    <row r="153" spans="1:6">
      <c r="A153" s="44"/>
      <c r="B153" s="6">
        <v>2009</v>
      </c>
      <c r="C153" s="23">
        <v>467176.00466136239</v>
      </c>
      <c r="D153" s="12">
        <f t="shared" si="7"/>
        <v>10193.12029931607</v>
      </c>
      <c r="E153" s="10">
        <v>10425783</v>
      </c>
      <c r="F153" s="8">
        <f t="shared" si="6"/>
        <v>977.68391106126705</v>
      </c>
    </row>
    <row r="154" spans="1:6">
      <c r="A154" s="44"/>
      <c r="B154" s="6">
        <v>2010</v>
      </c>
      <c r="C154" s="23">
        <v>476690.21901252581</v>
      </c>
      <c r="D154" s="12">
        <f t="shared" si="7"/>
        <v>9514.2143511634204</v>
      </c>
      <c r="E154" s="10">
        <v>10462088</v>
      </c>
      <c r="F154" s="8">
        <f t="shared" si="6"/>
        <v>909.39918983317864</v>
      </c>
    </row>
    <row r="155" spans="1:6">
      <c r="A155" s="44"/>
      <c r="B155" s="6">
        <v>2011</v>
      </c>
      <c r="C155" s="23">
        <v>485726.04661296611</v>
      </c>
      <c r="D155" s="12">
        <f t="shared" si="7"/>
        <v>9035.8276004403015</v>
      </c>
      <c r="E155" s="10">
        <v>10486731</v>
      </c>
      <c r="F155" s="8">
        <f t="shared" si="6"/>
        <v>861.6438812476739</v>
      </c>
    </row>
    <row r="156" spans="1:6">
      <c r="A156" s="44"/>
      <c r="B156" s="6">
        <v>2012</v>
      </c>
      <c r="C156" s="23">
        <v>493323.04816238093</v>
      </c>
      <c r="D156" s="12">
        <f t="shared" si="7"/>
        <v>7597.0015494148247</v>
      </c>
      <c r="E156" s="10">
        <v>10505445</v>
      </c>
      <c r="F156" s="8">
        <f t="shared" si="6"/>
        <v>723.1489527016538</v>
      </c>
    </row>
    <row r="157" spans="1:6">
      <c r="A157" s="44"/>
      <c r="B157" s="6">
        <v>2013</v>
      </c>
      <c r="C157" s="23">
        <v>499420.00481987302</v>
      </c>
      <c r="D157" s="12">
        <f t="shared" si="7"/>
        <v>6096.95665749209</v>
      </c>
      <c r="E157" s="10">
        <v>10516125</v>
      </c>
      <c r="F157" s="8">
        <f t="shared" si="6"/>
        <v>579.7721743980876</v>
      </c>
    </row>
    <row r="158" spans="1:6">
      <c r="A158" s="44"/>
      <c r="B158" s="6">
        <v>2014</v>
      </c>
      <c r="C158" s="23">
        <v>506157.37653752853</v>
      </c>
      <c r="D158" s="12">
        <f t="shared" si="7"/>
        <v>6737.3717176555074</v>
      </c>
      <c r="E158" s="10">
        <v>10512419</v>
      </c>
      <c r="F158" s="8">
        <f t="shared" si="6"/>
        <v>640.89642142836078</v>
      </c>
    </row>
    <row r="159" spans="1:6">
      <c r="A159" s="44"/>
      <c r="B159" s="6">
        <v>2015</v>
      </c>
      <c r="C159" s="23">
        <v>516064.19794618204</v>
      </c>
      <c r="D159" s="12">
        <f t="shared" si="7"/>
        <v>9906.8214086535154</v>
      </c>
      <c r="E159" s="10">
        <v>10538275</v>
      </c>
      <c r="F159" s="8">
        <f t="shared" si="6"/>
        <v>940.07998544861618</v>
      </c>
    </row>
    <row r="160" spans="1:6">
      <c r="A160" s="44"/>
      <c r="B160" s="6">
        <v>2016</v>
      </c>
      <c r="C160" s="23">
        <v>523657.53369674075</v>
      </c>
      <c r="D160" s="12">
        <f t="shared" si="7"/>
        <v>7593.3357505587046</v>
      </c>
      <c r="E160" s="10">
        <v>10553843</v>
      </c>
      <c r="F160" s="8">
        <f t="shared" si="6"/>
        <v>719.48538087582926</v>
      </c>
    </row>
    <row r="161" spans="1:6">
      <c r="A161" s="44"/>
      <c r="B161" s="6">
        <v>2017</v>
      </c>
      <c r="C161" s="23">
        <v>532676.49862244283</v>
      </c>
      <c r="D161" s="12">
        <f t="shared" si="7"/>
        <v>9018.9649257020792</v>
      </c>
      <c r="E161" s="10">
        <v>10578820</v>
      </c>
      <c r="F161" s="8">
        <f t="shared" si="6"/>
        <v>852.54923759947508</v>
      </c>
    </row>
    <row r="162" spans="1:6">
      <c r="A162" s="44"/>
      <c r="B162" s="6">
        <v>2018</v>
      </c>
      <c r="C162" s="23">
        <v>545037.57236526604</v>
      </c>
      <c r="D162" s="12">
        <f t="shared" si="7"/>
        <v>12361.07374282321</v>
      </c>
      <c r="E162" s="10">
        <v>10610055</v>
      </c>
      <c r="F162" s="8">
        <f t="shared" si="6"/>
        <v>1165.0338987708556</v>
      </c>
    </row>
    <row r="163" spans="1:6">
      <c r="A163" s="44"/>
      <c r="B163" s="6">
        <v>2019</v>
      </c>
      <c r="C163" s="23">
        <v>559131.46922737511</v>
      </c>
      <c r="D163" s="12">
        <f t="shared" si="7"/>
        <v>14093.896862109075</v>
      </c>
      <c r="E163" s="10">
        <v>10649800</v>
      </c>
      <c r="F163" s="8">
        <f t="shared" si="6"/>
        <v>1323.3954498778453</v>
      </c>
    </row>
    <row r="164" spans="1:6">
      <c r="A164" s="44"/>
      <c r="B164" s="6">
        <v>2020</v>
      </c>
      <c r="C164" s="23">
        <v>568622.58904574509</v>
      </c>
      <c r="D164" s="12">
        <f t="shared" si="7"/>
        <v>9491.1198183699744</v>
      </c>
      <c r="E164" s="10">
        <v>10693939</v>
      </c>
      <c r="F164" s="8">
        <f t="shared" si="6"/>
        <v>887.52328009071073</v>
      </c>
    </row>
    <row r="165" spans="1:6">
      <c r="A165" s="44" t="s">
        <v>26</v>
      </c>
      <c r="B165" s="1">
        <v>1994</v>
      </c>
      <c r="C165" s="7">
        <v>491226.4</v>
      </c>
      <c r="D165" s="1"/>
      <c r="E165" s="1"/>
      <c r="F165" s="8"/>
    </row>
    <row r="166" spans="1:6">
      <c r="A166" s="44"/>
      <c r="B166" s="6">
        <v>1995</v>
      </c>
      <c r="C166" s="23">
        <v>496635.4</v>
      </c>
      <c r="D166" s="12">
        <f>C166-C165</f>
        <v>5409</v>
      </c>
      <c r="E166" s="10">
        <v>5215718</v>
      </c>
      <c r="F166" s="8">
        <f t="shared" si="6"/>
        <v>1037.0576016571447</v>
      </c>
    </row>
    <row r="167" spans="1:6">
      <c r="A167" s="44"/>
      <c r="B167" s="6">
        <v>1996</v>
      </c>
      <c r="C167" s="23">
        <v>502969.80000000005</v>
      </c>
      <c r="D167" s="12">
        <f t="shared" ref="D167:D191" si="8">C167-C166</f>
        <v>6334.4000000000233</v>
      </c>
      <c r="E167" s="10">
        <v>5251027</v>
      </c>
      <c r="F167" s="8">
        <f t="shared" si="6"/>
        <v>1206.3164024866037</v>
      </c>
    </row>
    <row r="168" spans="1:6">
      <c r="A168" s="44"/>
      <c r="B168" s="6">
        <v>1997</v>
      </c>
      <c r="C168" s="23">
        <v>511487.5</v>
      </c>
      <c r="D168" s="12">
        <f t="shared" si="8"/>
        <v>8517.6999999999534</v>
      </c>
      <c r="E168" s="10">
        <v>5275121</v>
      </c>
      <c r="F168" s="8">
        <f t="shared" si="6"/>
        <v>1614.6928193684948</v>
      </c>
    </row>
    <row r="169" spans="1:6">
      <c r="A169" s="44"/>
      <c r="B169" s="6">
        <v>1998</v>
      </c>
      <c r="C169" s="23">
        <v>521614.69999999995</v>
      </c>
      <c r="D169" s="12">
        <f t="shared" si="8"/>
        <v>10127.199999999953</v>
      </c>
      <c r="E169" s="10">
        <v>5294860</v>
      </c>
      <c r="F169" s="8">
        <f t="shared" si="6"/>
        <v>1912.6473598924151</v>
      </c>
    </row>
    <row r="170" spans="1:6">
      <c r="A170" s="44"/>
      <c r="B170" s="6">
        <v>1999</v>
      </c>
      <c r="C170" s="23">
        <v>530614.1</v>
      </c>
      <c r="D170" s="12">
        <f t="shared" si="8"/>
        <v>8999.4000000000233</v>
      </c>
      <c r="E170" s="10">
        <v>5313577</v>
      </c>
      <c r="F170" s="8">
        <f t="shared" si="6"/>
        <v>1693.6613509129581</v>
      </c>
    </row>
    <row r="171" spans="1:6">
      <c r="A171" s="44"/>
      <c r="B171" s="6">
        <v>2000</v>
      </c>
      <c r="C171" s="23">
        <v>542178.70000000007</v>
      </c>
      <c r="D171" s="12">
        <f t="shared" si="8"/>
        <v>11564.600000000093</v>
      </c>
      <c r="E171" s="10">
        <v>5330020</v>
      </c>
      <c r="F171" s="8">
        <f t="shared" si="6"/>
        <v>2169.710432606274</v>
      </c>
    </row>
    <row r="172" spans="1:6">
      <c r="A172" s="44"/>
      <c r="B172" s="6">
        <v>2001</v>
      </c>
      <c r="C172" s="23">
        <v>552312.19999999995</v>
      </c>
      <c r="D172" s="12">
        <f t="shared" si="8"/>
        <v>10133.499999999884</v>
      </c>
      <c r="E172" s="10">
        <v>5349212</v>
      </c>
      <c r="F172" s="8">
        <f t="shared" si="6"/>
        <v>1894.3911738775512</v>
      </c>
    </row>
    <row r="173" spans="1:6">
      <c r="A173" s="44"/>
      <c r="B173" s="6">
        <v>2002</v>
      </c>
      <c r="C173" s="23">
        <v>560328.30000000005</v>
      </c>
      <c r="D173" s="12">
        <f t="shared" si="8"/>
        <v>8016.1000000000931</v>
      </c>
      <c r="E173" s="10">
        <v>5368354</v>
      </c>
      <c r="F173" s="8">
        <f t="shared" si="6"/>
        <v>1493.2137485717396</v>
      </c>
    </row>
    <row r="174" spans="1:6">
      <c r="A174" s="44"/>
      <c r="B174" s="6">
        <v>2003</v>
      </c>
      <c r="C174" s="23">
        <v>567719.5</v>
      </c>
      <c r="D174" s="12">
        <f t="shared" si="8"/>
        <v>7391.1999999999534</v>
      </c>
      <c r="E174" s="10">
        <v>5383507</v>
      </c>
      <c r="F174" s="8">
        <f t="shared" si="6"/>
        <v>1372.9340372363133</v>
      </c>
    </row>
    <row r="175" spans="1:6">
      <c r="A175" s="44"/>
      <c r="B175" s="6">
        <v>2004</v>
      </c>
      <c r="C175" s="23">
        <v>575594.39999999991</v>
      </c>
      <c r="D175" s="12">
        <f t="shared" si="8"/>
        <v>7874.8999999999069</v>
      </c>
      <c r="E175" s="10">
        <v>5397640</v>
      </c>
      <c r="F175" s="8">
        <f t="shared" si="6"/>
        <v>1458.9524310624472</v>
      </c>
    </row>
    <row r="176" spans="1:6">
      <c r="A176" s="44"/>
      <c r="B176" s="6">
        <v>2005</v>
      </c>
      <c r="C176" s="23">
        <v>585865.1</v>
      </c>
      <c r="D176" s="12">
        <f t="shared" si="8"/>
        <v>10270.70000000007</v>
      </c>
      <c r="E176" s="10">
        <v>5411405</v>
      </c>
      <c r="F176" s="8">
        <f t="shared" si="6"/>
        <v>1897.9728924373744</v>
      </c>
    </row>
    <row r="177" spans="1:6">
      <c r="A177" s="44"/>
      <c r="B177" s="6">
        <v>2006</v>
      </c>
      <c r="C177" s="23">
        <v>602423.70000000007</v>
      </c>
      <c r="D177" s="12">
        <f t="shared" si="8"/>
        <v>16558.600000000093</v>
      </c>
      <c r="E177" s="10">
        <v>5427459</v>
      </c>
      <c r="F177" s="8">
        <f t="shared" si="6"/>
        <v>3050.8936133833704</v>
      </c>
    </row>
    <row r="178" spans="1:6">
      <c r="A178" s="44"/>
      <c r="B178" s="6">
        <v>2007</v>
      </c>
      <c r="C178" s="23">
        <v>618284.20000000007</v>
      </c>
      <c r="D178" s="12">
        <f t="shared" si="8"/>
        <v>15860.5</v>
      </c>
      <c r="E178" s="10">
        <v>5447084</v>
      </c>
      <c r="F178" s="8">
        <f t="shared" si="6"/>
        <v>2911.7414014544293</v>
      </c>
    </row>
    <row r="179" spans="1:6">
      <c r="A179" s="44"/>
      <c r="B179" s="6">
        <v>2008</v>
      </c>
      <c r="C179" s="23">
        <v>630103.5</v>
      </c>
      <c r="D179" s="12">
        <f t="shared" si="8"/>
        <v>11819.29999999993</v>
      </c>
      <c r="E179" s="10">
        <v>5475791</v>
      </c>
      <c r="F179" s="8">
        <f t="shared" si="6"/>
        <v>2158.4644118082538</v>
      </c>
    </row>
    <row r="180" spans="1:6">
      <c r="A180" s="44"/>
      <c r="B180" s="6">
        <v>2009</v>
      </c>
      <c r="C180" s="23">
        <v>634930</v>
      </c>
      <c r="D180" s="12">
        <f t="shared" si="8"/>
        <v>4826.5</v>
      </c>
      <c r="E180" s="10">
        <v>5511451</v>
      </c>
      <c r="F180" s="8">
        <f t="shared" si="6"/>
        <v>875.72220092313262</v>
      </c>
    </row>
    <row r="181" spans="1:6">
      <c r="A181" s="44"/>
      <c r="B181" s="6">
        <v>2010</v>
      </c>
      <c r="C181" s="23">
        <v>635972.1</v>
      </c>
      <c r="D181" s="12">
        <f t="shared" si="8"/>
        <v>1042.0999999999767</v>
      </c>
      <c r="E181" s="10">
        <v>5534738</v>
      </c>
      <c r="F181" s="8">
        <f t="shared" si="6"/>
        <v>188.28352850667488</v>
      </c>
    </row>
    <row r="182" spans="1:6">
      <c r="A182" s="44"/>
      <c r="B182" s="6">
        <v>2011</v>
      </c>
      <c r="C182" s="23">
        <v>637538.30000000005</v>
      </c>
      <c r="D182" s="12">
        <f t="shared" si="8"/>
        <v>1566.2000000000698</v>
      </c>
      <c r="E182" s="10">
        <v>5560628</v>
      </c>
      <c r="F182" s="8">
        <f t="shared" si="6"/>
        <v>281.65883421801811</v>
      </c>
    </row>
    <row r="183" spans="1:6">
      <c r="A183" s="44"/>
      <c r="B183" s="6">
        <v>2012</v>
      </c>
      <c r="C183" s="23">
        <v>640722.20000000007</v>
      </c>
      <c r="D183" s="12">
        <f t="shared" si="8"/>
        <v>3183.9000000000233</v>
      </c>
      <c r="E183" s="10">
        <v>5580516</v>
      </c>
      <c r="F183" s="8">
        <f t="shared" si="6"/>
        <v>570.5386383624782</v>
      </c>
    </row>
    <row r="184" spans="1:6">
      <c r="A184" s="44"/>
      <c r="B184" s="6">
        <v>2013</v>
      </c>
      <c r="C184" s="23">
        <v>645303.70000000007</v>
      </c>
      <c r="D184" s="12">
        <f t="shared" si="8"/>
        <v>4581.5</v>
      </c>
      <c r="E184" s="10">
        <v>5602628</v>
      </c>
      <c r="F184" s="8">
        <f t="shared" si="6"/>
        <v>817.74124571540347</v>
      </c>
    </row>
    <row r="185" spans="1:6">
      <c r="A185" s="44"/>
      <c r="B185" s="6">
        <v>2014</v>
      </c>
      <c r="C185" s="23">
        <v>651454.69999999995</v>
      </c>
      <c r="D185" s="12">
        <f t="shared" si="8"/>
        <v>6150.9999999998836</v>
      </c>
      <c r="E185" s="10">
        <v>5627235</v>
      </c>
      <c r="F185" s="8">
        <f t="shared" si="6"/>
        <v>1093.0767952644387</v>
      </c>
    </row>
    <row r="186" spans="1:6">
      <c r="A186" s="44"/>
      <c r="B186" s="6">
        <v>2015</v>
      </c>
      <c r="C186" s="23">
        <v>660277.39999999991</v>
      </c>
      <c r="D186" s="12">
        <f t="shared" si="8"/>
        <v>8822.6999999999534</v>
      </c>
      <c r="E186" s="10">
        <v>5659715</v>
      </c>
      <c r="F186" s="8">
        <f t="shared" si="6"/>
        <v>1558.8594125322484</v>
      </c>
    </row>
    <row r="187" spans="1:6">
      <c r="A187" s="44"/>
      <c r="B187" s="6">
        <v>2016</v>
      </c>
      <c r="C187" s="23">
        <v>672699.3</v>
      </c>
      <c r="D187" s="12">
        <f t="shared" si="8"/>
        <v>12421.90000000014</v>
      </c>
      <c r="E187" s="10">
        <v>5707251</v>
      </c>
      <c r="F187" s="8">
        <f t="shared" si="6"/>
        <v>2176.5119494481914</v>
      </c>
    </row>
    <row r="188" spans="1:6">
      <c r="A188" s="44"/>
      <c r="B188" s="6">
        <v>2017</v>
      </c>
      <c r="C188" s="23">
        <v>686681.1</v>
      </c>
      <c r="D188" s="12">
        <f t="shared" si="8"/>
        <v>13981.79999999993</v>
      </c>
      <c r="E188" s="10">
        <v>5748769</v>
      </c>
      <c r="F188" s="8">
        <f t="shared" si="6"/>
        <v>2432.1380803437969</v>
      </c>
    </row>
    <row r="189" spans="1:6">
      <c r="A189" s="44"/>
      <c r="B189" s="6">
        <v>2018</v>
      </c>
      <c r="C189" s="23">
        <v>701918.1</v>
      </c>
      <c r="D189" s="12">
        <f t="shared" si="8"/>
        <v>15237</v>
      </c>
      <c r="E189" s="10">
        <v>5781190</v>
      </c>
      <c r="F189" s="8">
        <f t="shared" si="6"/>
        <v>2635.6165426149287</v>
      </c>
    </row>
    <row r="190" spans="1:6">
      <c r="A190" s="44"/>
      <c r="B190" s="6">
        <v>2019</v>
      </c>
      <c r="C190" s="23">
        <v>714370.9</v>
      </c>
      <c r="D190" s="12">
        <f t="shared" si="8"/>
        <v>12452.800000000047</v>
      </c>
      <c r="E190" s="10">
        <v>5806081</v>
      </c>
      <c r="F190" s="8">
        <f t="shared" si="6"/>
        <v>2144.785785799414</v>
      </c>
    </row>
    <row r="191" spans="1:6">
      <c r="A191" s="44"/>
      <c r="B191" s="6">
        <v>2020</v>
      </c>
      <c r="C191" s="23">
        <v>728472.60000000009</v>
      </c>
      <c r="D191" s="12">
        <f t="shared" si="8"/>
        <v>14101.70000000007</v>
      </c>
      <c r="E191" s="10">
        <v>5822763</v>
      </c>
      <c r="F191" s="8">
        <f t="shared" si="6"/>
        <v>2421.8227669578978</v>
      </c>
    </row>
    <row r="192" spans="1:6">
      <c r="A192" s="44" t="s">
        <v>27</v>
      </c>
      <c r="B192" s="1">
        <v>1994</v>
      </c>
      <c r="C192" s="7">
        <v>17683.347212312659</v>
      </c>
      <c r="D192" s="1"/>
      <c r="E192" s="1"/>
      <c r="F192" s="8"/>
    </row>
    <row r="193" spans="1:6">
      <c r="A193" s="44"/>
      <c r="B193" s="6">
        <v>1995</v>
      </c>
      <c r="C193" s="23">
        <v>18483.82</v>
      </c>
      <c r="D193" s="12">
        <f>C193-C192</f>
        <v>800.47278768734031</v>
      </c>
      <c r="E193" s="10">
        <v>1448075</v>
      </c>
      <c r="F193" s="8">
        <f t="shared" si="6"/>
        <v>552.78406690768111</v>
      </c>
    </row>
    <row r="194" spans="1:6">
      <c r="A194" s="44"/>
      <c r="B194" s="6">
        <v>1996</v>
      </c>
      <c r="C194" s="23">
        <v>19162.36</v>
      </c>
      <c r="D194" s="12">
        <f t="shared" ref="D194:D218" si="9">C194-C193</f>
        <v>678.54000000000087</v>
      </c>
      <c r="E194" s="10">
        <v>1425192</v>
      </c>
      <c r="F194" s="8">
        <f t="shared" si="6"/>
        <v>476.10427226647414</v>
      </c>
    </row>
    <row r="195" spans="1:6">
      <c r="A195" s="44"/>
      <c r="B195" s="6">
        <v>1997</v>
      </c>
      <c r="C195" s="23">
        <v>20153.849999999999</v>
      </c>
      <c r="D195" s="12">
        <f t="shared" si="9"/>
        <v>991.48999999999796</v>
      </c>
      <c r="E195" s="10">
        <v>1405996</v>
      </c>
      <c r="F195" s="8">
        <f t="shared" si="6"/>
        <v>705.1869279855689</v>
      </c>
    </row>
    <row r="196" spans="1:6">
      <c r="A196" s="44"/>
      <c r="B196" s="6">
        <v>1998</v>
      </c>
      <c r="C196" s="23">
        <v>21496.690000000002</v>
      </c>
      <c r="D196" s="12">
        <f t="shared" si="9"/>
        <v>1342.8400000000038</v>
      </c>
      <c r="E196" s="10">
        <v>1393074</v>
      </c>
      <c r="F196" s="8">
        <f t="shared" si="6"/>
        <v>963.94017833941609</v>
      </c>
    </row>
    <row r="197" spans="1:6">
      <c r="A197" s="44"/>
      <c r="B197" s="6">
        <v>1999</v>
      </c>
      <c r="C197" s="23">
        <v>22380.030000000002</v>
      </c>
      <c r="D197" s="12">
        <f t="shared" si="9"/>
        <v>883.34000000000015</v>
      </c>
      <c r="E197" s="10">
        <v>1379237</v>
      </c>
      <c r="F197" s="8">
        <f t="shared" si="6"/>
        <v>640.45555622420227</v>
      </c>
    </row>
    <row r="198" spans="1:6">
      <c r="A198" s="44"/>
      <c r="B198" s="6">
        <v>2000</v>
      </c>
      <c r="C198" s="23">
        <v>23466.66</v>
      </c>
      <c r="D198" s="12">
        <f t="shared" si="9"/>
        <v>1086.6299999999974</v>
      </c>
      <c r="E198" s="10">
        <v>1401250</v>
      </c>
      <c r="F198" s="8">
        <f t="shared" si="6"/>
        <v>775.47190008920427</v>
      </c>
    </row>
    <row r="199" spans="1:6">
      <c r="A199" s="44"/>
      <c r="B199" s="6">
        <v>2001</v>
      </c>
      <c r="C199" s="23">
        <v>24709.710000000003</v>
      </c>
      <c r="D199" s="12">
        <f t="shared" si="9"/>
        <v>1243.0500000000029</v>
      </c>
      <c r="E199" s="10">
        <v>1392720</v>
      </c>
      <c r="F199" s="8">
        <f t="shared" si="6"/>
        <v>892.53403412028467</v>
      </c>
    </row>
    <row r="200" spans="1:6">
      <c r="A200" s="44"/>
      <c r="B200" s="6">
        <v>2002</v>
      </c>
      <c r="C200" s="23">
        <v>26462.639999999999</v>
      </c>
      <c r="D200" s="12">
        <f t="shared" si="9"/>
        <v>1752.9299999999967</v>
      </c>
      <c r="E200" s="10">
        <v>1383510</v>
      </c>
      <c r="F200" s="8">
        <f t="shared" si="6"/>
        <v>1267.016501507034</v>
      </c>
    </row>
    <row r="201" spans="1:6">
      <c r="A201" s="44"/>
      <c r="B201" s="6">
        <v>2003</v>
      </c>
      <c r="C201" s="23">
        <v>28669</v>
      </c>
      <c r="D201" s="12">
        <f t="shared" si="9"/>
        <v>2206.3600000000006</v>
      </c>
      <c r="E201" s="10">
        <v>1375190</v>
      </c>
      <c r="F201" s="8">
        <f t="shared" si="6"/>
        <v>1604.4037551174752</v>
      </c>
    </row>
    <row r="202" spans="1:6">
      <c r="A202" s="44"/>
      <c r="B202" s="6">
        <v>2004</v>
      </c>
      <c r="C202" s="23">
        <v>30897.64</v>
      </c>
      <c r="D202" s="12">
        <f t="shared" si="9"/>
        <v>2228.6399999999994</v>
      </c>
      <c r="E202" s="10">
        <v>1366250</v>
      </c>
      <c r="F202" s="8">
        <f t="shared" si="6"/>
        <v>1631.2095150960654</v>
      </c>
    </row>
    <row r="203" spans="1:6">
      <c r="A203" s="44"/>
      <c r="B203" s="6">
        <v>2005</v>
      </c>
      <c r="C203" s="23">
        <v>33604.9</v>
      </c>
      <c r="D203" s="12">
        <f t="shared" si="9"/>
        <v>2707.260000000002</v>
      </c>
      <c r="E203" s="10">
        <v>1358850</v>
      </c>
      <c r="F203" s="8">
        <f t="shared" si="6"/>
        <v>1992.3170327850771</v>
      </c>
    </row>
    <row r="204" spans="1:6">
      <c r="A204" s="44"/>
      <c r="B204" s="6">
        <v>2006</v>
      </c>
      <c r="C204" s="23">
        <v>37243.299999999996</v>
      </c>
      <c r="D204" s="12">
        <f t="shared" si="9"/>
        <v>3638.3999999999942</v>
      </c>
      <c r="E204" s="10">
        <v>1350700</v>
      </c>
      <c r="F204" s="8">
        <f t="shared" ref="F204:F269" si="10">(D204/E204)*1000000</f>
        <v>2693.7143703264933</v>
      </c>
    </row>
    <row r="205" spans="1:6">
      <c r="A205" s="44"/>
      <c r="B205" s="6">
        <v>2007</v>
      </c>
      <c r="C205" s="23">
        <v>41291.550000000003</v>
      </c>
      <c r="D205" s="12">
        <f t="shared" si="9"/>
        <v>4048.2500000000073</v>
      </c>
      <c r="E205" s="10">
        <v>1342920</v>
      </c>
      <c r="F205" s="8">
        <f t="shared" si="10"/>
        <v>3014.5131504482824</v>
      </c>
    </row>
    <row r="206" spans="1:6">
      <c r="A206" s="44"/>
      <c r="B206" s="6">
        <v>2008</v>
      </c>
      <c r="C206" s="23">
        <v>44239.07</v>
      </c>
      <c r="D206" s="12">
        <f t="shared" si="9"/>
        <v>2947.5199999999968</v>
      </c>
      <c r="E206" s="10">
        <v>1338440</v>
      </c>
      <c r="F206" s="8">
        <f t="shared" si="10"/>
        <v>2202.2055527330299</v>
      </c>
    </row>
    <row r="207" spans="1:6">
      <c r="A207" s="44"/>
      <c r="B207" s="6">
        <v>2009</v>
      </c>
      <c r="C207" s="23">
        <v>44999.64</v>
      </c>
      <c r="D207" s="12">
        <f t="shared" si="9"/>
        <v>760.56999999999971</v>
      </c>
      <c r="E207" s="10">
        <v>1335740</v>
      </c>
      <c r="F207" s="8">
        <f t="shared" si="10"/>
        <v>569.39973348106639</v>
      </c>
    </row>
    <row r="208" spans="1:6">
      <c r="A208" s="44"/>
      <c r="B208" s="6">
        <v>2010</v>
      </c>
      <c r="C208" s="23">
        <v>45672.58</v>
      </c>
      <c r="D208" s="12">
        <f t="shared" si="9"/>
        <v>672.94000000000233</v>
      </c>
      <c r="E208" s="10">
        <v>1333290</v>
      </c>
      <c r="F208" s="8">
        <f t="shared" si="10"/>
        <v>504.7214034456137</v>
      </c>
    </row>
    <row r="209" spans="1:6">
      <c r="A209" s="44"/>
      <c r="B209" s="6">
        <v>2011</v>
      </c>
      <c r="C209" s="23">
        <v>47566</v>
      </c>
      <c r="D209" s="12">
        <f t="shared" si="9"/>
        <v>1893.4199999999983</v>
      </c>
      <c r="E209" s="10">
        <v>1329660</v>
      </c>
      <c r="F209" s="8">
        <f t="shared" si="10"/>
        <v>1423.9880871801802</v>
      </c>
    </row>
    <row r="210" spans="1:6">
      <c r="A210" s="44"/>
      <c r="B210" s="6">
        <v>2012</v>
      </c>
      <c r="C210" s="23">
        <v>49925.130000000005</v>
      </c>
      <c r="D210" s="12">
        <f t="shared" si="9"/>
        <v>2359.1300000000047</v>
      </c>
      <c r="E210" s="10">
        <v>1325217</v>
      </c>
      <c r="F210" s="8">
        <f t="shared" si="10"/>
        <v>1780.1839245949943</v>
      </c>
    </row>
    <row r="211" spans="1:6">
      <c r="A211" s="44"/>
      <c r="B211" s="6">
        <v>2013</v>
      </c>
      <c r="C211" s="23">
        <v>52117.38</v>
      </c>
      <c r="D211" s="12">
        <f t="shared" si="9"/>
        <v>2192.2499999999927</v>
      </c>
      <c r="E211" s="10">
        <v>1320174</v>
      </c>
      <c r="F211" s="8">
        <f t="shared" si="10"/>
        <v>1660.576560362492</v>
      </c>
    </row>
    <row r="212" spans="1:6">
      <c r="A212" s="44"/>
      <c r="B212" s="6">
        <v>2014</v>
      </c>
      <c r="C212" s="23">
        <v>54081.560000000005</v>
      </c>
      <c r="D212" s="12">
        <f t="shared" si="9"/>
        <v>1964.1800000000076</v>
      </c>
      <c r="E212" s="10">
        <v>1315819</v>
      </c>
      <c r="F212" s="8">
        <f t="shared" si="10"/>
        <v>1492.7433028402902</v>
      </c>
    </row>
    <row r="213" spans="1:6">
      <c r="A213" s="44"/>
      <c r="B213" s="6">
        <v>2015</v>
      </c>
      <c r="C213" s="23">
        <v>55697.440000000002</v>
      </c>
      <c r="D213" s="12">
        <f t="shared" si="9"/>
        <v>1615.8799999999974</v>
      </c>
      <c r="E213" s="10">
        <v>1314870</v>
      </c>
      <c r="F213" s="8">
        <f t="shared" si="10"/>
        <v>1228.9275745891209</v>
      </c>
    </row>
    <row r="214" spans="1:6">
      <c r="A214" s="44"/>
      <c r="B214" s="6">
        <v>2016</v>
      </c>
      <c r="C214" s="23">
        <v>57492.19</v>
      </c>
      <c r="D214" s="12">
        <f t="shared" si="9"/>
        <v>1794.75</v>
      </c>
      <c r="E214" s="10">
        <v>1315944</v>
      </c>
      <c r="F214" s="8">
        <f t="shared" si="10"/>
        <v>1363.8498294760263</v>
      </c>
    </row>
    <row r="215" spans="1:6">
      <c r="A215" s="44"/>
      <c r="B215" s="6">
        <v>2017</v>
      </c>
      <c r="C215" s="23">
        <v>59851.22</v>
      </c>
      <c r="D215" s="12">
        <f t="shared" si="9"/>
        <v>2359.0299999999988</v>
      </c>
      <c r="E215" s="10">
        <v>1315635</v>
      </c>
      <c r="F215" s="8">
        <f t="shared" si="10"/>
        <v>1793.0733068062182</v>
      </c>
    </row>
    <row r="216" spans="1:6">
      <c r="A216" s="44"/>
      <c r="B216" s="6">
        <v>2018</v>
      </c>
      <c r="C216" s="23">
        <v>62659.13</v>
      </c>
      <c r="D216" s="12">
        <f t="shared" si="9"/>
        <v>2807.9099999999962</v>
      </c>
      <c r="E216" s="10">
        <v>1319133</v>
      </c>
      <c r="F216" s="8">
        <f t="shared" si="10"/>
        <v>2128.6026503771768</v>
      </c>
    </row>
    <row r="217" spans="1:6">
      <c r="A217" s="44"/>
      <c r="B217" s="6">
        <v>2019</v>
      </c>
      <c r="C217" s="23">
        <v>65558.289999999994</v>
      </c>
      <c r="D217" s="12">
        <f t="shared" si="9"/>
        <v>2899.1599999999962</v>
      </c>
      <c r="E217" s="10">
        <v>1324820</v>
      </c>
      <c r="F217" s="8">
        <f t="shared" si="10"/>
        <v>2188.3425672921576</v>
      </c>
    </row>
    <row r="218" spans="1:6">
      <c r="A218" s="44"/>
      <c r="B218" s="6">
        <v>2020</v>
      </c>
      <c r="C218" s="23">
        <v>69032.89</v>
      </c>
      <c r="D218" s="12">
        <f t="shared" si="9"/>
        <v>3474.6000000000058</v>
      </c>
      <c r="E218" s="10">
        <v>1328976</v>
      </c>
      <c r="F218" s="8">
        <f t="shared" si="10"/>
        <v>2614.4941669375562</v>
      </c>
    </row>
    <row r="219" spans="1:6">
      <c r="A219" s="44" t="s">
        <v>28</v>
      </c>
      <c r="B219" s="1">
        <v>1994</v>
      </c>
      <c r="C219" s="7">
        <v>465340.5</v>
      </c>
      <c r="D219" s="1"/>
      <c r="E219" s="1"/>
      <c r="F219" s="8"/>
    </row>
    <row r="220" spans="1:6">
      <c r="A220" s="44"/>
      <c r="B220" s="6">
        <v>1995</v>
      </c>
      <c r="C220" s="23">
        <v>467091.7</v>
      </c>
      <c r="D220" s="12">
        <f>C220-C219</f>
        <v>1751.2000000000116</v>
      </c>
      <c r="E220" s="10">
        <v>5098754</v>
      </c>
      <c r="F220" s="8">
        <f t="shared" si="10"/>
        <v>343.45646014693227</v>
      </c>
    </row>
    <row r="221" spans="1:6">
      <c r="A221" s="44"/>
      <c r="B221" s="6">
        <v>1996</v>
      </c>
      <c r="C221" s="23">
        <v>470895.8</v>
      </c>
      <c r="D221" s="12">
        <f t="shared" ref="D221:D245" si="11">C221-C220</f>
        <v>3804.0999999999767</v>
      </c>
      <c r="E221" s="10">
        <v>5116826</v>
      </c>
      <c r="F221" s="8">
        <f t="shared" si="10"/>
        <v>743.44916164825167</v>
      </c>
    </row>
    <row r="222" spans="1:6">
      <c r="A222" s="44"/>
      <c r="B222" s="6">
        <v>1997</v>
      </c>
      <c r="C222" s="23">
        <v>477306.5</v>
      </c>
      <c r="D222" s="12">
        <f t="shared" si="11"/>
        <v>6410.7000000000116</v>
      </c>
      <c r="E222" s="10">
        <v>5132320</v>
      </c>
      <c r="F222" s="8">
        <f t="shared" si="10"/>
        <v>1249.0842348099909</v>
      </c>
    </row>
    <row r="223" spans="1:6">
      <c r="A223" s="44"/>
      <c r="B223" s="6">
        <v>1998</v>
      </c>
      <c r="C223" s="23">
        <v>486402.60000000003</v>
      </c>
      <c r="D223" s="12">
        <f t="shared" si="11"/>
        <v>9096.1000000000349</v>
      </c>
      <c r="E223" s="10">
        <v>5147349</v>
      </c>
      <c r="F223" s="8">
        <f t="shared" si="10"/>
        <v>1767.1426592601426</v>
      </c>
    </row>
    <row r="224" spans="1:6">
      <c r="A224" s="44"/>
      <c r="B224" s="6">
        <v>1999</v>
      </c>
      <c r="C224" s="23">
        <v>496136</v>
      </c>
      <c r="D224" s="12">
        <f t="shared" si="11"/>
        <v>9733.3999999999651</v>
      </c>
      <c r="E224" s="10">
        <v>5159646</v>
      </c>
      <c r="F224" s="8">
        <f t="shared" si="10"/>
        <v>1886.4472485127787</v>
      </c>
    </row>
    <row r="225" spans="1:6">
      <c r="A225" s="44"/>
      <c r="B225" s="6">
        <v>2000</v>
      </c>
      <c r="C225" s="23">
        <v>507145.4</v>
      </c>
      <c r="D225" s="12">
        <f t="shared" si="11"/>
        <v>11009.400000000023</v>
      </c>
      <c r="E225" s="10">
        <v>5171302</v>
      </c>
      <c r="F225" s="8">
        <f t="shared" si="10"/>
        <v>2128.9416089023662</v>
      </c>
    </row>
    <row r="226" spans="1:6">
      <c r="A226" s="44"/>
      <c r="B226" s="6">
        <v>2001</v>
      </c>
      <c r="C226" s="23">
        <v>517897.2</v>
      </c>
      <c r="D226" s="12">
        <f t="shared" si="11"/>
        <v>10751.799999999988</v>
      </c>
      <c r="E226" s="10">
        <v>5181115</v>
      </c>
      <c r="F226" s="8">
        <f t="shared" si="10"/>
        <v>2075.1903789049247</v>
      </c>
    </row>
    <row r="227" spans="1:6">
      <c r="A227" s="44"/>
      <c r="B227" s="6">
        <v>2002</v>
      </c>
      <c r="C227" s="23">
        <v>526406.6</v>
      </c>
      <c r="D227" s="12">
        <f t="shared" si="11"/>
        <v>8509.3999999999651</v>
      </c>
      <c r="E227" s="10">
        <v>5194901</v>
      </c>
      <c r="F227" s="8">
        <f t="shared" si="10"/>
        <v>1638.0292906448005</v>
      </c>
    </row>
    <row r="228" spans="1:6">
      <c r="A228" s="44"/>
      <c r="B228" s="6">
        <v>2003</v>
      </c>
      <c r="C228" s="23">
        <v>535198.9</v>
      </c>
      <c r="D228" s="12">
        <f t="shared" si="11"/>
        <v>8792.3000000000466</v>
      </c>
      <c r="E228" s="10">
        <v>5206295</v>
      </c>
      <c r="F228" s="8">
        <f t="shared" si="10"/>
        <v>1688.7825219277906</v>
      </c>
    </row>
    <row r="229" spans="1:6">
      <c r="A229" s="44"/>
      <c r="B229" s="6">
        <v>2004</v>
      </c>
      <c r="C229" s="23">
        <v>545046.39999999991</v>
      </c>
      <c r="D229" s="12">
        <f t="shared" si="11"/>
        <v>9847.4999999998836</v>
      </c>
      <c r="E229" s="10">
        <v>5219732</v>
      </c>
      <c r="F229" s="8">
        <f t="shared" si="10"/>
        <v>1886.5911123406113</v>
      </c>
    </row>
    <row r="230" spans="1:6">
      <c r="A230" s="44"/>
      <c r="B230" s="6">
        <v>2005</v>
      </c>
      <c r="C230" s="23">
        <v>555576.6</v>
      </c>
      <c r="D230" s="12">
        <f t="shared" si="11"/>
        <v>10530.20000000007</v>
      </c>
      <c r="E230" s="10">
        <v>5236611</v>
      </c>
      <c r="F230" s="8">
        <f t="shared" si="10"/>
        <v>2010.8807012779962</v>
      </c>
    </row>
    <row r="231" spans="1:6">
      <c r="A231" s="44"/>
      <c r="B231" s="6">
        <v>2006</v>
      </c>
      <c r="C231" s="23">
        <v>566033.1</v>
      </c>
      <c r="D231" s="12">
        <f t="shared" si="11"/>
        <v>10456.5</v>
      </c>
      <c r="E231" s="10">
        <v>5255580</v>
      </c>
      <c r="F231" s="8">
        <f t="shared" si="10"/>
        <v>1989.5996255408538</v>
      </c>
    </row>
    <row r="232" spans="1:6">
      <c r="A232" s="44"/>
      <c r="B232" s="6">
        <v>2007</v>
      </c>
      <c r="C232" s="23">
        <v>580409.9</v>
      </c>
      <c r="D232" s="12">
        <f t="shared" si="11"/>
        <v>14376.800000000047</v>
      </c>
      <c r="E232" s="10">
        <v>5276955</v>
      </c>
      <c r="F232" s="8">
        <f t="shared" si="10"/>
        <v>2724.4499905722232</v>
      </c>
    </row>
    <row r="233" spans="1:6">
      <c r="A233" s="44"/>
      <c r="B233" s="6">
        <v>2008</v>
      </c>
      <c r="C233" s="23">
        <v>594124</v>
      </c>
      <c r="D233" s="12">
        <f t="shared" si="11"/>
        <v>13714.099999999977</v>
      </c>
      <c r="E233" s="10">
        <v>5300484</v>
      </c>
      <c r="F233" s="8">
        <f t="shared" si="10"/>
        <v>2587.3297608293842</v>
      </c>
    </row>
    <row r="234" spans="1:6">
      <c r="A234" s="44"/>
      <c r="B234" s="6">
        <v>2009</v>
      </c>
      <c r="C234" s="23">
        <v>600841</v>
      </c>
      <c r="D234" s="12">
        <f t="shared" si="11"/>
        <v>6717</v>
      </c>
      <c r="E234" s="10">
        <v>5326314</v>
      </c>
      <c r="F234" s="8">
        <f t="shared" si="10"/>
        <v>1261.0972616334673</v>
      </c>
    </row>
    <row r="235" spans="1:6">
      <c r="A235" s="44"/>
      <c r="B235" s="6">
        <v>2010</v>
      </c>
      <c r="C235" s="23">
        <v>607974.9</v>
      </c>
      <c r="D235" s="12">
        <f t="shared" si="11"/>
        <v>7133.9000000000233</v>
      </c>
      <c r="E235" s="10">
        <v>5351427</v>
      </c>
      <c r="F235" s="8">
        <f t="shared" si="10"/>
        <v>1333.0836802968674</v>
      </c>
    </row>
    <row r="236" spans="1:6">
      <c r="A236" s="44"/>
      <c r="B236" s="6">
        <v>2011</v>
      </c>
      <c r="C236" s="23">
        <v>616571.1</v>
      </c>
      <c r="D236" s="12">
        <f t="shared" si="11"/>
        <v>8596.1999999999534</v>
      </c>
      <c r="E236" s="10">
        <v>5375276</v>
      </c>
      <c r="F236" s="8">
        <f t="shared" si="10"/>
        <v>1599.2109056353484</v>
      </c>
    </row>
    <row r="237" spans="1:6">
      <c r="A237" s="44"/>
      <c r="B237" s="6">
        <v>2012</v>
      </c>
      <c r="C237" s="23">
        <v>624678.9</v>
      </c>
      <c r="D237" s="12">
        <f t="shared" si="11"/>
        <v>8107.8000000000466</v>
      </c>
      <c r="E237" s="10">
        <v>5401267</v>
      </c>
      <c r="F237" s="8">
        <f t="shared" si="10"/>
        <v>1501.0922437272675</v>
      </c>
    </row>
    <row r="238" spans="1:6">
      <c r="A238" s="44"/>
      <c r="B238" s="6">
        <v>2013</v>
      </c>
      <c r="C238" s="23">
        <v>630388</v>
      </c>
      <c r="D238" s="12">
        <f t="shared" si="11"/>
        <v>5709.0999999999767</v>
      </c>
      <c r="E238" s="10">
        <v>5426674</v>
      </c>
      <c r="F238" s="8">
        <f t="shared" si="10"/>
        <v>1052.0440328643249</v>
      </c>
    </row>
    <row r="239" spans="1:6">
      <c r="A239" s="44"/>
      <c r="B239" s="6">
        <v>2014</v>
      </c>
      <c r="C239" s="23">
        <v>635225.29999999993</v>
      </c>
      <c r="D239" s="12">
        <f t="shared" si="11"/>
        <v>4837.2999999999302</v>
      </c>
      <c r="E239" s="10">
        <v>5451270</v>
      </c>
      <c r="F239" s="8">
        <f t="shared" si="10"/>
        <v>887.37119973876372</v>
      </c>
    </row>
    <row r="240" spans="1:6">
      <c r="A240" s="44"/>
      <c r="B240" s="6">
        <v>2015</v>
      </c>
      <c r="C240" s="23">
        <v>640063.30000000005</v>
      </c>
      <c r="D240" s="12">
        <f t="shared" si="11"/>
        <v>4838.0000000001164</v>
      </c>
      <c r="E240" s="10">
        <v>5471753</v>
      </c>
      <c r="F240" s="8">
        <f t="shared" si="10"/>
        <v>884.17733768320988</v>
      </c>
    </row>
    <row r="241" spans="1:6">
      <c r="A241" s="44"/>
      <c r="B241" s="6">
        <v>2016</v>
      </c>
      <c r="C241" s="23">
        <v>648706.5</v>
      </c>
      <c r="D241" s="12">
        <f t="shared" si="11"/>
        <v>8643.1999999999534</v>
      </c>
      <c r="E241" s="10">
        <v>5487308</v>
      </c>
      <c r="F241" s="8">
        <f t="shared" si="10"/>
        <v>1575.1257264946589</v>
      </c>
    </row>
    <row r="242" spans="1:6">
      <c r="A242" s="44"/>
      <c r="B242" s="6">
        <v>2017</v>
      </c>
      <c r="C242" s="23">
        <v>659475.80000000005</v>
      </c>
      <c r="D242" s="12">
        <f t="shared" si="11"/>
        <v>10769.300000000047</v>
      </c>
      <c r="E242" s="10">
        <v>5503297</v>
      </c>
      <c r="F242" s="8">
        <f t="shared" si="10"/>
        <v>1956.8814839540819</v>
      </c>
    </row>
    <row r="243" spans="1:6">
      <c r="A243" s="44"/>
      <c r="B243" s="6">
        <v>2018</v>
      </c>
      <c r="C243" s="23">
        <v>671630.1</v>
      </c>
      <c r="D243" s="12">
        <f t="shared" si="11"/>
        <v>12154.29999999993</v>
      </c>
      <c r="E243" s="10">
        <v>5513130</v>
      </c>
      <c r="F243" s="8">
        <f t="shared" si="10"/>
        <v>2204.6097226076531</v>
      </c>
    </row>
    <row r="244" spans="1:6">
      <c r="A244" s="44"/>
      <c r="B244" s="6">
        <v>2019</v>
      </c>
      <c r="C244" s="23">
        <v>682425</v>
      </c>
      <c r="D244" s="12">
        <f t="shared" si="11"/>
        <v>10794.900000000023</v>
      </c>
      <c r="E244" s="10">
        <v>5517919</v>
      </c>
      <c r="F244" s="8">
        <f t="shared" si="10"/>
        <v>1956.335350337695</v>
      </c>
    </row>
    <row r="245" spans="1:6">
      <c r="A245" s="44"/>
      <c r="B245" s="6">
        <v>2020</v>
      </c>
      <c r="C245" s="23">
        <v>692305.10000000009</v>
      </c>
      <c r="D245" s="12">
        <f t="shared" si="11"/>
        <v>9880.1000000000931</v>
      </c>
      <c r="E245" s="10">
        <v>5525292</v>
      </c>
      <c r="F245" s="8">
        <f t="shared" si="10"/>
        <v>1788.1588882542485</v>
      </c>
    </row>
    <row r="246" spans="1:6">
      <c r="A246" s="44" t="s">
        <v>29</v>
      </c>
      <c r="B246" s="1">
        <v>1994</v>
      </c>
      <c r="C246" s="7">
        <v>4670169</v>
      </c>
      <c r="D246" s="1"/>
      <c r="E246" s="1"/>
      <c r="F246" s="8"/>
    </row>
    <row r="247" spans="1:6">
      <c r="A247" s="44"/>
      <c r="B247" s="6">
        <v>1995</v>
      </c>
      <c r="C247" s="23">
        <v>4745862</v>
      </c>
      <c r="D247" s="12">
        <f>C247-C246</f>
        <v>75693</v>
      </c>
      <c r="E247" s="10">
        <v>59315139</v>
      </c>
      <c r="F247" s="8">
        <f t="shared" si="10"/>
        <v>1276.1160350648424</v>
      </c>
    </row>
    <row r="248" spans="1:6">
      <c r="A248" s="44"/>
      <c r="B248" s="6">
        <v>1996</v>
      </c>
      <c r="C248" s="23">
        <v>4819878</v>
      </c>
      <c r="D248" s="12">
        <f t="shared" ref="D248:D272" si="12">C248-C247</f>
        <v>74016</v>
      </c>
      <c r="E248" s="10">
        <v>59522297</v>
      </c>
      <c r="F248" s="8">
        <f t="shared" si="10"/>
        <v>1243.5003978425093</v>
      </c>
    </row>
    <row r="249" spans="1:6">
      <c r="A249" s="44"/>
      <c r="B249" s="6">
        <v>1997</v>
      </c>
      <c r="C249" s="23">
        <v>4891842</v>
      </c>
      <c r="D249" s="12">
        <f t="shared" si="12"/>
        <v>71964</v>
      </c>
      <c r="E249" s="10">
        <v>59726386</v>
      </c>
      <c r="F249" s="8">
        <f t="shared" si="10"/>
        <v>1204.8946005204466</v>
      </c>
    </row>
    <row r="250" spans="1:6">
      <c r="A250" s="44"/>
      <c r="B250" s="6">
        <v>1998</v>
      </c>
      <c r="C250" s="23">
        <v>4978021</v>
      </c>
      <c r="D250" s="12">
        <f t="shared" si="12"/>
        <v>86179</v>
      </c>
      <c r="E250" s="10">
        <v>59934884</v>
      </c>
      <c r="F250" s="8">
        <f t="shared" si="10"/>
        <v>1437.8771468048558</v>
      </c>
    </row>
    <row r="251" spans="1:6">
      <c r="A251" s="44"/>
      <c r="B251" s="6">
        <v>1999</v>
      </c>
      <c r="C251" s="23">
        <v>5082396</v>
      </c>
      <c r="D251" s="12">
        <f t="shared" si="12"/>
        <v>104375</v>
      </c>
      <c r="E251" s="10">
        <v>60158533</v>
      </c>
      <c r="F251" s="8">
        <f t="shared" si="10"/>
        <v>1734.9990898215553</v>
      </c>
    </row>
    <row r="252" spans="1:6">
      <c r="A252" s="44"/>
      <c r="B252" s="6">
        <v>2000</v>
      </c>
      <c r="C252" s="23">
        <v>5200758</v>
      </c>
      <c r="D252" s="12">
        <f t="shared" si="12"/>
        <v>118362</v>
      </c>
      <c r="E252" s="10">
        <v>60545022</v>
      </c>
      <c r="F252" s="8">
        <f t="shared" si="10"/>
        <v>1954.9418943146145</v>
      </c>
    </row>
    <row r="253" spans="1:6">
      <c r="A253" s="44"/>
      <c r="B253" s="6">
        <v>2001</v>
      </c>
      <c r="C253" s="23">
        <v>5317673</v>
      </c>
      <c r="D253" s="12">
        <f t="shared" si="12"/>
        <v>116915</v>
      </c>
      <c r="E253" s="10">
        <v>60979315</v>
      </c>
      <c r="F253" s="8">
        <f t="shared" si="10"/>
        <v>1917.2894939866082</v>
      </c>
    </row>
    <row r="254" spans="1:6">
      <c r="A254" s="44"/>
      <c r="B254" s="6">
        <v>2002</v>
      </c>
      <c r="C254" s="23">
        <v>5421775</v>
      </c>
      <c r="D254" s="12">
        <f t="shared" si="12"/>
        <v>104102</v>
      </c>
      <c r="E254" s="10">
        <v>61424036</v>
      </c>
      <c r="F254" s="8">
        <f t="shared" si="10"/>
        <v>1694.8088530034074</v>
      </c>
    </row>
    <row r="255" spans="1:6">
      <c r="A255" s="44"/>
      <c r="B255" s="6">
        <v>2003</v>
      </c>
      <c r="C255" s="23">
        <v>5525833</v>
      </c>
      <c r="D255" s="12">
        <f t="shared" si="12"/>
        <v>104058</v>
      </c>
      <c r="E255" s="10">
        <v>61864088</v>
      </c>
      <c r="F255" s="8">
        <f t="shared" si="10"/>
        <v>1682.0420920130593</v>
      </c>
    </row>
    <row r="256" spans="1:6">
      <c r="A256" s="44"/>
      <c r="B256" s="6">
        <v>2004</v>
      </c>
      <c r="C256" s="23">
        <v>5637160</v>
      </c>
      <c r="D256" s="12">
        <f t="shared" si="12"/>
        <v>111327</v>
      </c>
      <c r="E256" s="10">
        <v>62292241</v>
      </c>
      <c r="F256" s="8">
        <f t="shared" si="10"/>
        <v>1787.1728198059209</v>
      </c>
    </row>
    <row r="257" spans="1:6">
      <c r="A257" s="44"/>
      <c r="B257" s="6">
        <v>2005</v>
      </c>
      <c r="C257" s="23">
        <v>5753035</v>
      </c>
      <c r="D257" s="12">
        <f t="shared" si="12"/>
        <v>115875</v>
      </c>
      <c r="E257" s="10">
        <v>62772870</v>
      </c>
      <c r="F257" s="8">
        <f t="shared" si="10"/>
        <v>1845.9407702722531</v>
      </c>
    </row>
    <row r="258" spans="1:6">
      <c r="A258" s="44"/>
      <c r="B258" s="6">
        <v>2006</v>
      </c>
      <c r="C258" s="23">
        <v>5877317</v>
      </c>
      <c r="D258" s="12">
        <f t="shared" si="12"/>
        <v>124282</v>
      </c>
      <c r="E258" s="10">
        <v>63229635</v>
      </c>
      <c r="F258" s="8">
        <f t="shared" si="10"/>
        <v>1965.5656718562427</v>
      </c>
    </row>
    <row r="259" spans="1:6">
      <c r="A259" s="44"/>
      <c r="B259" s="6">
        <v>2007</v>
      </c>
      <c r="C259" s="23">
        <v>6017548</v>
      </c>
      <c r="D259" s="12">
        <f t="shared" si="12"/>
        <v>140231</v>
      </c>
      <c r="E259" s="10">
        <v>63645065</v>
      </c>
      <c r="F259" s="8">
        <f t="shared" si="10"/>
        <v>2203.3287262728068</v>
      </c>
    </row>
    <row r="260" spans="1:6">
      <c r="A260" s="44"/>
      <c r="B260" s="6">
        <v>2008</v>
      </c>
      <c r="C260" s="23">
        <v>6152884</v>
      </c>
      <c r="D260" s="12">
        <f t="shared" si="12"/>
        <v>135336</v>
      </c>
      <c r="E260" s="10">
        <v>64007193</v>
      </c>
      <c r="F260" s="8">
        <f t="shared" si="10"/>
        <v>2114.3873626828158</v>
      </c>
    </row>
    <row r="261" spans="1:6">
      <c r="A261" s="44"/>
      <c r="B261" s="6">
        <v>2009</v>
      </c>
      <c r="C261" s="23">
        <v>6238940</v>
      </c>
      <c r="D261" s="12">
        <f t="shared" si="12"/>
        <v>86056</v>
      </c>
      <c r="E261" s="10">
        <v>64350226</v>
      </c>
      <c r="F261" s="8">
        <f t="shared" si="10"/>
        <v>1337.3068806316235</v>
      </c>
    </row>
    <row r="262" spans="1:6">
      <c r="A262" s="44"/>
      <c r="B262" s="6">
        <v>2010</v>
      </c>
      <c r="C262" s="23">
        <v>6329822</v>
      </c>
      <c r="D262" s="12">
        <f t="shared" si="12"/>
        <v>90882</v>
      </c>
      <c r="E262" s="10">
        <v>64658856</v>
      </c>
      <c r="F262" s="8">
        <f t="shared" si="10"/>
        <v>1405.5615212245636</v>
      </c>
    </row>
    <row r="263" spans="1:6">
      <c r="A263" s="44"/>
      <c r="B263" s="6">
        <v>2011</v>
      </c>
      <c r="C263" s="23">
        <v>6426057</v>
      </c>
      <c r="D263" s="12">
        <f t="shared" si="12"/>
        <v>96235</v>
      </c>
      <c r="E263" s="10">
        <v>64978721</v>
      </c>
      <c r="F263" s="8">
        <f t="shared" si="10"/>
        <v>1481.0233029979154</v>
      </c>
    </row>
    <row r="264" spans="1:6">
      <c r="A264" s="44"/>
      <c r="B264" s="6">
        <v>2012</v>
      </c>
      <c r="C264" s="23">
        <v>6519113</v>
      </c>
      <c r="D264" s="12">
        <f t="shared" si="12"/>
        <v>93056</v>
      </c>
      <c r="E264" s="10">
        <v>65276983</v>
      </c>
      <c r="F264" s="8">
        <f t="shared" si="10"/>
        <v>1425.5560800044941</v>
      </c>
    </row>
    <row r="265" spans="1:6">
      <c r="A265" s="44"/>
      <c r="B265" s="6">
        <v>2013</v>
      </c>
      <c r="C265" s="23">
        <v>6604439</v>
      </c>
      <c r="D265" s="12">
        <f t="shared" si="12"/>
        <v>85326</v>
      </c>
      <c r="E265" s="10">
        <v>65600350</v>
      </c>
      <c r="F265" s="8">
        <f t="shared" si="10"/>
        <v>1300.6942798323485</v>
      </c>
    </row>
    <row r="266" spans="1:6">
      <c r="A266" s="44"/>
      <c r="B266" s="6">
        <v>2014</v>
      </c>
      <c r="C266" s="23">
        <v>6685740</v>
      </c>
      <c r="D266" s="12">
        <f t="shared" si="12"/>
        <v>81301</v>
      </c>
      <c r="E266" s="10">
        <v>66165980</v>
      </c>
      <c r="F266" s="8">
        <f t="shared" si="10"/>
        <v>1228.7432302823897</v>
      </c>
    </row>
    <row r="267" spans="1:6">
      <c r="A267" s="44"/>
      <c r="B267" s="6">
        <v>2015</v>
      </c>
      <c r="C267" s="23">
        <v>6766461</v>
      </c>
      <c r="D267" s="12">
        <f t="shared" si="12"/>
        <v>80721</v>
      </c>
      <c r="E267" s="10">
        <v>66458153</v>
      </c>
      <c r="F267" s="8">
        <f t="shared" si="10"/>
        <v>1214.6139541374253</v>
      </c>
    </row>
    <row r="268" spans="1:6">
      <c r="A268" s="44"/>
      <c r="B268" s="6">
        <v>2016</v>
      </c>
      <c r="C268" s="23">
        <v>6853098</v>
      </c>
      <c r="D268" s="12">
        <f t="shared" si="12"/>
        <v>86637</v>
      </c>
      <c r="E268" s="10">
        <v>66638391</v>
      </c>
      <c r="F268" s="8">
        <f t="shared" si="10"/>
        <v>1300.1064206367168</v>
      </c>
    </row>
    <row r="269" spans="1:6">
      <c r="A269" s="44"/>
      <c r="B269" s="6">
        <v>2017</v>
      </c>
      <c r="C269" s="23">
        <v>6954013</v>
      </c>
      <c r="D269" s="12">
        <f t="shared" si="12"/>
        <v>100915</v>
      </c>
      <c r="E269" s="10">
        <v>66809816</v>
      </c>
      <c r="F269" s="8">
        <f t="shared" si="10"/>
        <v>1510.4816334174607</v>
      </c>
    </row>
    <row r="270" spans="1:6">
      <c r="A270" s="44"/>
      <c r="B270" s="6">
        <v>2018</v>
      </c>
      <c r="C270" s="23">
        <v>7061214</v>
      </c>
      <c r="D270" s="12">
        <f t="shared" si="12"/>
        <v>107201</v>
      </c>
      <c r="E270" s="10">
        <v>67026224</v>
      </c>
      <c r="F270" s="8">
        <f t="shared" ref="F270:F336" si="13">(D270/E270)*1000000</f>
        <v>1599.3889197756389</v>
      </c>
    </row>
    <row r="271" spans="1:6">
      <c r="A271" s="44"/>
      <c r="B271" s="6">
        <v>2019</v>
      </c>
      <c r="C271" s="23">
        <v>7177786</v>
      </c>
      <c r="D271" s="12">
        <f t="shared" si="12"/>
        <v>116572</v>
      </c>
      <c r="E271" s="10">
        <v>67177636</v>
      </c>
      <c r="F271" s="8">
        <f t="shared" si="13"/>
        <v>1735.2798779641487</v>
      </c>
    </row>
    <row r="272" spans="1:6">
      <c r="A272" s="44"/>
      <c r="B272" s="6">
        <v>2020</v>
      </c>
      <c r="C272" s="23">
        <v>7247822</v>
      </c>
      <c r="D272" s="12">
        <f t="shared" si="12"/>
        <v>70036</v>
      </c>
      <c r="E272" s="10">
        <v>67320216</v>
      </c>
      <c r="F272" s="8">
        <f t="shared" si="13"/>
        <v>1040.341284704137</v>
      </c>
    </row>
    <row r="273" spans="1:6">
      <c r="A273" s="44" t="s">
        <v>30</v>
      </c>
      <c r="B273" s="1">
        <v>1994</v>
      </c>
      <c r="C273" s="7">
        <v>6859760</v>
      </c>
      <c r="D273" s="1"/>
      <c r="E273" s="1"/>
      <c r="F273" s="8"/>
    </row>
    <row r="274" spans="1:6">
      <c r="A274" s="44"/>
      <c r="B274" s="6">
        <v>1995</v>
      </c>
      <c r="C274" s="23">
        <v>7014440</v>
      </c>
      <c r="D274" s="12">
        <f>C274-C273</f>
        <v>154680</v>
      </c>
      <c r="E274" s="10">
        <v>81538603</v>
      </c>
      <c r="F274" s="8">
        <f t="shared" si="13"/>
        <v>1897.0155767814663</v>
      </c>
    </row>
    <row r="275" spans="1:6">
      <c r="A275" s="44"/>
      <c r="B275" s="6">
        <v>1996</v>
      </c>
      <c r="C275" s="23">
        <v>7156750</v>
      </c>
      <c r="D275" s="12">
        <f t="shared" ref="D275:D299" si="14">C275-C274</f>
        <v>142310</v>
      </c>
      <c r="E275" s="10">
        <v>81817499</v>
      </c>
      <c r="F275" s="8">
        <f t="shared" si="13"/>
        <v>1739.3589603612791</v>
      </c>
    </row>
    <row r="276" spans="1:6">
      <c r="A276" s="44"/>
      <c r="B276" s="6">
        <v>1997</v>
      </c>
      <c r="C276" s="23">
        <v>7291980</v>
      </c>
      <c r="D276" s="12">
        <f t="shared" si="14"/>
        <v>135230</v>
      </c>
      <c r="E276" s="10">
        <v>82012162</v>
      </c>
      <c r="F276" s="8">
        <f t="shared" si="13"/>
        <v>1648.9017811772844</v>
      </c>
    </row>
    <row r="277" spans="1:6">
      <c r="A277" s="44"/>
      <c r="B277" s="6">
        <v>1998</v>
      </c>
      <c r="C277" s="23">
        <v>7436250</v>
      </c>
      <c r="D277" s="12">
        <f t="shared" si="14"/>
        <v>144270</v>
      </c>
      <c r="E277" s="10">
        <v>82057379</v>
      </c>
      <c r="F277" s="8">
        <f t="shared" si="13"/>
        <v>1758.1599821753994</v>
      </c>
    </row>
    <row r="278" spans="1:6">
      <c r="A278" s="44"/>
      <c r="B278" s="6">
        <v>1999</v>
      </c>
      <c r="C278" s="23">
        <v>7589620</v>
      </c>
      <c r="D278" s="12">
        <f t="shared" si="14"/>
        <v>153370</v>
      </c>
      <c r="E278" s="10">
        <v>82037011</v>
      </c>
      <c r="F278" s="8">
        <f t="shared" si="13"/>
        <v>1869.5220380469493</v>
      </c>
    </row>
    <row r="279" spans="1:6">
      <c r="A279" s="44"/>
      <c r="B279" s="6">
        <v>2000</v>
      </c>
      <c r="C279" s="23">
        <v>7740270</v>
      </c>
      <c r="D279" s="12">
        <f t="shared" si="14"/>
        <v>150650</v>
      </c>
      <c r="E279" s="10">
        <v>82163475</v>
      </c>
      <c r="F279" s="8">
        <f t="shared" si="13"/>
        <v>1833.5397815148397</v>
      </c>
    </row>
    <row r="280" spans="1:6">
      <c r="A280" s="44"/>
      <c r="B280" s="6">
        <v>2001</v>
      </c>
      <c r="C280" s="23">
        <v>7861650</v>
      </c>
      <c r="D280" s="12">
        <f t="shared" si="14"/>
        <v>121380</v>
      </c>
      <c r="E280" s="10">
        <v>82259540</v>
      </c>
      <c r="F280" s="8">
        <f t="shared" si="13"/>
        <v>1475.5735322614253</v>
      </c>
    </row>
    <row r="281" spans="1:6">
      <c r="A281" s="44"/>
      <c r="B281" s="6">
        <v>2002</v>
      </c>
      <c r="C281" s="23">
        <v>7938690</v>
      </c>
      <c r="D281" s="12">
        <f t="shared" si="14"/>
        <v>77040</v>
      </c>
      <c r="E281" s="10">
        <v>82440309</v>
      </c>
      <c r="F281" s="8">
        <f t="shared" si="13"/>
        <v>934.49431394052635</v>
      </c>
    </row>
    <row r="282" spans="1:6">
      <c r="A282" s="44"/>
      <c r="B282" s="6">
        <v>2003</v>
      </c>
      <c r="C282" s="23">
        <v>7999410</v>
      </c>
      <c r="D282" s="12">
        <f t="shared" si="14"/>
        <v>60720</v>
      </c>
      <c r="E282" s="10">
        <v>82536680</v>
      </c>
      <c r="F282" s="8">
        <f t="shared" si="13"/>
        <v>735.67291536320579</v>
      </c>
    </row>
    <row r="283" spans="1:6">
      <c r="A283" s="44"/>
      <c r="B283" s="6">
        <v>2004</v>
      </c>
      <c r="C283" s="23">
        <v>8051890</v>
      </c>
      <c r="D283" s="12">
        <f t="shared" si="14"/>
        <v>52480</v>
      </c>
      <c r="E283" s="10">
        <v>82531671</v>
      </c>
      <c r="F283" s="8">
        <f t="shared" si="13"/>
        <v>635.87710468142586</v>
      </c>
    </row>
    <row r="284" spans="1:6">
      <c r="A284" s="44"/>
      <c r="B284" s="6">
        <v>2005</v>
      </c>
      <c r="C284" s="23">
        <v>8102150</v>
      </c>
      <c r="D284" s="12">
        <f t="shared" si="14"/>
        <v>50260</v>
      </c>
      <c r="E284" s="10">
        <v>82500849</v>
      </c>
      <c r="F284" s="8">
        <f t="shared" si="13"/>
        <v>609.20585193008128</v>
      </c>
    </row>
    <row r="285" spans="1:6">
      <c r="A285" s="44"/>
      <c r="B285" s="6">
        <v>2006</v>
      </c>
      <c r="C285" s="23">
        <v>8181930</v>
      </c>
      <c r="D285" s="12">
        <f t="shared" si="14"/>
        <v>79780</v>
      </c>
      <c r="E285" s="10">
        <v>82437995</v>
      </c>
      <c r="F285" s="8">
        <f t="shared" si="13"/>
        <v>967.75764621640781</v>
      </c>
    </row>
    <row r="286" spans="1:6">
      <c r="A286" s="44"/>
      <c r="B286" s="6">
        <v>2007</v>
      </c>
      <c r="C286" s="23">
        <v>8269620.0000000009</v>
      </c>
      <c r="D286" s="12">
        <f t="shared" si="14"/>
        <v>87690.000000000931</v>
      </c>
      <c r="E286" s="10">
        <v>82314906</v>
      </c>
      <c r="F286" s="8">
        <f t="shared" si="13"/>
        <v>1065.2991573604049</v>
      </c>
    </row>
    <row r="287" spans="1:6">
      <c r="A287" s="44"/>
      <c r="B287" s="6">
        <v>2008</v>
      </c>
      <c r="C287" s="23">
        <v>8353820</v>
      </c>
      <c r="D287" s="12">
        <f t="shared" si="14"/>
        <v>84199.999999999069</v>
      </c>
      <c r="E287" s="10">
        <v>82217837</v>
      </c>
      <c r="F287" s="8">
        <f t="shared" si="13"/>
        <v>1024.1086736446139</v>
      </c>
    </row>
    <row r="288" spans="1:6">
      <c r="A288" s="44"/>
      <c r="B288" s="6">
        <v>2009</v>
      </c>
      <c r="C288" s="23">
        <v>8374959.9999999991</v>
      </c>
      <c r="D288" s="12">
        <f t="shared" si="14"/>
        <v>21139.999999999069</v>
      </c>
      <c r="E288" s="10">
        <v>82002356</v>
      </c>
      <c r="F288" s="8">
        <f t="shared" si="13"/>
        <v>257.79747108728276</v>
      </c>
    </row>
    <row r="289" spans="1:6">
      <c r="A289" s="44"/>
      <c r="B289" s="6">
        <v>2010</v>
      </c>
      <c r="C289" s="23">
        <v>8417540</v>
      </c>
      <c r="D289" s="12">
        <f t="shared" si="14"/>
        <v>42580.000000000931</v>
      </c>
      <c r="E289" s="10">
        <v>81802257</v>
      </c>
      <c r="F289" s="8">
        <f t="shared" si="13"/>
        <v>520.52353518804409</v>
      </c>
    </row>
    <row r="290" spans="1:6">
      <c r="A290" s="44"/>
      <c r="B290" s="6">
        <v>2011</v>
      </c>
      <c r="C290" s="23">
        <v>8492850</v>
      </c>
      <c r="D290" s="12">
        <f t="shared" si="14"/>
        <v>75310</v>
      </c>
      <c r="E290" s="10">
        <v>80222065</v>
      </c>
      <c r="F290" s="8">
        <f t="shared" si="13"/>
        <v>938.76915285090206</v>
      </c>
    </row>
    <row r="291" spans="1:6">
      <c r="A291" s="44"/>
      <c r="B291" s="6">
        <v>2012</v>
      </c>
      <c r="C291" s="23">
        <v>8558370</v>
      </c>
      <c r="D291" s="12">
        <f t="shared" si="14"/>
        <v>65520</v>
      </c>
      <c r="E291" s="10">
        <v>80327900</v>
      </c>
      <c r="F291" s="8">
        <f t="shared" si="13"/>
        <v>815.65682658204685</v>
      </c>
    </row>
    <row r="292" spans="1:6">
      <c r="A292" s="44"/>
      <c r="B292" s="6">
        <v>2013</v>
      </c>
      <c r="C292" s="23">
        <v>8609560</v>
      </c>
      <c r="D292" s="12">
        <f t="shared" si="14"/>
        <v>51190</v>
      </c>
      <c r="E292" s="10">
        <v>80523746</v>
      </c>
      <c r="F292" s="8">
        <f t="shared" si="13"/>
        <v>635.71309759980613</v>
      </c>
    </row>
    <row r="293" spans="1:6">
      <c r="A293" s="44"/>
      <c r="B293" s="6">
        <v>2014</v>
      </c>
      <c r="C293" s="23">
        <v>8672310</v>
      </c>
      <c r="D293" s="12">
        <f t="shared" si="14"/>
        <v>62750</v>
      </c>
      <c r="E293" s="10">
        <v>80767463</v>
      </c>
      <c r="F293" s="8">
        <f t="shared" si="13"/>
        <v>776.9217661324833</v>
      </c>
    </row>
    <row r="294" spans="1:6">
      <c r="A294" s="44"/>
      <c r="B294" s="6">
        <v>2015</v>
      </c>
      <c r="C294" s="23">
        <v>8735380</v>
      </c>
      <c r="D294" s="12">
        <f t="shared" si="14"/>
        <v>63070</v>
      </c>
      <c r="E294" s="10">
        <v>81197537</v>
      </c>
      <c r="F294" s="8">
        <f t="shared" si="13"/>
        <v>776.74769864016935</v>
      </c>
    </row>
    <row r="295" spans="1:6">
      <c r="A295" s="44"/>
      <c r="B295" s="6">
        <v>2016</v>
      </c>
      <c r="C295" s="23">
        <v>8812090</v>
      </c>
      <c r="D295" s="12">
        <f t="shared" si="14"/>
        <v>76710</v>
      </c>
      <c r="E295" s="10">
        <v>82175684</v>
      </c>
      <c r="F295" s="8">
        <f t="shared" si="13"/>
        <v>933.48781861067312</v>
      </c>
    </row>
    <row r="296" spans="1:6">
      <c r="A296" s="44"/>
      <c r="B296" s="6">
        <v>2017</v>
      </c>
      <c r="C296" s="23">
        <v>8894860</v>
      </c>
      <c r="D296" s="12">
        <f t="shared" si="14"/>
        <v>82770</v>
      </c>
      <c r="E296" s="10">
        <v>82521653</v>
      </c>
      <c r="F296" s="8">
        <f t="shared" si="13"/>
        <v>1003.0094767975623</v>
      </c>
    </row>
    <row r="297" spans="1:6">
      <c r="A297" s="44"/>
      <c r="B297" s="6">
        <v>2018</v>
      </c>
      <c r="C297" s="23">
        <v>8988090</v>
      </c>
      <c r="D297" s="12">
        <f t="shared" si="14"/>
        <v>93230</v>
      </c>
      <c r="E297" s="10">
        <v>82792351</v>
      </c>
      <c r="F297" s="8">
        <f t="shared" si="13"/>
        <v>1126.0702090704008</v>
      </c>
    </row>
    <row r="298" spans="1:6">
      <c r="A298" s="44"/>
      <c r="B298" s="6">
        <v>2019</v>
      </c>
      <c r="C298" s="23">
        <v>9080710</v>
      </c>
      <c r="D298" s="12">
        <f t="shared" si="14"/>
        <v>92620</v>
      </c>
      <c r="E298" s="10">
        <v>83019213</v>
      </c>
      <c r="F298" s="8">
        <f t="shared" si="13"/>
        <v>1115.6453627186274</v>
      </c>
    </row>
    <row r="299" spans="1:6">
      <c r="A299" s="44"/>
      <c r="B299" s="6">
        <v>2020</v>
      </c>
      <c r="C299" s="23">
        <v>9146430</v>
      </c>
      <c r="D299" s="12">
        <f t="shared" si="14"/>
        <v>65720</v>
      </c>
      <c r="E299" s="10">
        <v>83166711</v>
      </c>
      <c r="F299" s="8">
        <f t="shared" si="13"/>
        <v>790.22001964223398</v>
      </c>
    </row>
    <row r="300" spans="1:6">
      <c r="A300" s="44" t="s">
        <v>31</v>
      </c>
      <c r="B300" s="1">
        <v>1994</v>
      </c>
      <c r="C300" s="7">
        <v>555065</v>
      </c>
      <c r="D300" s="1"/>
      <c r="E300" s="1"/>
      <c r="F300" s="8"/>
    </row>
    <row r="301" spans="1:6">
      <c r="A301" s="44"/>
      <c r="B301" s="6">
        <v>1995</v>
      </c>
      <c r="C301" s="23">
        <v>562584.6</v>
      </c>
      <c r="D301" s="12">
        <f>C301-C300</f>
        <v>7519.5999999999767</v>
      </c>
      <c r="E301" s="10">
        <v>10535973</v>
      </c>
      <c r="F301" s="8">
        <f t="shared" si="13"/>
        <v>713.70722001660192</v>
      </c>
    </row>
    <row r="302" spans="1:6">
      <c r="A302" s="44"/>
      <c r="B302" s="6">
        <v>1996</v>
      </c>
      <c r="C302" s="23">
        <v>571564.30000000005</v>
      </c>
      <c r="D302" s="12">
        <f t="shared" ref="D302:D326" si="15">C302-C301</f>
        <v>8979.7000000000698</v>
      </c>
      <c r="E302" s="10">
        <v>10588332</v>
      </c>
      <c r="F302" s="8">
        <f t="shared" si="13"/>
        <v>848.07503202582529</v>
      </c>
    </row>
    <row r="303" spans="1:6">
      <c r="A303" s="44"/>
      <c r="B303" s="6">
        <v>1997</v>
      </c>
      <c r="C303" s="23">
        <v>580608.6</v>
      </c>
      <c r="D303" s="12">
        <f t="shared" si="15"/>
        <v>9044.2999999999302</v>
      </c>
      <c r="E303" s="10">
        <v>10629267</v>
      </c>
      <c r="F303" s="8">
        <f t="shared" si="13"/>
        <v>850.88651926797309</v>
      </c>
    </row>
    <row r="304" spans="1:6">
      <c r="A304" s="44"/>
      <c r="B304" s="6">
        <v>1998</v>
      </c>
      <c r="C304" s="23">
        <v>594690.5</v>
      </c>
      <c r="D304" s="12">
        <f t="shared" si="15"/>
        <v>14081.900000000023</v>
      </c>
      <c r="E304" s="10">
        <v>10693250</v>
      </c>
      <c r="F304" s="8">
        <f t="shared" si="13"/>
        <v>1316.8961728193042</v>
      </c>
    </row>
    <row r="305" spans="1:6">
      <c r="A305" s="44"/>
      <c r="B305" s="6">
        <v>1999</v>
      </c>
      <c r="C305" s="23">
        <v>610032.69999999995</v>
      </c>
      <c r="D305" s="12">
        <f t="shared" si="15"/>
        <v>15342.199999999953</v>
      </c>
      <c r="E305" s="10">
        <v>10747768</v>
      </c>
      <c r="F305" s="8">
        <f t="shared" si="13"/>
        <v>1427.4777795724615</v>
      </c>
    </row>
    <row r="306" spans="1:6">
      <c r="A306" s="44"/>
      <c r="B306" s="6">
        <v>2000</v>
      </c>
      <c r="C306" s="23">
        <v>625190.19999999995</v>
      </c>
      <c r="D306" s="12">
        <f t="shared" si="15"/>
        <v>15157.5</v>
      </c>
      <c r="E306" s="10">
        <v>10775627</v>
      </c>
      <c r="F306" s="8">
        <f t="shared" si="13"/>
        <v>1406.6466851534485</v>
      </c>
    </row>
    <row r="307" spans="1:6">
      <c r="A307" s="44"/>
      <c r="B307" s="6">
        <v>2001</v>
      </c>
      <c r="C307" s="23">
        <v>640950.69999999995</v>
      </c>
      <c r="D307" s="12">
        <f t="shared" si="15"/>
        <v>15760.5</v>
      </c>
      <c r="E307" s="10">
        <v>10835989</v>
      </c>
      <c r="F307" s="8">
        <f t="shared" si="13"/>
        <v>1454.4588408127768</v>
      </c>
    </row>
    <row r="308" spans="1:6">
      <c r="A308" s="44"/>
      <c r="B308" s="6">
        <v>2002</v>
      </c>
      <c r="C308" s="23">
        <v>655352.5</v>
      </c>
      <c r="D308" s="12">
        <f t="shared" si="15"/>
        <v>14401.800000000047</v>
      </c>
      <c r="E308" s="10">
        <v>10888274</v>
      </c>
      <c r="F308" s="8">
        <f t="shared" si="13"/>
        <v>1322.68897715102</v>
      </c>
    </row>
    <row r="309" spans="1:6">
      <c r="A309" s="44"/>
      <c r="B309" s="6">
        <v>2003</v>
      </c>
      <c r="C309" s="23">
        <v>674383.1</v>
      </c>
      <c r="D309" s="12">
        <f t="shared" si="15"/>
        <v>19030.599999999977</v>
      </c>
      <c r="E309" s="10">
        <v>10915770</v>
      </c>
      <c r="F309" s="8">
        <f t="shared" si="13"/>
        <v>1743.4042674039465</v>
      </c>
    </row>
    <row r="310" spans="1:6">
      <c r="A310" s="44"/>
      <c r="B310" s="6">
        <v>2004</v>
      </c>
      <c r="C310" s="23">
        <v>693519.6</v>
      </c>
      <c r="D310" s="12">
        <f t="shared" si="15"/>
        <v>19136.5</v>
      </c>
      <c r="E310" s="10">
        <v>10940369</v>
      </c>
      <c r="F310" s="8">
        <f t="shared" si="13"/>
        <v>1749.1640364232687</v>
      </c>
    </row>
    <row r="311" spans="1:6">
      <c r="A311" s="44"/>
      <c r="B311" s="6">
        <v>2005</v>
      </c>
      <c r="C311" s="23">
        <v>706072.2</v>
      </c>
      <c r="D311" s="12">
        <f t="shared" si="15"/>
        <v>12552.599999999977</v>
      </c>
      <c r="E311" s="10">
        <v>10969912</v>
      </c>
      <c r="F311" s="8">
        <f t="shared" si="13"/>
        <v>1144.2753597294104</v>
      </c>
    </row>
    <row r="312" spans="1:6">
      <c r="A312" s="44"/>
      <c r="B312" s="6">
        <v>2006</v>
      </c>
      <c r="C312" s="23">
        <v>725119.1</v>
      </c>
      <c r="D312" s="12">
        <f t="shared" si="15"/>
        <v>19046.900000000023</v>
      </c>
      <c r="E312" s="10">
        <v>11004716</v>
      </c>
      <c r="F312" s="8">
        <f t="shared" si="13"/>
        <v>1730.7943249057971</v>
      </c>
    </row>
    <row r="313" spans="1:6">
      <c r="A313" s="44"/>
      <c r="B313" s="6">
        <v>2007</v>
      </c>
      <c r="C313" s="23">
        <v>749941.4</v>
      </c>
      <c r="D313" s="12">
        <f t="shared" si="15"/>
        <v>24822.300000000047</v>
      </c>
      <c r="E313" s="10">
        <v>11036008</v>
      </c>
      <c r="F313" s="8">
        <f t="shared" si="13"/>
        <v>2249.210040442164</v>
      </c>
    </row>
    <row r="314" spans="1:6">
      <c r="A314" s="44"/>
      <c r="B314" s="6">
        <v>2008</v>
      </c>
      <c r="C314" s="23">
        <v>769020.3</v>
      </c>
      <c r="D314" s="12">
        <f t="shared" si="15"/>
        <v>19078.900000000023</v>
      </c>
      <c r="E314" s="10">
        <v>11060937</v>
      </c>
      <c r="F314" s="8">
        <f t="shared" si="13"/>
        <v>1724.8900341806507</v>
      </c>
    </row>
    <row r="315" spans="1:6">
      <c r="A315" s="44"/>
      <c r="B315" s="6">
        <v>2009</v>
      </c>
      <c r="C315" s="23">
        <v>779567.9</v>
      </c>
      <c r="D315" s="12">
        <f t="shared" si="15"/>
        <v>10547.599999999977</v>
      </c>
      <c r="E315" s="10">
        <v>11094745</v>
      </c>
      <c r="F315" s="8">
        <f t="shared" si="13"/>
        <v>950.68431045508271</v>
      </c>
    </row>
    <row r="316" spans="1:6">
      <c r="A316" s="44"/>
      <c r="B316" s="6">
        <v>2010</v>
      </c>
      <c r="C316" s="23">
        <v>779303.70000000007</v>
      </c>
      <c r="D316" s="12">
        <f t="shared" si="15"/>
        <v>-264.19999999995343</v>
      </c>
      <c r="E316" s="10">
        <v>11119289</v>
      </c>
      <c r="F316" s="8">
        <f t="shared" si="13"/>
        <v>-23.760512025539889</v>
      </c>
    </row>
    <row r="317" spans="1:6">
      <c r="A317" s="44"/>
      <c r="B317" s="6">
        <v>2011</v>
      </c>
      <c r="C317" s="23">
        <v>771710.29999999993</v>
      </c>
      <c r="D317" s="12">
        <f t="shared" si="15"/>
        <v>-7593.4000000001397</v>
      </c>
      <c r="E317" s="10">
        <v>11123392</v>
      </c>
      <c r="F317" s="8">
        <f t="shared" si="13"/>
        <v>-682.65147897333293</v>
      </c>
    </row>
    <row r="318" spans="1:6">
      <c r="A318" s="44"/>
      <c r="B318" s="6">
        <v>2012</v>
      </c>
      <c r="C318" s="23">
        <v>759759.6</v>
      </c>
      <c r="D318" s="12">
        <f t="shared" si="15"/>
        <v>-11950.699999999953</v>
      </c>
      <c r="E318" s="10">
        <v>11086406</v>
      </c>
      <c r="F318" s="8">
        <f t="shared" si="13"/>
        <v>-1077.959800498011</v>
      </c>
    </row>
    <row r="319" spans="1:6">
      <c r="A319" s="44"/>
      <c r="B319" s="6">
        <v>2013</v>
      </c>
      <c r="C319" s="23">
        <v>747813.1</v>
      </c>
      <c r="D319" s="12">
        <f t="shared" si="15"/>
        <v>-11946.5</v>
      </c>
      <c r="E319" s="10">
        <v>11003615</v>
      </c>
      <c r="F319" s="8">
        <f t="shared" si="13"/>
        <v>-1085.6886577729226</v>
      </c>
    </row>
    <row r="320" spans="1:6">
      <c r="A320" s="44"/>
      <c r="B320" s="6">
        <v>2014</v>
      </c>
      <c r="C320" s="23">
        <v>736447.9</v>
      </c>
      <c r="D320" s="12">
        <f t="shared" si="15"/>
        <v>-11365.199999999953</v>
      </c>
      <c r="E320" s="10">
        <v>10926807</v>
      </c>
      <c r="F320" s="8">
        <f t="shared" si="13"/>
        <v>-1040.1208697106074</v>
      </c>
    </row>
    <row r="321" spans="1:6">
      <c r="A321" s="44"/>
      <c r="B321" s="6">
        <v>2015</v>
      </c>
      <c r="C321" s="23">
        <v>726007.89999999991</v>
      </c>
      <c r="D321" s="12">
        <f t="shared" si="15"/>
        <v>-10440.000000000116</v>
      </c>
      <c r="E321" s="10">
        <v>10858018</v>
      </c>
      <c r="F321" s="8">
        <f t="shared" si="13"/>
        <v>-961.50144529140744</v>
      </c>
    </row>
    <row r="322" spans="1:6">
      <c r="A322" s="44"/>
      <c r="B322" s="6">
        <v>2016</v>
      </c>
      <c r="C322" s="23">
        <v>716639.3</v>
      </c>
      <c r="D322" s="12">
        <f t="shared" si="15"/>
        <v>-9368.5999999998603</v>
      </c>
      <c r="E322" s="10">
        <v>10783748</v>
      </c>
      <c r="F322" s="8">
        <f t="shared" si="13"/>
        <v>-868.77030138314251</v>
      </c>
    </row>
    <row r="323" spans="1:6">
      <c r="A323" s="44"/>
      <c r="B323" s="6">
        <v>2017</v>
      </c>
      <c r="C323" s="23">
        <v>709511.8</v>
      </c>
      <c r="D323" s="12">
        <f t="shared" si="15"/>
        <v>-7127.5</v>
      </c>
      <c r="E323" s="10">
        <v>10768193</v>
      </c>
      <c r="F323" s="8">
        <f t="shared" si="13"/>
        <v>-661.90306953079312</v>
      </c>
    </row>
    <row r="324" spans="1:6">
      <c r="A324" s="44"/>
      <c r="B324" s="6">
        <v>2018</v>
      </c>
      <c r="C324" s="23">
        <v>701958.60000000009</v>
      </c>
      <c r="D324" s="12">
        <f t="shared" si="15"/>
        <v>-7553.1999999999534</v>
      </c>
      <c r="E324" s="10">
        <v>10741165</v>
      </c>
      <c r="F324" s="8">
        <f t="shared" si="13"/>
        <v>-703.2011890702687</v>
      </c>
    </row>
    <row r="325" spans="1:6">
      <c r="A325" s="44"/>
      <c r="B325" s="6">
        <v>2019</v>
      </c>
      <c r="C325" s="23">
        <v>694617.4</v>
      </c>
      <c r="D325" s="12">
        <f t="shared" si="15"/>
        <v>-7341.2000000000698</v>
      </c>
      <c r="E325" s="10">
        <v>10724599</v>
      </c>
      <c r="F325" s="8">
        <f t="shared" si="13"/>
        <v>-684.51976619359561</v>
      </c>
    </row>
    <row r="326" spans="1:6">
      <c r="A326" s="44"/>
      <c r="B326" s="6">
        <v>2020</v>
      </c>
      <c r="C326" s="23">
        <v>688064.20000000007</v>
      </c>
      <c r="D326" s="12">
        <f t="shared" si="15"/>
        <v>-6553.1999999999534</v>
      </c>
      <c r="E326" s="10">
        <v>10718565</v>
      </c>
      <c r="F326" s="8">
        <f t="shared" si="13"/>
        <v>-611.38781170799939</v>
      </c>
    </row>
    <row r="327" spans="1:6">
      <c r="A327" s="44" t="s">
        <v>32</v>
      </c>
      <c r="B327" s="1">
        <v>1994</v>
      </c>
      <c r="C327" s="7">
        <v>140765.8694745377</v>
      </c>
      <c r="D327" s="1"/>
      <c r="E327" s="1"/>
      <c r="F327" s="8"/>
    </row>
    <row r="328" spans="1:6">
      <c r="A328" s="44"/>
      <c r="B328" s="6">
        <v>1995</v>
      </c>
      <c r="C328" s="23">
        <v>142877.50028730245</v>
      </c>
      <c r="D328" s="12">
        <f>C328-C327</f>
        <v>2111.6308127647499</v>
      </c>
      <c r="E328" s="10">
        <v>10336700</v>
      </c>
      <c r="F328" s="8">
        <f t="shared" si="13"/>
        <v>204.284811667626</v>
      </c>
    </row>
    <row r="329" spans="1:6">
      <c r="A329" s="44"/>
      <c r="B329" s="6">
        <v>1996</v>
      </c>
      <c r="C329" s="23">
        <v>144658.17057902025</v>
      </c>
      <c r="D329" s="12">
        <f t="shared" ref="D329:D353" si="16">C329-C328</f>
        <v>1780.6702917178045</v>
      </c>
      <c r="E329" s="10">
        <v>10321229</v>
      </c>
      <c r="F329" s="8">
        <f t="shared" si="13"/>
        <v>172.52502504476982</v>
      </c>
    </row>
    <row r="330" spans="1:6">
      <c r="A330" s="44"/>
      <c r="B330" s="6">
        <v>1997</v>
      </c>
      <c r="C330" s="23">
        <v>147192.72247793819</v>
      </c>
      <c r="D330" s="12">
        <f t="shared" si="16"/>
        <v>2534.55189891794</v>
      </c>
      <c r="E330" s="10">
        <v>10301247</v>
      </c>
      <c r="F330" s="8">
        <f t="shared" si="13"/>
        <v>246.04321194491695</v>
      </c>
    </row>
    <row r="331" spans="1:6">
      <c r="A331" s="44"/>
      <c r="B331" s="6">
        <v>1998</v>
      </c>
      <c r="C331" s="23">
        <v>150766.64388408707</v>
      </c>
      <c r="D331" s="12">
        <f t="shared" si="16"/>
        <v>3573.9214061488747</v>
      </c>
      <c r="E331" s="10">
        <v>10279724</v>
      </c>
      <c r="F331" s="8">
        <f t="shared" si="13"/>
        <v>347.6670585853156</v>
      </c>
    </row>
    <row r="332" spans="1:6">
      <c r="A332" s="44"/>
      <c r="B332" s="6">
        <v>1999</v>
      </c>
      <c r="C332" s="23">
        <v>154719.28031242377</v>
      </c>
      <c r="D332" s="12">
        <f t="shared" si="16"/>
        <v>3952.6364283367002</v>
      </c>
      <c r="E332" s="10">
        <v>10253416</v>
      </c>
      <c r="F332" s="8">
        <f t="shared" si="13"/>
        <v>385.49459305432458</v>
      </c>
    </row>
    <row r="333" spans="1:6">
      <c r="A333" s="44"/>
      <c r="B333" s="6">
        <v>2000</v>
      </c>
      <c r="C333" s="23">
        <v>159379.0234942832</v>
      </c>
      <c r="D333" s="12">
        <f t="shared" si="16"/>
        <v>4659.7431818594341</v>
      </c>
      <c r="E333" s="10">
        <v>10221644</v>
      </c>
      <c r="F333" s="8">
        <f t="shared" si="13"/>
        <v>455.87022810219509</v>
      </c>
    </row>
    <row r="334" spans="1:6">
      <c r="A334" s="44"/>
      <c r="B334" s="6">
        <v>2001</v>
      </c>
      <c r="C334" s="23">
        <v>164480.06322669875</v>
      </c>
      <c r="D334" s="12">
        <f t="shared" si="16"/>
        <v>5101.0397324155492</v>
      </c>
      <c r="E334" s="10">
        <v>10200298</v>
      </c>
      <c r="F334" s="8">
        <f t="shared" si="13"/>
        <v>500.08732415617158</v>
      </c>
    </row>
    <row r="335" spans="1:6">
      <c r="A335" s="44"/>
      <c r="B335" s="6">
        <v>2002</v>
      </c>
      <c r="C335" s="23">
        <v>170926.9284042315</v>
      </c>
      <c r="D335" s="12">
        <f t="shared" si="16"/>
        <v>6446.8651775327453</v>
      </c>
      <c r="E335" s="10">
        <v>10174853</v>
      </c>
      <c r="F335" s="8">
        <f t="shared" si="13"/>
        <v>633.60769708739235</v>
      </c>
    </row>
    <row r="336" spans="1:6">
      <c r="A336" s="44"/>
      <c r="B336" s="6">
        <v>2003</v>
      </c>
      <c r="C336" s="23">
        <v>177217.98493123896</v>
      </c>
      <c r="D336" s="12">
        <f t="shared" si="16"/>
        <v>6291.0565270074585</v>
      </c>
      <c r="E336" s="10">
        <v>10142362</v>
      </c>
      <c r="F336" s="8">
        <f t="shared" si="13"/>
        <v>620.27528962262022</v>
      </c>
    </row>
    <row r="337" spans="1:6">
      <c r="A337" s="44"/>
      <c r="B337" s="6">
        <v>2004</v>
      </c>
      <c r="C337" s="23">
        <v>184839.70539906813</v>
      </c>
      <c r="D337" s="12">
        <f t="shared" si="16"/>
        <v>7621.7204678291746</v>
      </c>
      <c r="E337" s="10">
        <v>10116742</v>
      </c>
      <c r="F337" s="8">
        <f t="shared" ref="F337:F402" si="17">(D337/E337)*1000000</f>
        <v>753.37697332097378</v>
      </c>
    </row>
    <row r="338" spans="1:6">
      <c r="A338" s="44"/>
      <c r="B338" s="6">
        <v>2005</v>
      </c>
      <c r="C338" s="23">
        <v>192746.26859653258</v>
      </c>
      <c r="D338" s="12">
        <f t="shared" si="16"/>
        <v>7906.5631974644493</v>
      </c>
      <c r="E338" s="10">
        <v>10097549</v>
      </c>
      <c r="F338" s="8">
        <f t="shared" si="17"/>
        <v>783.0180569031603</v>
      </c>
    </row>
    <row r="339" spans="1:6">
      <c r="A339" s="44"/>
      <c r="B339" s="6">
        <v>2006</v>
      </c>
      <c r="C339" s="23">
        <v>200243.79376321842</v>
      </c>
      <c r="D339" s="12">
        <f t="shared" si="16"/>
        <v>7497.5251666858385</v>
      </c>
      <c r="E339" s="10">
        <v>10076581</v>
      </c>
      <c r="F339" s="8">
        <f t="shared" si="17"/>
        <v>744.05447310807494</v>
      </c>
    </row>
    <row r="340" spans="1:6">
      <c r="A340" s="44"/>
      <c r="B340" s="6">
        <v>2007</v>
      </c>
      <c r="C340" s="23">
        <v>208096.48523265449</v>
      </c>
      <c r="D340" s="12">
        <f t="shared" si="16"/>
        <v>7852.6914694360748</v>
      </c>
      <c r="E340" s="10">
        <v>10066158</v>
      </c>
      <c r="F340" s="8">
        <f t="shared" si="17"/>
        <v>780.10810772452362</v>
      </c>
    </row>
    <row r="341" spans="1:6">
      <c r="A341" s="44"/>
      <c r="B341" s="6">
        <v>2008</v>
      </c>
      <c r="C341" s="23">
        <v>215632.07545267776</v>
      </c>
      <c r="D341" s="12">
        <f t="shared" si="16"/>
        <v>7535.5902200232667</v>
      </c>
      <c r="E341" s="10">
        <v>10045401</v>
      </c>
      <c r="F341" s="8">
        <f t="shared" si="17"/>
        <v>750.15325122643355</v>
      </c>
    </row>
    <row r="342" spans="1:6">
      <c r="A342" s="44"/>
      <c r="B342" s="6">
        <v>2009</v>
      </c>
      <c r="C342" s="23">
        <v>220359.56152606991</v>
      </c>
      <c r="D342" s="12">
        <f t="shared" si="16"/>
        <v>4727.4860733921523</v>
      </c>
      <c r="E342" s="10">
        <v>10030975</v>
      </c>
      <c r="F342" s="8">
        <f t="shared" si="17"/>
        <v>471.28879031122625</v>
      </c>
    </row>
    <row r="343" spans="1:6">
      <c r="A343" s="44"/>
      <c r="B343" s="6">
        <v>2010</v>
      </c>
      <c r="C343" s="23">
        <v>222511.20479522896</v>
      </c>
      <c r="D343" s="12">
        <f t="shared" si="16"/>
        <v>2151.6432691590453</v>
      </c>
      <c r="E343" s="10">
        <v>10014324</v>
      </c>
      <c r="F343" s="8">
        <f t="shared" si="17"/>
        <v>214.85656637023581</v>
      </c>
    </row>
    <row r="344" spans="1:6">
      <c r="A344" s="44"/>
      <c r="B344" s="6">
        <v>2011</v>
      </c>
      <c r="C344" s="23">
        <v>224225.09995100737</v>
      </c>
      <c r="D344" s="12">
        <f t="shared" si="16"/>
        <v>1713.8951557784167</v>
      </c>
      <c r="E344" s="10">
        <v>9985722</v>
      </c>
      <c r="F344" s="8">
        <f t="shared" si="17"/>
        <v>171.63457542463294</v>
      </c>
    </row>
    <row r="345" spans="1:6">
      <c r="A345" s="44"/>
      <c r="B345" s="6">
        <v>2012</v>
      </c>
      <c r="C345" s="23">
        <v>225155.43566139037</v>
      </c>
      <c r="D345" s="12">
        <f t="shared" si="16"/>
        <v>930.33571038299124</v>
      </c>
      <c r="E345" s="10">
        <v>9931925</v>
      </c>
      <c r="F345" s="8">
        <f t="shared" si="17"/>
        <v>93.671237990922336</v>
      </c>
    </row>
    <row r="346" spans="1:6">
      <c r="A346" s="44"/>
      <c r="B346" s="6">
        <v>2013</v>
      </c>
      <c r="C346" s="23">
        <v>228223.22089223031</v>
      </c>
      <c r="D346" s="12">
        <f t="shared" si="16"/>
        <v>3067.7852308399451</v>
      </c>
      <c r="E346" s="10">
        <v>9908798</v>
      </c>
      <c r="F346" s="8">
        <f t="shared" si="17"/>
        <v>309.60215667328623</v>
      </c>
    </row>
    <row r="347" spans="1:6">
      <c r="A347" s="44"/>
      <c r="B347" s="6">
        <v>2014</v>
      </c>
      <c r="C347" s="23">
        <v>233678.78175700057</v>
      </c>
      <c r="D347" s="12">
        <f t="shared" si="16"/>
        <v>5455.5608647702611</v>
      </c>
      <c r="E347" s="10">
        <v>9877365</v>
      </c>
      <c r="F347" s="8">
        <f t="shared" si="17"/>
        <v>552.32958028484927</v>
      </c>
    </row>
    <row r="348" spans="1:6">
      <c r="A348" s="44"/>
      <c r="B348" s="6">
        <v>2015</v>
      </c>
      <c r="C348" s="23">
        <v>240017.90347847648</v>
      </c>
      <c r="D348" s="12">
        <f t="shared" si="16"/>
        <v>6339.121721475909</v>
      </c>
      <c r="E348" s="10">
        <v>9855571</v>
      </c>
      <c r="F348" s="8">
        <f t="shared" si="17"/>
        <v>643.20187247150966</v>
      </c>
    </row>
    <row r="349" spans="1:6">
      <c r="A349" s="44"/>
      <c r="B349" s="6">
        <v>2016</v>
      </c>
      <c r="C349" s="23">
        <v>243395.37049918043</v>
      </c>
      <c r="D349" s="12">
        <f t="shared" si="16"/>
        <v>3377.4670207039453</v>
      </c>
      <c r="E349" s="10">
        <v>9830485</v>
      </c>
      <c r="F349" s="8">
        <f t="shared" si="17"/>
        <v>343.57074149484441</v>
      </c>
    </row>
    <row r="350" spans="1:6">
      <c r="A350" s="44"/>
      <c r="B350" s="6">
        <v>2017</v>
      </c>
      <c r="C350" s="23">
        <v>250582.56870560671</v>
      </c>
      <c r="D350" s="12">
        <f t="shared" si="16"/>
        <v>7187.1982064262847</v>
      </c>
      <c r="E350" s="10">
        <v>9797561</v>
      </c>
      <c r="F350" s="8">
        <f t="shared" si="17"/>
        <v>733.5701412245644</v>
      </c>
    </row>
    <row r="351" spans="1:6">
      <c r="A351" s="44"/>
      <c r="B351" s="6">
        <v>2018</v>
      </c>
      <c r="C351" s="23">
        <v>261858.53429383074</v>
      </c>
      <c r="D351" s="12">
        <f t="shared" si="16"/>
        <v>11275.965588224033</v>
      </c>
      <c r="E351" s="10">
        <v>9778371</v>
      </c>
      <c r="F351" s="8">
        <f t="shared" si="17"/>
        <v>1153.1537909764349</v>
      </c>
    </row>
    <row r="352" spans="1:6">
      <c r="A352" s="44"/>
      <c r="B352" s="6">
        <v>2019</v>
      </c>
      <c r="C352" s="23">
        <v>276392.28779438417</v>
      </c>
      <c r="D352" s="12">
        <f t="shared" si="16"/>
        <v>14533.75350055343</v>
      </c>
      <c r="E352" s="10">
        <v>9772756</v>
      </c>
      <c r="F352" s="8">
        <f t="shared" si="17"/>
        <v>1487.1704052115319</v>
      </c>
    </row>
    <row r="353" spans="1:6">
      <c r="A353" s="44"/>
      <c r="B353" s="6">
        <v>2020</v>
      </c>
      <c r="C353" s="23">
        <v>287571.80040847353</v>
      </c>
      <c r="D353" s="12">
        <f t="shared" si="16"/>
        <v>11179.512614089355</v>
      </c>
      <c r="E353" s="10">
        <v>9769526</v>
      </c>
      <c r="F353" s="8">
        <f t="shared" si="17"/>
        <v>1144.3249768811049</v>
      </c>
    </row>
    <row r="354" spans="1:6">
      <c r="A354" s="44" t="s">
        <v>33</v>
      </c>
      <c r="B354" s="1">
        <v>1994</v>
      </c>
      <c r="C354" s="7">
        <v>249769.60000000001</v>
      </c>
      <c r="D354" s="1"/>
      <c r="E354" s="1"/>
      <c r="F354" s="8"/>
    </row>
    <row r="355" spans="1:6">
      <c r="A355" s="44"/>
      <c r="B355" s="6">
        <v>1995</v>
      </c>
      <c r="C355" s="23">
        <v>255813.4</v>
      </c>
      <c r="D355" s="12">
        <f>C355-C354</f>
        <v>6043.7999999999884</v>
      </c>
      <c r="E355" s="10">
        <v>3597617</v>
      </c>
      <c r="F355" s="8">
        <f t="shared" si="17"/>
        <v>1679.94536383389</v>
      </c>
    </row>
    <row r="356" spans="1:6">
      <c r="A356" s="44"/>
      <c r="B356" s="6">
        <v>1996</v>
      </c>
      <c r="C356" s="23">
        <v>264066.19999999995</v>
      </c>
      <c r="D356" s="12">
        <f t="shared" ref="D356:D380" si="18">C356-C355</f>
        <v>8252.7999999999593</v>
      </c>
      <c r="E356" s="10">
        <v>3620065</v>
      </c>
      <c r="F356" s="8">
        <f t="shared" si="17"/>
        <v>2279.7380710014763</v>
      </c>
    </row>
    <row r="357" spans="1:6">
      <c r="A357" s="44"/>
      <c r="B357" s="6">
        <v>1997</v>
      </c>
      <c r="C357" s="23">
        <v>274771.09999999998</v>
      </c>
      <c r="D357" s="12">
        <f t="shared" si="18"/>
        <v>10704.900000000023</v>
      </c>
      <c r="E357" s="10">
        <v>3654955</v>
      </c>
      <c r="F357" s="8">
        <f t="shared" si="17"/>
        <v>2928.8732693015436</v>
      </c>
    </row>
    <row r="358" spans="1:6">
      <c r="A358" s="44"/>
      <c r="B358" s="6">
        <v>1998</v>
      </c>
      <c r="C358" s="23">
        <v>287826.19999999995</v>
      </c>
      <c r="D358" s="12">
        <f t="shared" si="18"/>
        <v>13055.099999999977</v>
      </c>
      <c r="E358" s="10">
        <v>3693386</v>
      </c>
      <c r="F358" s="8">
        <f t="shared" si="17"/>
        <v>3534.7239633225386</v>
      </c>
    </row>
    <row r="359" spans="1:6">
      <c r="A359" s="44"/>
      <c r="B359" s="6">
        <v>1999</v>
      </c>
      <c r="C359" s="23">
        <v>303414.2</v>
      </c>
      <c r="D359" s="12">
        <f t="shared" si="18"/>
        <v>15588.000000000058</v>
      </c>
      <c r="E359" s="10">
        <v>3732006</v>
      </c>
      <c r="F359" s="8">
        <f t="shared" si="17"/>
        <v>4176.8421594177653</v>
      </c>
    </row>
    <row r="360" spans="1:6">
      <c r="A360" s="44"/>
      <c r="B360" s="6">
        <v>2000</v>
      </c>
      <c r="C360" s="23">
        <v>319380.60000000003</v>
      </c>
      <c r="D360" s="12">
        <f t="shared" si="18"/>
        <v>15966.400000000023</v>
      </c>
      <c r="E360" s="10">
        <v>3777565</v>
      </c>
      <c r="F360" s="8">
        <f t="shared" si="17"/>
        <v>4226.6380591730449</v>
      </c>
    </row>
    <row r="361" spans="1:6">
      <c r="A361" s="44"/>
      <c r="B361" s="6">
        <v>2001</v>
      </c>
      <c r="C361" s="23">
        <v>336326.8</v>
      </c>
      <c r="D361" s="12">
        <f t="shared" si="18"/>
        <v>16946.199999999953</v>
      </c>
      <c r="E361" s="10">
        <v>3832783</v>
      </c>
      <c r="F361" s="8">
        <f t="shared" si="17"/>
        <v>4421.3825828386198</v>
      </c>
    </row>
    <row r="362" spans="1:6">
      <c r="A362" s="44"/>
      <c r="B362" s="6">
        <v>2002</v>
      </c>
      <c r="C362" s="23">
        <v>354001.6</v>
      </c>
      <c r="D362" s="12">
        <f t="shared" si="18"/>
        <v>17674.799999999988</v>
      </c>
      <c r="E362" s="10">
        <v>3899702</v>
      </c>
      <c r="F362" s="8">
        <f t="shared" si="17"/>
        <v>4532.3463177442754</v>
      </c>
    </row>
    <row r="363" spans="1:6">
      <c r="A363" s="44"/>
      <c r="B363" s="6">
        <v>2003</v>
      </c>
      <c r="C363" s="23">
        <v>373239</v>
      </c>
      <c r="D363" s="12">
        <f t="shared" si="18"/>
        <v>19237.400000000023</v>
      </c>
      <c r="E363" s="10">
        <v>3964191</v>
      </c>
      <c r="F363" s="8">
        <f t="shared" si="17"/>
        <v>4852.7934198932453</v>
      </c>
    </row>
    <row r="364" spans="1:6">
      <c r="A364" s="44"/>
      <c r="B364" s="6">
        <v>2004</v>
      </c>
      <c r="C364" s="23">
        <v>395087.4</v>
      </c>
      <c r="D364" s="12">
        <f t="shared" si="18"/>
        <v>21848.400000000023</v>
      </c>
      <c r="E364" s="10">
        <v>4028851</v>
      </c>
      <c r="F364" s="8">
        <f t="shared" si="17"/>
        <v>5422.985362327875</v>
      </c>
    </row>
    <row r="365" spans="1:6">
      <c r="A365" s="44"/>
      <c r="B365" s="6">
        <v>2005</v>
      </c>
      <c r="C365" s="23">
        <v>421575.5</v>
      </c>
      <c r="D365" s="12">
        <f t="shared" si="18"/>
        <v>26488.099999999977</v>
      </c>
      <c r="E365" s="10">
        <v>4111672</v>
      </c>
      <c r="F365" s="8">
        <f t="shared" si="17"/>
        <v>6442.1724300965589</v>
      </c>
    </row>
    <row r="366" spans="1:6">
      <c r="A366" s="44"/>
      <c r="B366" s="6">
        <v>2006</v>
      </c>
      <c r="C366" s="23">
        <v>449106.9</v>
      </c>
      <c r="D366" s="12">
        <f t="shared" si="18"/>
        <v>27531.400000000023</v>
      </c>
      <c r="E366" s="10">
        <v>4208156</v>
      </c>
      <c r="F366" s="8">
        <f t="shared" si="17"/>
        <v>6542.390538753797</v>
      </c>
    </row>
    <row r="367" spans="1:6">
      <c r="A367" s="44"/>
      <c r="B367" s="6">
        <v>2007</v>
      </c>
      <c r="C367" s="23">
        <v>475779.7</v>
      </c>
      <c r="D367" s="12">
        <f t="shared" si="18"/>
        <v>26672.799999999988</v>
      </c>
      <c r="E367" s="10">
        <v>4340118</v>
      </c>
      <c r="F367" s="8">
        <f t="shared" si="17"/>
        <v>6145.6393581925631</v>
      </c>
    </row>
    <row r="368" spans="1:6">
      <c r="A368" s="44"/>
      <c r="B368" s="6">
        <v>2008</v>
      </c>
      <c r="C368" s="23">
        <v>495999.9</v>
      </c>
      <c r="D368" s="12">
        <f t="shared" si="18"/>
        <v>20220.200000000012</v>
      </c>
      <c r="E368" s="10">
        <v>4457765</v>
      </c>
      <c r="F368" s="8">
        <f t="shared" si="17"/>
        <v>4535.950190285942</v>
      </c>
    </row>
    <row r="369" spans="1:6">
      <c r="A369" s="44"/>
      <c r="B369" s="6">
        <v>2009</v>
      </c>
      <c r="C369" s="23">
        <v>508329.1</v>
      </c>
      <c r="D369" s="12">
        <f t="shared" si="18"/>
        <v>12329.199999999953</v>
      </c>
      <c r="E369" s="10">
        <v>4521322</v>
      </c>
      <c r="F369" s="8">
        <f t="shared" si="17"/>
        <v>2726.9015566685921</v>
      </c>
    </row>
    <row r="370" spans="1:6">
      <c r="A370" s="44"/>
      <c r="B370" s="6">
        <v>2010</v>
      </c>
      <c r="C370" s="23">
        <v>514335.6</v>
      </c>
      <c r="D370" s="12">
        <f t="shared" si="18"/>
        <v>6006.5</v>
      </c>
      <c r="E370" s="10">
        <v>4549428</v>
      </c>
      <c r="F370" s="8">
        <f t="shared" si="17"/>
        <v>1320.2758676475373</v>
      </c>
    </row>
    <row r="371" spans="1:6">
      <c r="A371" s="44"/>
      <c r="B371" s="6">
        <v>2011</v>
      </c>
      <c r="C371" s="23">
        <v>519693.5</v>
      </c>
      <c r="D371" s="12">
        <f t="shared" si="18"/>
        <v>5357.9000000000233</v>
      </c>
      <c r="E371" s="10">
        <v>4570881</v>
      </c>
      <c r="F371" s="8">
        <f t="shared" si="17"/>
        <v>1172.1810303090417</v>
      </c>
    </row>
    <row r="372" spans="1:6">
      <c r="A372" s="44"/>
      <c r="B372" s="6">
        <v>2012</v>
      </c>
      <c r="C372" s="23">
        <v>529333.60000000009</v>
      </c>
      <c r="D372" s="12">
        <f t="shared" si="18"/>
        <v>9640.1000000000931</v>
      </c>
      <c r="E372" s="10">
        <v>4589287</v>
      </c>
      <c r="F372" s="8">
        <f t="shared" si="17"/>
        <v>2100.5659484795992</v>
      </c>
    </row>
    <row r="373" spans="1:6">
      <c r="A373" s="44"/>
      <c r="B373" s="6">
        <v>2013</v>
      </c>
      <c r="C373" s="23">
        <v>536257.69999999995</v>
      </c>
      <c r="D373" s="12">
        <f t="shared" si="18"/>
        <v>6924.0999999998603</v>
      </c>
      <c r="E373" s="10">
        <v>4609779</v>
      </c>
      <c r="F373" s="8">
        <f t="shared" si="17"/>
        <v>1502.0459766075251</v>
      </c>
    </row>
    <row r="374" spans="1:6">
      <c r="A374" s="44"/>
      <c r="B374" s="6">
        <v>2014</v>
      </c>
      <c r="C374" s="23">
        <v>547856.5</v>
      </c>
      <c r="D374" s="12">
        <f t="shared" si="18"/>
        <v>11598.800000000047</v>
      </c>
      <c r="E374" s="10">
        <v>4637852</v>
      </c>
      <c r="F374" s="8">
        <f t="shared" si="17"/>
        <v>2500.8991231285618</v>
      </c>
    </row>
    <row r="375" spans="1:6">
      <c r="A375" s="44"/>
      <c r="B375" s="6">
        <v>2015</v>
      </c>
      <c r="C375" s="23">
        <v>553820.5</v>
      </c>
      <c r="D375" s="12">
        <f t="shared" si="18"/>
        <v>5964</v>
      </c>
      <c r="E375" s="10">
        <v>4677627</v>
      </c>
      <c r="F375" s="8">
        <f t="shared" si="17"/>
        <v>1275.0054675159006</v>
      </c>
    </row>
    <row r="376" spans="1:6">
      <c r="A376" s="44"/>
      <c r="B376" s="6">
        <v>2016</v>
      </c>
      <c r="C376" s="23">
        <v>584467.70000000007</v>
      </c>
      <c r="D376" s="12">
        <f t="shared" si="18"/>
        <v>30647.20000000007</v>
      </c>
      <c r="E376" s="10">
        <v>4726286</v>
      </c>
      <c r="F376" s="8">
        <f t="shared" si="17"/>
        <v>6484.4150353999039</v>
      </c>
    </row>
    <row r="377" spans="1:6">
      <c r="A377" s="44"/>
      <c r="B377" s="6">
        <v>2017</v>
      </c>
      <c r="C377" s="23">
        <v>607705.29999999993</v>
      </c>
      <c r="D377" s="12">
        <f t="shared" si="18"/>
        <v>23237.59999999986</v>
      </c>
      <c r="E377" s="10">
        <v>4784383</v>
      </c>
      <c r="F377" s="8">
        <f t="shared" si="17"/>
        <v>4856.9690177395623</v>
      </c>
    </row>
    <row r="378" spans="1:6">
      <c r="A378" s="44"/>
      <c r="B378" s="6">
        <v>2018</v>
      </c>
      <c r="C378" s="23">
        <v>618601.6</v>
      </c>
      <c r="D378" s="12">
        <f t="shared" si="18"/>
        <v>10896.300000000047</v>
      </c>
      <c r="E378" s="10">
        <v>4830392</v>
      </c>
      <c r="F378" s="8">
        <f t="shared" si="17"/>
        <v>2255.7796551501506</v>
      </c>
    </row>
    <row r="379" spans="1:6">
      <c r="A379" s="44"/>
      <c r="B379" s="6">
        <v>2019</v>
      </c>
      <c r="C379" s="23">
        <v>711385.5</v>
      </c>
      <c r="D379" s="12">
        <f t="shared" si="18"/>
        <v>92783.900000000023</v>
      </c>
      <c r="E379" s="10">
        <v>4904240</v>
      </c>
      <c r="F379" s="8">
        <f t="shared" si="17"/>
        <v>18919.118966445367</v>
      </c>
    </row>
    <row r="380" spans="1:6">
      <c r="A380" s="44"/>
      <c r="B380" s="6">
        <v>2020</v>
      </c>
      <c r="C380" s="23">
        <v>759114.7</v>
      </c>
      <c r="D380" s="12">
        <f t="shared" si="18"/>
        <v>47729.199999999953</v>
      </c>
      <c r="E380" s="10">
        <v>4964440</v>
      </c>
      <c r="F380" s="8">
        <f t="shared" si="17"/>
        <v>9614.2163063709013</v>
      </c>
    </row>
    <row r="381" spans="1:6">
      <c r="A381" s="44" t="s">
        <v>34</v>
      </c>
      <c r="B381" s="1">
        <v>1994</v>
      </c>
      <c r="C381" s="7">
        <v>4517816</v>
      </c>
      <c r="D381" s="1"/>
      <c r="E381" s="1"/>
      <c r="F381" s="8"/>
    </row>
    <row r="382" spans="1:6">
      <c r="A382" s="44"/>
      <c r="B382" s="6">
        <v>1995</v>
      </c>
      <c r="C382" s="23">
        <v>4586614</v>
      </c>
      <c r="D382" s="12">
        <f>C382-C381</f>
        <v>68798</v>
      </c>
      <c r="E382" s="10">
        <v>56844408</v>
      </c>
      <c r="F382" s="8">
        <f t="shared" si="17"/>
        <v>1210.2861551482779</v>
      </c>
    </row>
    <row r="383" spans="1:6">
      <c r="A383" s="44"/>
      <c r="B383" s="6">
        <v>1996</v>
      </c>
      <c r="C383" s="23">
        <v>4657364</v>
      </c>
      <c r="D383" s="12">
        <f t="shared" ref="D383:D407" si="19">C383-C382</f>
        <v>70750</v>
      </c>
      <c r="E383" s="10">
        <v>56844197</v>
      </c>
      <c r="F383" s="8">
        <f t="shared" si="17"/>
        <v>1244.6301246897726</v>
      </c>
    </row>
    <row r="384" spans="1:6">
      <c r="A384" s="44"/>
      <c r="B384" s="6">
        <v>1997</v>
      </c>
      <c r="C384" s="23">
        <v>4728753</v>
      </c>
      <c r="D384" s="12">
        <f t="shared" si="19"/>
        <v>71389</v>
      </c>
      <c r="E384" s="10">
        <v>56876364</v>
      </c>
      <c r="F384" s="8">
        <f t="shared" si="17"/>
        <v>1255.1611069934077</v>
      </c>
    </row>
    <row r="385" spans="1:6">
      <c r="A385" s="44"/>
      <c r="B385" s="6">
        <v>1998</v>
      </c>
      <c r="C385" s="23">
        <v>4806122</v>
      </c>
      <c r="D385" s="12">
        <f t="shared" si="19"/>
        <v>77369</v>
      </c>
      <c r="E385" s="10">
        <v>56904379</v>
      </c>
      <c r="F385" s="8">
        <f t="shared" si="17"/>
        <v>1359.6317429279036</v>
      </c>
    </row>
    <row r="386" spans="1:6">
      <c r="A386" s="44"/>
      <c r="B386" s="6">
        <v>1999</v>
      </c>
      <c r="C386" s="23">
        <v>4890333</v>
      </c>
      <c r="D386" s="12">
        <f t="shared" si="19"/>
        <v>84211</v>
      </c>
      <c r="E386" s="10">
        <v>56909109</v>
      </c>
      <c r="F386" s="8">
        <f t="shared" si="17"/>
        <v>1479.745535991435</v>
      </c>
    </row>
    <row r="387" spans="1:6">
      <c r="A387" s="44"/>
      <c r="B387" s="6">
        <v>2000</v>
      </c>
      <c r="C387" s="23">
        <v>4989058</v>
      </c>
      <c r="D387" s="12">
        <f t="shared" si="19"/>
        <v>98725</v>
      </c>
      <c r="E387" s="10">
        <v>56923524</v>
      </c>
      <c r="F387" s="8">
        <f t="shared" si="17"/>
        <v>1734.344486472763</v>
      </c>
    </row>
    <row r="388" spans="1:6">
      <c r="A388" s="44"/>
      <c r="B388" s="6">
        <v>2001</v>
      </c>
      <c r="C388" s="23">
        <v>5089468</v>
      </c>
      <c r="D388" s="12">
        <f t="shared" si="19"/>
        <v>100410</v>
      </c>
      <c r="E388" s="10">
        <v>56960692</v>
      </c>
      <c r="F388" s="8">
        <f t="shared" si="17"/>
        <v>1762.7945952622906</v>
      </c>
    </row>
    <row r="389" spans="1:6">
      <c r="A389" s="44"/>
      <c r="B389" s="6">
        <v>2002</v>
      </c>
      <c r="C389" s="23">
        <v>5195997</v>
      </c>
      <c r="D389" s="12">
        <f t="shared" si="19"/>
        <v>106529</v>
      </c>
      <c r="E389" s="10">
        <v>56987507</v>
      </c>
      <c r="F389" s="8">
        <f t="shared" si="17"/>
        <v>1869.3395378745031</v>
      </c>
    </row>
    <row r="390" spans="1:6">
      <c r="A390" s="44"/>
      <c r="B390" s="6">
        <v>2003</v>
      </c>
      <c r="C390" s="23">
        <v>5294029</v>
      </c>
      <c r="D390" s="12">
        <f t="shared" si="19"/>
        <v>98032</v>
      </c>
      <c r="E390" s="10">
        <v>57130506</v>
      </c>
      <c r="F390" s="8">
        <f t="shared" si="17"/>
        <v>1715.9308898821937</v>
      </c>
    </row>
    <row r="391" spans="1:6">
      <c r="A391" s="44"/>
      <c r="B391" s="6">
        <v>2004</v>
      </c>
      <c r="C391" s="23">
        <v>5392024</v>
      </c>
      <c r="D391" s="12">
        <f t="shared" si="19"/>
        <v>97995</v>
      </c>
      <c r="E391" s="10">
        <v>57495900</v>
      </c>
      <c r="F391" s="8">
        <f t="shared" si="17"/>
        <v>1704.3823994406559</v>
      </c>
    </row>
    <row r="392" spans="1:6">
      <c r="A392" s="44"/>
      <c r="B392" s="6">
        <v>2005</v>
      </c>
      <c r="C392" s="23">
        <v>5490571</v>
      </c>
      <c r="D392" s="12">
        <f t="shared" si="19"/>
        <v>98547</v>
      </c>
      <c r="E392" s="10">
        <v>57874753</v>
      </c>
      <c r="F392" s="8">
        <f t="shared" si="17"/>
        <v>1702.763206609279</v>
      </c>
    </row>
    <row r="393" spans="1:6">
      <c r="A393" s="44"/>
      <c r="B393" s="6">
        <v>2006</v>
      </c>
      <c r="C393" s="23">
        <v>5593033</v>
      </c>
      <c r="D393" s="12">
        <f t="shared" si="19"/>
        <v>102462</v>
      </c>
      <c r="E393" s="10">
        <v>58064214</v>
      </c>
      <c r="F393" s="8">
        <f t="shared" si="17"/>
        <v>1764.6325153045211</v>
      </c>
    </row>
    <row r="394" spans="1:6">
      <c r="A394" s="44"/>
      <c r="B394" s="6">
        <v>2007</v>
      </c>
      <c r="C394" s="23">
        <v>5695793</v>
      </c>
      <c r="D394" s="12">
        <f t="shared" si="19"/>
        <v>102760</v>
      </c>
      <c r="E394" s="10">
        <v>58223744</v>
      </c>
      <c r="F394" s="8">
        <f t="shared" si="17"/>
        <v>1764.9157017453224</v>
      </c>
    </row>
    <row r="395" spans="1:6">
      <c r="A395" s="44"/>
      <c r="B395" s="6">
        <v>2008</v>
      </c>
      <c r="C395" s="23">
        <v>5781720</v>
      </c>
      <c r="D395" s="12">
        <f t="shared" si="19"/>
        <v>85927</v>
      </c>
      <c r="E395" s="10">
        <v>58652875</v>
      </c>
      <c r="F395" s="8">
        <f t="shared" si="17"/>
        <v>1465.0091747420736</v>
      </c>
    </row>
    <row r="396" spans="1:6">
      <c r="A396" s="44"/>
      <c r="B396" s="6">
        <v>2009</v>
      </c>
      <c r="C396" s="23">
        <v>5827965</v>
      </c>
      <c r="D396" s="12">
        <f t="shared" si="19"/>
        <v>46245</v>
      </c>
      <c r="E396" s="10">
        <v>59000586</v>
      </c>
      <c r="F396" s="8">
        <f t="shared" si="17"/>
        <v>783.80577440366437</v>
      </c>
    </row>
    <row r="397" spans="1:6">
      <c r="A397" s="44"/>
      <c r="B397" s="6">
        <v>2010</v>
      </c>
      <c r="C397" s="23">
        <v>5870051</v>
      </c>
      <c r="D397" s="12">
        <f t="shared" si="19"/>
        <v>42086</v>
      </c>
      <c r="E397" s="10">
        <v>59190143</v>
      </c>
      <c r="F397" s="8">
        <f t="shared" si="17"/>
        <v>711.03055115105906</v>
      </c>
    </row>
    <row r="398" spans="1:6">
      <c r="A398" s="44"/>
      <c r="B398" s="6">
        <v>2011</v>
      </c>
      <c r="C398" s="23">
        <v>5904600</v>
      </c>
      <c r="D398" s="12">
        <f t="shared" si="19"/>
        <v>34549</v>
      </c>
      <c r="E398" s="10">
        <v>59364690</v>
      </c>
      <c r="F398" s="8">
        <f t="shared" si="17"/>
        <v>581.97895078707563</v>
      </c>
    </row>
    <row r="399" spans="1:6">
      <c r="A399" s="44"/>
      <c r="B399" s="6">
        <v>2012</v>
      </c>
      <c r="C399" s="23">
        <v>5905382</v>
      </c>
      <c r="D399" s="12">
        <f t="shared" si="19"/>
        <v>782</v>
      </c>
      <c r="E399" s="10">
        <v>59394207</v>
      </c>
      <c r="F399" s="8">
        <f t="shared" si="17"/>
        <v>13.166267208517489</v>
      </c>
    </row>
    <row r="400" spans="1:6">
      <c r="A400" s="44"/>
      <c r="B400" s="6">
        <v>2013</v>
      </c>
      <c r="C400" s="23">
        <v>5887158</v>
      </c>
      <c r="D400" s="12">
        <f t="shared" si="19"/>
        <v>-18224</v>
      </c>
      <c r="E400" s="10">
        <v>59685227</v>
      </c>
      <c r="F400" s="8">
        <f t="shared" si="17"/>
        <v>-305.33518788493512</v>
      </c>
    </row>
    <row r="401" spans="1:6">
      <c r="A401" s="44"/>
      <c r="B401" s="6">
        <v>2014</v>
      </c>
      <c r="C401" s="23">
        <v>5862834</v>
      </c>
      <c r="D401" s="12">
        <f t="shared" si="19"/>
        <v>-24324</v>
      </c>
      <c r="E401" s="10">
        <v>60782668</v>
      </c>
      <c r="F401" s="8">
        <f t="shared" si="17"/>
        <v>-400.17986706342009</v>
      </c>
    </row>
    <row r="402" spans="1:6">
      <c r="A402" s="44"/>
      <c r="B402" s="6">
        <v>2015</v>
      </c>
      <c r="C402" s="23">
        <v>5843183</v>
      </c>
      <c r="D402" s="12">
        <f t="shared" si="19"/>
        <v>-19651</v>
      </c>
      <c r="E402" s="10">
        <v>60795612</v>
      </c>
      <c r="F402" s="8">
        <f t="shared" si="17"/>
        <v>-323.23056473220464</v>
      </c>
    </row>
    <row r="403" spans="1:6">
      <c r="A403" s="44"/>
      <c r="B403" s="6">
        <v>2016</v>
      </c>
      <c r="C403" s="23">
        <v>5833669</v>
      </c>
      <c r="D403" s="12">
        <f t="shared" si="19"/>
        <v>-9514</v>
      </c>
      <c r="E403" s="10">
        <v>60665551</v>
      </c>
      <c r="F403" s="8">
        <f t="shared" ref="F403:F469" si="20">(D403/E403)*1000000</f>
        <v>-156.82705989104096</v>
      </c>
    </row>
    <row r="404" spans="1:6">
      <c r="A404" s="44"/>
      <c r="B404" s="6">
        <v>2017</v>
      </c>
      <c r="C404" s="23">
        <v>5831466</v>
      </c>
      <c r="D404" s="12">
        <f t="shared" si="19"/>
        <v>-2203</v>
      </c>
      <c r="E404" s="10">
        <v>60589445</v>
      </c>
      <c r="F404" s="8">
        <f t="shared" si="20"/>
        <v>-36.359468220908774</v>
      </c>
    </row>
    <row r="405" spans="1:6">
      <c r="A405" s="44"/>
      <c r="B405" s="6">
        <v>2018</v>
      </c>
      <c r="C405" s="23">
        <v>5836279</v>
      </c>
      <c r="D405" s="12">
        <f t="shared" si="19"/>
        <v>4813</v>
      </c>
      <c r="E405" s="10">
        <v>60483973</v>
      </c>
      <c r="F405" s="8">
        <f t="shared" si="20"/>
        <v>79.574799095952244</v>
      </c>
    </row>
    <row r="406" spans="1:6">
      <c r="A406" s="44"/>
      <c r="B406" s="6">
        <v>2019</v>
      </c>
      <c r="C406" s="23">
        <v>5842985</v>
      </c>
      <c r="D406" s="12">
        <f t="shared" si="19"/>
        <v>6706</v>
      </c>
      <c r="E406" s="10">
        <v>59816673</v>
      </c>
      <c r="F406" s="8">
        <f t="shared" si="20"/>
        <v>112.109210754667</v>
      </c>
    </row>
    <row r="407" spans="1:6">
      <c r="A407" s="44"/>
      <c r="B407" s="6">
        <v>2020</v>
      </c>
      <c r="C407" s="23">
        <v>5824157</v>
      </c>
      <c r="D407" s="12">
        <f t="shared" si="19"/>
        <v>-18828</v>
      </c>
      <c r="E407" s="10">
        <v>59641488</v>
      </c>
      <c r="F407" s="8">
        <f t="shared" si="20"/>
        <v>-315.6862887123138</v>
      </c>
    </row>
    <row r="408" spans="1:6">
      <c r="A408" s="44" t="s">
        <v>35</v>
      </c>
      <c r="B408" s="1">
        <v>1994</v>
      </c>
      <c r="C408" s="7">
        <v>22464.996722282842</v>
      </c>
      <c r="D408" s="1"/>
      <c r="E408" s="1"/>
      <c r="F408" s="8"/>
    </row>
    <row r="409" spans="1:6">
      <c r="A409" s="44"/>
      <c r="B409" s="6">
        <v>1995</v>
      </c>
      <c r="C409" s="23">
        <v>22262.54</v>
      </c>
      <c r="D409" s="12">
        <f>C409-C408</f>
        <v>-202.45672228284093</v>
      </c>
      <c r="E409" s="10">
        <v>2500580</v>
      </c>
      <c r="F409" s="8">
        <f t="shared" si="20"/>
        <v>-80.963905287109768</v>
      </c>
    </row>
    <row r="410" spans="1:6">
      <c r="A410" s="44"/>
      <c r="B410" s="6">
        <v>1996</v>
      </c>
      <c r="C410" s="23">
        <v>20594.88</v>
      </c>
      <c r="D410" s="12">
        <f t="shared" ref="D410:D434" si="21">C410-C409</f>
        <v>-1667.6599999999999</v>
      </c>
      <c r="E410" s="10">
        <v>2469531</v>
      </c>
      <c r="F410" s="8">
        <f t="shared" si="20"/>
        <v>-675.29421578429253</v>
      </c>
    </row>
    <row r="411" spans="1:6">
      <c r="A411" s="44"/>
      <c r="B411" s="6">
        <v>1997</v>
      </c>
      <c r="C411" s="23">
        <v>19015.170000000002</v>
      </c>
      <c r="D411" s="12">
        <f t="shared" si="21"/>
        <v>-1579.7099999999991</v>
      </c>
      <c r="E411" s="10">
        <v>2444912</v>
      </c>
      <c r="F411" s="8">
        <f t="shared" si="20"/>
        <v>-646.12141459488066</v>
      </c>
    </row>
    <row r="412" spans="1:6">
      <c r="A412" s="44"/>
      <c r="B412" s="6">
        <v>1998</v>
      </c>
      <c r="C412" s="23">
        <v>18052.810000000001</v>
      </c>
      <c r="D412" s="12">
        <f t="shared" si="21"/>
        <v>-962.36000000000058</v>
      </c>
      <c r="E412" s="10">
        <v>2420789</v>
      </c>
      <c r="F412" s="8">
        <f t="shared" si="20"/>
        <v>-397.53981036761178</v>
      </c>
    </row>
    <row r="413" spans="1:6">
      <c r="A413" s="44"/>
      <c r="B413" s="6">
        <v>1999</v>
      </c>
      <c r="C413" s="23">
        <v>17066.849999999999</v>
      </c>
      <c r="D413" s="12">
        <f t="shared" si="21"/>
        <v>-985.96000000000276</v>
      </c>
      <c r="E413" s="10">
        <v>2399248</v>
      </c>
      <c r="F413" s="8">
        <f t="shared" si="20"/>
        <v>-410.94542956793248</v>
      </c>
    </row>
    <row r="414" spans="1:6">
      <c r="A414" s="44"/>
      <c r="B414" s="6">
        <v>2000</v>
      </c>
      <c r="C414" s="23">
        <v>16610.650000000001</v>
      </c>
      <c r="D414" s="12">
        <f t="shared" si="21"/>
        <v>-456.19999999999709</v>
      </c>
      <c r="E414" s="10">
        <v>2381715</v>
      </c>
      <c r="F414" s="8">
        <f t="shared" si="20"/>
        <v>-191.54264888955944</v>
      </c>
    </row>
    <row r="415" spans="1:6">
      <c r="A415" s="44"/>
      <c r="B415" s="6">
        <v>2001</v>
      </c>
      <c r="C415" s="23">
        <v>16754.79</v>
      </c>
      <c r="D415" s="12">
        <f t="shared" si="21"/>
        <v>144.13999999999942</v>
      </c>
      <c r="E415" s="10">
        <v>2353384</v>
      </c>
      <c r="F415" s="8">
        <f t="shared" si="20"/>
        <v>61.247973131456419</v>
      </c>
    </row>
    <row r="416" spans="1:6">
      <c r="A416" s="44"/>
      <c r="B416" s="6">
        <v>2002</v>
      </c>
      <c r="C416" s="23">
        <v>16650.510000000002</v>
      </c>
      <c r="D416" s="12">
        <f t="shared" si="21"/>
        <v>-104.27999999999884</v>
      </c>
      <c r="E416" s="10">
        <v>2320956</v>
      </c>
      <c r="F416" s="8">
        <f t="shared" si="20"/>
        <v>-44.929761701643137</v>
      </c>
    </row>
    <row r="417" spans="1:6">
      <c r="A417" s="44"/>
      <c r="B417" s="6">
        <v>2003</v>
      </c>
      <c r="C417" s="23">
        <v>16743.57</v>
      </c>
      <c r="D417" s="12">
        <f t="shared" si="21"/>
        <v>93.059999999997672</v>
      </c>
      <c r="E417" s="10">
        <v>2299390</v>
      </c>
      <c r="F417" s="8">
        <f t="shared" si="20"/>
        <v>40.471603338275663</v>
      </c>
    </row>
    <row r="418" spans="1:6">
      <c r="A418" s="44"/>
      <c r="B418" s="6">
        <v>2004</v>
      </c>
      <c r="C418" s="23">
        <v>17764.25</v>
      </c>
      <c r="D418" s="12">
        <f t="shared" si="21"/>
        <v>1020.6800000000003</v>
      </c>
      <c r="E418" s="10">
        <v>2276520</v>
      </c>
      <c r="F418" s="8">
        <f t="shared" si="20"/>
        <v>448.35099186477623</v>
      </c>
    </row>
    <row r="419" spans="1:6">
      <c r="A419" s="44"/>
      <c r="B419" s="6">
        <v>2005</v>
      </c>
      <c r="C419" s="23">
        <v>19548.68</v>
      </c>
      <c r="D419" s="12">
        <f t="shared" si="21"/>
        <v>1784.4300000000003</v>
      </c>
      <c r="E419" s="10">
        <v>2249724</v>
      </c>
      <c r="F419" s="8">
        <f t="shared" si="20"/>
        <v>793.17729641502706</v>
      </c>
    </row>
    <row r="420" spans="1:6">
      <c r="A420" s="44"/>
      <c r="B420" s="6">
        <v>2006</v>
      </c>
      <c r="C420" s="23">
        <v>21859.68</v>
      </c>
      <c r="D420" s="12">
        <f t="shared" si="21"/>
        <v>2311</v>
      </c>
      <c r="E420" s="10">
        <v>2227874</v>
      </c>
      <c r="F420" s="8">
        <f t="shared" si="20"/>
        <v>1037.311804886632</v>
      </c>
    </row>
    <row r="421" spans="1:6">
      <c r="A421" s="44"/>
      <c r="B421" s="6">
        <v>2007</v>
      </c>
      <c r="C421" s="23">
        <v>25348.19</v>
      </c>
      <c r="D421" s="12">
        <f t="shared" si="21"/>
        <v>3488.5099999999984</v>
      </c>
      <c r="E421" s="10">
        <v>2208840</v>
      </c>
      <c r="F421" s="8">
        <f t="shared" si="20"/>
        <v>1579.3402872095753</v>
      </c>
    </row>
    <row r="422" spans="1:6">
      <c r="A422" s="44"/>
      <c r="B422" s="6">
        <v>2008</v>
      </c>
      <c r="C422" s="23">
        <v>27752.02</v>
      </c>
      <c r="D422" s="12">
        <f t="shared" si="21"/>
        <v>2403.8300000000017</v>
      </c>
      <c r="E422" s="10">
        <v>2191810</v>
      </c>
      <c r="F422" s="8">
        <f t="shared" si="20"/>
        <v>1096.732837244105</v>
      </c>
    </row>
    <row r="423" spans="1:6">
      <c r="A423" s="44"/>
      <c r="B423" s="6">
        <v>2009</v>
      </c>
      <c r="C423" s="23">
        <v>27457.68</v>
      </c>
      <c r="D423" s="12">
        <f t="shared" si="21"/>
        <v>-294.34000000000015</v>
      </c>
      <c r="E423" s="10">
        <v>2162834</v>
      </c>
      <c r="F423" s="8">
        <f t="shared" si="20"/>
        <v>-136.08996344610827</v>
      </c>
    </row>
    <row r="424" spans="1:6">
      <c r="A424" s="44"/>
      <c r="B424" s="6">
        <v>2010</v>
      </c>
      <c r="C424" s="23">
        <v>26146.989999999998</v>
      </c>
      <c r="D424" s="12">
        <f t="shared" si="21"/>
        <v>-1310.6900000000023</v>
      </c>
      <c r="E424" s="10">
        <v>2120504</v>
      </c>
      <c r="F424" s="8">
        <f t="shared" si="20"/>
        <v>-618.1030547454767</v>
      </c>
    </row>
    <row r="425" spans="1:6">
      <c r="A425" s="44"/>
      <c r="B425" s="6">
        <v>2011</v>
      </c>
      <c r="C425" s="23">
        <v>25676.880000000001</v>
      </c>
      <c r="D425" s="12">
        <f t="shared" si="21"/>
        <v>-470.10999999999694</v>
      </c>
      <c r="E425" s="10">
        <v>2074605</v>
      </c>
      <c r="F425" s="8">
        <f t="shared" si="20"/>
        <v>-226.60217246174426</v>
      </c>
    </row>
    <row r="426" spans="1:6">
      <c r="A426" s="44"/>
      <c r="B426" s="6">
        <v>2012</v>
      </c>
      <c r="C426" s="23">
        <v>25951.93</v>
      </c>
      <c r="D426" s="12">
        <f t="shared" si="21"/>
        <v>275.04999999999927</v>
      </c>
      <c r="E426" s="10">
        <v>2044813</v>
      </c>
      <c r="F426" s="8">
        <f t="shared" si="20"/>
        <v>134.51107754107554</v>
      </c>
    </row>
    <row r="427" spans="1:6">
      <c r="A427" s="44"/>
      <c r="B427" s="6">
        <v>2013</v>
      </c>
      <c r="C427" s="23">
        <v>25910.11</v>
      </c>
      <c r="D427" s="12">
        <f t="shared" si="21"/>
        <v>-41.819999999999709</v>
      </c>
      <c r="E427" s="10">
        <v>2023825</v>
      </c>
      <c r="F427" s="8">
        <f t="shared" si="20"/>
        <v>-20.663841982384699</v>
      </c>
    </row>
    <row r="428" spans="1:6">
      <c r="A428" s="44"/>
      <c r="B428" s="6">
        <v>2014</v>
      </c>
      <c r="C428" s="23">
        <v>25564.969999999998</v>
      </c>
      <c r="D428" s="12">
        <f t="shared" si="21"/>
        <v>-345.14000000000306</v>
      </c>
      <c r="E428" s="10">
        <v>2001468</v>
      </c>
      <c r="F428" s="8">
        <f t="shared" si="20"/>
        <v>-172.44342652493222</v>
      </c>
    </row>
    <row r="429" spans="1:6">
      <c r="A429" s="44"/>
      <c r="B429" s="6">
        <v>2015</v>
      </c>
      <c r="C429" s="23">
        <v>25120.61</v>
      </c>
      <c r="D429" s="12">
        <f t="shared" si="21"/>
        <v>-444.35999999999694</v>
      </c>
      <c r="E429" s="10">
        <v>1986096</v>
      </c>
      <c r="F429" s="8">
        <f t="shared" si="20"/>
        <v>-223.73540856030974</v>
      </c>
    </row>
    <row r="430" spans="1:6">
      <c r="A430" s="44"/>
      <c r="B430" s="6">
        <v>2016</v>
      </c>
      <c r="C430" s="23">
        <v>24196.48</v>
      </c>
      <c r="D430" s="12">
        <f t="shared" si="21"/>
        <v>-924.13000000000102</v>
      </c>
      <c r="E430" s="10">
        <v>1968957</v>
      </c>
      <c r="F430" s="8">
        <f t="shared" si="20"/>
        <v>-469.35001627765416</v>
      </c>
    </row>
    <row r="431" spans="1:6">
      <c r="A431" s="44"/>
      <c r="B431" s="6">
        <v>2017</v>
      </c>
      <c r="C431" s="23">
        <v>23770.38</v>
      </c>
      <c r="D431" s="12">
        <f t="shared" si="21"/>
        <v>-426.09999999999854</v>
      </c>
      <c r="E431" s="10">
        <v>1950116</v>
      </c>
      <c r="F431" s="8">
        <f t="shared" si="20"/>
        <v>-218.49982257465635</v>
      </c>
    </row>
    <row r="432" spans="1:6">
      <c r="A432" s="44"/>
      <c r="B432" s="6">
        <v>2018</v>
      </c>
      <c r="C432" s="23">
        <v>23975.64</v>
      </c>
      <c r="D432" s="12">
        <f t="shared" si="21"/>
        <v>205.2599999999984</v>
      </c>
      <c r="E432" s="10">
        <v>1934379</v>
      </c>
      <c r="F432" s="8">
        <f t="shared" si="20"/>
        <v>106.11157379189828</v>
      </c>
    </row>
    <row r="433" spans="1:6">
      <c r="A433" s="44"/>
      <c r="B433" s="6">
        <v>2019</v>
      </c>
      <c r="C433" s="23">
        <v>24135.190000000002</v>
      </c>
      <c r="D433" s="12">
        <f t="shared" si="21"/>
        <v>159.55000000000291</v>
      </c>
      <c r="E433" s="10">
        <v>1919968</v>
      </c>
      <c r="F433" s="8">
        <f t="shared" si="20"/>
        <v>83.100343339057162</v>
      </c>
    </row>
    <row r="434" spans="1:6">
      <c r="A434" s="44"/>
      <c r="B434" s="6">
        <v>2020</v>
      </c>
      <c r="C434" s="23">
        <v>24146.010000000002</v>
      </c>
      <c r="D434" s="12">
        <f t="shared" si="21"/>
        <v>10.819999999999709</v>
      </c>
      <c r="E434" s="10">
        <v>1907675</v>
      </c>
      <c r="F434" s="8">
        <f t="shared" si="20"/>
        <v>5.6718256516438643</v>
      </c>
    </row>
    <row r="435" spans="1:6">
      <c r="A435" s="44" t="s">
        <v>36</v>
      </c>
      <c r="B435" s="1">
        <v>1994</v>
      </c>
      <c r="C435" s="7">
        <v>31261.942351881447</v>
      </c>
      <c r="D435" s="1"/>
      <c r="E435" s="1"/>
      <c r="F435" s="8"/>
    </row>
    <row r="436" spans="1:6">
      <c r="A436" s="44"/>
      <c r="B436" s="6">
        <v>1995</v>
      </c>
      <c r="C436" s="23">
        <v>32290.399999999998</v>
      </c>
      <c r="D436" s="12">
        <f>C436-C435</f>
        <v>1028.4576481185504</v>
      </c>
      <c r="E436" s="10">
        <v>3642991</v>
      </c>
      <c r="F436" s="8">
        <f t="shared" si="20"/>
        <v>282.31133376902397</v>
      </c>
    </row>
    <row r="437" spans="1:6">
      <c r="A437" s="44"/>
      <c r="B437" s="6">
        <v>1996</v>
      </c>
      <c r="C437" s="23">
        <v>32603</v>
      </c>
      <c r="D437" s="12">
        <f t="shared" ref="D437:D461" si="22">C437-C436</f>
        <v>312.60000000000218</v>
      </c>
      <c r="E437" s="10">
        <v>3615212</v>
      </c>
      <c r="F437" s="8">
        <f t="shared" si="20"/>
        <v>86.467958172301422</v>
      </c>
    </row>
    <row r="438" spans="1:6">
      <c r="A438" s="44"/>
      <c r="B438" s="6">
        <v>1997</v>
      </c>
      <c r="C438" s="23">
        <v>33500.5</v>
      </c>
      <c r="D438" s="12">
        <f t="shared" si="22"/>
        <v>897.5</v>
      </c>
      <c r="E438" s="10">
        <v>3588013</v>
      </c>
      <c r="F438" s="8">
        <f t="shared" si="20"/>
        <v>250.13844710150155</v>
      </c>
    </row>
    <row r="439" spans="1:6">
      <c r="A439" s="44"/>
      <c r="B439" s="6">
        <v>1998</v>
      </c>
      <c r="C439" s="23">
        <v>34919.4</v>
      </c>
      <c r="D439" s="12">
        <f t="shared" si="22"/>
        <v>1418.9000000000015</v>
      </c>
      <c r="E439" s="10">
        <v>3562261</v>
      </c>
      <c r="F439" s="8">
        <f t="shared" si="20"/>
        <v>398.31444130567678</v>
      </c>
    </row>
    <row r="440" spans="1:6">
      <c r="A440" s="44"/>
      <c r="B440" s="6">
        <v>1999</v>
      </c>
      <c r="C440" s="23">
        <v>35986.5</v>
      </c>
      <c r="D440" s="12">
        <f t="shared" si="22"/>
        <v>1067.0999999999985</v>
      </c>
      <c r="E440" s="10">
        <v>3536401</v>
      </c>
      <c r="F440" s="8">
        <f t="shared" si="20"/>
        <v>301.74745454488857</v>
      </c>
    </row>
    <row r="441" spans="1:6">
      <c r="A441" s="44"/>
      <c r="B441" s="6">
        <v>2000</v>
      </c>
      <c r="C441" s="23">
        <v>36716.299999999996</v>
      </c>
      <c r="D441" s="12">
        <f t="shared" si="22"/>
        <v>729.79999999999563</v>
      </c>
      <c r="E441" s="10">
        <v>3512074</v>
      </c>
      <c r="F441" s="8">
        <f t="shared" si="20"/>
        <v>207.79744390351561</v>
      </c>
    </row>
    <row r="442" spans="1:6">
      <c r="A442" s="44"/>
      <c r="B442" s="6">
        <v>2001</v>
      </c>
      <c r="C442" s="23">
        <v>37818.9</v>
      </c>
      <c r="D442" s="12">
        <f t="shared" si="22"/>
        <v>1102.6000000000058</v>
      </c>
      <c r="E442" s="10">
        <v>3486998</v>
      </c>
      <c r="F442" s="8">
        <f t="shared" si="20"/>
        <v>316.20322122352974</v>
      </c>
    </row>
    <row r="443" spans="1:6">
      <c r="A443" s="44"/>
      <c r="B443" s="6">
        <v>2002</v>
      </c>
      <c r="C443" s="23">
        <v>39199.199999999997</v>
      </c>
      <c r="D443" s="12">
        <f t="shared" si="22"/>
        <v>1380.2999999999956</v>
      </c>
      <c r="E443" s="10">
        <v>3454637</v>
      </c>
      <c r="F443" s="8">
        <f t="shared" si="20"/>
        <v>399.54993824242479</v>
      </c>
    </row>
    <row r="444" spans="1:6">
      <c r="A444" s="44"/>
      <c r="B444" s="6">
        <v>2003</v>
      </c>
      <c r="C444" s="23">
        <v>40993.299999999996</v>
      </c>
      <c r="D444" s="12">
        <f t="shared" si="22"/>
        <v>1794.0999999999985</v>
      </c>
      <c r="E444" s="10">
        <v>3431497</v>
      </c>
      <c r="F444" s="8">
        <f t="shared" si="20"/>
        <v>522.83303759263038</v>
      </c>
    </row>
    <row r="445" spans="1:6">
      <c r="A445" s="44"/>
      <c r="B445" s="6">
        <v>2004</v>
      </c>
      <c r="C445" s="23">
        <v>43337</v>
      </c>
      <c r="D445" s="12">
        <f t="shared" si="22"/>
        <v>2343.7000000000044</v>
      </c>
      <c r="E445" s="10">
        <v>3398929</v>
      </c>
      <c r="F445" s="8">
        <f t="shared" si="20"/>
        <v>689.54073474321001</v>
      </c>
    </row>
    <row r="446" spans="1:6">
      <c r="A446" s="44"/>
      <c r="B446" s="6">
        <v>2005</v>
      </c>
      <c r="C446" s="23">
        <v>46140.9</v>
      </c>
      <c r="D446" s="12">
        <f t="shared" si="22"/>
        <v>2803.9000000000015</v>
      </c>
      <c r="E446" s="10">
        <v>3355220</v>
      </c>
      <c r="F446" s="8">
        <f t="shared" si="20"/>
        <v>835.68290603894866</v>
      </c>
    </row>
    <row r="447" spans="1:6">
      <c r="A447" s="44"/>
      <c r="B447" s="6">
        <v>2006</v>
      </c>
      <c r="C447" s="23">
        <v>49931.600000000006</v>
      </c>
      <c r="D447" s="12">
        <f t="shared" si="22"/>
        <v>3790.7000000000044</v>
      </c>
      <c r="E447" s="10">
        <v>3289835</v>
      </c>
      <c r="F447" s="8">
        <f t="shared" si="20"/>
        <v>1152.2462372732994</v>
      </c>
    </row>
    <row r="448" spans="1:6">
      <c r="A448" s="44"/>
      <c r="B448" s="6">
        <v>2007</v>
      </c>
      <c r="C448" s="23">
        <v>55073.1</v>
      </c>
      <c r="D448" s="12">
        <f t="shared" si="22"/>
        <v>5141.4999999999927</v>
      </c>
      <c r="E448" s="10">
        <v>3249983</v>
      </c>
      <c r="F448" s="8">
        <f t="shared" si="20"/>
        <v>1582.008275120206</v>
      </c>
    </row>
    <row r="449" spans="1:6">
      <c r="A449" s="44"/>
      <c r="B449" s="6">
        <v>2008</v>
      </c>
      <c r="C449" s="23">
        <v>59550.8</v>
      </c>
      <c r="D449" s="12">
        <f t="shared" si="22"/>
        <v>4477.7000000000044</v>
      </c>
      <c r="E449" s="10">
        <v>3212605</v>
      </c>
      <c r="F449" s="8">
        <f t="shared" si="20"/>
        <v>1393.7910200600461</v>
      </c>
    </row>
    <row r="450" spans="1:6">
      <c r="A450" s="44"/>
      <c r="B450" s="6">
        <v>2009</v>
      </c>
      <c r="C450" s="23">
        <v>60425.7</v>
      </c>
      <c r="D450" s="12">
        <f t="shared" si="22"/>
        <v>874.89999999999418</v>
      </c>
      <c r="E450" s="10">
        <v>3183856</v>
      </c>
      <c r="F450" s="8">
        <f t="shared" si="20"/>
        <v>274.79257855882747</v>
      </c>
    </row>
    <row r="451" spans="1:6">
      <c r="A451" s="44"/>
      <c r="B451" s="6">
        <v>2010</v>
      </c>
      <c r="C451" s="23">
        <v>61186.3</v>
      </c>
      <c r="D451" s="12">
        <f t="shared" si="22"/>
        <v>760.60000000000582</v>
      </c>
      <c r="E451" s="10">
        <v>3141976</v>
      </c>
      <c r="F451" s="8">
        <f t="shared" si="20"/>
        <v>242.07696048601449</v>
      </c>
    </row>
    <row r="452" spans="1:6">
      <c r="A452" s="44"/>
      <c r="B452" s="6">
        <v>2011</v>
      </c>
      <c r="C452" s="23">
        <v>62933.700000000004</v>
      </c>
      <c r="D452" s="12">
        <f t="shared" si="22"/>
        <v>1747.4000000000015</v>
      </c>
      <c r="E452" s="10">
        <v>3052588</v>
      </c>
      <c r="F452" s="8">
        <f t="shared" si="20"/>
        <v>572.43230989573487</v>
      </c>
    </row>
    <row r="453" spans="1:6">
      <c r="A453" s="44"/>
      <c r="B453" s="6">
        <v>2012</v>
      </c>
      <c r="C453" s="23">
        <v>64391.6</v>
      </c>
      <c r="D453" s="12">
        <f t="shared" si="22"/>
        <v>1457.8999999999942</v>
      </c>
      <c r="E453" s="10">
        <v>3003641</v>
      </c>
      <c r="F453" s="8">
        <f t="shared" si="20"/>
        <v>485.37758007697801</v>
      </c>
    </row>
    <row r="454" spans="1:6">
      <c r="A454" s="44"/>
      <c r="B454" s="6">
        <v>2013</v>
      </c>
      <c r="C454" s="23">
        <v>66252.100000000006</v>
      </c>
      <c r="D454" s="12">
        <f t="shared" si="22"/>
        <v>1860.5000000000073</v>
      </c>
      <c r="E454" s="10">
        <v>2971905</v>
      </c>
      <c r="F454" s="8">
        <f t="shared" si="20"/>
        <v>626.02943230016012</v>
      </c>
    </row>
    <row r="455" spans="1:6">
      <c r="A455" s="44"/>
      <c r="B455" s="6">
        <v>2014</v>
      </c>
      <c r="C455" s="23">
        <v>68361.900000000009</v>
      </c>
      <c r="D455" s="12">
        <f t="shared" si="22"/>
        <v>2109.8000000000029</v>
      </c>
      <c r="E455" s="10">
        <v>2943472</v>
      </c>
      <c r="F455" s="8">
        <f t="shared" si="20"/>
        <v>716.77257334195906</v>
      </c>
    </row>
    <row r="456" spans="1:6">
      <c r="A456" s="44"/>
      <c r="B456" s="6">
        <v>2015</v>
      </c>
      <c r="C456" s="23">
        <v>70701.8</v>
      </c>
      <c r="D456" s="12">
        <f t="shared" si="22"/>
        <v>2339.8999999999942</v>
      </c>
      <c r="E456" s="10">
        <v>2921262</v>
      </c>
      <c r="F456" s="8">
        <f t="shared" si="20"/>
        <v>800.98943538785431</v>
      </c>
    </row>
    <row r="457" spans="1:6">
      <c r="A457" s="44"/>
      <c r="B457" s="6">
        <v>2016</v>
      </c>
      <c r="C457" s="23">
        <v>73198.400000000009</v>
      </c>
      <c r="D457" s="12">
        <f t="shared" si="22"/>
        <v>2496.6000000000058</v>
      </c>
      <c r="E457" s="10">
        <v>2888558</v>
      </c>
      <c r="F457" s="8">
        <f t="shared" si="20"/>
        <v>864.30668866611154</v>
      </c>
    </row>
    <row r="458" spans="1:6">
      <c r="A458" s="44"/>
      <c r="B458" s="6">
        <v>2017</v>
      </c>
      <c r="C458" s="23">
        <v>76249.5</v>
      </c>
      <c r="D458" s="12">
        <f t="shared" si="22"/>
        <v>3051.0999999999913</v>
      </c>
      <c r="E458" s="10">
        <v>2847904</v>
      </c>
      <c r="F458" s="8">
        <f t="shared" si="20"/>
        <v>1071.3493151454513</v>
      </c>
    </row>
    <row r="459" spans="1:6">
      <c r="A459" s="44"/>
      <c r="B459" s="6">
        <v>2018</v>
      </c>
      <c r="C459" s="23">
        <v>79926.900000000009</v>
      </c>
      <c r="D459" s="12">
        <f t="shared" si="22"/>
        <v>3677.4000000000087</v>
      </c>
      <c r="E459" s="10">
        <v>2808901</v>
      </c>
      <c r="F459" s="8">
        <f t="shared" si="20"/>
        <v>1309.1953044980969</v>
      </c>
    </row>
    <row r="460" spans="1:6">
      <c r="A460" s="44"/>
      <c r="B460" s="6">
        <v>2019</v>
      </c>
      <c r="C460" s="23">
        <v>83947.400000000009</v>
      </c>
      <c r="D460" s="12">
        <f t="shared" si="22"/>
        <v>4020.5</v>
      </c>
      <c r="E460" s="10">
        <v>2794184</v>
      </c>
      <c r="F460" s="8">
        <f t="shared" si="20"/>
        <v>1438.8816198217439</v>
      </c>
    </row>
    <row r="461" spans="1:6">
      <c r="A461" s="44"/>
      <c r="B461" s="6">
        <v>2020</v>
      </c>
      <c r="C461" s="23">
        <v>87701.400000000009</v>
      </c>
      <c r="D461" s="12">
        <f t="shared" si="22"/>
        <v>3754</v>
      </c>
      <c r="E461" s="10">
        <v>2794090</v>
      </c>
      <c r="F461" s="8">
        <f t="shared" si="20"/>
        <v>1343.5501361802949</v>
      </c>
    </row>
    <row r="462" spans="1:6">
      <c r="A462" s="44" t="s">
        <v>37</v>
      </c>
      <c r="B462" s="1">
        <v>1994</v>
      </c>
      <c r="C462" s="7">
        <v>55648.899999999994</v>
      </c>
      <c r="D462" s="1"/>
      <c r="E462" s="1"/>
      <c r="F462" s="8"/>
    </row>
    <row r="463" spans="1:6">
      <c r="A463" s="44"/>
      <c r="B463" s="6">
        <v>1995</v>
      </c>
      <c r="C463" s="23">
        <v>57582.5</v>
      </c>
      <c r="D463" s="12">
        <f>C463-C462</f>
        <v>1933.6000000000058</v>
      </c>
      <c r="E463" s="10">
        <v>405650</v>
      </c>
      <c r="F463" s="8">
        <f t="shared" si="20"/>
        <v>4766.6707752989178</v>
      </c>
    </row>
    <row r="464" spans="1:6">
      <c r="A464" s="44"/>
      <c r="B464" s="6">
        <v>1996</v>
      </c>
      <c r="C464" s="23">
        <v>59314.9</v>
      </c>
      <c r="D464" s="12">
        <f t="shared" ref="D464:D488" si="23">C464-C463</f>
        <v>1732.4000000000015</v>
      </c>
      <c r="E464" s="10">
        <v>411600</v>
      </c>
      <c r="F464" s="8">
        <f t="shared" si="20"/>
        <v>4208.9407191448045</v>
      </c>
    </row>
    <row r="465" spans="1:6">
      <c r="A465" s="44"/>
      <c r="B465" s="6">
        <v>1997</v>
      </c>
      <c r="C465" s="23">
        <v>61483.7</v>
      </c>
      <c r="D465" s="12">
        <f t="shared" si="23"/>
        <v>2168.7999999999956</v>
      </c>
      <c r="E465" s="10">
        <v>416850</v>
      </c>
      <c r="F465" s="8">
        <f t="shared" si="20"/>
        <v>5202.8307544680238</v>
      </c>
    </row>
    <row r="466" spans="1:6">
      <c r="A466" s="44"/>
      <c r="B466" s="6">
        <v>1998</v>
      </c>
      <c r="C466" s="23">
        <v>63814.100000000006</v>
      </c>
      <c r="D466" s="12">
        <f t="shared" si="23"/>
        <v>2330.4000000000087</v>
      </c>
      <c r="E466" s="10">
        <v>422050</v>
      </c>
      <c r="F466" s="8">
        <f t="shared" si="20"/>
        <v>5521.6206610591371</v>
      </c>
    </row>
    <row r="467" spans="1:6">
      <c r="A467" s="44"/>
      <c r="B467" s="6">
        <v>1999</v>
      </c>
      <c r="C467" s="23">
        <v>67185.100000000006</v>
      </c>
      <c r="D467" s="12">
        <f t="shared" si="23"/>
        <v>3371</v>
      </c>
      <c r="E467" s="10">
        <v>427350</v>
      </c>
      <c r="F467" s="8">
        <f t="shared" si="20"/>
        <v>7888.1478881478888</v>
      </c>
    </row>
    <row r="468" spans="1:6">
      <c r="A468" s="44"/>
      <c r="B468" s="6">
        <v>2000</v>
      </c>
      <c r="C468" s="23">
        <v>70092.100000000006</v>
      </c>
      <c r="D468" s="12">
        <f t="shared" si="23"/>
        <v>2907</v>
      </c>
      <c r="E468" s="10">
        <v>433600</v>
      </c>
      <c r="F468" s="8">
        <f t="shared" si="20"/>
        <v>6704.3357933579337</v>
      </c>
    </row>
    <row r="469" spans="1:6">
      <c r="A469" s="44"/>
      <c r="B469" s="6">
        <v>2001</v>
      </c>
      <c r="C469" s="23">
        <v>73188.900000000009</v>
      </c>
      <c r="D469" s="12">
        <f t="shared" si="23"/>
        <v>3096.8000000000029</v>
      </c>
      <c r="E469" s="10">
        <v>439000</v>
      </c>
      <c r="F469" s="8">
        <f t="shared" si="20"/>
        <v>7054.2141230068401</v>
      </c>
    </row>
    <row r="470" spans="1:6">
      <c r="A470" s="44"/>
      <c r="B470" s="6">
        <v>2002</v>
      </c>
      <c r="C470" s="23">
        <v>76071.899999999994</v>
      </c>
      <c r="D470" s="12">
        <f t="shared" si="23"/>
        <v>2882.9999999999854</v>
      </c>
      <c r="E470" s="10">
        <v>444050</v>
      </c>
      <c r="F470" s="8">
        <f t="shared" ref="F470:F535" si="24">(D470/E470)*1000000</f>
        <v>6492.5121044927046</v>
      </c>
    </row>
    <row r="471" spans="1:6">
      <c r="A471" s="44"/>
      <c r="B471" s="6">
        <v>2003</v>
      </c>
      <c r="C471" s="23">
        <v>78971.3</v>
      </c>
      <c r="D471" s="12">
        <f t="shared" si="23"/>
        <v>2899.4000000000087</v>
      </c>
      <c r="E471" s="10">
        <v>448300</v>
      </c>
      <c r="F471" s="8">
        <f t="shared" si="24"/>
        <v>6467.5440553201179</v>
      </c>
    </row>
    <row r="472" spans="1:6">
      <c r="A472" s="44"/>
      <c r="B472" s="6">
        <v>2004</v>
      </c>
      <c r="C472" s="23">
        <v>82153.099999999991</v>
      </c>
      <c r="D472" s="12">
        <f t="shared" si="23"/>
        <v>3181.7999999999884</v>
      </c>
      <c r="E472" s="10">
        <v>454960</v>
      </c>
      <c r="F472" s="8">
        <f t="shared" si="24"/>
        <v>6993.5818533497195</v>
      </c>
    </row>
    <row r="473" spans="1:6">
      <c r="A473" s="44"/>
      <c r="B473" s="6">
        <v>2005</v>
      </c>
      <c r="C473" s="23">
        <v>84828.3</v>
      </c>
      <c r="D473" s="12">
        <f t="shared" si="23"/>
        <v>2675.2000000000116</v>
      </c>
      <c r="E473" s="10">
        <v>461230</v>
      </c>
      <c r="F473" s="8">
        <f t="shared" si="24"/>
        <v>5800.1430956356089</v>
      </c>
    </row>
    <row r="474" spans="1:6">
      <c r="A474" s="44"/>
      <c r="B474" s="6">
        <v>2006</v>
      </c>
      <c r="C474" s="23">
        <v>87712.2</v>
      </c>
      <c r="D474" s="12">
        <f t="shared" si="23"/>
        <v>2883.8999999999942</v>
      </c>
      <c r="E474" s="10">
        <v>469086</v>
      </c>
      <c r="F474" s="8">
        <f t="shared" si="24"/>
        <v>6147.9131758355488</v>
      </c>
    </row>
    <row r="475" spans="1:6">
      <c r="A475" s="44"/>
      <c r="B475" s="6">
        <v>2007</v>
      </c>
      <c r="C475" s="23">
        <v>91364.5</v>
      </c>
      <c r="D475" s="12">
        <f t="shared" si="23"/>
        <v>3652.3000000000029</v>
      </c>
      <c r="E475" s="10">
        <v>476187</v>
      </c>
      <c r="F475" s="8">
        <f t="shared" si="24"/>
        <v>7669.8859901677342</v>
      </c>
    </row>
    <row r="476" spans="1:6">
      <c r="A476" s="44"/>
      <c r="B476" s="6">
        <v>2008</v>
      </c>
      <c r="C476" s="23">
        <v>95729.1</v>
      </c>
      <c r="D476" s="12">
        <f t="shared" si="23"/>
        <v>4364.6000000000058</v>
      </c>
      <c r="E476" s="10">
        <v>483799</v>
      </c>
      <c r="F476" s="8">
        <f t="shared" si="24"/>
        <v>9021.5151333508456</v>
      </c>
    </row>
    <row r="477" spans="1:6">
      <c r="A477" s="44"/>
      <c r="B477" s="6">
        <v>2009</v>
      </c>
      <c r="C477" s="23">
        <v>98664.2</v>
      </c>
      <c r="D477" s="12">
        <f t="shared" si="23"/>
        <v>2935.0999999999913</v>
      </c>
      <c r="E477" s="10">
        <v>493500</v>
      </c>
      <c r="F477" s="8">
        <f t="shared" si="24"/>
        <v>5947.5177304964363</v>
      </c>
    </row>
    <row r="478" spans="1:6">
      <c r="A478" s="44"/>
      <c r="B478" s="6">
        <v>2010</v>
      </c>
      <c r="C478" s="23">
        <v>101405.6</v>
      </c>
      <c r="D478" s="12">
        <f t="shared" si="23"/>
        <v>2741.4000000000087</v>
      </c>
      <c r="E478" s="10">
        <v>502066</v>
      </c>
      <c r="F478" s="8">
        <f t="shared" si="24"/>
        <v>5460.2382953635752</v>
      </c>
    </row>
    <row r="479" spans="1:6">
      <c r="A479" s="44"/>
      <c r="B479" s="6">
        <v>2011</v>
      </c>
      <c r="C479" s="23">
        <v>105125.9</v>
      </c>
      <c r="D479" s="12">
        <f t="shared" si="23"/>
        <v>3720.2999999999884</v>
      </c>
      <c r="E479" s="10">
        <v>511840</v>
      </c>
      <c r="F479" s="8">
        <f t="shared" si="24"/>
        <v>7268.482338230674</v>
      </c>
    </row>
    <row r="480" spans="1:6">
      <c r="A480" s="44"/>
      <c r="B480" s="6">
        <v>2012</v>
      </c>
      <c r="C480" s="23">
        <v>108882.8</v>
      </c>
      <c r="D480" s="12">
        <f t="shared" si="23"/>
        <v>3756.9000000000087</v>
      </c>
      <c r="E480" s="10">
        <v>524853</v>
      </c>
      <c r="F480" s="8">
        <f t="shared" si="24"/>
        <v>7158.0042411875493</v>
      </c>
    </row>
    <row r="481" spans="1:6">
      <c r="A481" s="44"/>
      <c r="B481" s="6">
        <v>2013</v>
      </c>
      <c r="C481" s="23">
        <v>112487.3</v>
      </c>
      <c r="D481" s="12">
        <f t="shared" si="23"/>
        <v>3604.5</v>
      </c>
      <c r="E481" s="10">
        <v>537039</v>
      </c>
      <c r="F481" s="8">
        <f t="shared" si="24"/>
        <v>6711.8030534095287</v>
      </c>
    </row>
    <row r="482" spans="1:6">
      <c r="A482" s="44"/>
      <c r="B482" s="6">
        <v>2014</v>
      </c>
      <c r="C482" s="23">
        <v>116673.5</v>
      </c>
      <c r="D482" s="12">
        <f t="shared" si="23"/>
        <v>4186.1999999999971</v>
      </c>
      <c r="E482" s="10">
        <v>549680</v>
      </c>
      <c r="F482" s="8">
        <f t="shared" si="24"/>
        <v>7615.7036821423317</v>
      </c>
    </row>
    <row r="483" spans="1:6">
      <c r="A483" s="44"/>
      <c r="B483" s="6">
        <v>2015</v>
      </c>
      <c r="C483" s="23">
        <v>119819.40000000001</v>
      </c>
      <c r="D483" s="12">
        <f t="shared" si="23"/>
        <v>3145.9000000000087</v>
      </c>
      <c r="E483" s="10">
        <v>562958</v>
      </c>
      <c r="F483" s="8">
        <f t="shared" si="24"/>
        <v>5588.1611061571357</v>
      </c>
    </row>
    <row r="484" spans="1:6">
      <c r="A484" s="44"/>
      <c r="B484" s="6">
        <v>2016</v>
      </c>
      <c r="C484" s="23">
        <v>123007.3</v>
      </c>
      <c r="D484" s="12">
        <f t="shared" si="23"/>
        <v>3187.8999999999942</v>
      </c>
      <c r="E484" s="10">
        <v>576249</v>
      </c>
      <c r="F484" s="8">
        <f t="shared" si="24"/>
        <v>5532.1571056956182</v>
      </c>
    </row>
    <row r="485" spans="1:6">
      <c r="A485" s="44"/>
      <c r="B485" s="6">
        <v>2017</v>
      </c>
      <c r="C485" s="23">
        <v>126534.09999999999</v>
      </c>
      <c r="D485" s="12">
        <f t="shared" si="23"/>
        <v>3526.7999999999884</v>
      </c>
      <c r="E485" s="10">
        <v>590667</v>
      </c>
      <c r="F485" s="8">
        <f t="shared" si="24"/>
        <v>5970.8769916043875</v>
      </c>
    </row>
    <row r="486" spans="1:6">
      <c r="A486" s="44"/>
      <c r="B486" s="6">
        <v>2018</v>
      </c>
      <c r="C486" s="23">
        <v>128998.70000000001</v>
      </c>
      <c r="D486" s="12">
        <f t="shared" si="23"/>
        <v>2464.6000000000204</v>
      </c>
      <c r="E486" s="10">
        <v>602005</v>
      </c>
      <c r="F486" s="8">
        <f t="shared" si="24"/>
        <v>4093.98593034945</v>
      </c>
    </row>
    <row r="487" spans="1:6">
      <c r="A487" s="44"/>
      <c r="B487" s="6">
        <v>2019</v>
      </c>
      <c r="C487" s="23">
        <v>132517.40000000002</v>
      </c>
      <c r="D487" s="12">
        <f t="shared" si="23"/>
        <v>3518.7000000000116</v>
      </c>
      <c r="E487" s="10">
        <v>613894</v>
      </c>
      <c r="F487" s="8">
        <f t="shared" si="24"/>
        <v>5731.7712829902421</v>
      </c>
    </row>
    <row r="488" spans="1:6">
      <c r="A488" s="44"/>
      <c r="B488" s="6">
        <v>2020</v>
      </c>
      <c r="C488" s="23">
        <v>135101.40000000002</v>
      </c>
      <c r="D488" s="12">
        <f t="shared" si="23"/>
        <v>2584</v>
      </c>
      <c r="E488" s="10">
        <v>626108</v>
      </c>
      <c r="F488" s="8">
        <f t="shared" si="24"/>
        <v>4127.0835063599252</v>
      </c>
    </row>
    <row r="489" spans="1:6">
      <c r="A489" s="44" t="s">
        <v>38</v>
      </c>
      <c r="B489" s="1">
        <v>1994</v>
      </c>
      <c r="C489" s="7">
        <v>9111.5139159993669</v>
      </c>
      <c r="D489" s="1"/>
      <c r="E489" s="1"/>
      <c r="F489" s="8"/>
    </row>
    <row r="490" spans="1:6">
      <c r="A490" s="44"/>
      <c r="B490" s="6">
        <v>1995</v>
      </c>
      <c r="C490" s="23">
        <v>9679.51</v>
      </c>
      <c r="D490" s="12">
        <f>C490-C489</f>
        <v>567.99608400063335</v>
      </c>
      <c r="E490" s="10">
        <v>376433</v>
      </c>
      <c r="F490" s="8">
        <f t="shared" si="24"/>
        <v>1508.8902513877194</v>
      </c>
    </row>
    <row r="491" spans="1:6">
      <c r="A491" s="44"/>
      <c r="B491" s="6">
        <v>1996</v>
      </c>
      <c r="C491" s="23">
        <v>10043.16</v>
      </c>
      <c r="D491" s="12">
        <f t="shared" ref="D491:D515" si="25">C491-C490</f>
        <v>363.64999999999964</v>
      </c>
      <c r="E491" s="10">
        <v>378404</v>
      </c>
      <c r="F491" s="8">
        <f t="shared" si="24"/>
        <v>961.0099258993024</v>
      </c>
    </row>
    <row r="492" spans="1:6">
      <c r="A492" s="44"/>
      <c r="B492" s="6">
        <v>1997</v>
      </c>
      <c r="C492" s="23">
        <v>10351.06</v>
      </c>
      <c r="D492" s="12">
        <f t="shared" si="25"/>
        <v>307.89999999999964</v>
      </c>
      <c r="E492" s="10">
        <v>381405</v>
      </c>
      <c r="F492" s="8">
        <f t="shared" si="24"/>
        <v>807.27835240754484</v>
      </c>
    </row>
    <row r="493" spans="1:6">
      <c r="A493" s="44"/>
      <c r="B493" s="6">
        <v>1998</v>
      </c>
      <c r="C493" s="23">
        <v>10687.95</v>
      </c>
      <c r="D493" s="12">
        <f t="shared" si="25"/>
        <v>336.89000000000124</v>
      </c>
      <c r="E493" s="10">
        <v>384176</v>
      </c>
      <c r="F493" s="8">
        <f t="shared" si="24"/>
        <v>876.91578859689639</v>
      </c>
    </row>
    <row r="494" spans="1:6">
      <c r="A494" s="44"/>
      <c r="B494" s="6">
        <v>1999</v>
      </c>
      <c r="C494" s="23">
        <v>10999.57</v>
      </c>
      <c r="D494" s="12">
        <f t="shared" si="25"/>
        <v>311.61999999999898</v>
      </c>
      <c r="E494" s="10">
        <v>386397</v>
      </c>
      <c r="F494" s="8">
        <f t="shared" si="24"/>
        <v>806.47624075756016</v>
      </c>
    </row>
    <row r="495" spans="1:6">
      <c r="A495" s="44"/>
      <c r="B495" s="6">
        <v>2000</v>
      </c>
      <c r="C495" s="23">
        <v>11404.17</v>
      </c>
      <c r="D495" s="12">
        <f t="shared" si="25"/>
        <v>404.60000000000036</v>
      </c>
      <c r="E495" s="10">
        <v>388759</v>
      </c>
      <c r="F495" s="8">
        <f t="shared" si="24"/>
        <v>1040.7476097016413</v>
      </c>
    </row>
    <row r="496" spans="1:6">
      <c r="A496" s="44"/>
      <c r="B496" s="6">
        <v>2001</v>
      </c>
      <c r="C496" s="23">
        <v>11679.289999999999</v>
      </c>
      <c r="D496" s="12">
        <f t="shared" si="25"/>
        <v>275.11999999999898</v>
      </c>
      <c r="E496" s="10">
        <v>391415</v>
      </c>
      <c r="F496" s="8">
        <f t="shared" si="24"/>
        <v>702.88568399269059</v>
      </c>
    </row>
    <row r="497" spans="1:6">
      <c r="A497" s="44"/>
      <c r="B497" s="6">
        <v>2002</v>
      </c>
      <c r="C497" s="23">
        <v>11799.95</v>
      </c>
      <c r="D497" s="12">
        <f t="shared" si="25"/>
        <v>120.66000000000167</v>
      </c>
      <c r="E497" s="10">
        <v>394641</v>
      </c>
      <c r="F497" s="8">
        <f t="shared" si="24"/>
        <v>305.74623518590738</v>
      </c>
    </row>
    <row r="498" spans="1:6">
      <c r="A498" s="44"/>
      <c r="B498" s="6">
        <v>2003</v>
      </c>
      <c r="C498" s="23">
        <v>12193.36</v>
      </c>
      <c r="D498" s="12">
        <f t="shared" si="25"/>
        <v>393.40999999999985</v>
      </c>
      <c r="E498" s="10">
        <v>397296</v>
      </c>
      <c r="F498" s="8">
        <f t="shared" si="24"/>
        <v>990.21887962627329</v>
      </c>
    </row>
    <row r="499" spans="1:6">
      <c r="A499" s="44"/>
      <c r="B499" s="6">
        <v>2004</v>
      </c>
      <c r="C499" s="23">
        <v>12599.39</v>
      </c>
      <c r="D499" s="12">
        <f t="shared" si="25"/>
        <v>406.02999999999884</v>
      </c>
      <c r="E499" s="10">
        <v>399867</v>
      </c>
      <c r="F499" s="8">
        <f t="shared" si="24"/>
        <v>1015.4126246977091</v>
      </c>
    </row>
    <row r="500" spans="1:6">
      <c r="A500" s="44"/>
      <c r="B500" s="6">
        <v>2005</v>
      </c>
      <c r="C500" s="23">
        <v>13158.62</v>
      </c>
      <c r="D500" s="12">
        <f t="shared" si="25"/>
        <v>559.23000000000138</v>
      </c>
      <c r="E500" s="10">
        <v>402668</v>
      </c>
      <c r="F500" s="8">
        <f t="shared" si="24"/>
        <v>1388.8116264515713</v>
      </c>
    </row>
    <row r="501" spans="1:6">
      <c r="A501" s="44"/>
      <c r="B501" s="6">
        <v>2006</v>
      </c>
      <c r="C501" s="23">
        <v>13702.09</v>
      </c>
      <c r="D501" s="12">
        <f t="shared" si="25"/>
        <v>543.46999999999935</v>
      </c>
      <c r="E501" s="10">
        <v>404999</v>
      </c>
      <c r="F501" s="8">
        <f t="shared" si="24"/>
        <v>1341.9045479124625</v>
      </c>
    </row>
    <row r="502" spans="1:6">
      <c r="A502" s="44"/>
      <c r="B502" s="6">
        <v>2007</v>
      </c>
      <c r="C502" s="23">
        <v>14316.449999999999</v>
      </c>
      <c r="D502" s="12">
        <f t="shared" si="25"/>
        <v>614.35999999999876</v>
      </c>
      <c r="E502" s="10">
        <v>405616</v>
      </c>
      <c r="F502" s="8">
        <f t="shared" si="24"/>
        <v>1514.6345311821988</v>
      </c>
    </row>
    <row r="503" spans="1:6">
      <c r="A503" s="44"/>
      <c r="B503" s="6">
        <v>2008</v>
      </c>
      <c r="C503" s="23">
        <v>14793.42</v>
      </c>
      <c r="D503" s="12">
        <f t="shared" si="25"/>
        <v>476.97000000000116</v>
      </c>
      <c r="E503" s="10">
        <v>407832</v>
      </c>
      <c r="F503" s="8">
        <f t="shared" si="24"/>
        <v>1169.5256870476107</v>
      </c>
    </row>
    <row r="504" spans="1:6">
      <c r="A504" s="44"/>
      <c r="B504" s="6">
        <v>2009</v>
      </c>
      <c r="C504" s="23">
        <v>15116.05</v>
      </c>
      <c r="D504" s="12">
        <f t="shared" si="25"/>
        <v>322.6299999999992</v>
      </c>
      <c r="E504" s="10">
        <v>410926</v>
      </c>
      <c r="F504" s="8">
        <f t="shared" si="24"/>
        <v>785.12919601095859</v>
      </c>
    </row>
    <row r="505" spans="1:6">
      <c r="A505" s="44"/>
      <c r="B505" s="6">
        <v>2010</v>
      </c>
      <c r="C505" s="23">
        <v>15717.980000000001</v>
      </c>
      <c r="D505" s="12">
        <f t="shared" si="25"/>
        <v>601.93000000000211</v>
      </c>
      <c r="E505" s="10">
        <v>414027</v>
      </c>
      <c r="F505" s="8">
        <f t="shared" si="24"/>
        <v>1453.8423822600994</v>
      </c>
    </row>
    <row r="506" spans="1:6">
      <c r="A506" s="44"/>
      <c r="B506" s="6">
        <v>2011</v>
      </c>
      <c r="C506" s="23">
        <v>16061.050000000001</v>
      </c>
      <c r="D506" s="12">
        <f t="shared" si="25"/>
        <v>343.06999999999971</v>
      </c>
      <c r="E506" s="10">
        <v>414989</v>
      </c>
      <c r="F506" s="8">
        <f t="shared" si="24"/>
        <v>826.6966112354778</v>
      </c>
    </row>
    <row r="507" spans="1:6">
      <c r="A507" s="44"/>
      <c r="B507" s="6">
        <v>2012</v>
      </c>
      <c r="C507" s="23">
        <v>16391.100000000002</v>
      </c>
      <c r="D507" s="12">
        <f t="shared" si="25"/>
        <v>330.05000000000109</v>
      </c>
      <c r="E507" s="10">
        <v>417546</v>
      </c>
      <c r="F507" s="8">
        <f t="shared" si="24"/>
        <v>790.45183045700617</v>
      </c>
    </row>
    <row r="508" spans="1:6">
      <c r="A508" s="44"/>
      <c r="B508" s="6">
        <v>2013</v>
      </c>
      <c r="C508" s="23">
        <v>16694.8</v>
      </c>
      <c r="D508" s="12">
        <f t="shared" si="25"/>
        <v>303.69999999999709</v>
      </c>
      <c r="E508" s="10">
        <v>422509</v>
      </c>
      <c r="F508" s="8">
        <f t="shared" si="24"/>
        <v>718.80125630459247</v>
      </c>
    </row>
    <row r="509" spans="1:6">
      <c r="A509" s="44"/>
      <c r="B509" s="6">
        <v>2014</v>
      </c>
      <c r="C509" s="23">
        <v>17097.64</v>
      </c>
      <c r="D509" s="12">
        <f t="shared" si="25"/>
        <v>402.84000000000015</v>
      </c>
      <c r="E509" s="10">
        <v>429424</v>
      </c>
      <c r="F509" s="8">
        <f t="shared" si="24"/>
        <v>938.093818696673</v>
      </c>
    </row>
    <row r="510" spans="1:6">
      <c r="A510" s="44"/>
      <c r="B510" s="6">
        <v>2015</v>
      </c>
      <c r="C510" s="23">
        <v>18391.77</v>
      </c>
      <c r="D510" s="12">
        <f t="shared" si="25"/>
        <v>1294.130000000001</v>
      </c>
      <c r="E510" s="10">
        <v>439691</v>
      </c>
      <c r="F510" s="8">
        <f t="shared" si="24"/>
        <v>2943.2715247753558</v>
      </c>
    </row>
    <row r="511" spans="1:6">
      <c r="A511" s="44"/>
      <c r="B511" s="6">
        <v>2016</v>
      </c>
      <c r="C511" s="23">
        <v>19546.34</v>
      </c>
      <c r="D511" s="12">
        <f t="shared" si="25"/>
        <v>1154.5699999999997</v>
      </c>
      <c r="E511" s="10">
        <v>450415</v>
      </c>
      <c r="F511" s="8">
        <f t="shared" si="24"/>
        <v>2563.3471354195567</v>
      </c>
    </row>
    <row r="512" spans="1:6">
      <c r="A512" s="44"/>
      <c r="B512" s="6">
        <v>2017</v>
      </c>
      <c r="C512" s="23">
        <v>20447.93</v>
      </c>
      <c r="D512" s="12">
        <f t="shared" si="25"/>
        <v>901.59000000000015</v>
      </c>
      <c r="E512" s="10">
        <v>460297</v>
      </c>
      <c r="F512" s="8">
        <f t="shared" si="24"/>
        <v>1958.7136131671512</v>
      </c>
    </row>
    <row r="513" spans="1:6">
      <c r="A513" s="44"/>
      <c r="B513" s="6">
        <v>2018</v>
      </c>
      <c r="C513" s="23">
        <v>21339.89</v>
      </c>
      <c r="D513" s="12">
        <f t="shared" si="25"/>
        <v>891.95999999999913</v>
      </c>
      <c r="E513" s="10">
        <v>475701</v>
      </c>
      <c r="F513" s="8">
        <f t="shared" si="24"/>
        <v>1875.0433570667271</v>
      </c>
    </row>
    <row r="514" spans="1:6">
      <c r="A514" s="44"/>
      <c r="B514" s="6">
        <v>2019</v>
      </c>
      <c r="C514" s="23">
        <v>22378.720000000001</v>
      </c>
      <c r="D514" s="12">
        <f t="shared" si="25"/>
        <v>1038.8300000000017</v>
      </c>
      <c r="E514" s="10">
        <v>493559</v>
      </c>
      <c r="F514" s="8">
        <f t="shared" si="24"/>
        <v>2104.7736947355875</v>
      </c>
    </row>
    <row r="515" spans="1:6">
      <c r="A515" s="44"/>
      <c r="B515" s="6">
        <v>2020</v>
      </c>
      <c r="C515" s="23">
        <v>23140.129999999997</v>
      </c>
      <c r="D515" s="12">
        <f t="shared" si="25"/>
        <v>761.40999999999622</v>
      </c>
      <c r="E515" s="10">
        <v>514564</v>
      </c>
      <c r="F515" s="8">
        <f t="shared" si="24"/>
        <v>1479.7187521863095</v>
      </c>
    </row>
    <row r="516" spans="1:6">
      <c r="A516" s="44" t="s">
        <v>39</v>
      </c>
      <c r="B516" s="1">
        <v>1994</v>
      </c>
      <c r="C516" s="7">
        <v>1271247</v>
      </c>
      <c r="D516" s="1"/>
      <c r="E516" s="1"/>
      <c r="F516" s="8"/>
    </row>
    <row r="517" spans="1:6">
      <c r="A517" s="44"/>
      <c r="B517" s="6">
        <v>1995</v>
      </c>
      <c r="C517" s="23">
        <v>1293179</v>
      </c>
      <c r="D517" s="12">
        <f>C517-C516</f>
        <v>21932</v>
      </c>
      <c r="E517" s="10">
        <v>15424122</v>
      </c>
      <c r="F517" s="8">
        <f t="shared" si="24"/>
        <v>1421.9285869237808</v>
      </c>
    </row>
    <row r="518" spans="1:6">
      <c r="A518" s="44"/>
      <c r="B518" s="6">
        <v>1996</v>
      </c>
      <c r="C518" s="23">
        <v>1319342</v>
      </c>
      <c r="D518" s="12">
        <f t="shared" ref="D518:D542" si="26">C518-C517</f>
        <v>26163</v>
      </c>
      <c r="E518" s="10">
        <v>15493889</v>
      </c>
      <c r="F518" s="8">
        <f t="shared" si="24"/>
        <v>1688.6012285230647</v>
      </c>
    </row>
    <row r="519" spans="1:6">
      <c r="A519" s="44"/>
      <c r="B519" s="6">
        <v>1997</v>
      </c>
      <c r="C519" s="23">
        <v>1349655</v>
      </c>
      <c r="D519" s="12">
        <f t="shared" si="26"/>
        <v>30313</v>
      </c>
      <c r="E519" s="10">
        <v>15567107</v>
      </c>
      <c r="F519" s="8">
        <f t="shared" si="24"/>
        <v>1947.246845544262</v>
      </c>
    </row>
    <row r="520" spans="1:6">
      <c r="A520" s="44"/>
      <c r="B520" s="6">
        <v>1998</v>
      </c>
      <c r="C520" s="23">
        <v>1383868</v>
      </c>
      <c r="D520" s="12">
        <f t="shared" si="26"/>
        <v>34213</v>
      </c>
      <c r="E520" s="10">
        <v>15654192</v>
      </c>
      <c r="F520" s="8">
        <f t="shared" si="24"/>
        <v>2185.548765468061</v>
      </c>
    </row>
    <row r="521" spans="1:6">
      <c r="A521" s="44"/>
      <c r="B521" s="6">
        <v>1999</v>
      </c>
      <c r="C521" s="23">
        <v>1425215</v>
      </c>
      <c r="D521" s="12">
        <f t="shared" si="26"/>
        <v>41347</v>
      </c>
      <c r="E521" s="10">
        <v>15760225</v>
      </c>
      <c r="F521" s="8">
        <f t="shared" si="24"/>
        <v>2623.5031543014138</v>
      </c>
    </row>
    <row r="522" spans="1:6">
      <c r="A522" s="44"/>
      <c r="B522" s="6">
        <v>2000</v>
      </c>
      <c r="C522" s="23">
        <v>1465334</v>
      </c>
      <c r="D522" s="12">
        <f t="shared" si="26"/>
        <v>40119</v>
      </c>
      <c r="E522" s="10">
        <v>15863950</v>
      </c>
      <c r="F522" s="8">
        <f t="shared" si="24"/>
        <v>2528.9414048833992</v>
      </c>
    </row>
    <row r="523" spans="1:6">
      <c r="A523" s="44"/>
      <c r="B523" s="6">
        <v>2001</v>
      </c>
      <c r="C523" s="23">
        <v>1503305</v>
      </c>
      <c r="D523" s="12">
        <f t="shared" si="26"/>
        <v>37971</v>
      </c>
      <c r="E523" s="10">
        <v>15987075</v>
      </c>
      <c r="F523" s="8">
        <f t="shared" si="24"/>
        <v>2375.1061404290654</v>
      </c>
    </row>
    <row r="524" spans="1:6">
      <c r="A524" s="44"/>
      <c r="B524" s="6">
        <v>2002</v>
      </c>
      <c r="C524" s="23">
        <v>1533301</v>
      </c>
      <c r="D524" s="12">
        <f t="shared" si="26"/>
        <v>29996</v>
      </c>
      <c r="E524" s="10">
        <v>16105285</v>
      </c>
      <c r="F524" s="8">
        <f t="shared" si="24"/>
        <v>1862.4942060944591</v>
      </c>
    </row>
    <row r="525" spans="1:6">
      <c r="A525" s="44"/>
      <c r="B525" s="6">
        <v>2003</v>
      </c>
      <c r="C525" s="23">
        <v>1559120</v>
      </c>
      <c r="D525" s="12">
        <f t="shared" si="26"/>
        <v>25819</v>
      </c>
      <c r="E525" s="10">
        <v>16192572</v>
      </c>
      <c r="F525" s="8">
        <f t="shared" si="24"/>
        <v>1594.4965382892849</v>
      </c>
    </row>
    <row r="526" spans="1:6">
      <c r="A526" s="44"/>
      <c r="B526" s="6">
        <v>2004</v>
      </c>
      <c r="C526" s="23">
        <v>1583344</v>
      </c>
      <c r="D526" s="12">
        <f t="shared" si="26"/>
        <v>24224</v>
      </c>
      <c r="E526" s="10">
        <v>16258032</v>
      </c>
      <c r="F526" s="8">
        <f t="shared" si="24"/>
        <v>1489.9712339107218</v>
      </c>
    </row>
    <row r="527" spans="1:6">
      <c r="A527" s="44"/>
      <c r="B527" s="6">
        <v>2005</v>
      </c>
      <c r="C527" s="23">
        <v>1609522</v>
      </c>
      <c r="D527" s="12">
        <f t="shared" si="26"/>
        <v>26178</v>
      </c>
      <c r="E527" s="10">
        <v>16305526</v>
      </c>
      <c r="F527" s="8">
        <f t="shared" si="24"/>
        <v>1605.4679867426539</v>
      </c>
    </row>
    <row r="528" spans="1:6">
      <c r="A528" s="44"/>
      <c r="B528" s="6">
        <v>2006</v>
      </c>
      <c r="C528" s="23">
        <v>1642259</v>
      </c>
      <c r="D528" s="12">
        <f t="shared" si="26"/>
        <v>32737</v>
      </c>
      <c r="E528" s="10">
        <v>16334210</v>
      </c>
      <c r="F528" s="8">
        <f t="shared" si="24"/>
        <v>2004.1985501594506</v>
      </c>
    </row>
    <row r="529" spans="1:6">
      <c r="A529" s="44"/>
      <c r="B529" s="6">
        <v>2007</v>
      </c>
      <c r="C529" s="23">
        <v>1691618</v>
      </c>
      <c r="D529" s="12">
        <f t="shared" si="26"/>
        <v>49359</v>
      </c>
      <c r="E529" s="10">
        <v>16357992</v>
      </c>
      <c r="F529" s="8">
        <f t="shared" si="24"/>
        <v>3017.4241435012318</v>
      </c>
    </row>
    <row r="530" spans="1:6">
      <c r="A530" s="44"/>
      <c r="B530" s="6">
        <v>2008</v>
      </c>
      <c r="C530" s="23">
        <v>1733235</v>
      </c>
      <c r="D530" s="12">
        <f t="shared" si="26"/>
        <v>41617</v>
      </c>
      <c r="E530" s="10">
        <v>16405399</v>
      </c>
      <c r="F530" s="8">
        <f t="shared" si="24"/>
        <v>2536.7868224357117</v>
      </c>
    </row>
    <row r="531" spans="1:6">
      <c r="A531" s="44"/>
      <c r="B531" s="6">
        <v>2009</v>
      </c>
      <c r="C531" s="23">
        <v>1760084</v>
      </c>
      <c r="D531" s="12">
        <f t="shared" si="26"/>
        <v>26849</v>
      </c>
      <c r="E531" s="10">
        <v>16485787</v>
      </c>
      <c r="F531" s="8">
        <f t="shared" si="24"/>
        <v>1628.6150003029882</v>
      </c>
    </row>
    <row r="532" spans="1:6">
      <c r="A532" s="44"/>
      <c r="B532" s="6">
        <v>2010</v>
      </c>
      <c r="C532" s="23">
        <v>1776112</v>
      </c>
      <c r="D532" s="12">
        <f t="shared" si="26"/>
        <v>16028</v>
      </c>
      <c r="E532" s="10">
        <v>16574989</v>
      </c>
      <c r="F532" s="8">
        <f t="shared" si="24"/>
        <v>966.9991334534219</v>
      </c>
    </row>
    <row r="533" spans="1:6">
      <c r="A533" s="44"/>
      <c r="B533" s="6">
        <v>2011</v>
      </c>
      <c r="C533" s="23">
        <v>1797129</v>
      </c>
      <c r="D533" s="12">
        <f t="shared" si="26"/>
        <v>21017</v>
      </c>
      <c r="E533" s="10">
        <v>16655799</v>
      </c>
      <c r="F533" s="8">
        <f t="shared" si="24"/>
        <v>1261.8427972143515</v>
      </c>
    </row>
    <row r="534" spans="1:6">
      <c r="A534" s="44"/>
      <c r="B534" s="6">
        <v>2012</v>
      </c>
      <c r="C534" s="23">
        <v>1808460</v>
      </c>
      <c r="D534" s="12">
        <f t="shared" si="26"/>
        <v>11331</v>
      </c>
      <c r="E534" s="10">
        <v>16730348</v>
      </c>
      <c r="F534" s="8">
        <f t="shared" si="24"/>
        <v>677.27222410436411</v>
      </c>
    </row>
    <row r="535" spans="1:6">
      <c r="A535" s="44"/>
      <c r="B535" s="6">
        <v>2013</v>
      </c>
      <c r="C535" s="23">
        <v>1816525</v>
      </c>
      <c r="D535" s="12">
        <f t="shared" si="26"/>
        <v>8065</v>
      </c>
      <c r="E535" s="10">
        <v>16779575</v>
      </c>
      <c r="F535" s="8">
        <f t="shared" si="24"/>
        <v>480.64387804816272</v>
      </c>
    </row>
    <row r="536" spans="1:6">
      <c r="A536" s="44"/>
      <c r="B536" s="6">
        <v>2014</v>
      </c>
      <c r="C536" s="23">
        <v>1820301</v>
      </c>
      <c r="D536" s="12">
        <f t="shared" si="26"/>
        <v>3776</v>
      </c>
      <c r="E536" s="10">
        <v>16829289</v>
      </c>
      <c r="F536" s="8">
        <f t="shared" ref="F536:F602" si="27">(D536/E536)*1000000</f>
        <v>224.37073841919286</v>
      </c>
    </row>
    <row r="537" spans="1:6">
      <c r="A537" s="44"/>
      <c r="B537" s="6">
        <v>2015</v>
      </c>
      <c r="C537" s="23">
        <v>1857092</v>
      </c>
      <c r="D537" s="12">
        <f t="shared" si="26"/>
        <v>36791</v>
      </c>
      <c r="E537" s="10">
        <v>16900726</v>
      </c>
      <c r="F537" s="8">
        <f t="shared" si="27"/>
        <v>2176.8887324722027</v>
      </c>
    </row>
    <row r="538" spans="1:6">
      <c r="A538" s="44"/>
      <c r="B538" s="6">
        <v>2016</v>
      </c>
      <c r="C538" s="23">
        <v>1880812</v>
      </c>
      <c r="D538" s="12">
        <f t="shared" si="26"/>
        <v>23720</v>
      </c>
      <c r="E538" s="10">
        <v>16979120</v>
      </c>
      <c r="F538" s="8">
        <f t="shared" si="27"/>
        <v>1397.0099746041019</v>
      </c>
    </row>
    <row r="539" spans="1:6">
      <c r="A539" s="44"/>
      <c r="B539" s="6">
        <v>2017</v>
      </c>
      <c r="C539" s="23">
        <v>1907792</v>
      </c>
      <c r="D539" s="12">
        <f t="shared" si="26"/>
        <v>26980</v>
      </c>
      <c r="E539" s="10">
        <v>17081507</v>
      </c>
      <c r="F539" s="8">
        <f t="shared" si="27"/>
        <v>1579.4859317740525</v>
      </c>
    </row>
    <row r="540" spans="1:6">
      <c r="A540" s="44"/>
      <c r="B540" s="6">
        <v>2018</v>
      </c>
      <c r="C540" s="23">
        <v>1937375</v>
      </c>
      <c r="D540" s="12">
        <f t="shared" si="26"/>
        <v>29583</v>
      </c>
      <c r="E540" s="10">
        <v>17181084</v>
      </c>
      <c r="F540" s="8">
        <f t="shared" si="27"/>
        <v>1721.8354790652324</v>
      </c>
    </row>
    <row r="541" spans="1:6">
      <c r="A541" s="44"/>
      <c r="B541" s="6">
        <v>2019</v>
      </c>
      <c r="C541" s="23">
        <v>1974496</v>
      </c>
      <c r="D541" s="12">
        <f t="shared" si="26"/>
        <v>37121</v>
      </c>
      <c r="E541" s="10">
        <v>17282163</v>
      </c>
      <c r="F541" s="8">
        <f t="shared" si="27"/>
        <v>2147.9371534685788</v>
      </c>
    </row>
    <row r="542" spans="1:6">
      <c r="A542" s="44"/>
      <c r="B542" s="6">
        <v>2020</v>
      </c>
      <c r="C542" s="23">
        <v>2005126</v>
      </c>
      <c r="D542" s="12">
        <f t="shared" si="26"/>
        <v>30630</v>
      </c>
      <c r="E542" s="10">
        <v>17407585</v>
      </c>
      <c r="F542" s="8">
        <f t="shared" si="27"/>
        <v>1759.5777932435774</v>
      </c>
    </row>
    <row r="543" spans="1:6">
      <c r="A543" s="44" t="s">
        <v>40</v>
      </c>
      <c r="B543" s="1">
        <v>1994</v>
      </c>
      <c r="C543" s="7">
        <v>365965.74806403305</v>
      </c>
      <c r="D543" s="1"/>
      <c r="E543" s="1"/>
      <c r="F543" s="8"/>
    </row>
    <row r="544" spans="1:6">
      <c r="A544" s="44"/>
      <c r="B544" s="6">
        <v>1995</v>
      </c>
      <c r="C544" s="23">
        <v>391407.66572181945</v>
      </c>
      <c r="D544" s="12">
        <f>C544-C543</f>
        <v>25441.917657786398</v>
      </c>
      <c r="E544" s="10">
        <v>38580597</v>
      </c>
      <c r="F544" s="8">
        <f t="shared" si="27"/>
        <v>659.44852169566991</v>
      </c>
    </row>
    <row r="545" spans="1:6">
      <c r="A545" s="44"/>
      <c r="B545" s="6">
        <v>1996</v>
      </c>
      <c r="C545" s="23">
        <v>399352.23065710603</v>
      </c>
      <c r="D545" s="12">
        <f t="shared" ref="D545:D569" si="28">C545-C544</f>
        <v>7944.5649352865876</v>
      </c>
      <c r="E545" s="10">
        <v>38609399</v>
      </c>
      <c r="F545" s="8">
        <f t="shared" si="27"/>
        <v>205.76764055007922</v>
      </c>
    </row>
    <row r="546" spans="1:6">
      <c r="A546" s="44"/>
      <c r="B546" s="6">
        <v>1997</v>
      </c>
      <c r="C546" s="23">
        <v>413381.94850046781</v>
      </c>
      <c r="D546" s="12">
        <f t="shared" si="28"/>
        <v>14029.717843361781</v>
      </c>
      <c r="E546" s="10">
        <v>38639341</v>
      </c>
      <c r="F546" s="8">
        <f t="shared" si="27"/>
        <v>363.09412842630468</v>
      </c>
    </row>
    <row r="547" spans="1:6">
      <c r="A547" s="44"/>
      <c r="B547" s="6">
        <v>1998</v>
      </c>
      <c r="C547" s="23">
        <v>431833.86438232445</v>
      </c>
      <c r="D547" s="12">
        <f t="shared" si="28"/>
        <v>18451.915881856636</v>
      </c>
      <c r="E547" s="10">
        <v>38659979</v>
      </c>
      <c r="F547" s="8">
        <f t="shared" si="27"/>
        <v>477.28727120769094</v>
      </c>
    </row>
    <row r="548" spans="1:6">
      <c r="A548" s="44"/>
      <c r="B548" s="6">
        <v>1999</v>
      </c>
      <c r="C548" s="23">
        <v>451790.99581011635</v>
      </c>
      <c r="D548" s="12">
        <f t="shared" si="28"/>
        <v>19957.131427791901</v>
      </c>
      <c r="E548" s="10">
        <v>38666983</v>
      </c>
      <c r="F548" s="8">
        <f t="shared" si="27"/>
        <v>516.12848687449707</v>
      </c>
    </row>
    <row r="549" spans="1:6">
      <c r="A549" s="44"/>
      <c r="B549" s="6">
        <v>2000</v>
      </c>
      <c r="C549" s="23">
        <v>471921.16249596752</v>
      </c>
      <c r="D549" s="12">
        <f t="shared" si="28"/>
        <v>20130.166685851174</v>
      </c>
      <c r="E549" s="10">
        <v>38263303</v>
      </c>
      <c r="F549" s="8">
        <f t="shared" si="27"/>
        <v>526.09589626518061</v>
      </c>
    </row>
    <row r="550" spans="1:6">
      <c r="A550" s="44"/>
      <c r="B550" s="6">
        <v>2001</v>
      </c>
      <c r="C550" s="23">
        <v>485023.80331445107</v>
      </c>
      <c r="D550" s="12">
        <f t="shared" si="28"/>
        <v>13102.640818483545</v>
      </c>
      <c r="E550" s="10">
        <v>38253955</v>
      </c>
      <c r="F550" s="8">
        <f t="shared" si="27"/>
        <v>342.51728529726</v>
      </c>
    </row>
    <row r="551" spans="1:6">
      <c r="A551" s="44"/>
      <c r="B551" s="6">
        <v>2002</v>
      </c>
      <c r="C551" s="23">
        <v>494201.60296187253</v>
      </c>
      <c r="D551" s="12">
        <f t="shared" si="28"/>
        <v>9177.7996474214597</v>
      </c>
      <c r="E551" s="10">
        <v>38242197</v>
      </c>
      <c r="F551" s="8">
        <f t="shared" si="27"/>
        <v>239.9914326946608</v>
      </c>
    </row>
    <row r="552" spans="1:6">
      <c r="A552" s="44"/>
      <c r="B552" s="6">
        <v>2003</v>
      </c>
      <c r="C552" s="23">
        <v>502690.36856373493</v>
      </c>
      <c r="D552" s="12">
        <f t="shared" si="28"/>
        <v>8488.7656018623966</v>
      </c>
      <c r="E552" s="10">
        <v>38218531</v>
      </c>
      <c r="F552" s="8">
        <f t="shared" si="27"/>
        <v>222.11124760034332</v>
      </c>
    </row>
    <row r="553" spans="1:6">
      <c r="A553" s="44"/>
      <c r="B553" s="6">
        <v>2004</v>
      </c>
      <c r="C553" s="23">
        <v>513614.05572513823</v>
      </c>
      <c r="D553" s="12">
        <f t="shared" si="28"/>
        <v>10923.687161403301</v>
      </c>
      <c r="E553" s="10">
        <v>38190608</v>
      </c>
      <c r="F553" s="8">
        <f t="shared" si="27"/>
        <v>286.03072151674832</v>
      </c>
    </row>
    <row r="554" spans="1:6">
      <c r="A554" s="44"/>
      <c r="B554" s="6">
        <v>2005</v>
      </c>
      <c r="C554" s="23">
        <v>527012.81627391931</v>
      </c>
      <c r="D554" s="12">
        <f t="shared" si="28"/>
        <v>13398.76054878108</v>
      </c>
      <c r="E554" s="10">
        <v>38173835</v>
      </c>
      <c r="F554" s="8">
        <f t="shared" si="27"/>
        <v>350.99330598513563</v>
      </c>
    </row>
    <row r="555" spans="1:6">
      <c r="A555" s="44"/>
      <c r="B555" s="6">
        <v>2006</v>
      </c>
      <c r="C555" s="23">
        <v>545982.8819340528</v>
      </c>
      <c r="D555" s="12">
        <f t="shared" si="28"/>
        <v>18970.065660133492</v>
      </c>
      <c r="E555" s="10">
        <v>38157055</v>
      </c>
      <c r="F555" s="8">
        <f t="shared" si="27"/>
        <v>497.15748922796826</v>
      </c>
    </row>
    <row r="556" spans="1:6">
      <c r="A556" s="44"/>
      <c r="B556" s="6">
        <v>2007</v>
      </c>
      <c r="C556" s="23">
        <v>574504.06364090147</v>
      </c>
      <c r="D556" s="12">
        <f t="shared" si="28"/>
        <v>28521.181706848671</v>
      </c>
      <c r="E556" s="10">
        <v>38125479</v>
      </c>
      <c r="F556" s="8">
        <f t="shared" si="27"/>
        <v>748.0871704418106</v>
      </c>
    </row>
    <row r="557" spans="1:6">
      <c r="A557" s="44"/>
      <c r="B557" s="6">
        <v>2008</v>
      </c>
      <c r="C557" s="23">
        <v>608605.87141913583</v>
      </c>
      <c r="D557" s="12">
        <f t="shared" si="28"/>
        <v>34101.807778234361</v>
      </c>
      <c r="E557" s="10">
        <v>38115641</v>
      </c>
      <c r="F557" s="8">
        <f t="shared" si="27"/>
        <v>894.69327770807695</v>
      </c>
    </row>
    <row r="558" spans="1:6">
      <c r="A558" s="44"/>
      <c r="B558" s="6">
        <v>2009</v>
      </c>
      <c r="C558" s="23">
        <v>640551.66944191116</v>
      </c>
      <c r="D558" s="12">
        <f t="shared" si="28"/>
        <v>31945.798022775329</v>
      </c>
      <c r="E558" s="10">
        <v>38135876</v>
      </c>
      <c r="F558" s="8">
        <f t="shared" si="27"/>
        <v>837.68360330244752</v>
      </c>
    </row>
    <row r="559" spans="1:6">
      <c r="A559" s="44"/>
      <c r="B559" s="6">
        <v>2010</v>
      </c>
      <c r="C559" s="23">
        <v>669078.58712416503</v>
      </c>
      <c r="D559" s="12">
        <f t="shared" si="28"/>
        <v>28526.917682253872</v>
      </c>
      <c r="E559" s="10">
        <v>38022869</v>
      </c>
      <c r="F559" s="8">
        <f t="shared" si="27"/>
        <v>750.25684364464632</v>
      </c>
    </row>
    <row r="560" spans="1:6">
      <c r="A560" s="44"/>
      <c r="B560" s="6">
        <v>2011</v>
      </c>
      <c r="C560" s="23">
        <v>703928.70069381315</v>
      </c>
      <c r="D560" s="12">
        <f t="shared" si="28"/>
        <v>34850.113569648121</v>
      </c>
      <c r="E560" s="10">
        <v>38062718</v>
      </c>
      <c r="F560" s="8">
        <f t="shared" si="27"/>
        <v>915.59708294210941</v>
      </c>
    </row>
    <row r="561" spans="1:6">
      <c r="A561" s="44"/>
      <c r="B561" s="6">
        <v>2012</v>
      </c>
      <c r="C561" s="23">
        <v>735353.24195163383</v>
      </c>
      <c r="D561" s="12">
        <f t="shared" si="28"/>
        <v>31424.541257820674</v>
      </c>
      <c r="E561" s="10">
        <v>38063792</v>
      </c>
      <c r="F561" s="8">
        <f t="shared" si="27"/>
        <v>825.57568772498212</v>
      </c>
    </row>
    <row r="562" spans="1:6">
      <c r="A562" s="44"/>
      <c r="B562" s="6">
        <v>2013</v>
      </c>
      <c r="C562" s="23">
        <v>763857.4547312418</v>
      </c>
      <c r="D562" s="12">
        <f t="shared" si="28"/>
        <v>28504.212779607973</v>
      </c>
      <c r="E562" s="10">
        <v>38062535</v>
      </c>
      <c r="F562" s="8">
        <f t="shared" si="27"/>
        <v>748.87846486336173</v>
      </c>
    </row>
    <row r="563" spans="1:6">
      <c r="A563" s="44"/>
      <c r="B563" s="6">
        <v>2014</v>
      </c>
      <c r="C563" s="23">
        <v>798573.48987579159</v>
      </c>
      <c r="D563" s="12">
        <f t="shared" si="28"/>
        <v>34716.035144549794</v>
      </c>
      <c r="E563" s="10">
        <v>38017856</v>
      </c>
      <c r="F563" s="8">
        <f t="shared" si="27"/>
        <v>913.15078747601638</v>
      </c>
    </row>
    <row r="564" spans="1:6">
      <c r="A564" s="44"/>
      <c r="B564" s="6">
        <v>2015</v>
      </c>
      <c r="C564" s="23">
        <v>836636.22767034639</v>
      </c>
      <c r="D564" s="12">
        <f t="shared" si="28"/>
        <v>38062.737794554792</v>
      </c>
      <c r="E564" s="10">
        <v>38005614</v>
      </c>
      <c r="F564" s="8">
        <f t="shared" si="27"/>
        <v>1001.5030356976943</v>
      </c>
    </row>
    <row r="565" spans="1:6">
      <c r="A565" s="44"/>
      <c r="B565" s="6">
        <v>2016</v>
      </c>
      <c r="C565" s="23">
        <v>865522.36081235576</v>
      </c>
      <c r="D565" s="12">
        <f t="shared" si="28"/>
        <v>28886.133142009377</v>
      </c>
      <c r="E565" s="10">
        <v>37967209</v>
      </c>
      <c r="F565" s="8">
        <f t="shared" si="27"/>
        <v>760.81792427800997</v>
      </c>
    </row>
    <row r="566" spans="1:6">
      <c r="A566" s="44"/>
      <c r="B566" s="6">
        <v>2017</v>
      </c>
      <c r="C566" s="23">
        <v>894002.43469546654</v>
      </c>
      <c r="D566" s="12">
        <f t="shared" si="28"/>
        <v>28480.073883110774</v>
      </c>
      <c r="E566" s="10">
        <v>37972964</v>
      </c>
      <c r="F566" s="8">
        <f t="shared" si="27"/>
        <v>750.00924034033198</v>
      </c>
    </row>
    <row r="567" spans="1:6">
      <c r="A567" s="44"/>
      <c r="B567" s="6">
        <v>2018</v>
      </c>
      <c r="C567" s="23">
        <v>930630.22264280077</v>
      </c>
      <c r="D567" s="12">
        <f t="shared" si="28"/>
        <v>36627.787947334233</v>
      </c>
      <c r="E567" s="10">
        <v>37976687</v>
      </c>
      <c r="F567" s="8">
        <f t="shared" si="27"/>
        <v>964.48086551979202</v>
      </c>
    </row>
    <row r="568" spans="1:6">
      <c r="A568" s="44"/>
      <c r="B568" s="6">
        <v>2019</v>
      </c>
      <c r="C568" s="23">
        <v>970288.2785969486</v>
      </c>
      <c r="D568" s="12">
        <f t="shared" si="28"/>
        <v>39658.055954147829</v>
      </c>
      <c r="E568" s="10">
        <v>37972812</v>
      </c>
      <c r="F568" s="8">
        <f t="shared" si="27"/>
        <v>1044.3802780301819</v>
      </c>
    </row>
    <row r="569" spans="1:6">
      <c r="A569" s="44"/>
      <c r="B569" s="6">
        <v>2020</v>
      </c>
      <c r="C569" s="23">
        <v>1004594.9084969467</v>
      </c>
      <c r="D569" s="12">
        <f t="shared" si="28"/>
        <v>34306.629899998079</v>
      </c>
      <c r="E569" s="10">
        <v>37958138</v>
      </c>
      <c r="F569" s="8">
        <f t="shared" si="27"/>
        <v>903.80170650093737</v>
      </c>
    </row>
    <row r="570" spans="1:6">
      <c r="A570" s="44" t="s">
        <v>41</v>
      </c>
      <c r="B570" s="1">
        <v>1994</v>
      </c>
      <c r="C570" s="7">
        <v>344049.89999999997</v>
      </c>
      <c r="D570" s="1"/>
      <c r="E570" s="1"/>
      <c r="F570" s="8"/>
    </row>
    <row r="571" spans="1:6">
      <c r="A571" s="44"/>
      <c r="B571" s="6">
        <v>1995</v>
      </c>
      <c r="C571" s="23">
        <v>354121.2</v>
      </c>
      <c r="D571" s="12">
        <f>C571-C570</f>
        <v>10071.300000000047</v>
      </c>
      <c r="E571" s="10">
        <v>10008659</v>
      </c>
      <c r="F571" s="8">
        <f t="shared" si="27"/>
        <v>1006.2586806084657</v>
      </c>
    </row>
    <row r="572" spans="1:6">
      <c r="A572" s="44"/>
      <c r="B572" s="6">
        <v>1996</v>
      </c>
      <c r="C572" s="23">
        <v>365280.7</v>
      </c>
      <c r="D572" s="12">
        <f t="shared" ref="D572:D596" si="29">C572-C571</f>
        <v>11159.5</v>
      </c>
      <c r="E572" s="10">
        <v>10043693</v>
      </c>
      <c r="F572" s="8">
        <f t="shared" si="27"/>
        <v>1111.0952913435328</v>
      </c>
    </row>
    <row r="573" spans="1:6">
      <c r="A573" s="44"/>
      <c r="B573" s="6">
        <v>1997</v>
      </c>
      <c r="C573" s="23">
        <v>380272</v>
      </c>
      <c r="D573" s="12">
        <f t="shared" si="29"/>
        <v>14991.299999999988</v>
      </c>
      <c r="E573" s="10">
        <v>10084196</v>
      </c>
      <c r="F573" s="8">
        <f t="shared" si="27"/>
        <v>1486.6133105703209</v>
      </c>
    </row>
    <row r="574" spans="1:6">
      <c r="A574" s="44"/>
      <c r="B574" s="6">
        <v>1998</v>
      </c>
      <c r="C574" s="23">
        <v>398564.5</v>
      </c>
      <c r="D574" s="12">
        <f t="shared" si="29"/>
        <v>18292.5</v>
      </c>
      <c r="E574" s="10">
        <v>10133758</v>
      </c>
      <c r="F574" s="8">
        <f t="shared" si="27"/>
        <v>1805.1052728908664</v>
      </c>
    </row>
    <row r="575" spans="1:6">
      <c r="A575" s="44"/>
      <c r="B575" s="6">
        <v>1999</v>
      </c>
      <c r="C575" s="23">
        <v>418146.9</v>
      </c>
      <c r="D575" s="12">
        <f t="shared" si="29"/>
        <v>19582.400000000023</v>
      </c>
      <c r="E575" s="10">
        <v>10186634</v>
      </c>
      <c r="F575" s="8">
        <f t="shared" si="27"/>
        <v>1922.3621855855451</v>
      </c>
    </row>
    <row r="576" spans="1:6">
      <c r="A576" s="44"/>
      <c r="B576" s="6">
        <v>2000</v>
      </c>
      <c r="C576" s="23">
        <v>438229.4</v>
      </c>
      <c r="D576" s="12">
        <f t="shared" si="29"/>
        <v>20082.5</v>
      </c>
      <c r="E576" s="10">
        <v>10249022</v>
      </c>
      <c r="F576" s="8">
        <f t="shared" si="27"/>
        <v>1959.4552533890551</v>
      </c>
    </row>
    <row r="577" spans="1:6">
      <c r="A577" s="44"/>
      <c r="B577" s="6">
        <v>2001</v>
      </c>
      <c r="C577" s="23">
        <v>457580.6</v>
      </c>
      <c r="D577" s="12">
        <f t="shared" si="29"/>
        <v>19351.199999999953</v>
      </c>
      <c r="E577" s="10">
        <v>10330774</v>
      </c>
      <c r="F577" s="8">
        <f t="shared" si="27"/>
        <v>1873.1607138051761</v>
      </c>
    </row>
    <row r="578" spans="1:6">
      <c r="A578" s="44"/>
      <c r="B578" s="6">
        <v>2002</v>
      </c>
      <c r="C578" s="23">
        <v>474490.1</v>
      </c>
      <c r="D578" s="12">
        <f t="shared" si="29"/>
        <v>16909.5</v>
      </c>
      <c r="E578" s="10">
        <v>10394669</v>
      </c>
      <c r="F578" s="8">
        <f t="shared" si="27"/>
        <v>1626.7473259610285</v>
      </c>
    </row>
    <row r="579" spans="1:6">
      <c r="A579" s="44"/>
      <c r="B579" s="6">
        <v>2003</v>
      </c>
      <c r="C579" s="23">
        <v>487630.5</v>
      </c>
      <c r="D579" s="12">
        <f t="shared" si="29"/>
        <v>13140.400000000023</v>
      </c>
      <c r="E579" s="10">
        <v>10444592</v>
      </c>
      <c r="F579" s="8">
        <f t="shared" si="27"/>
        <v>1258.1056301672697</v>
      </c>
    </row>
    <row r="580" spans="1:6">
      <c r="A580" s="44"/>
      <c r="B580" s="6">
        <v>2004</v>
      </c>
      <c r="C580" s="23">
        <v>500270.10000000003</v>
      </c>
      <c r="D580" s="12">
        <f t="shared" si="29"/>
        <v>12639.600000000035</v>
      </c>
      <c r="E580" s="10">
        <v>10473050</v>
      </c>
      <c r="F580" s="8">
        <f t="shared" si="27"/>
        <v>1206.8690591566005</v>
      </c>
    </row>
    <row r="581" spans="1:6">
      <c r="A581" s="44"/>
      <c r="B581" s="6">
        <v>2005</v>
      </c>
      <c r="C581" s="23">
        <v>512365.6</v>
      </c>
      <c r="D581" s="12">
        <f t="shared" si="29"/>
        <v>12095.499999999942</v>
      </c>
      <c r="E581" s="10">
        <v>10494672</v>
      </c>
      <c r="F581" s="8">
        <f t="shared" si="27"/>
        <v>1152.5372112630048</v>
      </c>
    </row>
    <row r="582" spans="1:6">
      <c r="A582" s="44"/>
      <c r="B582" s="6">
        <v>2006</v>
      </c>
      <c r="C582" s="23">
        <v>523712.20000000007</v>
      </c>
      <c r="D582" s="12">
        <f t="shared" si="29"/>
        <v>11346.600000000093</v>
      </c>
      <c r="E582" s="10">
        <v>10511988</v>
      </c>
      <c r="F582" s="8">
        <f t="shared" si="27"/>
        <v>1079.3962093564123</v>
      </c>
    </row>
    <row r="583" spans="1:6">
      <c r="A583" s="44"/>
      <c r="B583" s="6">
        <v>2007</v>
      </c>
      <c r="C583" s="23">
        <v>535698.20000000007</v>
      </c>
      <c r="D583" s="12">
        <f t="shared" si="29"/>
        <v>11986</v>
      </c>
      <c r="E583" s="10">
        <v>10532588</v>
      </c>
      <c r="F583" s="8">
        <f t="shared" si="27"/>
        <v>1137.9919161368507</v>
      </c>
    </row>
    <row r="584" spans="1:6">
      <c r="A584" s="44"/>
      <c r="B584" s="6">
        <v>2008</v>
      </c>
      <c r="C584" s="23">
        <v>547020</v>
      </c>
      <c r="D584" s="12">
        <f t="shared" si="29"/>
        <v>11321.79999999993</v>
      </c>
      <c r="E584" s="10">
        <v>10553339</v>
      </c>
      <c r="F584" s="8">
        <f t="shared" si="27"/>
        <v>1072.8168591949836</v>
      </c>
    </row>
    <row r="585" spans="1:6">
      <c r="A585" s="44"/>
      <c r="B585" s="6">
        <v>2009</v>
      </c>
      <c r="C585" s="23">
        <v>554565.9</v>
      </c>
      <c r="D585" s="12">
        <f t="shared" si="29"/>
        <v>7545.9000000000233</v>
      </c>
      <c r="E585" s="10">
        <v>10563014</v>
      </c>
      <c r="F585" s="8">
        <f t="shared" si="27"/>
        <v>714.36997054060737</v>
      </c>
    </row>
    <row r="586" spans="1:6">
      <c r="A586" s="44"/>
      <c r="B586" s="6">
        <v>2010</v>
      </c>
      <c r="C586" s="23">
        <v>561055.5</v>
      </c>
      <c r="D586" s="12">
        <f t="shared" si="29"/>
        <v>6489.5999999999767</v>
      </c>
      <c r="E586" s="10">
        <v>10573479</v>
      </c>
      <c r="F586" s="8">
        <f t="shared" si="27"/>
        <v>613.76203612831466</v>
      </c>
    </row>
    <row r="587" spans="1:6">
      <c r="A587" s="44"/>
      <c r="B587" s="6">
        <v>2011</v>
      </c>
      <c r="C587" s="23">
        <v>562507.69999999995</v>
      </c>
      <c r="D587" s="12">
        <f t="shared" si="29"/>
        <v>1452.1999999999534</v>
      </c>
      <c r="E587" s="10">
        <v>10572721</v>
      </c>
      <c r="F587" s="8">
        <f t="shared" si="27"/>
        <v>137.35347787953106</v>
      </c>
    </row>
    <row r="588" spans="1:6">
      <c r="A588" s="44"/>
      <c r="B588" s="6">
        <v>2012</v>
      </c>
      <c r="C588" s="23">
        <v>558916.69999999995</v>
      </c>
      <c r="D588" s="12">
        <f t="shared" si="29"/>
        <v>-3591</v>
      </c>
      <c r="E588" s="10">
        <v>10542398</v>
      </c>
      <c r="F588" s="8">
        <f t="shared" si="27"/>
        <v>-340.62459034462557</v>
      </c>
    </row>
    <row r="589" spans="1:6">
      <c r="A589" s="44"/>
      <c r="B589" s="6">
        <v>2013</v>
      </c>
      <c r="C589" s="23">
        <v>554332.30000000005</v>
      </c>
      <c r="D589" s="12">
        <f t="shared" si="29"/>
        <v>-4584.3999999999069</v>
      </c>
      <c r="E589" s="10">
        <v>10487289</v>
      </c>
      <c r="F589" s="8">
        <f t="shared" si="27"/>
        <v>-437.13871144391146</v>
      </c>
    </row>
    <row r="590" spans="1:6">
      <c r="A590" s="44"/>
      <c r="B590" s="6">
        <v>2014</v>
      </c>
      <c r="C590" s="23">
        <v>550079.6</v>
      </c>
      <c r="D590" s="12">
        <f t="shared" si="29"/>
        <v>-4252.7000000000698</v>
      </c>
      <c r="E590" s="10">
        <v>10427301</v>
      </c>
      <c r="F590" s="8">
        <f t="shared" si="27"/>
        <v>-407.84283488124782</v>
      </c>
    </row>
    <row r="591" spans="1:6">
      <c r="A591" s="44"/>
      <c r="B591" s="6">
        <v>2015</v>
      </c>
      <c r="C591" s="23">
        <v>546980.5</v>
      </c>
      <c r="D591" s="12">
        <f t="shared" si="29"/>
        <v>-3099.0999999999767</v>
      </c>
      <c r="E591" s="10">
        <v>10374822</v>
      </c>
      <c r="F591" s="8">
        <f t="shared" si="27"/>
        <v>-298.7135586518956</v>
      </c>
    </row>
    <row r="592" spans="1:6">
      <c r="A592" s="44"/>
      <c r="B592" s="6">
        <v>2016</v>
      </c>
      <c r="C592" s="23">
        <v>543770.20000000007</v>
      </c>
      <c r="D592" s="12">
        <f t="shared" si="29"/>
        <v>-3210.2999999999302</v>
      </c>
      <c r="E592" s="10">
        <v>10341330</v>
      </c>
      <c r="F592" s="8">
        <f t="shared" si="27"/>
        <v>-310.43395772109875</v>
      </c>
    </row>
    <row r="593" spans="1:6">
      <c r="A593" s="44"/>
      <c r="B593" s="6">
        <v>2017</v>
      </c>
      <c r="C593" s="23">
        <v>542834.10000000009</v>
      </c>
      <c r="D593" s="12">
        <f t="shared" si="29"/>
        <v>-936.09999999997672</v>
      </c>
      <c r="E593" s="10">
        <v>10309573</v>
      </c>
      <c r="F593" s="8">
        <f t="shared" si="27"/>
        <v>-90.799104870781434</v>
      </c>
    </row>
    <row r="594" spans="1:6">
      <c r="A594" s="44"/>
      <c r="B594" s="6">
        <v>2018</v>
      </c>
      <c r="C594" s="23">
        <v>542775.20000000007</v>
      </c>
      <c r="D594" s="12">
        <f t="shared" si="29"/>
        <v>-58.900000000023283</v>
      </c>
      <c r="E594" s="10">
        <v>10291027</v>
      </c>
      <c r="F594" s="8">
        <f t="shared" si="27"/>
        <v>-5.7234326564319851</v>
      </c>
    </row>
    <row r="595" spans="1:6">
      <c r="A595" s="44"/>
      <c r="B595" s="6">
        <v>2019</v>
      </c>
      <c r="C595" s="23">
        <v>543692.30000000005</v>
      </c>
      <c r="D595" s="12">
        <f t="shared" si="29"/>
        <v>917.09999999997672</v>
      </c>
      <c r="E595" s="10">
        <v>10276617</v>
      </c>
      <c r="F595" s="8">
        <f t="shared" si="27"/>
        <v>89.241430326728789</v>
      </c>
    </row>
    <row r="596" spans="1:6">
      <c r="A596" s="44"/>
      <c r="B596" s="6">
        <v>2020</v>
      </c>
      <c r="C596" s="23">
        <v>542755.4</v>
      </c>
      <c r="D596" s="12">
        <f t="shared" si="29"/>
        <v>-936.90000000002328</v>
      </c>
      <c r="E596" s="10">
        <v>10295909</v>
      </c>
      <c r="F596" s="8">
        <f t="shared" si="27"/>
        <v>-90.997307765640045</v>
      </c>
    </row>
    <row r="597" spans="1:6">
      <c r="A597" s="44" t="s">
        <v>42</v>
      </c>
      <c r="B597" s="1">
        <v>1994</v>
      </c>
      <c r="C597" s="7">
        <v>174373.1830620681</v>
      </c>
      <c r="D597" s="1"/>
      <c r="E597" s="1"/>
      <c r="F597" s="8"/>
    </row>
    <row r="598" spans="1:6">
      <c r="A598" s="44"/>
      <c r="B598" s="6">
        <v>1995</v>
      </c>
      <c r="C598" s="23">
        <v>186832.07354029812</v>
      </c>
      <c r="D598" s="12">
        <f>C598-C597</f>
        <v>12458.890478230023</v>
      </c>
      <c r="E598" s="10">
        <v>22712394</v>
      </c>
      <c r="F598" s="8">
        <f t="shared" si="27"/>
        <v>548.55029717387004</v>
      </c>
    </row>
    <row r="599" spans="1:6">
      <c r="A599" s="44"/>
      <c r="B599" s="6">
        <v>1996</v>
      </c>
      <c r="C599" s="23">
        <v>184791.9937916304</v>
      </c>
      <c r="D599" s="12">
        <f t="shared" ref="D599:D623" si="30">C599-C598</f>
        <v>-2040.0797486677184</v>
      </c>
      <c r="E599" s="10">
        <v>22656145</v>
      </c>
      <c r="F599" s="8">
        <f t="shared" si="27"/>
        <v>-90.045316565007795</v>
      </c>
    </row>
    <row r="600" spans="1:6">
      <c r="A600" s="44"/>
      <c r="B600" s="6">
        <v>1997</v>
      </c>
      <c r="C600" s="23">
        <v>183390.54965951003</v>
      </c>
      <c r="D600" s="12">
        <f t="shared" si="30"/>
        <v>-1401.4441321203776</v>
      </c>
      <c r="E600" s="10">
        <v>22581862</v>
      </c>
      <c r="F600" s="8">
        <f t="shared" si="27"/>
        <v>-62.060610064855481</v>
      </c>
    </row>
    <row r="601" spans="1:6">
      <c r="A601" s="44"/>
      <c r="B601" s="6">
        <v>1998</v>
      </c>
      <c r="C601" s="23">
        <v>181241.14377148269</v>
      </c>
      <c r="D601" s="12">
        <f t="shared" si="30"/>
        <v>-2149.4058880273369</v>
      </c>
      <c r="E601" s="10">
        <v>22526093</v>
      </c>
      <c r="F601" s="8">
        <f t="shared" si="27"/>
        <v>-95.418494810766205</v>
      </c>
    </row>
    <row r="602" spans="1:6">
      <c r="A602" s="44"/>
      <c r="B602" s="6">
        <v>1999</v>
      </c>
      <c r="C602" s="23">
        <v>178731.14158429176</v>
      </c>
      <c r="D602" s="12">
        <f t="shared" si="30"/>
        <v>-2510.0021871909266</v>
      </c>
      <c r="E602" s="10">
        <v>22488595</v>
      </c>
      <c r="F602" s="8">
        <f t="shared" si="27"/>
        <v>-111.61222776215796</v>
      </c>
    </row>
    <row r="603" spans="1:6">
      <c r="A603" s="44"/>
      <c r="B603" s="6">
        <v>2000</v>
      </c>
      <c r="C603" s="23">
        <v>177986.32914104129</v>
      </c>
      <c r="D603" s="12">
        <f t="shared" si="30"/>
        <v>-744.8124432504701</v>
      </c>
      <c r="E603" s="10">
        <v>22455485</v>
      </c>
      <c r="F603" s="8">
        <f t="shared" ref="F603:F668" si="31">(D603/E603)*1000000</f>
        <v>-33.168397086523413</v>
      </c>
    </row>
    <row r="604" spans="1:6">
      <c r="A604" s="44"/>
      <c r="B604" s="6">
        <v>2001</v>
      </c>
      <c r="C604" s="23">
        <v>178753.86162559903</v>
      </c>
      <c r="D604" s="12">
        <f t="shared" si="30"/>
        <v>767.53248455774155</v>
      </c>
      <c r="E604" s="10">
        <v>22430457</v>
      </c>
      <c r="F604" s="8">
        <f t="shared" si="31"/>
        <v>34.218316842931088</v>
      </c>
    </row>
    <row r="605" spans="1:6">
      <c r="A605" s="44"/>
      <c r="B605" s="6">
        <v>2002</v>
      </c>
      <c r="C605" s="23">
        <v>178043.69162156948</v>
      </c>
      <c r="D605" s="12">
        <f t="shared" si="30"/>
        <v>-710.17000402955455</v>
      </c>
      <c r="E605" s="10">
        <v>21833483</v>
      </c>
      <c r="F605" s="8">
        <f t="shared" si="31"/>
        <v>-32.526647444640624</v>
      </c>
    </row>
    <row r="606" spans="1:6">
      <c r="A606" s="44"/>
      <c r="B606" s="6">
        <v>2003</v>
      </c>
      <c r="C606" s="23">
        <v>179457.7330043157</v>
      </c>
      <c r="D606" s="12">
        <f t="shared" si="30"/>
        <v>1414.041382746218</v>
      </c>
      <c r="E606" s="10">
        <v>21627509</v>
      </c>
      <c r="F606" s="8">
        <f t="shared" si="31"/>
        <v>65.38161111139604</v>
      </c>
    </row>
    <row r="607" spans="1:6">
      <c r="A607" s="44"/>
      <c r="B607" s="6">
        <v>2004</v>
      </c>
      <c r="C607" s="23">
        <v>182553.95724741439</v>
      </c>
      <c r="D607" s="12">
        <f t="shared" si="30"/>
        <v>3096.2242430986953</v>
      </c>
      <c r="E607" s="10">
        <v>21521142</v>
      </c>
      <c r="F607" s="8">
        <f t="shared" si="31"/>
        <v>143.86895654044264</v>
      </c>
    </row>
    <row r="608" spans="1:6">
      <c r="A608" s="44"/>
      <c r="B608" s="6">
        <v>2005</v>
      </c>
      <c r="C608" s="23">
        <v>187803.63649481302</v>
      </c>
      <c r="D608" s="12">
        <f t="shared" si="30"/>
        <v>5249.6792473986279</v>
      </c>
      <c r="E608" s="10">
        <v>21382354</v>
      </c>
      <c r="F608" s="8">
        <f t="shared" si="31"/>
        <v>245.51456062314878</v>
      </c>
    </row>
    <row r="609" spans="1:6">
      <c r="A609" s="44"/>
      <c r="B609" s="6">
        <v>2006</v>
      </c>
      <c r="C609" s="23">
        <v>198545.71701506097</v>
      </c>
      <c r="D609" s="12">
        <f t="shared" si="30"/>
        <v>10742.080520247953</v>
      </c>
      <c r="E609" s="10">
        <v>21257016</v>
      </c>
      <c r="F609" s="8">
        <f t="shared" si="31"/>
        <v>505.3428251758362</v>
      </c>
    </row>
    <row r="610" spans="1:6">
      <c r="A610" s="44"/>
      <c r="B610" s="6">
        <v>2007</v>
      </c>
      <c r="C610" s="23">
        <v>223623.46874747073</v>
      </c>
      <c r="D610" s="12">
        <f t="shared" si="30"/>
        <v>25077.751732409757</v>
      </c>
      <c r="E610" s="10">
        <v>21130503</v>
      </c>
      <c r="F610" s="8">
        <f t="shared" si="31"/>
        <v>1186.8033492818299</v>
      </c>
    </row>
    <row r="611" spans="1:6">
      <c r="A611" s="44"/>
      <c r="B611" s="6">
        <v>2008</v>
      </c>
      <c r="C611" s="23">
        <v>255243.6925727519</v>
      </c>
      <c r="D611" s="12">
        <f t="shared" si="30"/>
        <v>31620.223825281166</v>
      </c>
      <c r="E611" s="10">
        <v>20635460</v>
      </c>
      <c r="F611" s="8">
        <f t="shared" si="31"/>
        <v>1532.3246404626389</v>
      </c>
    </row>
    <row r="612" spans="1:6">
      <c r="A612" s="44"/>
      <c r="B612" s="6">
        <v>2009</v>
      </c>
      <c r="C612" s="23">
        <v>268002.00804584019</v>
      </c>
      <c r="D612" s="12">
        <f t="shared" si="30"/>
        <v>12758.315473088296</v>
      </c>
      <c r="E612" s="10">
        <v>20440290</v>
      </c>
      <c r="F612" s="8">
        <f t="shared" si="31"/>
        <v>624.1748758500147</v>
      </c>
    </row>
    <row r="613" spans="1:6">
      <c r="A613" s="44"/>
      <c r="B613" s="6">
        <v>2010</v>
      </c>
      <c r="C613" s="23">
        <v>279230.88232241373</v>
      </c>
      <c r="D613" s="12">
        <f t="shared" si="30"/>
        <v>11228.874276573537</v>
      </c>
      <c r="E613" s="10">
        <v>20294683</v>
      </c>
      <c r="F613" s="8">
        <f t="shared" si="31"/>
        <v>553.29143483411576</v>
      </c>
    </row>
    <row r="614" spans="1:6">
      <c r="A614" s="44"/>
      <c r="B614" s="6">
        <v>2011</v>
      </c>
      <c r="C614" s="23">
        <v>291662.56908284721</v>
      </c>
      <c r="D614" s="12">
        <f t="shared" si="30"/>
        <v>12431.686760433484</v>
      </c>
      <c r="E614" s="10">
        <v>20199059</v>
      </c>
      <c r="F614" s="8">
        <f t="shared" si="31"/>
        <v>615.45870827118654</v>
      </c>
    </row>
    <row r="615" spans="1:6">
      <c r="A615" s="44"/>
      <c r="B615" s="6">
        <v>2012</v>
      </c>
      <c r="C615" s="23">
        <v>304761.01032283215</v>
      </c>
      <c r="D615" s="12">
        <f t="shared" si="30"/>
        <v>13098.441239984939</v>
      </c>
      <c r="E615" s="10">
        <v>20095996</v>
      </c>
      <c r="F615" s="8">
        <f t="shared" si="31"/>
        <v>651.79358315880131</v>
      </c>
    </row>
    <row r="616" spans="1:6">
      <c r="A616" s="44"/>
      <c r="B616" s="6">
        <v>2013</v>
      </c>
      <c r="C616" s="23">
        <v>313342.21245894709</v>
      </c>
      <c r="D616" s="12">
        <f t="shared" si="30"/>
        <v>8581.2021361149382</v>
      </c>
      <c r="E616" s="10">
        <v>20020074</v>
      </c>
      <c r="F616" s="8">
        <f t="shared" si="31"/>
        <v>428.62989098416608</v>
      </c>
    </row>
    <row r="617" spans="1:6">
      <c r="A617" s="44"/>
      <c r="B617" s="6">
        <v>2014</v>
      </c>
      <c r="C617" s="23">
        <v>322257.91658935789</v>
      </c>
      <c r="D617" s="12">
        <f t="shared" si="30"/>
        <v>8915.7041304107988</v>
      </c>
      <c r="E617" s="10">
        <v>19947311</v>
      </c>
      <c r="F617" s="8">
        <f t="shared" si="31"/>
        <v>446.96270742511604</v>
      </c>
    </row>
    <row r="618" spans="1:6">
      <c r="A618" s="44"/>
      <c r="B618" s="6">
        <v>2015</v>
      </c>
      <c r="C618" s="23">
        <v>333374.76531572343</v>
      </c>
      <c r="D618" s="12">
        <f t="shared" si="30"/>
        <v>11116.848726365541</v>
      </c>
      <c r="E618" s="10">
        <v>19870647</v>
      </c>
      <c r="F618" s="8">
        <f t="shared" si="31"/>
        <v>559.46083317596754</v>
      </c>
    </row>
    <row r="619" spans="1:6">
      <c r="A619" s="44"/>
      <c r="B619" s="6">
        <v>2016</v>
      </c>
      <c r="C619" s="23">
        <v>341334.65305490157</v>
      </c>
      <c r="D619" s="12">
        <f t="shared" si="30"/>
        <v>7959.8877391781425</v>
      </c>
      <c r="E619" s="10">
        <v>19760585</v>
      </c>
      <c r="F619" s="8">
        <f t="shared" si="31"/>
        <v>402.8164013959173</v>
      </c>
    </row>
    <row r="620" spans="1:6">
      <c r="A620" s="44"/>
      <c r="B620" s="6">
        <v>2017</v>
      </c>
      <c r="C620" s="23">
        <v>350939.1568534589</v>
      </c>
      <c r="D620" s="12">
        <f t="shared" si="30"/>
        <v>9604.503798557329</v>
      </c>
      <c r="E620" s="10">
        <v>19643949</v>
      </c>
      <c r="F620" s="8">
        <f t="shared" si="31"/>
        <v>488.92937965565528</v>
      </c>
    </row>
    <row r="621" spans="1:6">
      <c r="A621" s="44"/>
      <c r="B621" s="6">
        <v>2018</v>
      </c>
      <c r="C621" s="23">
        <v>359100.82555355388</v>
      </c>
      <c r="D621" s="12">
        <f t="shared" si="30"/>
        <v>8161.6687000949751</v>
      </c>
      <c r="E621" s="10">
        <v>19533481</v>
      </c>
      <c r="F621" s="8">
        <f t="shared" si="31"/>
        <v>417.82970992702099</v>
      </c>
    </row>
    <row r="622" spans="1:6">
      <c r="A622" s="44"/>
      <c r="B622" s="6">
        <v>2019</v>
      </c>
      <c r="C622" s="23">
        <v>371620.91801927204</v>
      </c>
      <c r="D622" s="12">
        <f t="shared" si="30"/>
        <v>12520.09246571816</v>
      </c>
      <c r="E622" s="10">
        <v>19414458</v>
      </c>
      <c r="F622" s="8">
        <f t="shared" si="31"/>
        <v>644.88498549473593</v>
      </c>
    </row>
    <row r="623" spans="1:6">
      <c r="A623" s="44"/>
      <c r="B623" s="6">
        <v>2020</v>
      </c>
      <c r="C623" s="23">
        <v>388009.26623072737</v>
      </c>
      <c r="D623" s="12">
        <f t="shared" si="30"/>
        <v>16388.348211455334</v>
      </c>
      <c r="E623" s="10">
        <v>19328838</v>
      </c>
      <c r="F623" s="8">
        <f t="shared" si="31"/>
        <v>847.87032782081019</v>
      </c>
    </row>
    <row r="624" spans="1:6">
      <c r="A624" s="44" t="s">
        <v>43</v>
      </c>
      <c r="B624" s="1">
        <v>1994</v>
      </c>
      <c r="C624" s="7">
        <v>68873.353157340403</v>
      </c>
      <c r="D624" s="1"/>
      <c r="E624" s="1"/>
      <c r="F624" s="8"/>
    </row>
    <row r="625" spans="1:6">
      <c r="A625" s="44"/>
      <c r="B625" s="6">
        <v>1995</v>
      </c>
      <c r="C625" s="23">
        <v>72898.3</v>
      </c>
      <c r="D625" s="12">
        <f>C625-C624</f>
        <v>4024.9468426595995</v>
      </c>
      <c r="E625" s="10">
        <v>5356207</v>
      </c>
      <c r="F625" s="8">
        <f t="shared" si="31"/>
        <v>751.45468475352038</v>
      </c>
    </row>
    <row r="626" spans="1:6">
      <c r="A626" s="44"/>
      <c r="B626" s="6">
        <v>1996</v>
      </c>
      <c r="C626" s="23">
        <v>73113.600000000006</v>
      </c>
      <c r="D626" s="12">
        <f t="shared" ref="D626:D650" si="32">C626-C625</f>
        <v>215.30000000000291</v>
      </c>
      <c r="E626" s="10">
        <v>5367790</v>
      </c>
      <c r="F626" s="8">
        <f t="shared" si="31"/>
        <v>40.109616806917359</v>
      </c>
    </row>
    <row r="627" spans="1:6">
      <c r="A627" s="44"/>
      <c r="B627" s="6">
        <v>1997</v>
      </c>
      <c r="C627" s="23">
        <v>74786.600000000006</v>
      </c>
      <c r="D627" s="12">
        <f t="shared" si="32"/>
        <v>1673</v>
      </c>
      <c r="E627" s="10">
        <v>5378932</v>
      </c>
      <c r="F627" s="8">
        <f t="shared" si="31"/>
        <v>311.02828591251944</v>
      </c>
    </row>
    <row r="628" spans="1:6">
      <c r="A628" s="44"/>
      <c r="B628" s="6">
        <v>1998</v>
      </c>
      <c r="C628" s="23">
        <v>77715.8</v>
      </c>
      <c r="D628" s="12">
        <f t="shared" si="32"/>
        <v>2929.1999999999971</v>
      </c>
      <c r="E628" s="10">
        <v>5387650</v>
      </c>
      <c r="F628" s="8">
        <f t="shared" si="31"/>
        <v>543.68787875975556</v>
      </c>
    </row>
    <row r="629" spans="1:6">
      <c r="A629" s="44"/>
      <c r="B629" s="6">
        <v>1999</v>
      </c>
      <c r="C629" s="23">
        <v>78541.799999999988</v>
      </c>
      <c r="D629" s="12">
        <f t="shared" si="32"/>
        <v>825.99999999998545</v>
      </c>
      <c r="E629" s="10">
        <v>5393382</v>
      </c>
      <c r="F629" s="8">
        <f t="shared" si="31"/>
        <v>153.15065760222166</v>
      </c>
    </row>
    <row r="630" spans="1:6">
      <c r="A630" s="44"/>
      <c r="B630" s="6">
        <v>2000</v>
      </c>
      <c r="C630" s="23">
        <v>77437.5</v>
      </c>
      <c r="D630" s="12">
        <f t="shared" si="32"/>
        <v>-1104.2999999999884</v>
      </c>
      <c r="E630" s="10">
        <v>5398657</v>
      </c>
      <c r="F630" s="8">
        <f t="shared" si="31"/>
        <v>-204.55087255959924</v>
      </c>
    </row>
    <row r="631" spans="1:6">
      <c r="A631" s="44"/>
      <c r="B631" s="6">
        <v>2001</v>
      </c>
      <c r="C631" s="23">
        <v>78133.2</v>
      </c>
      <c r="D631" s="12">
        <f t="shared" si="32"/>
        <v>695.69999999999709</v>
      </c>
      <c r="E631" s="10">
        <v>5378783</v>
      </c>
      <c r="F631" s="8">
        <f t="shared" si="31"/>
        <v>129.34152576893271</v>
      </c>
    </row>
    <row r="632" spans="1:6">
      <c r="A632" s="44"/>
      <c r="B632" s="6">
        <v>2002</v>
      </c>
      <c r="C632" s="23">
        <v>78822.599999999991</v>
      </c>
      <c r="D632" s="12">
        <f t="shared" si="32"/>
        <v>689.39999999999418</v>
      </c>
      <c r="E632" s="10">
        <v>5378951</v>
      </c>
      <c r="F632" s="8">
        <f t="shared" si="31"/>
        <v>128.16625397777267</v>
      </c>
    </row>
    <row r="633" spans="1:6">
      <c r="A633" s="44"/>
      <c r="B633" s="6">
        <v>2003</v>
      </c>
      <c r="C633" s="23">
        <v>78617.599999999991</v>
      </c>
      <c r="D633" s="12">
        <f t="shared" si="32"/>
        <v>-205</v>
      </c>
      <c r="E633" s="10">
        <v>5374873</v>
      </c>
      <c r="F633" s="8">
        <f t="shared" si="31"/>
        <v>-38.140436062396269</v>
      </c>
    </row>
    <row r="634" spans="1:6">
      <c r="A634" s="44"/>
      <c r="B634" s="6">
        <v>2004</v>
      </c>
      <c r="C634" s="23">
        <v>79170.8</v>
      </c>
      <c r="D634" s="12">
        <f t="shared" si="32"/>
        <v>553.20000000001164</v>
      </c>
      <c r="E634" s="10">
        <v>5371875</v>
      </c>
      <c r="F634" s="8">
        <f t="shared" si="31"/>
        <v>102.98080279232327</v>
      </c>
    </row>
    <row r="635" spans="1:6">
      <c r="A635" s="44"/>
      <c r="B635" s="6">
        <v>2005</v>
      </c>
      <c r="C635" s="23">
        <v>81829.7</v>
      </c>
      <c r="D635" s="12">
        <f t="shared" si="32"/>
        <v>2658.8999999999942</v>
      </c>
      <c r="E635" s="10">
        <v>5372685</v>
      </c>
      <c r="F635" s="8">
        <f t="shared" si="31"/>
        <v>494.89221869512062</v>
      </c>
    </row>
    <row r="636" spans="1:6">
      <c r="A636" s="44"/>
      <c r="B636" s="6">
        <v>2006</v>
      </c>
      <c r="C636" s="23">
        <v>85219.9</v>
      </c>
      <c r="D636" s="12">
        <f t="shared" si="32"/>
        <v>3390.1999999999971</v>
      </c>
      <c r="E636" s="10">
        <v>5372928</v>
      </c>
      <c r="F636" s="8">
        <f t="shared" si="31"/>
        <v>630.97811844863679</v>
      </c>
    </row>
    <row r="637" spans="1:6">
      <c r="A637" s="44"/>
      <c r="B637" s="6">
        <v>2007</v>
      </c>
      <c r="C637" s="23">
        <v>89771.7</v>
      </c>
      <c r="D637" s="12">
        <f t="shared" si="32"/>
        <v>4551.8000000000029</v>
      </c>
      <c r="E637" s="10">
        <v>5373180</v>
      </c>
      <c r="F637" s="8">
        <f t="shared" si="31"/>
        <v>847.1333549220393</v>
      </c>
    </row>
    <row r="638" spans="1:6">
      <c r="A638" s="44"/>
      <c r="B638" s="6">
        <v>2008</v>
      </c>
      <c r="C638" s="23">
        <v>94203.7</v>
      </c>
      <c r="D638" s="12">
        <f t="shared" si="32"/>
        <v>4432</v>
      </c>
      <c r="E638" s="10">
        <v>5376064</v>
      </c>
      <c r="F638" s="8">
        <f t="shared" si="31"/>
        <v>824.39494767919439</v>
      </c>
    </row>
    <row r="639" spans="1:6">
      <c r="A639" s="44"/>
      <c r="B639" s="6">
        <v>2009</v>
      </c>
      <c r="C639" s="23">
        <v>95090.8</v>
      </c>
      <c r="D639" s="12">
        <f t="shared" si="32"/>
        <v>887.10000000000582</v>
      </c>
      <c r="E639" s="10">
        <v>5382401</v>
      </c>
      <c r="F639" s="8">
        <f t="shared" si="31"/>
        <v>164.81492181649151</v>
      </c>
    </row>
    <row r="640" spans="1:6">
      <c r="A640" s="44"/>
      <c r="B640" s="6">
        <v>2010</v>
      </c>
      <c r="C640" s="23">
        <v>97068.9</v>
      </c>
      <c r="D640" s="12">
        <f t="shared" si="32"/>
        <v>1978.0999999999913</v>
      </c>
      <c r="E640" s="10">
        <v>5390410</v>
      </c>
      <c r="F640" s="8">
        <f t="shared" si="31"/>
        <v>366.96652017193333</v>
      </c>
    </row>
    <row r="641" spans="1:6">
      <c r="A641" s="44"/>
      <c r="B641" s="6">
        <v>2011</v>
      </c>
      <c r="C641" s="23">
        <v>100961.7</v>
      </c>
      <c r="D641" s="12">
        <f t="shared" si="32"/>
        <v>3892.8000000000029</v>
      </c>
      <c r="E641" s="10">
        <v>5392446</v>
      </c>
      <c r="F641" s="8">
        <f t="shared" si="31"/>
        <v>721.89874502220391</v>
      </c>
    </row>
    <row r="642" spans="1:6">
      <c r="A642" s="44"/>
      <c r="B642" s="6">
        <v>2012</v>
      </c>
      <c r="C642" s="23">
        <v>102989.59999999999</v>
      </c>
      <c r="D642" s="12">
        <f t="shared" si="32"/>
        <v>2027.8999999999942</v>
      </c>
      <c r="E642" s="10">
        <v>5404322</v>
      </c>
      <c r="F642" s="8">
        <f t="shared" si="31"/>
        <v>375.23670869352236</v>
      </c>
    </row>
    <row r="643" spans="1:6">
      <c r="A643" s="44"/>
      <c r="B643" s="6">
        <v>2013</v>
      </c>
      <c r="C643" s="23">
        <v>104952.4</v>
      </c>
      <c r="D643" s="12">
        <f t="shared" si="32"/>
        <v>1962.8000000000029</v>
      </c>
      <c r="E643" s="10">
        <v>5410836</v>
      </c>
      <c r="F643" s="8">
        <f t="shared" si="31"/>
        <v>362.75355601241711</v>
      </c>
    </row>
    <row r="644" spans="1:6">
      <c r="A644" s="44"/>
      <c r="B644" s="6">
        <v>2014</v>
      </c>
      <c r="C644" s="23">
        <v>107214.5</v>
      </c>
      <c r="D644" s="12">
        <f t="shared" si="32"/>
        <v>2262.1000000000058</v>
      </c>
      <c r="E644" s="10">
        <v>5415949</v>
      </c>
      <c r="F644" s="8">
        <f t="shared" si="31"/>
        <v>417.67380010410102</v>
      </c>
    </row>
    <row r="645" spans="1:6">
      <c r="A645" s="44"/>
      <c r="B645" s="6">
        <v>2015</v>
      </c>
      <c r="C645" s="23">
        <v>112525.5</v>
      </c>
      <c r="D645" s="12">
        <f t="shared" si="32"/>
        <v>5311</v>
      </c>
      <c r="E645" s="10">
        <v>5421349</v>
      </c>
      <c r="F645" s="8">
        <f t="shared" si="31"/>
        <v>979.64547200337029</v>
      </c>
    </row>
    <row r="646" spans="1:6">
      <c r="A646" s="44"/>
      <c r="B646" s="6">
        <v>2016</v>
      </c>
      <c r="C646" s="23">
        <v>115663.9</v>
      </c>
      <c r="D646" s="12">
        <f t="shared" si="32"/>
        <v>3138.3999999999942</v>
      </c>
      <c r="E646" s="10">
        <v>5426252</v>
      </c>
      <c r="F646" s="8">
        <f t="shared" si="31"/>
        <v>578.3734334490905</v>
      </c>
    </row>
    <row r="647" spans="1:6">
      <c r="A647" s="44"/>
      <c r="B647" s="6">
        <v>2017</v>
      </c>
      <c r="C647" s="23">
        <v>118977.8</v>
      </c>
      <c r="D647" s="12">
        <f t="shared" si="32"/>
        <v>3313.9000000000087</v>
      </c>
      <c r="E647" s="10">
        <v>5435343</v>
      </c>
      <c r="F647" s="8">
        <f t="shared" si="31"/>
        <v>609.69473315667631</v>
      </c>
    </row>
    <row r="648" spans="1:6">
      <c r="A648" s="44"/>
      <c r="B648" s="6">
        <v>2018</v>
      </c>
      <c r="C648" s="23">
        <v>122500.6</v>
      </c>
      <c r="D648" s="12">
        <f t="shared" si="32"/>
        <v>3522.8000000000029</v>
      </c>
      <c r="E648" s="10">
        <v>5443120</v>
      </c>
      <c r="F648" s="8">
        <f t="shared" si="31"/>
        <v>647.20233983450726</v>
      </c>
    </row>
    <row r="649" spans="1:6">
      <c r="A649" s="44"/>
      <c r="B649" s="6">
        <v>2019</v>
      </c>
      <c r="C649" s="23">
        <v>126711.4</v>
      </c>
      <c r="D649" s="12">
        <f t="shared" si="32"/>
        <v>4210.7999999999884</v>
      </c>
      <c r="E649" s="10">
        <v>5450421</v>
      </c>
      <c r="F649" s="8">
        <f t="shared" si="31"/>
        <v>772.56417440047073</v>
      </c>
    </row>
    <row r="650" spans="1:6">
      <c r="A650" s="44"/>
      <c r="B650" s="6">
        <v>2020</v>
      </c>
      <c r="C650" s="23">
        <v>128432.9</v>
      </c>
      <c r="D650" s="12">
        <f t="shared" si="32"/>
        <v>1721.5</v>
      </c>
      <c r="E650" s="10">
        <v>5457873</v>
      </c>
      <c r="F650" s="8">
        <f t="shared" si="31"/>
        <v>315.41591385508605</v>
      </c>
    </row>
    <row r="651" spans="1:6">
      <c r="A651" s="44" t="s">
        <v>44</v>
      </c>
      <c r="B651" s="1">
        <v>1994</v>
      </c>
      <c r="C651" s="7">
        <v>45741.48368870483</v>
      </c>
      <c r="D651" s="1"/>
      <c r="E651" s="1"/>
      <c r="F651" s="8"/>
    </row>
    <row r="652" spans="1:6">
      <c r="A652" s="44"/>
      <c r="B652" s="6">
        <v>1995</v>
      </c>
      <c r="C652" s="23">
        <v>47620.34</v>
      </c>
      <c r="D652" s="12">
        <f>C652-C651</f>
        <v>1878.856311295167</v>
      </c>
      <c r="E652" s="10">
        <v>1989477</v>
      </c>
      <c r="F652" s="8">
        <f t="shared" si="31"/>
        <v>944.39710099446586</v>
      </c>
    </row>
    <row r="653" spans="1:6">
      <c r="A653" s="44"/>
      <c r="B653" s="6">
        <v>1996</v>
      </c>
      <c r="C653" s="23">
        <v>48853.31</v>
      </c>
      <c r="D653" s="12">
        <f t="shared" ref="D653:D677" si="33">C653-C652</f>
        <v>1232.9700000000012</v>
      </c>
      <c r="E653" s="10">
        <v>1990266</v>
      </c>
      <c r="F653" s="8">
        <f t="shared" si="31"/>
        <v>619.50010702087116</v>
      </c>
    </row>
    <row r="654" spans="1:6">
      <c r="A654" s="44"/>
      <c r="B654" s="6">
        <v>1997</v>
      </c>
      <c r="C654" s="23">
        <v>50523.18</v>
      </c>
      <c r="D654" s="12">
        <f t="shared" si="33"/>
        <v>1669.8700000000026</v>
      </c>
      <c r="E654" s="10">
        <v>1986989</v>
      </c>
      <c r="F654" s="8">
        <f t="shared" si="31"/>
        <v>840.40223675118614</v>
      </c>
    </row>
    <row r="655" spans="1:6">
      <c r="A655" s="44"/>
      <c r="B655" s="6">
        <v>1998</v>
      </c>
      <c r="C655" s="23">
        <v>52437.61</v>
      </c>
      <c r="D655" s="12">
        <f t="shared" si="33"/>
        <v>1914.4300000000003</v>
      </c>
      <c r="E655" s="10">
        <v>1984923</v>
      </c>
      <c r="F655" s="8">
        <f t="shared" si="31"/>
        <v>964.48577602254613</v>
      </c>
    </row>
    <row r="656" spans="1:6">
      <c r="A656" s="44"/>
      <c r="B656" s="6">
        <v>1999</v>
      </c>
      <c r="C656" s="23">
        <v>55041.35</v>
      </c>
      <c r="D656" s="12">
        <f t="shared" si="33"/>
        <v>2603.739999999998</v>
      </c>
      <c r="E656" s="10">
        <v>1978334</v>
      </c>
      <c r="F656" s="8">
        <f t="shared" si="31"/>
        <v>1316.1276104035001</v>
      </c>
    </row>
    <row r="657" spans="1:6">
      <c r="A657" s="44"/>
      <c r="B657" s="6">
        <v>2000</v>
      </c>
      <c r="C657" s="23">
        <v>57240.78</v>
      </c>
      <c r="D657" s="12">
        <f t="shared" si="33"/>
        <v>2199.4300000000003</v>
      </c>
      <c r="E657" s="10">
        <v>1987755</v>
      </c>
      <c r="F657" s="8">
        <f t="shared" si="31"/>
        <v>1106.4894818526429</v>
      </c>
    </row>
    <row r="658" spans="1:6">
      <c r="A658" s="44"/>
      <c r="B658" s="6">
        <v>2001</v>
      </c>
      <c r="C658" s="23">
        <v>59363.880000000005</v>
      </c>
      <c r="D658" s="12">
        <f t="shared" si="33"/>
        <v>2123.1000000000058</v>
      </c>
      <c r="E658" s="10">
        <v>1990094</v>
      </c>
      <c r="F658" s="8">
        <f t="shared" si="31"/>
        <v>1066.8340289453693</v>
      </c>
    </row>
    <row r="659" spans="1:6">
      <c r="A659" s="44"/>
      <c r="B659" s="6">
        <v>2002</v>
      </c>
      <c r="C659" s="23">
        <v>61246.25</v>
      </c>
      <c r="D659" s="12">
        <f t="shared" si="33"/>
        <v>1882.3699999999953</v>
      </c>
      <c r="E659" s="10">
        <v>1994026</v>
      </c>
      <c r="F659" s="8">
        <f t="shared" si="31"/>
        <v>944.00474216484406</v>
      </c>
    </row>
    <row r="660" spans="1:6">
      <c r="A660" s="44"/>
      <c r="B660" s="6">
        <v>2003</v>
      </c>
      <c r="C660" s="23">
        <v>63408.13</v>
      </c>
      <c r="D660" s="12">
        <f t="shared" si="33"/>
        <v>2161.8799999999974</v>
      </c>
      <c r="E660" s="10">
        <v>1995033</v>
      </c>
      <c r="F660" s="8">
        <f t="shared" si="31"/>
        <v>1083.6311980804314</v>
      </c>
    </row>
    <row r="661" spans="1:6">
      <c r="A661" s="44"/>
      <c r="B661" s="6">
        <v>2004</v>
      </c>
      <c r="C661" s="23">
        <v>65870.98</v>
      </c>
      <c r="D661" s="12">
        <f t="shared" si="33"/>
        <v>2462.8499999999985</v>
      </c>
      <c r="E661" s="10">
        <v>1996433</v>
      </c>
      <c r="F661" s="8">
        <f t="shared" si="31"/>
        <v>1233.625170491571</v>
      </c>
    </row>
    <row r="662" spans="1:6">
      <c r="A662" s="44"/>
      <c r="B662" s="6">
        <v>2005</v>
      </c>
      <c r="C662" s="23">
        <v>68509.8</v>
      </c>
      <c r="D662" s="12">
        <f t="shared" si="33"/>
        <v>2638.820000000007</v>
      </c>
      <c r="E662" s="10">
        <v>1997590</v>
      </c>
      <c r="F662" s="8">
        <f t="shared" si="31"/>
        <v>1321.0018071776526</v>
      </c>
    </row>
    <row r="663" spans="1:6">
      <c r="A663" s="44"/>
      <c r="B663" s="6">
        <v>2006</v>
      </c>
      <c r="C663" s="23">
        <v>71843.12</v>
      </c>
      <c r="D663" s="12">
        <f t="shared" si="33"/>
        <v>3333.3199999999924</v>
      </c>
      <c r="E663" s="10">
        <v>2003358</v>
      </c>
      <c r="F663" s="8">
        <f t="shared" si="31"/>
        <v>1663.8663683675072</v>
      </c>
    </row>
    <row r="664" spans="1:6">
      <c r="A664" s="44"/>
      <c r="B664" s="6">
        <v>2007</v>
      </c>
      <c r="C664" s="23">
        <v>76074.399999999994</v>
      </c>
      <c r="D664" s="12">
        <f t="shared" si="33"/>
        <v>4231.2799999999988</v>
      </c>
      <c r="E664" s="10">
        <v>2010377</v>
      </c>
      <c r="F664" s="8">
        <f t="shared" si="31"/>
        <v>2104.7196620335385</v>
      </c>
    </row>
    <row r="665" spans="1:6">
      <c r="A665" s="44"/>
      <c r="B665" s="6">
        <v>2008</v>
      </c>
      <c r="C665" s="23">
        <v>80818.820000000007</v>
      </c>
      <c r="D665" s="12">
        <f t="shared" si="33"/>
        <v>4744.4200000000128</v>
      </c>
      <c r="E665" s="10">
        <v>2010269</v>
      </c>
      <c r="F665" s="8">
        <f t="shared" si="31"/>
        <v>2360.0921070762238</v>
      </c>
    </row>
    <row r="666" spans="1:6">
      <c r="A666" s="44"/>
      <c r="B666" s="6">
        <v>2009</v>
      </c>
      <c r="C666" s="23">
        <v>82661.649999999994</v>
      </c>
      <c r="D666" s="12">
        <f t="shared" si="33"/>
        <v>1842.8299999999872</v>
      </c>
      <c r="E666" s="10">
        <v>2032362</v>
      </c>
      <c r="F666" s="8">
        <f t="shared" si="31"/>
        <v>906.7429916520714</v>
      </c>
    </row>
    <row r="667" spans="1:6">
      <c r="A667" s="44"/>
      <c r="B667" s="6">
        <v>2010</v>
      </c>
      <c r="C667" s="23">
        <v>83116.11</v>
      </c>
      <c r="D667" s="12">
        <f t="shared" si="33"/>
        <v>454.4600000000064</v>
      </c>
      <c r="E667" s="10">
        <v>2046976</v>
      </c>
      <c r="F667" s="8">
        <f t="shared" si="31"/>
        <v>222.01530452726675</v>
      </c>
    </row>
    <row r="668" spans="1:6">
      <c r="A668" s="44"/>
      <c r="B668" s="6">
        <v>2011</v>
      </c>
      <c r="C668" s="23">
        <v>83087.289999999994</v>
      </c>
      <c r="D668" s="12">
        <f t="shared" si="33"/>
        <v>-28.820000000006985</v>
      </c>
      <c r="E668" s="10">
        <v>2050189</v>
      </c>
      <c r="F668" s="8">
        <f t="shared" si="31"/>
        <v>-14.057240576360027</v>
      </c>
    </row>
    <row r="669" spans="1:6">
      <c r="A669" s="44"/>
      <c r="B669" s="6">
        <v>2012</v>
      </c>
      <c r="C669" s="23">
        <v>82325.3</v>
      </c>
      <c r="D669" s="12">
        <f t="shared" si="33"/>
        <v>-761.98999999999069</v>
      </c>
      <c r="E669" s="10">
        <v>2055496</v>
      </c>
      <c r="F669" s="8">
        <f t="shared" ref="F669:F731" si="34">(D669/E669)*1000000</f>
        <v>-370.70857836745517</v>
      </c>
    </row>
    <row r="670" spans="1:6">
      <c r="A670" s="44"/>
      <c r="B670" s="6">
        <v>2013</v>
      </c>
      <c r="C670" s="23">
        <v>81763</v>
      </c>
      <c r="D670" s="12">
        <f t="shared" si="33"/>
        <v>-562.30000000000291</v>
      </c>
      <c r="E670" s="10">
        <v>2058821</v>
      </c>
      <c r="F670" s="8">
        <f t="shared" si="34"/>
        <v>-273.11747840147484</v>
      </c>
    </row>
    <row r="671" spans="1:6">
      <c r="A671" s="44"/>
      <c r="B671" s="6">
        <v>2014</v>
      </c>
      <c r="C671" s="23">
        <v>81149.63</v>
      </c>
      <c r="D671" s="12">
        <f t="shared" si="33"/>
        <v>-613.36999999999534</v>
      </c>
      <c r="E671" s="10">
        <v>2061085</v>
      </c>
      <c r="F671" s="8">
        <f t="shared" si="34"/>
        <v>-297.59568382672006</v>
      </c>
    </row>
    <row r="672" spans="1:6">
      <c r="A672" s="44"/>
      <c r="B672" s="6">
        <v>2015</v>
      </c>
      <c r="C672" s="23">
        <v>80406.12</v>
      </c>
      <c r="D672" s="12">
        <f t="shared" si="33"/>
        <v>-743.51000000000931</v>
      </c>
      <c r="E672" s="10">
        <v>2062874</v>
      </c>
      <c r="F672" s="8">
        <f t="shared" si="34"/>
        <v>-360.42434002271068</v>
      </c>
    </row>
    <row r="673" spans="1:6">
      <c r="A673" s="44"/>
      <c r="B673" s="6">
        <v>2016</v>
      </c>
      <c r="C673" s="23">
        <v>79347.86</v>
      </c>
      <c r="D673" s="12">
        <f t="shared" si="33"/>
        <v>-1058.2599999999948</v>
      </c>
      <c r="E673" s="10">
        <v>2064188</v>
      </c>
      <c r="F673" s="8">
        <f t="shared" si="34"/>
        <v>-512.67617096892093</v>
      </c>
    </row>
    <row r="674" spans="1:6">
      <c r="A674" s="44"/>
      <c r="B674" s="6">
        <v>2017</v>
      </c>
      <c r="C674" s="23">
        <v>78931.06</v>
      </c>
      <c r="D674" s="12">
        <f t="shared" si="33"/>
        <v>-416.80000000000291</v>
      </c>
      <c r="E674" s="10">
        <v>2065895</v>
      </c>
      <c r="F674" s="8">
        <f t="shared" si="34"/>
        <v>-201.75275122888766</v>
      </c>
    </row>
    <row r="675" spans="1:6">
      <c r="A675" s="44"/>
      <c r="B675" s="6">
        <v>2018</v>
      </c>
      <c r="C675" s="23">
        <v>79184.55</v>
      </c>
      <c r="D675" s="12">
        <f t="shared" si="33"/>
        <v>253.49000000000524</v>
      </c>
      <c r="E675" s="10">
        <v>2066880</v>
      </c>
      <c r="F675" s="8">
        <f t="shared" si="34"/>
        <v>122.6437916086107</v>
      </c>
    </row>
    <row r="676" spans="1:6">
      <c r="A676" s="44"/>
      <c r="B676" s="6">
        <v>2019</v>
      </c>
      <c r="C676" s="23">
        <v>79762.53</v>
      </c>
      <c r="D676" s="12">
        <f t="shared" si="33"/>
        <v>577.97999999999593</v>
      </c>
      <c r="E676" s="10">
        <v>2080908</v>
      </c>
      <c r="F676" s="8">
        <f t="shared" si="34"/>
        <v>277.75374980537151</v>
      </c>
    </row>
    <row r="677" spans="1:6">
      <c r="A677" s="44"/>
      <c r="B677" s="6">
        <v>2020</v>
      </c>
      <c r="C677" s="23">
        <v>79505.989999999991</v>
      </c>
      <c r="D677" s="12">
        <f t="shared" si="33"/>
        <v>-256.54000000000815</v>
      </c>
      <c r="E677" s="10">
        <v>2095861</v>
      </c>
      <c r="F677" s="8">
        <f t="shared" si="34"/>
        <v>-122.40315555278147</v>
      </c>
    </row>
    <row r="678" spans="1:6">
      <c r="A678" s="44" t="s">
        <v>45</v>
      </c>
      <c r="B678" s="1">
        <v>1994</v>
      </c>
      <c r="C678" s="7">
        <v>1958566</v>
      </c>
      <c r="D678" s="1"/>
      <c r="E678" s="1"/>
      <c r="F678" s="8"/>
    </row>
    <row r="679" spans="1:6">
      <c r="A679" s="44"/>
      <c r="B679" s="6">
        <v>1995</v>
      </c>
      <c r="C679" s="23">
        <v>2019295</v>
      </c>
      <c r="D679" s="12">
        <f>C679-C678</f>
        <v>60729</v>
      </c>
      <c r="E679" s="10">
        <v>39639726</v>
      </c>
      <c r="F679" s="8">
        <f t="shared" si="34"/>
        <v>1532.023707731986</v>
      </c>
    </row>
    <row r="680" spans="1:6">
      <c r="A680" s="44"/>
      <c r="B680" s="6">
        <v>1996</v>
      </c>
      <c r="C680" s="23">
        <v>2080290</v>
      </c>
      <c r="D680" s="12">
        <f t="shared" ref="D680:D704" si="35">C680-C679</f>
        <v>60995</v>
      </c>
      <c r="E680" s="10">
        <v>39808374</v>
      </c>
      <c r="F680" s="8">
        <f t="shared" si="34"/>
        <v>1532.2153072617334</v>
      </c>
    </row>
    <row r="681" spans="1:6">
      <c r="A681" s="44"/>
      <c r="B681" s="6">
        <v>1997</v>
      </c>
      <c r="C681" s="23">
        <v>2146284</v>
      </c>
      <c r="D681" s="12">
        <f t="shared" si="35"/>
        <v>65994</v>
      </c>
      <c r="E681" s="10">
        <v>39971329</v>
      </c>
      <c r="F681" s="8">
        <f t="shared" si="34"/>
        <v>1651.0334194792472</v>
      </c>
    </row>
    <row r="682" spans="1:6">
      <c r="A682" s="44"/>
      <c r="B682" s="6">
        <v>1998</v>
      </c>
      <c r="C682" s="23">
        <v>2225355</v>
      </c>
      <c r="D682" s="12">
        <f t="shared" si="35"/>
        <v>79071</v>
      </c>
      <c r="E682" s="10">
        <v>40143449</v>
      </c>
      <c r="F682" s="8">
        <f t="shared" si="34"/>
        <v>1969.7111725502209</v>
      </c>
    </row>
    <row r="683" spans="1:6">
      <c r="A683" s="44"/>
      <c r="B683" s="6">
        <v>1999</v>
      </c>
      <c r="C683" s="23">
        <v>2317746</v>
      </c>
      <c r="D683" s="12">
        <f t="shared" si="35"/>
        <v>92391</v>
      </c>
      <c r="E683" s="10">
        <v>40303568</v>
      </c>
      <c r="F683" s="8">
        <f t="shared" si="34"/>
        <v>2292.3776872558774</v>
      </c>
    </row>
    <row r="684" spans="1:6">
      <c r="A684" s="44"/>
      <c r="B684" s="6">
        <v>2000</v>
      </c>
      <c r="C684" s="23">
        <v>2420402</v>
      </c>
      <c r="D684" s="12">
        <f t="shared" si="35"/>
        <v>102656</v>
      </c>
      <c r="E684" s="10">
        <v>40470182</v>
      </c>
      <c r="F684" s="8">
        <f t="shared" si="34"/>
        <v>2536.5836012301602</v>
      </c>
    </row>
    <row r="685" spans="1:6">
      <c r="A685" s="44"/>
      <c r="B685" s="6">
        <v>2001</v>
      </c>
      <c r="C685" s="23">
        <v>2527250</v>
      </c>
      <c r="D685" s="12">
        <f t="shared" si="35"/>
        <v>106848</v>
      </c>
      <c r="E685" s="10">
        <v>40665545</v>
      </c>
      <c r="F685" s="8">
        <f t="shared" si="34"/>
        <v>2627.4823071964242</v>
      </c>
    </row>
    <row r="686" spans="1:6">
      <c r="A686" s="44"/>
      <c r="B686" s="6">
        <v>2002</v>
      </c>
      <c r="C686" s="23">
        <v>2638346</v>
      </c>
      <c r="D686" s="12">
        <f t="shared" si="35"/>
        <v>111096</v>
      </c>
      <c r="E686" s="10">
        <v>41035278</v>
      </c>
      <c r="F686" s="8">
        <f t="shared" si="34"/>
        <v>2707.329045023163</v>
      </c>
    </row>
    <row r="687" spans="1:6">
      <c r="A687" s="44"/>
      <c r="B687" s="6">
        <v>2003</v>
      </c>
      <c r="C687" s="23">
        <v>2759106</v>
      </c>
      <c r="D687" s="12">
        <f t="shared" si="35"/>
        <v>120760</v>
      </c>
      <c r="E687" s="10">
        <v>41827838</v>
      </c>
      <c r="F687" s="8">
        <f t="shared" si="34"/>
        <v>2887.0724802941045</v>
      </c>
    </row>
    <row r="688" spans="1:6">
      <c r="A688" s="44"/>
      <c r="B688" s="6">
        <v>2004</v>
      </c>
      <c r="C688" s="23">
        <v>2885813</v>
      </c>
      <c r="D688" s="12">
        <f t="shared" si="35"/>
        <v>126707</v>
      </c>
      <c r="E688" s="10">
        <v>42547451</v>
      </c>
      <c r="F688" s="8">
        <f t="shared" si="34"/>
        <v>2978.0162388576464</v>
      </c>
    </row>
    <row r="689" spans="1:6">
      <c r="A689" s="44"/>
      <c r="B689" s="6">
        <v>2005</v>
      </c>
      <c r="C689" s="23">
        <v>3024649</v>
      </c>
      <c r="D689" s="12">
        <f t="shared" si="35"/>
        <v>138836</v>
      </c>
      <c r="E689" s="10">
        <v>43296338</v>
      </c>
      <c r="F689" s="8">
        <f t="shared" si="34"/>
        <v>3206.6453287573654</v>
      </c>
    </row>
    <row r="690" spans="1:6">
      <c r="A690" s="44"/>
      <c r="B690" s="6">
        <v>2006</v>
      </c>
      <c r="C690" s="23">
        <v>3177381</v>
      </c>
      <c r="D690" s="12">
        <f t="shared" si="35"/>
        <v>152732</v>
      </c>
      <c r="E690" s="10">
        <v>44009971</v>
      </c>
      <c r="F690" s="8">
        <f t="shared" si="34"/>
        <v>3470.3953792653033</v>
      </c>
    </row>
    <row r="691" spans="1:6">
      <c r="A691" s="44"/>
      <c r="B691" s="6">
        <v>2007</v>
      </c>
      <c r="C691" s="23">
        <v>3335070</v>
      </c>
      <c r="D691" s="12">
        <f t="shared" si="35"/>
        <v>157689</v>
      </c>
      <c r="E691" s="10">
        <v>44784666</v>
      </c>
      <c r="F691" s="8">
        <f t="shared" si="34"/>
        <v>3521.0489233078129</v>
      </c>
    </row>
    <row r="692" spans="1:6">
      <c r="A692" s="44"/>
      <c r="B692" s="6">
        <v>2008</v>
      </c>
      <c r="C692" s="23">
        <v>3473555</v>
      </c>
      <c r="D692" s="12">
        <f t="shared" si="35"/>
        <v>138485</v>
      </c>
      <c r="E692" s="10">
        <v>45668939</v>
      </c>
      <c r="F692" s="8">
        <f t="shared" si="34"/>
        <v>3032.3673602314257</v>
      </c>
    </row>
    <row r="693" spans="1:6">
      <c r="A693" s="44"/>
      <c r="B693" s="6">
        <v>2009</v>
      </c>
      <c r="C693" s="23">
        <v>3557080</v>
      </c>
      <c r="D693" s="12">
        <f t="shared" si="35"/>
        <v>83525</v>
      </c>
      <c r="E693" s="10">
        <v>46239273</v>
      </c>
      <c r="F693" s="8">
        <f t="shared" si="34"/>
        <v>1806.3649054343912</v>
      </c>
    </row>
    <row r="694" spans="1:6">
      <c r="A694" s="44"/>
      <c r="B694" s="6">
        <v>2010</v>
      </c>
      <c r="C694" s="23">
        <v>3623774</v>
      </c>
      <c r="D694" s="12">
        <f t="shared" si="35"/>
        <v>66694</v>
      </c>
      <c r="E694" s="10">
        <v>46486619</v>
      </c>
      <c r="F694" s="8">
        <f t="shared" si="34"/>
        <v>1434.6924219203811</v>
      </c>
    </row>
    <row r="695" spans="1:6">
      <c r="A695" s="44"/>
      <c r="B695" s="6">
        <v>2011</v>
      </c>
      <c r="C695" s="23">
        <v>3669119</v>
      </c>
      <c r="D695" s="12">
        <f t="shared" si="35"/>
        <v>45345</v>
      </c>
      <c r="E695" s="10">
        <v>46667174</v>
      </c>
      <c r="F695" s="8">
        <f t="shared" si="34"/>
        <v>971.66800800922726</v>
      </c>
    </row>
    <row r="696" spans="1:6">
      <c r="A696" s="44"/>
      <c r="B696" s="6">
        <v>2012</v>
      </c>
      <c r="C696" s="23">
        <v>3694585</v>
      </c>
      <c r="D696" s="12">
        <f t="shared" si="35"/>
        <v>25466</v>
      </c>
      <c r="E696" s="10">
        <v>46818219</v>
      </c>
      <c r="F696" s="8">
        <f t="shared" si="34"/>
        <v>543.93354860423028</v>
      </c>
    </row>
    <row r="697" spans="1:6">
      <c r="A697" s="44"/>
      <c r="B697" s="6">
        <v>2013</v>
      </c>
      <c r="C697" s="23">
        <v>3709301</v>
      </c>
      <c r="D697" s="12">
        <f t="shared" si="35"/>
        <v>14716</v>
      </c>
      <c r="E697" s="10">
        <v>46727890</v>
      </c>
      <c r="F697" s="8">
        <f t="shared" si="34"/>
        <v>314.92969188208582</v>
      </c>
    </row>
    <row r="698" spans="1:6">
      <c r="A698" s="44"/>
      <c r="B698" s="6">
        <v>2014</v>
      </c>
      <c r="C698" s="23">
        <v>3728496</v>
      </c>
      <c r="D698" s="12">
        <f t="shared" si="35"/>
        <v>19195</v>
      </c>
      <c r="E698" s="10">
        <v>46512199</v>
      </c>
      <c r="F698" s="8">
        <f t="shared" si="34"/>
        <v>412.68743281735613</v>
      </c>
    </row>
    <row r="699" spans="1:6">
      <c r="A699" s="44"/>
      <c r="B699" s="6">
        <v>2015</v>
      </c>
      <c r="C699" s="23">
        <v>3753918</v>
      </c>
      <c r="D699" s="12">
        <f t="shared" si="35"/>
        <v>25422</v>
      </c>
      <c r="E699" s="10">
        <v>46449565</v>
      </c>
      <c r="F699" s="8">
        <f t="shared" si="34"/>
        <v>547.3032955206362</v>
      </c>
    </row>
    <row r="700" spans="1:6">
      <c r="A700" s="44"/>
      <c r="B700" s="6">
        <v>2016</v>
      </c>
      <c r="C700" s="23">
        <v>3781132</v>
      </c>
      <c r="D700" s="12">
        <f t="shared" si="35"/>
        <v>27214</v>
      </c>
      <c r="E700" s="10">
        <v>46440099</v>
      </c>
      <c r="F700" s="8">
        <f t="shared" si="34"/>
        <v>586.0021960762831</v>
      </c>
    </row>
    <row r="701" spans="1:6">
      <c r="A701" s="44"/>
      <c r="B701" s="6">
        <v>2017</v>
      </c>
      <c r="C701" s="23">
        <v>3819155</v>
      </c>
      <c r="D701" s="12">
        <f t="shared" si="35"/>
        <v>38023</v>
      </c>
      <c r="E701" s="10">
        <v>46528024</v>
      </c>
      <c r="F701" s="8">
        <f t="shared" si="34"/>
        <v>817.20642166106177</v>
      </c>
    </row>
    <row r="702" spans="1:6">
      <c r="A702" s="44"/>
      <c r="B702" s="6">
        <v>2018</v>
      </c>
      <c r="C702" s="23">
        <v>3868004</v>
      </c>
      <c r="D702" s="12">
        <f t="shared" si="35"/>
        <v>48849</v>
      </c>
      <c r="E702" s="10">
        <v>46658447</v>
      </c>
      <c r="F702" s="8">
        <f t="shared" si="34"/>
        <v>1046.9486907697551</v>
      </c>
    </row>
    <row r="703" spans="1:6">
      <c r="A703" s="44"/>
      <c r="B703" s="6">
        <v>2019</v>
      </c>
      <c r="C703" s="23">
        <v>3924545</v>
      </c>
      <c r="D703" s="12">
        <f t="shared" si="35"/>
        <v>56541</v>
      </c>
      <c r="E703" s="10">
        <v>46937060</v>
      </c>
      <c r="F703" s="8">
        <f t="shared" si="34"/>
        <v>1204.6131564269256</v>
      </c>
    </row>
    <row r="704" spans="1:6">
      <c r="A704" s="44"/>
      <c r="B704" s="6">
        <v>2020</v>
      </c>
      <c r="C704" s="23">
        <v>3956343</v>
      </c>
      <c r="D704" s="12">
        <f t="shared" si="35"/>
        <v>31798</v>
      </c>
      <c r="E704" s="10">
        <v>47332614</v>
      </c>
      <c r="F704" s="8">
        <f t="shared" si="34"/>
        <v>671.79894184589091</v>
      </c>
    </row>
    <row r="705" spans="1:6">
      <c r="A705" s="44" t="s">
        <v>46</v>
      </c>
      <c r="B705" s="1">
        <v>1994</v>
      </c>
      <c r="C705" s="7">
        <v>1022381.9890137906</v>
      </c>
      <c r="D705" s="1"/>
      <c r="E705" s="1"/>
      <c r="F705" s="8"/>
    </row>
    <row r="706" spans="1:6">
      <c r="A706" s="44"/>
      <c r="B706" s="6">
        <v>1995</v>
      </c>
      <c r="C706" s="23">
        <v>1039541.4127853299</v>
      </c>
      <c r="D706" s="12">
        <f>C706-C705</f>
        <v>17159.423771539237</v>
      </c>
      <c r="E706" s="10">
        <v>8816381</v>
      </c>
      <c r="F706" s="8">
        <f t="shared" si="34"/>
        <v>1946.3115048611487</v>
      </c>
    </row>
    <row r="707" spans="1:6">
      <c r="A707" s="44"/>
      <c r="B707" s="6">
        <v>1996</v>
      </c>
      <c r="C707" s="23">
        <v>1057289.9233168766</v>
      </c>
      <c r="D707" s="12">
        <f t="shared" ref="D707:D731" si="36">C707-C706</f>
        <v>17748.510531546781</v>
      </c>
      <c r="E707" s="10">
        <v>8837496</v>
      </c>
      <c r="F707" s="8">
        <f t="shared" si="34"/>
        <v>2008.3189323702984</v>
      </c>
    </row>
    <row r="708" spans="1:6">
      <c r="A708" s="44"/>
      <c r="B708" s="6">
        <v>1997</v>
      </c>
      <c r="C708" s="23">
        <v>1074097.6056291738</v>
      </c>
      <c r="D708" s="12">
        <f t="shared" si="36"/>
        <v>16807.682312297169</v>
      </c>
      <c r="E708" s="10">
        <v>8844499</v>
      </c>
      <c r="F708" s="8">
        <f t="shared" si="34"/>
        <v>1900.3543685512509</v>
      </c>
    </row>
    <row r="709" spans="1:6">
      <c r="A709" s="44"/>
      <c r="B709" s="6">
        <v>1998</v>
      </c>
      <c r="C709" s="23">
        <v>1093122.6489945657</v>
      </c>
      <c r="D709" s="12">
        <f t="shared" si="36"/>
        <v>19025.043365391903</v>
      </c>
      <c r="E709" s="10">
        <v>8847625</v>
      </c>
      <c r="F709" s="8">
        <f t="shared" si="34"/>
        <v>2150.2994719364692</v>
      </c>
    </row>
    <row r="710" spans="1:6">
      <c r="A710" s="44"/>
      <c r="B710" s="6">
        <v>1999</v>
      </c>
      <c r="C710" s="23">
        <v>1113246.750779717</v>
      </c>
      <c r="D710" s="12">
        <f t="shared" si="36"/>
        <v>20124.101785151288</v>
      </c>
      <c r="E710" s="10">
        <v>8854322</v>
      </c>
      <c r="F710" s="8">
        <f t="shared" si="34"/>
        <v>2272.7998580976937</v>
      </c>
    </row>
    <row r="711" spans="1:6">
      <c r="A711" s="44"/>
      <c r="B711" s="6">
        <v>2000</v>
      </c>
      <c r="C711" s="23">
        <v>1134942.4633402061</v>
      </c>
      <c r="D711" s="12">
        <f t="shared" si="36"/>
        <v>21695.712560489075</v>
      </c>
      <c r="E711" s="10">
        <v>8861426</v>
      </c>
      <c r="F711" s="8">
        <f t="shared" si="34"/>
        <v>2448.3319682959686</v>
      </c>
    </row>
    <row r="712" spans="1:6">
      <c r="A712" s="44"/>
      <c r="B712" s="6">
        <v>2001</v>
      </c>
      <c r="C712" s="23">
        <v>1156145.3102085653</v>
      </c>
      <c r="D712" s="12">
        <f t="shared" si="36"/>
        <v>21202.846868359251</v>
      </c>
      <c r="E712" s="10">
        <v>8882792</v>
      </c>
      <c r="F712" s="8">
        <f t="shared" si="34"/>
        <v>2386.9574868306331</v>
      </c>
    </row>
    <row r="713" spans="1:6">
      <c r="A713" s="44"/>
      <c r="B713" s="6">
        <v>2002</v>
      </c>
      <c r="C713" s="23">
        <v>1174868.8608946069</v>
      </c>
      <c r="D713" s="12">
        <f t="shared" si="36"/>
        <v>18723.550686041592</v>
      </c>
      <c r="E713" s="10">
        <v>8909128</v>
      </c>
      <c r="F713" s="8">
        <f t="shared" si="34"/>
        <v>2101.6142866104956</v>
      </c>
    </row>
    <row r="714" spans="1:6">
      <c r="A714" s="44"/>
      <c r="B714" s="6">
        <v>2003</v>
      </c>
      <c r="C714" s="23">
        <v>1194376.0787223643</v>
      </c>
      <c r="D714" s="12">
        <f t="shared" si="36"/>
        <v>19507.217827757355</v>
      </c>
      <c r="E714" s="10">
        <v>8940788</v>
      </c>
      <c r="F714" s="8">
        <f t="shared" si="34"/>
        <v>2181.8231041556242</v>
      </c>
    </row>
    <row r="715" spans="1:6">
      <c r="A715" s="44"/>
      <c r="B715" s="6">
        <v>2004</v>
      </c>
      <c r="C715" s="23">
        <v>1216612.7675089217</v>
      </c>
      <c r="D715" s="12">
        <f t="shared" si="36"/>
        <v>22236.68878655741</v>
      </c>
      <c r="E715" s="10">
        <v>8975670</v>
      </c>
      <c r="F715" s="8">
        <f t="shared" si="34"/>
        <v>2477.4405461160459</v>
      </c>
    </row>
    <row r="716" spans="1:6">
      <c r="A716" s="44"/>
      <c r="B716" s="6">
        <v>2005</v>
      </c>
      <c r="C716" s="23">
        <v>1240857.2692451954</v>
      </c>
      <c r="D716" s="12">
        <f t="shared" si="36"/>
        <v>24244.501736273756</v>
      </c>
      <c r="E716" s="10">
        <v>9011392</v>
      </c>
      <c r="F716" s="8">
        <f t="shared" si="34"/>
        <v>2690.4280422240822</v>
      </c>
    </row>
    <row r="717" spans="1:6">
      <c r="A717" s="44"/>
      <c r="B717" s="6">
        <v>2006</v>
      </c>
      <c r="C717" s="23">
        <v>1270275.2570643651</v>
      </c>
      <c r="D717" s="12">
        <f t="shared" si="36"/>
        <v>29417.987819169648</v>
      </c>
      <c r="E717" s="10">
        <v>9047752</v>
      </c>
      <c r="F717" s="8">
        <f t="shared" si="34"/>
        <v>3251.4140329188563</v>
      </c>
    </row>
    <row r="718" spans="1:6">
      <c r="A718" s="44"/>
      <c r="B718" s="6">
        <v>2007</v>
      </c>
      <c r="C718" s="23">
        <v>1304852.8323677373</v>
      </c>
      <c r="D718" s="12">
        <f t="shared" si="36"/>
        <v>34577.575303372229</v>
      </c>
      <c r="E718" s="10">
        <v>9113257</v>
      </c>
      <c r="F718" s="8">
        <f t="shared" si="34"/>
        <v>3794.2061003406607</v>
      </c>
    </row>
    <row r="719" spans="1:6">
      <c r="A719" s="44"/>
      <c r="B719" s="6">
        <v>2008</v>
      </c>
      <c r="C719" s="23">
        <v>1337574.4101840449</v>
      </c>
      <c r="D719" s="12">
        <f t="shared" si="36"/>
        <v>32721.577816307545</v>
      </c>
      <c r="E719" s="10">
        <v>9182927</v>
      </c>
      <c r="F719" s="8">
        <f t="shared" si="34"/>
        <v>3563.305884529796</v>
      </c>
    </row>
    <row r="720" spans="1:6">
      <c r="A720" s="44"/>
      <c r="B720" s="6">
        <v>2009</v>
      </c>
      <c r="C720" s="23">
        <v>1355884.2102782116</v>
      </c>
      <c r="D720" s="12">
        <f t="shared" si="36"/>
        <v>18309.800094166771</v>
      </c>
      <c r="E720" s="10">
        <v>9256347</v>
      </c>
      <c r="F720" s="8">
        <f t="shared" si="34"/>
        <v>1978.080563981317</v>
      </c>
    </row>
    <row r="721" spans="1:6">
      <c r="A721" s="44"/>
      <c r="B721" s="6">
        <v>2010</v>
      </c>
      <c r="C721" s="23">
        <v>1378549.6173783133</v>
      </c>
      <c r="D721" s="12">
        <f t="shared" si="36"/>
        <v>22665.4071001017</v>
      </c>
      <c r="E721" s="10">
        <v>9340682</v>
      </c>
      <c r="F721" s="8">
        <f t="shared" si="34"/>
        <v>2426.5259324856256</v>
      </c>
    </row>
    <row r="722" spans="1:6">
      <c r="A722" s="44"/>
      <c r="B722" s="6">
        <v>2011</v>
      </c>
      <c r="C722" s="23">
        <v>1405139.7749248527</v>
      </c>
      <c r="D722" s="12">
        <f t="shared" si="36"/>
        <v>26590.157546539325</v>
      </c>
      <c r="E722" s="10">
        <v>9415570</v>
      </c>
      <c r="F722" s="8">
        <f t="shared" si="34"/>
        <v>2824.0624355763193</v>
      </c>
    </row>
    <row r="723" spans="1:6">
      <c r="A723" s="44"/>
      <c r="B723" s="6">
        <v>2012</v>
      </c>
      <c r="C723" s="23">
        <v>1429159.7608360783</v>
      </c>
      <c r="D723" s="12">
        <f t="shared" si="36"/>
        <v>24019.985911225667</v>
      </c>
      <c r="E723" s="10">
        <v>9482855</v>
      </c>
      <c r="F723" s="8">
        <f t="shared" si="34"/>
        <v>2532.9909516939429</v>
      </c>
    </row>
    <row r="724" spans="1:6">
      <c r="A724" s="44"/>
      <c r="B724" s="6">
        <v>2013</v>
      </c>
      <c r="C724" s="23">
        <v>1452602.4203400372</v>
      </c>
      <c r="D724" s="12">
        <f t="shared" si="36"/>
        <v>23442.659503958886</v>
      </c>
      <c r="E724" s="10">
        <v>9555893</v>
      </c>
      <c r="F724" s="8">
        <f t="shared" si="34"/>
        <v>2453.2149432772935</v>
      </c>
    </row>
    <row r="725" spans="1:6">
      <c r="A725" s="44"/>
      <c r="B725" s="6">
        <v>2014</v>
      </c>
      <c r="C725" s="23">
        <v>1480218.9359439397</v>
      </c>
      <c r="D725" s="12">
        <f t="shared" si="36"/>
        <v>27616.515603902517</v>
      </c>
      <c r="E725" s="10">
        <v>9644864</v>
      </c>
      <c r="F725" s="8">
        <f t="shared" si="34"/>
        <v>2863.3390376372872</v>
      </c>
    </row>
    <row r="726" spans="1:6">
      <c r="A726" s="44"/>
      <c r="B726" s="6">
        <v>2015</v>
      </c>
      <c r="C726" s="23">
        <v>1512888.1267344023</v>
      </c>
      <c r="D726" s="12">
        <f t="shared" si="36"/>
        <v>32669.19079046254</v>
      </c>
      <c r="E726" s="10">
        <v>9747355</v>
      </c>
      <c r="F726" s="8">
        <f t="shared" si="34"/>
        <v>3351.5954626113999</v>
      </c>
    </row>
    <row r="727" spans="1:6">
      <c r="A727" s="44"/>
      <c r="B727" s="6">
        <v>2016</v>
      </c>
      <c r="C727" s="23">
        <v>1548397.9772732123</v>
      </c>
      <c r="D727" s="12">
        <f t="shared" si="36"/>
        <v>35509.850538810017</v>
      </c>
      <c r="E727" s="10">
        <v>9851017</v>
      </c>
      <c r="F727" s="8">
        <f t="shared" si="34"/>
        <v>3604.6887888641363</v>
      </c>
    </row>
    <row r="728" spans="1:6">
      <c r="A728" s="44"/>
      <c r="B728" s="6">
        <v>2017</v>
      </c>
      <c r="C728" s="23">
        <v>1588030.3660090978</v>
      </c>
      <c r="D728" s="12">
        <f t="shared" si="36"/>
        <v>39632.388735885499</v>
      </c>
      <c r="E728" s="10">
        <v>9995153</v>
      </c>
      <c r="F728" s="8">
        <f t="shared" si="34"/>
        <v>3965.1607870220191</v>
      </c>
    </row>
    <row r="729" spans="1:6">
      <c r="A729" s="44"/>
      <c r="B729" s="6">
        <v>2018</v>
      </c>
      <c r="C729" s="23">
        <v>1626959.2718264989</v>
      </c>
      <c r="D729" s="12">
        <f t="shared" si="36"/>
        <v>38928.90581740113</v>
      </c>
      <c r="E729" s="10">
        <v>10120242</v>
      </c>
      <c r="F729" s="8">
        <f t="shared" si="34"/>
        <v>3846.6378390359764</v>
      </c>
    </row>
    <row r="730" spans="1:6">
      <c r="A730" s="44"/>
      <c r="B730" s="6">
        <v>2019</v>
      </c>
      <c r="C730" s="23">
        <v>1663304.1074098931</v>
      </c>
      <c r="D730" s="12">
        <f t="shared" si="36"/>
        <v>36344.83558339416</v>
      </c>
      <c r="E730" s="10">
        <v>10230185</v>
      </c>
      <c r="F730" s="8">
        <f t="shared" si="34"/>
        <v>3552.7056043848825</v>
      </c>
    </row>
    <row r="731" spans="1:6">
      <c r="A731" s="44"/>
      <c r="B731" s="6">
        <v>2020</v>
      </c>
      <c r="C731" s="23">
        <v>1699908.7398765576</v>
      </c>
      <c r="D731" s="12">
        <f t="shared" si="36"/>
        <v>36604.632466664538</v>
      </c>
      <c r="E731" s="10">
        <v>10327589</v>
      </c>
      <c r="F731" s="8">
        <f t="shared" si="34"/>
        <v>3544.3541049769251</v>
      </c>
    </row>
    <row r="732" spans="1:6">
      <c r="A732" s="44" t="s">
        <v>47</v>
      </c>
      <c r="B732" s="6">
        <v>1994</v>
      </c>
      <c r="C732" s="5">
        <f>C3+C30+C57+C84+C111+C138+C165+C192+C219+C246+C273+C300+C327+C354+C381+C408+C435+C462+C489+C516+C543+C570+C597+C624+C651+C678+C705</f>
        <v>25322458.982951093</v>
      </c>
      <c r="D732" s="8"/>
      <c r="E732" s="10"/>
      <c r="F732" s="8"/>
    </row>
    <row r="733" spans="1:6">
      <c r="A733" s="44"/>
      <c r="B733" s="6">
        <v>1995</v>
      </c>
      <c r="C733" s="5">
        <f t="shared" ref="C733:D758" si="37">C4+C31+C58+C85+C112+C139+C166+C193+C220+C247+C274+C301+C328+C355+C382+C409+C436+C463+C490+C517+C544+C571+C598+C625+C652+C679+C706</f>
        <v>25867501.06046908</v>
      </c>
      <c r="D733" s="8">
        <f t="shared" si="37"/>
        <v>545042.07751799119</v>
      </c>
      <c r="E733" s="10">
        <v>425523138</v>
      </c>
      <c r="F733" s="8">
        <f t="shared" ref="F733:F758" si="38">(D733/E733)*1000000</f>
        <v>1280.8753011169777</v>
      </c>
    </row>
    <row r="734" spans="1:6">
      <c r="A734" s="44"/>
      <c r="B734" s="6">
        <v>1996</v>
      </c>
      <c r="C734" s="5">
        <f t="shared" si="37"/>
        <v>26362101.677755706</v>
      </c>
      <c r="D734" s="8">
        <f t="shared" si="37"/>
        <v>494600.6172866266</v>
      </c>
      <c r="E734" s="10">
        <v>426228136</v>
      </c>
      <c r="F734" s="8">
        <f t="shared" si="38"/>
        <v>1160.4128763724473</v>
      </c>
    </row>
    <row r="735" spans="1:6">
      <c r="A735" s="44"/>
      <c r="B735" s="6">
        <v>1997</v>
      </c>
      <c r="C735" s="5">
        <f t="shared" si="37"/>
        <v>26879680.993881829</v>
      </c>
      <c r="D735" s="8">
        <f t="shared" si="37"/>
        <v>517579.3161261155</v>
      </c>
      <c r="E735" s="10">
        <v>426883859</v>
      </c>
      <c r="F735" s="8">
        <f t="shared" si="38"/>
        <v>1212.4593263811259</v>
      </c>
    </row>
    <row r="736" spans="1:6">
      <c r="A736" s="44"/>
      <c r="B736" s="6">
        <v>1998</v>
      </c>
      <c r="C736" s="5">
        <f t="shared" si="37"/>
        <v>27467540.985591866</v>
      </c>
      <c r="D736" s="8">
        <f t="shared" si="37"/>
        <v>587859.99171003955</v>
      </c>
      <c r="E736" s="10">
        <v>427482962</v>
      </c>
      <c r="F736" s="8">
        <f t="shared" si="38"/>
        <v>1375.1658989160824</v>
      </c>
    </row>
    <row r="737" spans="1:6">
      <c r="A737" s="44"/>
      <c r="B737" s="6">
        <v>1999</v>
      </c>
      <c r="C737" s="5">
        <f t="shared" si="37"/>
        <v>28115068.639002312</v>
      </c>
      <c r="D737" s="8">
        <f t="shared" si="37"/>
        <v>647527.65341043938</v>
      </c>
      <c r="E737" s="10">
        <v>427998269</v>
      </c>
      <c r="F737" s="8">
        <f t="shared" si="38"/>
        <v>1512.9211969089515</v>
      </c>
    </row>
    <row r="738" spans="1:6">
      <c r="A738" s="44"/>
      <c r="B738" s="6">
        <v>2000</v>
      </c>
      <c r="C738" s="5">
        <f t="shared" si="37"/>
        <v>28808235.053179681</v>
      </c>
      <c r="D738" s="8">
        <f t="shared" si="37"/>
        <v>693166.41417736851</v>
      </c>
      <c r="E738" s="10">
        <v>428473834</v>
      </c>
      <c r="F738" s="8">
        <f t="shared" si="38"/>
        <v>1617.7566963805975</v>
      </c>
    </row>
    <row r="739" spans="1:6">
      <c r="A739" s="44"/>
      <c r="B739" s="6">
        <v>2001</v>
      </c>
      <c r="C739" s="5">
        <f t="shared" si="37"/>
        <v>29468477.756735958</v>
      </c>
      <c r="D739" s="8">
        <f t="shared" si="37"/>
        <v>660242.70355628489</v>
      </c>
      <c r="E739" s="10">
        <v>429240746</v>
      </c>
      <c r="F739" s="8">
        <f t="shared" si="38"/>
        <v>1538.1640948790189</v>
      </c>
    </row>
    <row r="740" spans="1:6">
      <c r="A740" s="44"/>
      <c r="B740" s="6">
        <v>2002</v>
      </c>
      <c r="C740" s="5">
        <f t="shared" si="37"/>
        <v>30051816.227123592</v>
      </c>
      <c r="D740" s="8">
        <f t="shared" si="37"/>
        <v>583338.47038763354</v>
      </c>
      <c r="E740" s="10">
        <v>429723142</v>
      </c>
      <c r="F740" s="8">
        <f t="shared" si="38"/>
        <v>1357.4751121679958</v>
      </c>
    </row>
    <row r="741" spans="1:6">
      <c r="A741" s="44"/>
      <c r="B741" s="6">
        <v>2003</v>
      </c>
      <c r="C741" s="5">
        <f t="shared" si="37"/>
        <v>30620847.760935556</v>
      </c>
      <c r="D741" s="8">
        <f t="shared" si="37"/>
        <v>569031.53381196072</v>
      </c>
      <c r="E741" s="10">
        <v>431190184</v>
      </c>
      <c r="F741" s="8">
        <f t="shared" si="38"/>
        <v>1319.676455834998</v>
      </c>
    </row>
    <row r="742" spans="1:6">
      <c r="A742" s="44"/>
      <c r="B742" s="6">
        <v>2004</v>
      </c>
      <c r="C742" s="5">
        <f t="shared" si="37"/>
        <v>31213156.552924823</v>
      </c>
      <c r="D742" s="8">
        <f t="shared" si="37"/>
        <v>592308.79198926664</v>
      </c>
      <c r="E742" s="10">
        <v>432762039</v>
      </c>
      <c r="F742" s="8">
        <f t="shared" si="38"/>
        <v>1368.6708597591821</v>
      </c>
    </row>
    <row r="743" spans="1:6">
      <c r="A743" s="44"/>
      <c r="B743" s="6">
        <v>2005</v>
      </c>
      <c r="C743" s="5">
        <f t="shared" si="37"/>
        <v>31838985.659439191</v>
      </c>
      <c r="D743" s="8">
        <f t="shared" si="37"/>
        <v>625829.10651436727</v>
      </c>
      <c r="E743" s="10">
        <v>434416272</v>
      </c>
      <c r="F743" s="8">
        <f t="shared" si="38"/>
        <v>1440.6207751683096</v>
      </c>
    </row>
    <row r="744" spans="1:6">
      <c r="A744" s="44"/>
      <c r="B744" s="6">
        <v>2006</v>
      </c>
      <c r="C744" s="5">
        <f t="shared" si="37"/>
        <v>32562250.914499603</v>
      </c>
      <c r="D744" s="8">
        <f t="shared" si="37"/>
        <v>723265.25506041571</v>
      </c>
      <c r="E744" s="10">
        <v>435816236</v>
      </c>
      <c r="F744" s="8">
        <f t="shared" si="38"/>
        <v>1659.5647323713192</v>
      </c>
    </row>
    <row r="745" spans="1:6">
      <c r="A745" s="44"/>
      <c r="B745" s="6">
        <v>2007</v>
      </c>
      <c r="C745" s="5">
        <f t="shared" si="37"/>
        <v>33386513.133793648</v>
      </c>
      <c r="D745" s="8">
        <f t="shared" si="37"/>
        <v>824262.21929404838</v>
      </c>
      <c r="E745" s="10">
        <v>437227496</v>
      </c>
      <c r="F745" s="8">
        <f t="shared" si="38"/>
        <v>1885.2021586813662</v>
      </c>
    </row>
    <row r="746" spans="1:6">
      <c r="A746" s="44"/>
      <c r="B746" s="6">
        <v>2008</v>
      </c>
      <c r="C746" s="5">
        <f t="shared" si="37"/>
        <v>34151842.821660154</v>
      </c>
      <c r="D746" s="8">
        <f t="shared" si="37"/>
        <v>765329.6878665007</v>
      </c>
      <c r="E746" s="10">
        <v>438725386</v>
      </c>
      <c r="F746" s="8">
        <f t="shared" si="38"/>
        <v>1744.4390324532092</v>
      </c>
    </row>
    <row r="747" spans="1:6">
      <c r="A747" s="44"/>
      <c r="B747" s="6">
        <v>2009</v>
      </c>
      <c r="C747" s="5">
        <f t="shared" si="37"/>
        <v>34581664.589808799</v>
      </c>
      <c r="D747" s="8">
        <f t="shared" si="37"/>
        <v>429821.76814864622</v>
      </c>
      <c r="E747" s="10">
        <v>440047892</v>
      </c>
      <c r="F747" s="8">
        <f t="shared" si="38"/>
        <v>976.7613388513771</v>
      </c>
    </row>
    <row r="748" spans="1:6">
      <c r="A748" s="44"/>
      <c r="B748" s="6">
        <v>2010</v>
      </c>
      <c r="C748" s="5">
        <f t="shared" si="37"/>
        <v>34970737.912013158</v>
      </c>
      <c r="D748" s="8">
        <f t="shared" si="37"/>
        <v>389073.32220435736</v>
      </c>
      <c r="E748" s="10">
        <v>440660421</v>
      </c>
      <c r="F748" s="8">
        <f t="shared" si="38"/>
        <v>882.93230719796668</v>
      </c>
    </row>
    <row r="749" spans="1:6">
      <c r="A749" s="44"/>
      <c r="B749" s="6">
        <v>2011</v>
      </c>
      <c r="C749" s="5">
        <f t="shared" si="37"/>
        <v>35384726.009520926</v>
      </c>
      <c r="D749" s="8">
        <f t="shared" si="37"/>
        <v>413988.09750777553</v>
      </c>
      <c r="E749" s="10">
        <v>439942305</v>
      </c>
      <c r="F749" s="8">
        <f t="shared" si="38"/>
        <v>941.00542912729327</v>
      </c>
    </row>
    <row r="750" spans="1:6">
      <c r="A750" s="44"/>
      <c r="B750" s="6">
        <v>2012</v>
      </c>
      <c r="C750" s="5">
        <f t="shared" si="37"/>
        <v>35707506.716201119</v>
      </c>
      <c r="D750" s="8">
        <f t="shared" si="37"/>
        <v>322780.70668018016</v>
      </c>
      <c r="E750" s="10">
        <v>440552661</v>
      </c>
      <c r="F750" s="8">
        <f t="shared" si="38"/>
        <v>732.67224387547208</v>
      </c>
    </row>
    <row r="751" spans="1:6">
      <c r="A751" s="44"/>
      <c r="B751" s="6">
        <v>2013</v>
      </c>
      <c r="C751" s="5">
        <f t="shared" si="37"/>
        <v>35960261.232170649</v>
      </c>
      <c r="D751" s="8">
        <f t="shared" si="37"/>
        <v>252754.51596953347</v>
      </c>
      <c r="E751" s="10">
        <v>441257711</v>
      </c>
      <c r="F751" s="8">
        <f t="shared" si="38"/>
        <v>572.80475710379937</v>
      </c>
    </row>
    <row r="752" spans="1:6">
      <c r="A752" s="44"/>
      <c r="B752" s="6">
        <v>2014</v>
      </c>
      <c r="C752" s="5">
        <f t="shared" si="37"/>
        <v>36236993.315290995</v>
      </c>
      <c r="D752" s="8">
        <f t="shared" si="37"/>
        <v>276732.08312035404</v>
      </c>
      <c r="E752" s="10">
        <v>442883888</v>
      </c>
      <c r="F752" s="8">
        <f t="shared" si="38"/>
        <v>624.84116179984858</v>
      </c>
    </row>
    <row r="753" spans="1:6">
      <c r="A753" s="44"/>
      <c r="B753" s="6">
        <v>2015</v>
      </c>
      <c r="C753" s="5">
        <f t="shared" si="37"/>
        <v>36577407.319875062</v>
      </c>
      <c r="D753" s="8">
        <f t="shared" si="37"/>
        <v>340414.00458406267</v>
      </c>
      <c r="E753" s="10">
        <v>443666812</v>
      </c>
      <c r="F753" s="8">
        <f t="shared" si="38"/>
        <v>767.27398889611482</v>
      </c>
    </row>
    <row r="754" spans="1:6">
      <c r="A754" s="44"/>
      <c r="B754" s="6">
        <v>2016</v>
      </c>
      <c r="C754" s="5">
        <f t="shared" si="37"/>
        <v>36957051.688122965</v>
      </c>
      <c r="D754" s="8">
        <f t="shared" si="37"/>
        <v>379644.36824791261</v>
      </c>
      <c r="E754" s="10">
        <v>444802830</v>
      </c>
      <c r="F754" s="8">
        <f t="shared" si="38"/>
        <v>853.51158455514462</v>
      </c>
    </row>
    <row r="755" spans="1:6">
      <c r="A755" s="44"/>
      <c r="B755" s="6">
        <v>2017</v>
      </c>
      <c r="C755" s="5">
        <f t="shared" si="37"/>
        <v>37395730.796156153</v>
      </c>
      <c r="D755" s="8">
        <f t="shared" si="37"/>
        <v>438679.10803316685</v>
      </c>
      <c r="E755" s="10">
        <v>445534430</v>
      </c>
      <c r="F755" s="8">
        <f t="shared" si="38"/>
        <v>984.61326105182673</v>
      </c>
    </row>
    <row r="756" spans="1:6">
      <c r="A756" s="44"/>
      <c r="B756" s="6">
        <v>2018</v>
      </c>
      <c r="C756" s="5">
        <f t="shared" si="37"/>
        <v>37881319.007886581</v>
      </c>
      <c r="D756" s="8">
        <f t="shared" si="37"/>
        <v>485588.2117304313</v>
      </c>
      <c r="E756" s="10">
        <v>446208557</v>
      </c>
      <c r="F756" s="8">
        <f t="shared" si="38"/>
        <v>1088.2539209807921</v>
      </c>
    </row>
    <row r="757" spans="1:6">
      <c r="A757" s="44"/>
      <c r="B757" s="6">
        <v>2019</v>
      </c>
      <c r="C757" s="5">
        <f t="shared" si="37"/>
        <v>38490502.778790995</v>
      </c>
      <c r="D757" s="8">
        <f t="shared" si="37"/>
        <v>609183.77090442355</v>
      </c>
      <c r="E757" s="10">
        <v>446446444</v>
      </c>
      <c r="F757" s="8">
        <f t="shared" si="38"/>
        <v>1364.5170189874411</v>
      </c>
    </row>
    <row r="758" spans="1:6">
      <c r="A758" s="44"/>
      <c r="B758" s="6">
        <v>2020</v>
      </c>
      <c r="C758" s="5">
        <f t="shared" si="37"/>
        <v>38895335.698787972</v>
      </c>
      <c r="D758" s="8">
        <f t="shared" si="37"/>
        <v>404832.91999697685</v>
      </c>
      <c r="E758" s="10">
        <v>447319916</v>
      </c>
      <c r="F758" s="8">
        <f t="shared" si="38"/>
        <v>905.01876960241782</v>
      </c>
    </row>
    <row r="759" spans="1:6">
      <c r="A759" s="45" t="s">
        <v>71</v>
      </c>
      <c r="B759" s="1">
        <v>1994</v>
      </c>
      <c r="C759" s="7">
        <v>4282342.856595342</v>
      </c>
      <c r="D759" s="1"/>
      <c r="E759" s="1"/>
      <c r="F759" s="8"/>
    </row>
    <row r="760" spans="1:6">
      <c r="A760" s="45"/>
      <c r="B760" s="6">
        <v>1995</v>
      </c>
      <c r="C760" s="23">
        <v>4346112.1362411557</v>
      </c>
      <c r="D760" s="12">
        <f>C760-C759</f>
        <v>63769.279645813629</v>
      </c>
      <c r="E760" s="17">
        <v>58024799</v>
      </c>
      <c r="F760" s="8">
        <f t="shared" ref="F760:F812" si="39">(D760/E760)*1000000</f>
        <v>1099.0004402395884</v>
      </c>
    </row>
    <row r="761" spans="1:6">
      <c r="A761" s="45"/>
      <c r="B761" s="6">
        <v>1996</v>
      </c>
      <c r="C761" s="23">
        <v>4427153.9272061503</v>
      </c>
      <c r="D761" s="12">
        <f t="shared" ref="D761:D785" si="40">C761-C760</f>
        <v>81041.79096499458</v>
      </c>
      <c r="E761" s="17">
        <v>58164374</v>
      </c>
      <c r="F761" s="8">
        <f t="shared" si="39"/>
        <v>1393.3235310844157</v>
      </c>
    </row>
    <row r="762" spans="1:6">
      <c r="A762" s="45"/>
      <c r="B762" s="6">
        <v>1997</v>
      </c>
      <c r="C762" s="23">
        <v>4504236.142711997</v>
      </c>
      <c r="D762" s="12">
        <f t="shared" si="40"/>
        <v>77082.215505846776</v>
      </c>
      <c r="E762" s="17">
        <v>58314249</v>
      </c>
      <c r="F762" s="8">
        <f t="shared" si="39"/>
        <v>1321.8418624553799</v>
      </c>
    </row>
    <row r="763" spans="1:6">
      <c r="A763" s="45"/>
      <c r="B763" s="6">
        <v>1998</v>
      </c>
      <c r="C763" s="23">
        <v>4593604.8905576747</v>
      </c>
      <c r="D763" s="12">
        <f t="shared" si="40"/>
        <v>89368.747845677659</v>
      </c>
      <c r="E763" s="17">
        <v>58474943</v>
      </c>
      <c r="F763" s="8">
        <f t="shared" si="39"/>
        <v>1528.3255230480115</v>
      </c>
    </row>
    <row r="764" spans="1:6">
      <c r="A764" s="45"/>
      <c r="B764" s="6">
        <v>1999</v>
      </c>
      <c r="C764" s="23">
        <v>4680395.9189586528</v>
      </c>
      <c r="D764" s="12">
        <f t="shared" si="40"/>
        <v>86791.028400978073</v>
      </c>
      <c r="E764" s="17">
        <v>58684427</v>
      </c>
      <c r="F764" s="8">
        <f t="shared" si="39"/>
        <v>1478.9448042319316</v>
      </c>
    </row>
    <row r="765" spans="1:6">
      <c r="A765" s="45"/>
      <c r="B765" s="6">
        <v>2000</v>
      </c>
      <c r="C765" s="23">
        <v>4774977.9700532556</v>
      </c>
      <c r="D765" s="12">
        <f t="shared" si="40"/>
        <v>94582.051094602793</v>
      </c>
      <c r="E765" s="17">
        <v>58886065</v>
      </c>
      <c r="F765" s="8">
        <f t="shared" si="39"/>
        <v>1606.1873228344057</v>
      </c>
    </row>
    <row r="766" spans="1:6">
      <c r="A766" s="45"/>
      <c r="B766" s="6">
        <v>2001</v>
      </c>
      <c r="C766" s="23">
        <v>4863970.5995619986</v>
      </c>
      <c r="D766" s="12">
        <f t="shared" si="40"/>
        <v>88992.629508743063</v>
      </c>
      <c r="E766" s="17">
        <v>59113016</v>
      </c>
      <c r="F766" s="8">
        <f t="shared" si="39"/>
        <v>1505.4658944950984</v>
      </c>
    </row>
    <row r="767" spans="1:6">
      <c r="A767" s="45"/>
      <c r="B767" s="6">
        <v>2002</v>
      </c>
      <c r="C767" s="23">
        <v>4950251.8705099914</v>
      </c>
      <c r="D767" s="12">
        <f t="shared" si="40"/>
        <v>86281.270947992802</v>
      </c>
      <c r="E767" s="17">
        <v>59365677</v>
      </c>
      <c r="F767" s="8">
        <f t="shared" si="39"/>
        <v>1453.3864567567014</v>
      </c>
    </row>
    <row r="768" spans="1:6">
      <c r="A768" s="45"/>
      <c r="B768" s="6">
        <v>2003</v>
      </c>
      <c r="C768" s="23">
        <v>5035545.3141774638</v>
      </c>
      <c r="D768" s="12">
        <f t="shared" si="40"/>
        <v>85293.44366747234</v>
      </c>
      <c r="E768" s="17">
        <v>59636662</v>
      </c>
      <c r="F768" s="8">
        <f t="shared" si="39"/>
        <v>1430.2182718991271</v>
      </c>
    </row>
    <row r="769" spans="1:6">
      <c r="A769" s="45"/>
      <c r="B769" s="6">
        <v>2004</v>
      </c>
      <c r="C769" s="23">
        <v>5125812.3373186756</v>
      </c>
      <c r="D769" s="12">
        <f t="shared" si="40"/>
        <v>90267.02314121183</v>
      </c>
      <c r="E769" s="17">
        <v>59950364</v>
      </c>
      <c r="F769" s="8">
        <f t="shared" si="39"/>
        <v>1505.6959977959739</v>
      </c>
    </row>
    <row r="770" spans="1:6">
      <c r="A770" s="45"/>
      <c r="B770" s="6">
        <v>2005</v>
      </c>
      <c r="C770" s="23">
        <v>5221840.9974014852</v>
      </c>
      <c r="D770" s="12">
        <f t="shared" si="40"/>
        <v>96028.660082809627</v>
      </c>
      <c r="E770" s="17">
        <v>60413276</v>
      </c>
      <c r="F770" s="8">
        <f t="shared" si="39"/>
        <v>1589.5290975912253</v>
      </c>
    </row>
    <row r="771" spans="1:6">
      <c r="A771" s="45"/>
      <c r="B771" s="6">
        <v>2006</v>
      </c>
      <c r="C771" s="23">
        <v>5321860.9205688955</v>
      </c>
      <c r="D771" s="12">
        <f t="shared" si="40"/>
        <v>100019.92316741031</v>
      </c>
      <c r="E771" s="17">
        <v>60827067</v>
      </c>
      <c r="F771" s="8">
        <f t="shared" si="39"/>
        <v>1644.3325003227644</v>
      </c>
    </row>
    <row r="772" spans="1:6">
      <c r="A772" s="45"/>
      <c r="B772" s="6">
        <v>2007</v>
      </c>
      <c r="C772" s="23">
        <v>5429214.4624450887</v>
      </c>
      <c r="D772" s="12">
        <f t="shared" si="40"/>
        <v>107353.54187619314</v>
      </c>
      <c r="E772" s="17">
        <v>61319075</v>
      </c>
      <c r="F772" s="8">
        <f t="shared" si="39"/>
        <v>1750.7364857704251</v>
      </c>
    </row>
    <row r="773" spans="1:6">
      <c r="A773" s="45"/>
      <c r="B773" s="6">
        <v>2008</v>
      </c>
      <c r="C773" s="23">
        <v>5511755.2158664335</v>
      </c>
      <c r="D773" s="12">
        <f t="shared" si="40"/>
        <v>82540.753421344794</v>
      </c>
      <c r="E773" s="17">
        <v>61823772</v>
      </c>
      <c r="F773" s="8">
        <f t="shared" si="39"/>
        <v>1335.0973379842433</v>
      </c>
    </row>
    <row r="774" spans="1:6">
      <c r="A774" s="45"/>
      <c r="B774" s="6">
        <v>2009</v>
      </c>
      <c r="C774" s="23">
        <v>5533313.8229592415</v>
      </c>
      <c r="D774" s="12">
        <f t="shared" si="40"/>
        <v>21558.607092808001</v>
      </c>
      <c r="E774" s="17">
        <v>62260486</v>
      </c>
      <c r="F774" s="8">
        <f t="shared" si="39"/>
        <v>346.26467729159714</v>
      </c>
    </row>
    <row r="775" spans="1:6">
      <c r="A775" s="45"/>
      <c r="B775" s="6">
        <v>2010</v>
      </c>
      <c r="C775" s="23">
        <v>5565366.5449693492</v>
      </c>
      <c r="D775" s="12">
        <f t="shared" si="40"/>
        <v>32052.722010107711</v>
      </c>
      <c r="E775" s="17">
        <v>62759456</v>
      </c>
      <c r="F775" s="8">
        <f t="shared" si="39"/>
        <v>510.72338820316907</v>
      </c>
    </row>
    <row r="776" spans="1:6">
      <c r="A776" s="45"/>
      <c r="B776" s="6">
        <v>2011</v>
      </c>
      <c r="C776" s="23">
        <v>5590875.0834613824</v>
      </c>
      <c r="D776" s="12">
        <f t="shared" si="40"/>
        <v>25508.538492033258</v>
      </c>
      <c r="E776" s="17">
        <v>63285145</v>
      </c>
      <c r="F776" s="8">
        <f t="shared" si="39"/>
        <v>403.07308282272652</v>
      </c>
    </row>
    <row r="777" spans="1:6">
      <c r="A777" s="45"/>
      <c r="B777" s="6">
        <v>2012</v>
      </c>
      <c r="C777" s="23">
        <v>5616732.1858334308</v>
      </c>
      <c r="D777" s="12">
        <f t="shared" si="40"/>
        <v>25857.102372048423</v>
      </c>
      <c r="E777" s="17">
        <v>63705030</v>
      </c>
      <c r="F777" s="8">
        <f t="shared" si="39"/>
        <v>405.88792395276204</v>
      </c>
    </row>
    <row r="778" spans="1:6">
      <c r="A778" s="45"/>
      <c r="B778" s="6">
        <v>2013</v>
      </c>
      <c r="C778" s="23">
        <v>5651895.8060296038</v>
      </c>
      <c r="D778" s="12">
        <f t="shared" si="40"/>
        <v>35163.620196172968</v>
      </c>
      <c r="E778" s="17">
        <v>64105654</v>
      </c>
      <c r="F778" s="8">
        <f t="shared" si="39"/>
        <v>548.52603478895901</v>
      </c>
    </row>
    <row r="779" spans="1:6">
      <c r="A779" s="45"/>
      <c r="B779" s="6">
        <v>2014</v>
      </c>
      <c r="C779" s="23">
        <v>5708360.3991464004</v>
      </c>
      <c r="D779" s="12">
        <f t="shared" si="40"/>
        <v>56464.593116796575</v>
      </c>
      <c r="E779" s="17">
        <v>64596752</v>
      </c>
      <c r="F779" s="8">
        <f t="shared" si="39"/>
        <v>874.10885793137982</v>
      </c>
    </row>
    <row r="780" spans="1:6">
      <c r="A780" s="45"/>
      <c r="B780" s="6">
        <v>2015</v>
      </c>
      <c r="C780" s="23">
        <v>5784855.7047198899</v>
      </c>
      <c r="D780" s="12">
        <f t="shared" si="40"/>
        <v>76495.305573489517</v>
      </c>
      <c r="E780" s="17">
        <v>65110034</v>
      </c>
      <c r="F780" s="8">
        <f t="shared" si="39"/>
        <v>1174.8620124125496</v>
      </c>
    </row>
    <row r="781" spans="1:6">
      <c r="A781" s="45"/>
      <c r="B781" s="6">
        <v>2016</v>
      </c>
      <c r="C781" s="23">
        <v>5874745.2318013217</v>
      </c>
      <c r="D781" s="12">
        <f t="shared" si="40"/>
        <v>89889.527081431821</v>
      </c>
      <c r="E781" s="17">
        <v>65648054</v>
      </c>
      <c r="F781" s="8">
        <f t="shared" si="39"/>
        <v>1369.2641533811773</v>
      </c>
    </row>
    <row r="782" spans="1:6">
      <c r="A782" s="45"/>
      <c r="B782" s="6">
        <v>2017</v>
      </c>
      <c r="C782" s="23">
        <v>5971768.607778878</v>
      </c>
      <c r="D782" s="12">
        <f t="shared" si="40"/>
        <v>97023.375977556221</v>
      </c>
      <c r="E782" s="17">
        <v>66040229</v>
      </c>
      <c r="F782" s="8">
        <f t="shared" si="39"/>
        <v>1469.1556562827216</v>
      </c>
    </row>
    <row r="783" spans="1:6">
      <c r="A783" s="45"/>
      <c r="B783" s="6">
        <v>2018</v>
      </c>
      <c r="C783" s="23">
        <v>6060467.7823214428</v>
      </c>
      <c r="D783" s="12">
        <f t="shared" si="40"/>
        <v>88699.174542564899</v>
      </c>
      <c r="E783" s="17">
        <v>66435550</v>
      </c>
      <c r="F783" s="8">
        <f t="shared" si="39"/>
        <v>1335.1161319890466</v>
      </c>
    </row>
    <row r="784" spans="1:6">
      <c r="A784" s="45"/>
      <c r="B784" s="6">
        <v>2019</v>
      </c>
      <c r="C784" s="23">
        <v>6153214.7065852918</v>
      </c>
      <c r="D784" s="12">
        <f t="shared" si="40"/>
        <v>92746.924263848923</v>
      </c>
      <c r="E784" s="17">
        <v>66796807</v>
      </c>
      <c r="F784" s="8">
        <f t="shared" si="39"/>
        <v>1388.4933790899454</v>
      </c>
    </row>
    <row r="785" spans="1:6">
      <c r="A785" s="45"/>
      <c r="B785" s="6">
        <v>2020</v>
      </c>
      <c r="C785" s="23">
        <v>6186787.0568944393</v>
      </c>
      <c r="D785" s="12">
        <f t="shared" si="40"/>
        <v>33572.3503091475</v>
      </c>
      <c r="E785" s="17">
        <v>67081234</v>
      </c>
      <c r="F785" s="8">
        <f t="shared" si="39"/>
        <v>500.47305792179526</v>
      </c>
    </row>
    <row r="786" spans="1:6">
      <c r="A786" s="45" t="s">
        <v>72</v>
      </c>
      <c r="B786" s="1">
        <v>1994</v>
      </c>
      <c r="C786" s="7">
        <v>22626073.300846394</v>
      </c>
      <c r="D786" s="1"/>
      <c r="E786" s="17"/>
      <c r="F786" s="8"/>
    </row>
    <row r="787" spans="1:6">
      <c r="A787" s="45"/>
      <c r="B787" s="6">
        <v>1995</v>
      </c>
      <c r="C787" s="23">
        <v>23174034.487175684</v>
      </c>
      <c r="D787" s="12">
        <f>C787-C786</f>
        <v>547961.18632929027</v>
      </c>
      <c r="E787" s="10">
        <v>266278393</v>
      </c>
      <c r="F787" s="8">
        <f t="shared" si="39"/>
        <v>2057.8507334212813</v>
      </c>
    </row>
    <row r="788" spans="1:6">
      <c r="A788" s="45"/>
      <c r="B788" s="6">
        <v>1996</v>
      </c>
      <c r="C788" s="23">
        <v>23806384.057596318</v>
      </c>
      <c r="D788" s="12">
        <f t="shared" ref="D788:D812" si="41">C788-C787</f>
        <v>632349.570420634</v>
      </c>
      <c r="E788" s="10">
        <v>269394284</v>
      </c>
      <c r="F788" s="8">
        <f t="shared" si="39"/>
        <v>2347.3013644960411</v>
      </c>
    </row>
    <row r="789" spans="1:6">
      <c r="A789" s="45"/>
      <c r="B789" s="6">
        <v>1997</v>
      </c>
      <c r="C789" s="23">
        <v>24512757.103243068</v>
      </c>
      <c r="D789" s="12">
        <f t="shared" si="41"/>
        <v>706373.04564674944</v>
      </c>
      <c r="E789" s="10">
        <v>272646925</v>
      </c>
      <c r="F789" s="8">
        <f t="shared" si="39"/>
        <v>2590.7977713181594</v>
      </c>
    </row>
    <row r="790" spans="1:6">
      <c r="A790" s="45"/>
      <c r="B790" s="6">
        <v>1998</v>
      </c>
      <c r="C790" s="23">
        <v>25331684.046201859</v>
      </c>
      <c r="D790" s="12">
        <f t="shared" si="41"/>
        <v>818926.94295879081</v>
      </c>
      <c r="E790" s="10">
        <v>275854104</v>
      </c>
      <c r="F790" s="8">
        <f t="shared" si="39"/>
        <v>2968.6958833818576</v>
      </c>
    </row>
    <row r="791" spans="1:6">
      <c r="A791" s="45"/>
      <c r="B791" s="6">
        <v>1999</v>
      </c>
      <c r="C791" s="23">
        <v>26249023.545594838</v>
      </c>
      <c r="D791" s="12">
        <f t="shared" si="41"/>
        <v>917339.49939297885</v>
      </c>
      <c r="E791" s="10">
        <v>279040168</v>
      </c>
      <c r="F791" s="8">
        <f t="shared" si="39"/>
        <v>3287.481891829204</v>
      </c>
    </row>
    <row r="792" spans="1:6">
      <c r="A792" s="45"/>
      <c r="B792" s="6">
        <v>2000</v>
      </c>
      <c r="C792" s="23">
        <v>27226362.347871087</v>
      </c>
      <c r="D792" s="12">
        <f t="shared" si="41"/>
        <v>977338.80227624997</v>
      </c>
      <c r="E792" s="10">
        <v>282162411</v>
      </c>
      <c r="F792" s="8">
        <f t="shared" si="39"/>
        <v>3463.7455740915466</v>
      </c>
    </row>
    <row r="793" spans="1:6">
      <c r="A793" s="45"/>
      <c r="B793" s="6">
        <v>2001</v>
      </c>
      <c r="C793" s="23">
        <v>28109155.155368086</v>
      </c>
      <c r="D793" s="12">
        <f t="shared" si="41"/>
        <v>882792.80749699846</v>
      </c>
      <c r="E793" s="10">
        <v>284968955</v>
      </c>
      <c r="F793" s="8">
        <f t="shared" si="39"/>
        <v>3097.8560717148944</v>
      </c>
    </row>
    <row r="794" spans="1:6">
      <c r="A794" s="45"/>
      <c r="B794" s="6">
        <v>2002</v>
      </c>
      <c r="C794" s="23">
        <v>28888334.926069818</v>
      </c>
      <c r="D794" s="12">
        <f t="shared" si="41"/>
        <v>779179.77070173249</v>
      </c>
      <c r="E794" s="10">
        <v>287625193</v>
      </c>
      <c r="F794" s="8">
        <f t="shared" si="39"/>
        <v>2709.0108574102983</v>
      </c>
    </row>
    <row r="795" spans="1:6">
      <c r="A795" s="45"/>
      <c r="B795" s="6">
        <v>2003</v>
      </c>
      <c r="C795" s="23">
        <v>29728874.95725365</v>
      </c>
      <c r="D795" s="12">
        <f t="shared" si="41"/>
        <v>840540.03118383139</v>
      </c>
      <c r="E795" s="10">
        <v>290107933</v>
      </c>
      <c r="F795" s="8">
        <f t="shared" si="39"/>
        <v>2897.3355622916774</v>
      </c>
    </row>
    <row r="796" spans="1:6">
      <c r="A796" s="45"/>
      <c r="B796" s="6">
        <v>2004</v>
      </c>
      <c r="C796" s="23">
        <v>30678201.46670112</v>
      </c>
      <c r="D796" s="12">
        <f t="shared" si="41"/>
        <v>949326.50944747031</v>
      </c>
      <c r="E796" s="10">
        <v>292805298</v>
      </c>
      <c r="F796" s="8">
        <f t="shared" si="39"/>
        <v>3242.1766816783156</v>
      </c>
    </row>
    <row r="797" spans="1:6">
      <c r="A797" s="45"/>
      <c r="B797" s="6">
        <v>2005</v>
      </c>
      <c r="C797" s="23">
        <v>31730807.533267315</v>
      </c>
      <c r="D797" s="12">
        <f t="shared" si="41"/>
        <v>1052606.0665661953</v>
      </c>
      <c r="E797" s="10">
        <v>295516599</v>
      </c>
      <c r="F797" s="8">
        <f t="shared" si="39"/>
        <v>3561.9185863945172</v>
      </c>
    </row>
    <row r="798" spans="1:6">
      <c r="A798" s="45"/>
      <c r="B798" s="6">
        <v>2006</v>
      </c>
      <c r="C798" s="23">
        <v>32785342.374178872</v>
      </c>
      <c r="D798" s="12">
        <f t="shared" si="41"/>
        <v>1054534.840911556</v>
      </c>
      <c r="E798" s="10">
        <v>298379912</v>
      </c>
      <c r="F798" s="8">
        <f t="shared" si="39"/>
        <v>3534.2018631319793</v>
      </c>
    </row>
    <row r="799" spans="1:6">
      <c r="A799" s="45"/>
      <c r="B799" s="6">
        <v>2007</v>
      </c>
      <c r="C799" s="23">
        <v>33739644.039881639</v>
      </c>
      <c r="D799" s="12">
        <f t="shared" si="41"/>
        <v>954301.66570276767</v>
      </c>
      <c r="E799" s="10">
        <v>301231207</v>
      </c>
      <c r="F799" s="8">
        <f t="shared" si="39"/>
        <v>3168.0039900473116</v>
      </c>
    </row>
    <row r="800" spans="1:6">
      <c r="A800" s="45"/>
      <c r="B800" s="6">
        <v>2008</v>
      </c>
      <c r="C800" s="23">
        <v>34487927.369200796</v>
      </c>
      <c r="D800" s="12">
        <f t="shared" si="41"/>
        <v>748283.32931915671</v>
      </c>
      <c r="E800" s="10">
        <v>304093966</v>
      </c>
      <c r="F800" s="8">
        <f t="shared" si="39"/>
        <v>2460.697721700787</v>
      </c>
    </row>
    <row r="801" spans="1:6">
      <c r="A801" s="45"/>
      <c r="B801" s="6">
        <v>2009</v>
      </c>
      <c r="C801" s="23">
        <v>34829185.233864941</v>
      </c>
      <c r="D801" s="12">
        <f t="shared" si="41"/>
        <v>341257.86466414481</v>
      </c>
      <c r="E801" s="10">
        <v>306771529</v>
      </c>
      <c r="F801" s="8">
        <f t="shared" si="39"/>
        <v>1112.4170022445103</v>
      </c>
    </row>
    <row r="802" spans="1:6">
      <c r="A802" s="45"/>
      <c r="B802" s="6">
        <v>2010</v>
      </c>
      <c r="C802" s="23">
        <v>35187261.289783426</v>
      </c>
      <c r="D802" s="12">
        <f t="shared" si="41"/>
        <v>358076.05591848493</v>
      </c>
      <c r="E802" s="10">
        <v>309327143</v>
      </c>
      <c r="F802" s="8">
        <f t="shared" si="39"/>
        <v>1157.5966222869904</v>
      </c>
    </row>
    <row r="803" spans="1:6">
      <c r="A803" s="45"/>
      <c r="B803" s="6">
        <v>2011</v>
      </c>
      <c r="C803" s="23">
        <v>35620433.363671482</v>
      </c>
      <c r="D803" s="12">
        <f t="shared" si="41"/>
        <v>433172.07388805598</v>
      </c>
      <c r="E803" s="10">
        <v>311583481</v>
      </c>
      <c r="F803" s="8">
        <f t="shared" si="39"/>
        <v>1390.2279815920538</v>
      </c>
    </row>
    <row r="804" spans="1:6">
      <c r="A804" s="45"/>
      <c r="B804" s="6">
        <v>2012</v>
      </c>
      <c r="C804" s="23">
        <v>36187393.878598921</v>
      </c>
      <c r="D804" s="12">
        <f t="shared" si="41"/>
        <v>566960.51492743939</v>
      </c>
      <c r="E804" s="10">
        <v>313877662</v>
      </c>
      <c r="F804" s="8">
        <f t="shared" si="39"/>
        <v>1806.3104947157387</v>
      </c>
    </row>
    <row r="805" spans="1:6">
      <c r="A805" s="45"/>
      <c r="B805" s="6">
        <v>2013</v>
      </c>
      <c r="C805" s="23">
        <v>36799329.085037194</v>
      </c>
      <c r="D805" s="12">
        <f t="shared" si="41"/>
        <v>611935.20643827319</v>
      </c>
      <c r="E805" s="10">
        <v>316059947</v>
      </c>
      <c r="F805" s="8">
        <f t="shared" si="39"/>
        <v>1936.1365217158416</v>
      </c>
    </row>
    <row r="806" spans="1:6">
      <c r="A806" s="45"/>
      <c r="B806" s="6">
        <v>2014</v>
      </c>
      <c r="C806" s="23">
        <v>37508153.656954668</v>
      </c>
      <c r="D806" s="12">
        <f t="shared" si="41"/>
        <v>708824.57191747427</v>
      </c>
      <c r="E806" s="10">
        <v>318386329</v>
      </c>
      <c r="F806" s="8">
        <f t="shared" si="39"/>
        <v>2226.3034161792616</v>
      </c>
    </row>
    <row r="807" spans="1:6">
      <c r="A807" s="45"/>
      <c r="B807" s="6">
        <v>2015</v>
      </c>
      <c r="C807" s="23">
        <v>38278626.904209614</v>
      </c>
      <c r="D807" s="12">
        <f t="shared" si="41"/>
        <v>770473.24725494534</v>
      </c>
      <c r="E807" s="10">
        <v>320738994</v>
      </c>
      <c r="F807" s="8">
        <f t="shared" si="39"/>
        <v>2402.1814050303637</v>
      </c>
    </row>
    <row r="808" spans="1:6">
      <c r="A808" s="45"/>
      <c r="B808" s="6">
        <v>2016</v>
      </c>
      <c r="C808" s="23">
        <v>39066206.757574297</v>
      </c>
      <c r="D808" s="12">
        <f t="shared" si="41"/>
        <v>787579.85336468369</v>
      </c>
      <c r="E808" s="10">
        <v>323071755</v>
      </c>
      <c r="F808" s="8">
        <f t="shared" si="39"/>
        <v>2437.7861610485993</v>
      </c>
    </row>
    <row r="809" spans="1:6">
      <c r="A809" s="45"/>
      <c r="B809" s="6">
        <v>2017</v>
      </c>
      <c r="C809" s="23">
        <v>39914876.482494153</v>
      </c>
      <c r="D809" s="12">
        <f t="shared" si="41"/>
        <v>848669.72491985559</v>
      </c>
      <c r="E809" s="10">
        <v>325122128</v>
      </c>
      <c r="F809" s="8">
        <f t="shared" si="39"/>
        <v>2610.3105628044354</v>
      </c>
    </row>
    <row r="810" spans="1:6">
      <c r="A810" s="45"/>
      <c r="B810" s="6">
        <v>2018</v>
      </c>
      <c r="C810" s="23">
        <v>40851476.686447978</v>
      </c>
      <c r="D810" s="12">
        <f t="shared" si="41"/>
        <v>936600.20395382494</v>
      </c>
      <c r="E810" s="10">
        <v>326838199</v>
      </c>
      <c r="F810" s="8">
        <f t="shared" si="39"/>
        <v>2865.6387375143531</v>
      </c>
    </row>
    <row r="811" spans="1:6">
      <c r="A811" s="45"/>
      <c r="B811" s="6">
        <v>2019</v>
      </c>
      <c r="C811" s="23">
        <v>41798495.877052411</v>
      </c>
      <c r="D811" s="12">
        <f t="shared" si="41"/>
        <v>947019.19060443342</v>
      </c>
      <c r="E811" s="10">
        <v>328329953</v>
      </c>
      <c r="F811" s="8">
        <f t="shared" si="39"/>
        <v>2884.3521035817084</v>
      </c>
    </row>
    <row r="812" spans="1:6">
      <c r="A812" s="45"/>
      <c r="B812" s="6">
        <v>2020</v>
      </c>
      <c r="C812" s="23">
        <v>42617999.649721965</v>
      </c>
      <c r="D812" s="12">
        <f t="shared" si="41"/>
        <v>819503.77266955376</v>
      </c>
      <c r="E812" s="10">
        <v>331511512</v>
      </c>
      <c r="F812" s="8">
        <f t="shared" si="39"/>
        <v>2472.0220656154884</v>
      </c>
    </row>
  </sheetData>
  <mergeCells count="30">
    <mergeCell ref="A111:A137"/>
    <mergeCell ref="A732:A758"/>
    <mergeCell ref="A3:A29"/>
    <mergeCell ref="A84:A110"/>
    <mergeCell ref="A57:A83"/>
    <mergeCell ref="A30:A56"/>
    <mergeCell ref="A597:A623"/>
    <mergeCell ref="A570:A596"/>
    <mergeCell ref="A543:A569"/>
    <mergeCell ref="A516:A542"/>
    <mergeCell ref="A489:A515"/>
    <mergeCell ref="A462:A488"/>
    <mergeCell ref="A435:A461"/>
    <mergeCell ref="A408:A434"/>
    <mergeCell ref="A381:A407"/>
    <mergeCell ref="A192:A218"/>
    <mergeCell ref="A165:A191"/>
    <mergeCell ref="A138:A164"/>
    <mergeCell ref="A219:A245"/>
    <mergeCell ref="A786:A812"/>
    <mergeCell ref="A759:A785"/>
    <mergeCell ref="A705:A731"/>
    <mergeCell ref="A678:A704"/>
    <mergeCell ref="A651:A677"/>
    <mergeCell ref="A624:A650"/>
    <mergeCell ref="A354:A380"/>
    <mergeCell ref="A327:A353"/>
    <mergeCell ref="A300:A326"/>
    <mergeCell ref="A273:A299"/>
    <mergeCell ref="A246:A272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AC89AA-0ABB-AF43-BD6C-FE1BBFAD88B2}">
  <dimension ref="A1:L782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baseColWidth="10" defaultRowHeight="16"/>
  <cols>
    <col min="1" max="1" width="13.6640625" style="2" customWidth="1"/>
    <col min="2" max="2" width="5.1640625" style="1" bestFit="1" customWidth="1"/>
    <col min="3" max="3" width="13.1640625" style="4" bestFit="1" customWidth="1"/>
    <col min="4" max="4" width="14.33203125" style="4" bestFit="1" customWidth="1"/>
    <col min="5" max="8" width="13.1640625" style="4" bestFit="1" customWidth="1"/>
    <col min="9" max="9" width="11.6640625" style="4" bestFit="1" customWidth="1"/>
    <col min="10" max="10" width="16" style="3" customWidth="1"/>
    <col min="11" max="11" width="11.1640625" style="2" bestFit="1" customWidth="1"/>
    <col min="12" max="12" width="10.6640625" style="1" bestFit="1" customWidth="1"/>
    <col min="14" max="14" width="49.83203125" bestFit="1" customWidth="1"/>
  </cols>
  <sheetData>
    <row r="1" spans="1:12" ht="85">
      <c r="A1" s="1" t="s">
        <v>18</v>
      </c>
      <c r="B1" s="1" t="s">
        <v>19</v>
      </c>
      <c r="C1" s="1" t="s">
        <v>95</v>
      </c>
      <c r="D1" s="1" t="s">
        <v>3</v>
      </c>
      <c r="E1" s="1" t="s">
        <v>5</v>
      </c>
      <c r="F1" s="1" t="s">
        <v>7</v>
      </c>
      <c r="G1" s="1" t="s">
        <v>96</v>
      </c>
      <c r="H1" s="1" t="s">
        <v>11</v>
      </c>
      <c r="I1" s="1" t="s">
        <v>97</v>
      </c>
      <c r="J1" s="1" t="s">
        <v>99</v>
      </c>
      <c r="K1" s="1" t="s">
        <v>52</v>
      </c>
      <c r="L1" s="1" t="s">
        <v>68</v>
      </c>
    </row>
    <row r="2" spans="1:12" ht="51">
      <c r="A2" s="1"/>
      <c r="C2" s="1" t="s">
        <v>57</v>
      </c>
      <c r="D2" s="1" t="s">
        <v>57</v>
      </c>
      <c r="E2" s="1" t="s">
        <v>57</v>
      </c>
      <c r="F2" s="1" t="s">
        <v>57</v>
      </c>
      <c r="G2" s="1" t="s">
        <v>57</v>
      </c>
      <c r="H2" s="1" t="s">
        <v>57</v>
      </c>
      <c r="I2" s="1" t="s">
        <v>57</v>
      </c>
      <c r="J2" s="1" t="s">
        <v>57</v>
      </c>
      <c r="K2" s="1" t="s">
        <v>54</v>
      </c>
      <c r="L2" s="1" t="s">
        <v>58</v>
      </c>
    </row>
    <row r="3" spans="1:12">
      <c r="A3" s="44" t="s">
        <v>20</v>
      </c>
      <c r="B3" s="6">
        <v>1995</v>
      </c>
      <c r="C3" s="13">
        <f>UW!F3</f>
        <v>77570.336945429706</v>
      </c>
      <c r="D3" s="13">
        <f>Ci!F3</f>
        <v>158061.99412857008</v>
      </c>
      <c r="E3" s="13">
        <f>S!E3</f>
        <v>12527.844503095341</v>
      </c>
      <c r="F3" s="13">
        <f>Gc!F3</f>
        <v>29358.646965641557</v>
      </c>
      <c r="G3" s="13">
        <f>DIREp!E3</f>
        <v>14111.040435117846</v>
      </c>
      <c r="H3" s="13">
        <f>INQ!E3</f>
        <v>27408.35845945626</v>
      </c>
      <c r="I3" s="13">
        <f>NEC!F3</f>
        <v>3924.9985264591551</v>
      </c>
      <c r="J3" s="12">
        <f t="shared" ref="J3:J66" si="0">C3+D3+E3+F3-G3-H3-I3</f>
        <v>232074.42512170339</v>
      </c>
      <c r="K3" s="10">
        <v>7943489</v>
      </c>
      <c r="L3" s="8">
        <f>(J3/K3)*1000000</f>
        <v>29215.679045027115</v>
      </c>
    </row>
    <row r="4" spans="1:12">
      <c r="A4" s="44"/>
      <c r="B4" s="6">
        <v>1996</v>
      </c>
      <c r="C4" s="13">
        <f>UW!F4</f>
        <v>78882.883874958265</v>
      </c>
      <c r="D4" s="13">
        <f>Ci!F4</f>
        <v>162465.89310733747</v>
      </c>
      <c r="E4" s="13">
        <f>S!E4</f>
        <v>12823.492605762825</v>
      </c>
      <c r="F4" s="13">
        <f>Gc!F4</f>
        <v>30200.890069899753</v>
      </c>
      <c r="G4" s="13">
        <f>DIREp!E4</f>
        <v>13870.763155644225</v>
      </c>
      <c r="H4" s="13">
        <f>INQ!E4</f>
        <v>28797.124812876391</v>
      </c>
      <c r="I4" s="13">
        <f>NEC!F4</f>
        <v>4019.7906936603763</v>
      </c>
      <c r="J4" s="12">
        <f t="shared" si="0"/>
        <v>237685.4809957773</v>
      </c>
      <c r="K4" s="10">
        <v>7953067</v>
      </c>
      <c r="L4" s="8">
        <f t="shared" ref="L4:L67" si="1">(J4/K4)*1000000</f>
        <v>29886.015168208352</v>
      </c>
    </row>
    <row r="5" spans="1:12">
      <c r="A5" s="44"/>
      <c r="B5" s="6">
        <v>1997</v>
      </c>
      <c r="C5" s="13">
        <f>UW!F5</f>
        <v>80737.290089416871</v>
      </c>
      <c r="D5" s="13">
        <f>Ci!F5</f>
        <v>166140.44688599315</v>
      </c>
      <c r="E5" s="13">
        <f>S!E5</f>
        <v>13037.398604877051</v>
      </c>
      <c r="F5" s="13">
        <f>Gc!F5</f>
        <v>27226.291524516069</v>
      </c>
      <c r="G5" s="13">
        <f>DIREp!E5</f>
        <v>14290.972698169473</v>
      </c>
      <c r="H5" s="13">
        <f>INQ!E5</f>
        <v>29466.891006974092</v>
      </c>
      <c r="I5" s="13">
        <f>NEC!F5</f>
        <v>4144.6716737729948</v>
      </c>
      <c r="J5" s="12">
        <f t="shared" si="0"/>
        <v>239238.89172588658</v>
      </c>
      <c r="K5" s="10">
        <v>7964966</v>
      </c>
      <c r="L5" s="8">
        <f t="shared" si="1"/>
        <v>30036.398363268163</v>
      </c>
    </row>
    <row r="6" spans="1:12">
      <c r="A6" s="44"/>
      <c r="B6" s="6">
        <v>1998</v>
      </c>
      <c r="C6" s="13">
        <f>UW!F6</f>
        <v>83396.842015368631</v>
      </c>
      <c r="D6" s="13">
        <f>Ci!F6</f>
        <v>171364.40153471302</v>
      </c>
      <c r="E6" s="13">
        <f>S!E6</f>
        <v>13347.153788131072</v>
      </c>
      <c r="F6" s="13">
        <f>Gc!F6</f>
        <v>27781.505048012175</v>
      </c>
      <c r="G6" s="13">
        <f>DIREp!E6</f>
        <v>14938.864274109277</v>
      </c>
      <c r="H6" s="13">
        <f>INQ!E6</f>
        <v>32130.865537657013</v>
      </c>
      <c r="I6" s="13">
        <f>NEC!F6</f>
        <v>3947.3431514590511</v>
      </c>
      <c r="J6" s="12">
        <f t="shared" si="0"/>
        <v>244872.82942299949</v>
      </c>
      <c r="K6" s="10">
        <v>7971116</v>
      </c>
      <c r="L6" s="8">
        <f t="shared" si="1"/>
        <v>30720.018303961388</v>
      </c>
    </row>
    <row r="7" spans="1:12">
      <c r="A7" s="44"/>
      <c r="B7" s="6">
        <v>1999</v>
      </c>
      <c r="C7" s="13">
        <f>UW!F7</f>
        <v>84646.330882359252</v>
      </c>
      <c r="D7" s="13">
        <f>Ci!F7</f>
        <v>175417.99380163351</v>
      </c>
      <c r="E7" s="13">
        <f>S!E7</f>
        <v>13634.355202228966</v>
      </c>
      <c r="F7" s="13">
        <f>Gc!F7</f>
        <v>28406.085200617672</v>
      </c>
      <c r="G7" s="13">
        <f>DIREp!E7</f>
        <v>14978.959228377335</v>
      </c>
      <c r="H7" s="13">
        <f>INQ!E7</f>
        <v>36661.008769042404</v>
      </c>
      <c r="I7" s="13">
        <f>NEC!F7</f>
        <v>4044.9383596888797</v>
      </c>
      <c r="J7" s="12">
        <f t="shared" si="0"/>
        <v>246419.85872973083</v>
      </c>
      <c r="K7" s="10">
        <v>7982461</v>
      </c>
      <c r="L7" s="8">
        <f t="shared" si="1"/>
        <v>30870.161311120821</v>
      </c>
    </row>
    <row r="8" spans="1:12">
      <c r="A8" s="44"/>
      <c r="B8" s="6">
        <v>2000</v>
      </c>
      <c r="C8" s="13">
        <f>UW!F8</f>
        <v>85705.865083098121</v>
      </c>
      <c r="D8" s="13">
        <f>Ci!F8</f>
        <v>181497.20756033898</v>
      </c>
      <c r="E8" s="13">
        <f>S!E8</f>
        <v>13743.353980074062</v>
      </c>
      <c r="F8" s="13">
        <f>Gc!F8</f>
        <v>28825.71005642759</v>
      </c>
      <c r="G8" s="13">
        <f>DIREp!E8</f>
        <v>15681.115779769827</v>
      </c>
      <c r="H8" s="13">
        <f>INQ!E8</f>
        <v>37602.469840675272</v>
      </c>
      <c r="I8" s="13">
        <f>NEC!F8</f>
        <v>3940.3066877247124</v>
      </c>
      <c r="J8" s="12">
        <f t="shared" si="0"/>
        <v>252548.24437176887</v>
      </c>
      <c r="K8" s="10">
        <v>8002186</v>
      </c>
      <c r="L8" s="8">
        <f t="shared" si="1"/>
        <v>31559.906801937479</v>
      </c>
    </row>
    <row r="9" spans="1:12">
      <c r="A9" s="44"/>
      <c r="B9" s="6">
        <v>2001</v>
      </c>
      <c r="C9" s="13">
        <f>UW!F9</f>
        <v>85997.35804891758</v>
      </c>
      <c r="D9" s="13">
        <f>Ci!F9</f>
        <v>184650.01476557937</v>
      </c>
      <c r="E9" s="13">
        <f>S!E9</f>
        <v>13837.062889515239</v>
      </c>
      <c r="F9" s="13">
        <f>Gc!F9</f>
        <v>29952.878459474356</v>
      </c>
      <c r="G9" s="13">
        <f>DIREp!E9</f>
        <v>16144.922000818475</v>
      </c>
      <c r="H9" s="13">
        <f>INQ!E9</f>
        <v>38780.303054242831</v>
      </c>
      <c r="I9" s="13">
        <f>NEC!F9</f>
        <v>3858.8834521735575</v>
      </c>
      <c r="J9" s="12">
        <f t="shared" si="0"/>
        <v>255653.20565625172</v>
      </c>
      <c r="K9" s="10">
        <v>8020946</v>
      </c>
      <c r="L9" s="8">
        <f t="shared" si="1"/>
        <v>31873.198704523347</v>
      </c>
    </row>
    <row r="10" spans="1:12">
      <c r="A10" s="44"/>
      <c r="B10" s="6">
        <v>2002</v>
      </c>
      <c r="C10" s="13">
        <f>UW!F10</f>
        <v>87762.951695702272</v>
      </c>
      <c r="D10" s="13">
        <f>Ci!F10</f>
        <v>186845.087674637</v>
      </c>
      <c r="E10" s="13">
        <f>S!E10</f>
        <v>14073.621535983075</v>
      </c>
      <c r="F10" s="13">
        <f>Gc!F10</f>
        <v>29024.43002667652</v>
      </c>
      <c r="G10" s="13">
        <f>DIREp!E10</f>
        <v>15820.474919725417</v>
      </c>
      <c r="H10" s="13">
        <f>INQ!E10</f>
        <v>40840.057710352623</v>
      </c>
      <c r="I10" s="13">
        <f>NEC!F10</f>
        <v>6329.1372550867372</v>
      </c>
      <c r="J10" s="12">
        <f t="shared" si="0"/>
        <v>254716.42104783401</v>
      </c>
      <c r="K10" s="10">
        <v>8063640</v>
      </c>
      <c r="L10" s="8">
        <f t="shared" si="1"/>
        <v>31588.267959362522</v>
      </c>
    </row>
    <row r="11" spans="1:12">
      <c r="A11" s="44"/>
      <c r="B11" s="6">
        <v>2003</v>
      </c>
      <c r="C11" s="13">
        <f>UW!F11</f>
        <v>88478.579091273874</v>
      </c>
      <c r="D11" s="13">
        <f>Ci!F11</f>
        <v>190452.03619175334</v>
      </c>
      <c r="E11" s="13">
        <f>S!E11</f>
        <v>14286.405514354592</v>
      </c>
      <c r="F11" s="13">
        <f>Gc!F11</f>
        <v>28155.585311617066</v>
      </c>
      <c r="G11" s="13">
        <f>DIREp!E11</f>
        <v>16029.309309062919</v>
      </c>
      <c r="H11" s="13">
        <f>INQ!E11</f>
        <v>42851.112356716869</v>
      </c>
      <c r="I11" s="13">
        <f>NEC!F11</f>
        <v>4174.8650763807073</v>
      </c>
      <c r="J11" s="12">
        <f t="shared" si="0"/>
        <v>258317.3193668384</v>
      </c>
      <c r="K11" s="10">
        <v>8100273</v>
      </c>
      <c r="L11" s="8">
        <f t="shared" si="1"/>
        <v>31889.9522728232</v>
      </c>
    </row>
    <row r="12" spans="1:12">
      <c r="A12" s="44"/>
      <c r="B12" s="6">
        <v>2004</v>
      </c>
      <c r="C12" s="13">
        <f>UW!F12</f>
        <v>88895.777795419039</v>
      </c>
      <c r="D12" s="13">
        <f>Ci!F12</f>
        <v>194189.39418007192</v>
      </c>
      <c r="E12" s="13">
        <f>S!E12</f>
        <v>14733.400144478708</v>
      </c>
      <c r="F12" s="13">
        <f>Gc!F12</f>
        <v>28094.930147945994</v>
      </c>
      <c r="G12" s="13">
        <f>DIREp!E12</f>
        <v>16407.472744941148</v>
      </c>
      <c r="H12" s="13">
        <f>INQ!E12</f>
        <v>43941.419463988037</v>
      </c>
      <c r="I12" s="13">
        <f>NEC!F12</f>
        <v>3636.4893016149776</v>
      </c>
      <c r="J12" s="12">
        <f t="shared" si="0"/>
        <v>261928.12075737154</v>
      </c>
      <c r="K12" s="10">
        <v>8142573</v>
      </c>
      <c r="L12" s="8">
        <f t="shared" si="1"/>
        <v>32167.733805686676</v>
      </c>
    </row>
    <row r="13" spans="1:12">
      <c r="A13" s="44"/>
      <c r="B13" s="6">
        <v>2005</v>
      </c>
      <c r="C13" s="13">
        <f>UW!F13</f>
        <v>88754.379193475397</v>
      </c>
      <c r="D13" s="13">
        <f>Ci!F13</f>
        <v>198132.55945842431</v>
      </c>
      <c r="E13" s="13">
        <f>S!E13</f>
        <v>15232.107887358781</v>
      </c>
      <c r="F13" s="13">
        <f>Gc!F13</f>
        <v>29178.59116318011</v>
      </c>
      <c r="G13" s="13">
        <f>DIREp!E13</f>
        <v>17010.81430454825</v>
      </c>
      <c r="H13" s="13">
        <f>INQ!E13</f>
        <v>46005.566296518584</v>
      </c>
      <c r="I13" s="13">
        <f>NEC!F13</f>
        <v>4368.0187923484818</v>
      </c>
      <c r="J13" s="12">
        <f t="shared" si="0"/>
        <v>263913.2383090232</v>
      </c>
      <c r="K13" s="10">
        <v>8201359</v>
      </c>
      <c r="L13" s="8">
        <f t="shared" si="1"/>
        <v>32179.208142092451</v>
      </c>
    </row>
    <row r="14" spans="1:12">
      <c r="A14" s="44"/>
      <c r="B14" s="6">
        <v>2006</v>
      </c>
      <c r="C14" s="13">
        <f>UW!F14</f>
        <v>89112.35032229108</v>
      </c>
      <c r="D14" s="13">
        <f>Ci!F14</f>
        <v>203164.15261953216</v>
      </c>
      <c r="E14" s="13">
        <f>S!E14</f>
        <v>15402.90848960362</v>
      </c>
      <c r="F14" s="13">
        <f>Gc!F14</f>
        <v>29930.753820520076</v>
      </c>
      <c r="G14" s="13">
        <f>DIREp!E14</f>
        <v>17214.977488094988</v>
      </c>
      <c r="H14" s="13">
        <f>INQ!E14</f>
        <v>48264.137365114882</v>
      </c>
      <c r="I14" s="13">
        <f>NEC!F14</f>
        <v>3901.5768236934518</v>
      </c>
      <c r="J14" s="12">
        <f t="shared" si="0"/>
        <v>268229.47357504355</v>
      </c>
      <c r="K14" s="10">
        <v>8254298</v>
      </c>
      <c r="L14" s="8">
        <f t="shared" si="1"/>
        <v>32495.734170857839</v>
      </c>
    </row>
    <row r="15" spans="1:12">
      <c r="A15" s="44"/>
      <c r="B15" s="6">
        <v>2007</v>
      </c>
      <c r="C15" s="13">
        <f>UW!F15</f>
        <v>89664.191226961382</v>
      </c>
      <c r="D15" s="13">
        <f>Ci!F15</f>
        <v>206546.21988519287</v>
      </c>
      <c r="E15" s="13">
        <f>S!E15</f>
        <v>15532.177688116273</v>
      </c>
      <c r="F15" s="13">
        <f>Gc!F15</f>
        <v>30785.048750817754</v>
      </c>
      <c r="G15" s="13">
        <f>DIREp!E15</f>
        <v>18114.032074700452</v>
      </c>
      <c r="H15" s="13">
        <f>INQ!E15</f>
        <v>51781.311667499802</v>
      </c>
      <c r="I15" s="13">
        <f>NEC!F15</f>
        <v>3848.7822983718579</v>
      </c>
      <c r="J15" s="12">
        <f t="shared" si="0"/>
        <v>268783.51151051623</v>
      </c>
      <c r="K15" s="10">
        <v>8282984</v>
      </c>
      <c r="L15" s="8">
        <f t="shared" si="1"/>
        <v>32450.082181797796</v>
      </c>
    </row>
    <row r="16" spans="1:12">
      <c r="A16" s="44"/>
      <c r="B16" s="6">
        <v>2008</v>
      </c>
      <c r="C16" s="13">
        <f>UW!F16</f>
        <v>90384.73439960496</v>
      </c>
      <c r="D16" s="13">
        <f>Ci!F16</f>
        <v>209947.09917481168</v>
      </c>
      <c r="E16" s="13">
        <f>S!E16</f>
        <v>15700.315587074365</v>
      </c>
      <c r="F16" s="13">
        <f>Gc!F16</f>
        <v>29753.665842791605</v>
      </c>
      <c r="G16" s="13">
        <f>DIREp!E16</f>
        <v>17447.809303720347</v>
      </c>
      <c r="H16" s="13">
        <f>INQ!E16</f>
        <v>54739.202232874828</v>
      </c>
      <c r="I16" s="13">
        <f>NEC!F16</f>
        <v>3991.628493656252</v>
      </c>
      <c r="J16" s="12">
        <f t="shared" si="0"/>
        <v>269607.17497403122</v>
      </c>
      <c r="K16" s="10">
        <v>8307989</v>
      </c>
      <c r="L16" s="8">
        <f t="shared" si="1"/>
        <v>32451.556564895691</v>
      </c>
    </row>
    <row r="17" spans="1:12">
      <c r="A17" s="44"/>
      <c r="B17" s="6">
        <v>2009</v>
      </c>
      <c r="C17" s="13">
        <f>UW!F17</f>
        <v>91162.118605403652</v>
      </c>
      <c r="D17" s="13">
        <f>Ci!F17</f>
        <v>209288.76044284101</v>
      </c>
      <c r="E17" s="13">
        <f>S!E17</f>
        <v>16065.152693315787</v>
      </c>
      <c r="F17" s="13">
        <f>Gc!F17</f>
        <v>30859.521028487819</v>
      </c>
      <c r="G17" s="13">
        <f>DIREp!E17</f>
        <v>16701.746084902199</v>
      </c>
      <c r="H17" s="13">
        <f>INQ!E17</f>
        <v>52045.73738576904</v>
      </c>
      <c r="I17" s="13">
        <f>NEC!F17</f>
        <v>3881.3051689387535</v>
      </c>
      <c r="J17" s="12">
        <f t="shared" si="0"/>
        <v>274746.76413043827</v>
      </c>
      <c r="K17" s="10">
        <v>8335003</v>
      </c>
      <c r="L17" s="8">
        <f t="shared" si="1"/>
        <v>32963.007227524489</v>
      </c>
    </row>
    <row r="18" spans="1:12">
      <c r="A18" s="44"/>
      <c r="B18" s="6">
        <v>2010</v>
      </c>
      <c r="C18" s="13">
        <f>UW!F18</f>
        <v>92709.234498977748</v>
      </c>
      <c r="D18" s="13">
        <f>Ci!F18</f>
        <v>213012.39205920789</v>
      </c>
      <c r="E18" s="13">
        <f>S!E18</f>
        <v>16062.106823640313</v>
      </c>
      <c r="F18" s="13">
        <f>Gc!F18</f>
        <v>30564.944242220168</v>
      </c>
      <c r="G18" s="13">
        <f>DIREp!E18</f>
        <v>16655.165718028868</v>
      </c>
      <c r="H18" s="13">
        <f>INQ!E18</f>
        <v>54599.644151533845</v>
      </c>
      <c r="I18" s="13">
        <f>NEC!F18</f>
        <v>3452.7814097313785</v>
      </c>
      <c r="J18" s="12">
        <f t="shared" si="0"/>
        <v>277641.08634475205</v>
      </c>
      <c r="K18" s="10">
        <v>8351643</v>
      </c>
      <c r="L18" s="8">
        <f t="shared" si="1"/>
        <v>33243.888219928951</v>
      </c>
    </row>
    <row r="19" spans="1:12">
      <c r="A19" s="44"/>
      <c r="B19" s="6">
        <v>2011</v>
      </c>
      <c r="C19" s="13">
        <f>UW!F19</f>
        <v>92891.671497936652</v>
      </c>
      <c r="D19" s="13">
        <f>Ci!F19</f>
        <v>217540.20463054138</v>
      </c>
      <c r="E19" s="13">
        <f>S!E19</f>
        <v>16157.323784899727</v>
      </c>
      <c r="F19" s="13">
        <f>Gc!F19</f>
        <v>30247.075502365115</v>
      </c>
      <c r="G19" s="13">
        <f>DIREp!E19</f>
        <v>16911.153642074183</v>
      </c>
      <c r="H19" s="13">
        <f>INQ!E19</f>
        <v>56917.597644535796</v>
      </c>
      <c r="I19" s="13">
        <f>NEC!F19</f>
        <v>3327.3756212653161</v>
      </c>
      <c r="J19" s="12">
        <f t="shared" si="0"/>
        <v>279680.14850786753</v>
      </c>
      <c r="K19" s="10">
        <v>8375164</v>
      </c>
      <c r="L19" s="8">
        <f t="shared" si="1"/>
        <v>33393.990673838445</v>
      </c>
    </row>
    <row r="20" spans="1:12">
      <c r="A20" s="44"/>
      <c r="B20" s="6">
        <v>2012</v>
      </c>
      <c r="C20" s="13">
        <f>UW!F20</f>
        <v>92960.443896675861</v>
      </c>
      <c r="D20" s="13">
        <f>Ci!F20</f>
        <v>219981.15597309428</v>
      </c>
      <c r="E20" s="13">
        <f>S!E20</f>
        <v>16310.806327381964</v>
      </c>
      <c r="F20" s="13">
        <f>Gc!F20</f>
        <v>30072.586804157199</v>
      </c>
      <c r="G20" s="13">
        <f>DIREp!E20</f>
        <v>16405.286270735483</v>
      </c>
      <c r="H20" s="13">
        <f>INQ!E20</f>
        <v>58072.645865296763</v>
      </c>
      <c r="I20" s="13">
        <f>NEC!F20</f>
        <v>3363.5227788139832</v>
      </c>
      <c r="J20" s="12">
        <f t="shared" si="0"/>
        <v>281483.53808646306</v>
      </c>
      <c r="K20" s="10">
        <v>8408121</v>
      </c>
      <c r="L20" s="8">
        <f t="shared" si="1"/>
        <v>33477.579364814446</v>
      </c>
    </row>
    <row r="21" spans="1:12">
      <c r="A21" s="44"/>
      <c r="B21" s="6">
        <v>2013</v>
      </c>
      <c r="C21" s="13">
        <f>UW!F21</f>
        <v>93493.705559876675</v>
      </c>
      <c r="D21" s="13">
        <f>Ci!F21</f>
        <v>222028.27712894083</v>
      </c>
      <c r="E21" s="13">
        <f>S!E21</f>
        <v>16539.898772004151</v>
      </c>
      <c r="F21" s="13">
        <f>Gc!F21</f>
        <v>29835.592448694184</v>
      </c>
      <c r="G21" s="13">
        <f>DIREp!E21</f>
        <v>16551.540209229897</v>
      </c>
      <c r="H21" s="13">
        <f>INQ!E21</f>
        <v>57907.913043645945</v>
      </c>
      <c r="I21" s="13">
        <f>NEC!F21</f>
        <v>4166.850728078276</v>
      </c>
      <c r="J21" s="12">
        <f t="shared" si="0"/>
        <v>283271.16992856166</v>
      </c>
      <c r="K21" s="10">
        <v>8451860</v>
      </c>
      <c r="L21" s="8">
        <f t="shared" si="1"/>
        <v>33515.837925446191</v>
      </c>
    </row>
    <row r="22" spans="1:12">
      <c r="A22" s="44"/>
      <c r="B22" s="6">
        <v>2014</v>
      </c>
      <c r="C22" s="13">
        <f>UW!F22</f>
        <v>93526.114122416009</v>
      </c>
      <c r="D22" s="13">
        <f>Ci!F22</f>
        <v>222830.06995692325</v>
      </c>
      <c r="E22" s="13">
        <f>S!E22</f>
        <v>16655.917609943259</v>
      </c>
      <c r="F22" s="13">
        <f>Gc!F22</f>
        <v>28595.476462485967</v>
      </c>
      <c r="G22" s="13">
        <f>DIREp!E22</f>
        <v>16848.40543061497</v>
      </c>
      <c r="H22" s="13">
        <f>INQ!E22</f>
        <v>58292.370676472136</v>
      </c>
      <c r="I22" s="13">
        <f>NEC!F22</f>
        <v>3377.0889541694369</v>
      </c>
      <c r="J22" s="12">
        <f t="shared" si="0"/>
        <v>283089.71309051197</v>
      </c>
      <c r="K22" s="10">
        <v>8507786</v>
      </c>
      <c r="L22" s="8">
        <f t="shared" si="1"/>
        <v>33274.192967537259</v>
      </c>
    </row>
    <row r="23" spans="1:12">
      <c r="A23" s="44"/>
      <c r="B23" s="6">
        <v>2015</v>
      </c>
      <c r="C23" s="13">
        <f>UW!F23</f>
        <v>94005.648008780016</v>
      </c>
      <c r="D23" s="13">
        <f>Ci!F23</f>
        <v>222641.41458168588</v>
      </c>
      <c r="E23" s="13">
        <f>S!E23</f>
        <v>16868.250489532471</v>
      </c>
      <c r="F23" s="13">
        <f>Gc!F23</f>
        <v>28781.300000000003</v>
      </c>
      <c r="G23" s="13">
        <f>DIREp!E23</f>
        <v>16844.201486299262</v>
      </c>
      <c r="H23" s="13">
        <f>INQ!E23</f>
        <v>58128.5931912546</v>
      </c>
      <c r="I23" s="13">
        <f>NEC!F23</f>
        <v>3379.0508251522915</v>
      </c>
      <c r="J23" s="12">
        <f t="shared" si="0"/>
        <v>283944.76757729216</v>
      </c>
      <c r="K23" s="10">
        <v>8584926</v>
      </c>
      <c r="L23" s="8">
        <f t="shared" si="1"/>
        <v>33074.806652648163</v>
      </c>
    </row>
    <row r="24" spans="1:12">
      <c r="A24" s="44"/>
      <c r="B24" s="6">
        <v>2016</v>
      </c>
      <c r="C24" s="13">
        <f>UW!F24</f>
        <v>95237.987426528824</v>
      </c>
      <c r="D24" s="13">
        <f>Ci!F24</f>
        <v>225292.0895031257</v>
      </c>
      <c r="E24" s="13">
        <f>S!E24</f>
        <v>17191.506694249092</v>
      </c>
      <c r="F24" s="13">
        <f>Gc!F24</f>
        <v>28119.567523794783</v>
      </c>
      <c r="G24" s="13">
        <f>DIREp!E24</f>
        <v>16788.445333763389</v>
      </c>
      <c r="H24" s="13">
        <f>INQ!E24</f>
        <v>59499.109375192616</v>
      </c>
      <c r="I24" s="13">
        <f>NEC!F24</f>
        <v>3382.3697865061799</v>
      </c>
      <c r="J24" s="12">
        <f t="shared" si="0"/>
        <v>286171.22665223625</v>
      </c>
      <c r="K24" s="10">
        <v>8700471</v>
      </c>
      <c r="L24" s="8">
        <f t="shared" si="1"/>
        <v>32891.463766988731</v>
      </c>
    </row>
    <row r="25" spans="1:12">
      <c r="A25" s="44"/>
      <c r="B25" s="6">
        <v>2017</v>
      </c>
      <c r="C25" s="13">
        <f>UW!F25</f>
        <v>96742.801755350913</v>
      </c>
      <c r="D25" s="13">
        <f>Ci!F25</f>
        <v>230686.01910952595</v>
      </c>
      <c r="E25" s="13">
        <f>S!E25</f>
        <v>17257.798000750354</v>
      </c>
      <c r="F25" s="13">
        <f>Gc!F25</f>
        <v>26968.843146843192</v>
      </c>
      <c r="G25" s="13">
        <f>DIREp!E25</f>
        <v>16729.210502122885</v>
      </c>
      <c r="H25" s="13">
        <f>INQ!E25</f>
        <v>62685.872284824007</v>
      </c>
      <c r="I25" s="13">
        <f>NEC!F25</f>
        <v>4162.5017032774767</v>
      </c>
      <c r="J25" s="12">
        <f t="shared" si="0"/>
        <v>288077.87752224604</v>
      </c>
      <c r="K25" s="10">
        <v>8772865</v>
      </c>
      <c r="L25" s="8">
        <f t="shared" si="1"/>
        <v>32837.377244747986</v>
      </c>
    </row>
    <row r="26" spans="1:12">
      <c r="A26" s="44"/>
      <c r="B26" s="6">
        <v>2018</v>
      </c>
      <c r="C26" s="13">
        <f>UW!F26</f>
        <v>97416.704360457617</v>
      </c>
      <c r="D26" s="13">
        <f>Ci!F26</f>
        <v>234001.27762086826</v>
      </c>
      <c r="E26" s="13">
        <f>S!E26</f>
        <v>17277.303357526562</v>
      </c>
      <c r="F26" s="13">
        <f>Gc!F26</f>
        <v>27206.384958063274</v>
      </c>
      <c r="G26" s="13">
        <f>DIREp!E26</f>
        <v>16955.538206487847</v>
      </c>
      <c r="H26" s="13">
        <f>INQ!E26</f>
        <v>63864.969524901608</v>
      </c>
      <c r="I26" s="13">
        <f>NEC!F26</f>
        <v>3303.7944487012319</v>
      </c>
      <c r="J26" s="12">
        <f t="shared" si="0"/>
        <v>291777.368116825</v>
      </c>
      <c r="K26" s="10">
        <v>8822267</v>
      </c>
      <c r="L26" s="8">
        <f t="shared" si="1"/>
        <v>33072.833560447107</v>
      </c>
    </row>
    <row r="27" spans="1:12">
      <c r="A27" s="44"/>
      <c r="B27" s="6">
        <v>2019</v>
      </c>
      <c r="C27" s="13">
        <f>UW!F27</f>
        <v>98620.995745824723</v>
      </c>
      <c r="D27" s="13">
        <f>Ci!F27</f>
        <v>236910.85744283535</v>
      </c>
      <c r="E27" s="13">
        <f>S!E27</f>
        <v>17383.251023246477</v>
      </c>
      <c r="F27" s="13">
        <f>Gc!F27</f>
        <v>26925.385896252723</v>
      </c>
      <c r="G27" s="13">
        <f>DIREp!E27</f>
        <v>17049.09416321848</v>
      </c>
      <c r="H27" s="13">
        <f>INQ!E27</f>
        <v>66167.492103349097</v>
      </c>
      <c r="I27" s="13">
        <f>NEC!F27</f>
        <v>3417.6854210430783</v>
      </c>
      <c r="J27" s="12">
        <f t="shared" si="0"/>
        <v>293206.2184205486</v>
      </c>
      <c r="K27" s="10">
        <v>8858775</v>
      </c>
      <c r="L27" s="8">
        <f t="shared" si="1"/>
        <v>33097.828810478713</v>
      </c>
    </row>
    <row r="28" spans="1:12">
      <c r="A28" s="44"/>
      <c r="B28" s="6">
        <v>2020</v>
      </c>
      <c r="C28" s="13">
        <f>UW!F28</f>
        <v>97980.707319582303</v>
      </c>
      <c r="D28" s="13">
        <f>Ci!F28</f>
        <v>219806.11624569591</v>
      </c>
      <c r="E28" s="13">
        <f>S!E28</f>
        <v>17663.268386773398</v>
      </c>
      <c r="F28" s="13">
        <f>Gc!F28</f>
        <v>26629.350435773602</v>
      </c>
      <c r="G28" s="13">
        <f>DIREp!E28</f>
        <v>16560.855764467662</v>
      </c>
      <c r="H28" s="13">
        <f>INQ!E28</f>
        <v>55987.268463759901</v>
      </c>
      <c r="I28" s="13">
        <f>NEC!F28</f>
        <v>2935.6609620330632</v>
      </c>
      <c r="J28" s="12">
        <f t="shared" si="0"/>
        <v>286595.65719756455</v>
      </c>
      <c r="K28" s="10">
        <v>8901064</v>
      </c>
      <c r="L28" s="8">
        <f t="shared" si="1"/>
        <v>32197.909957457283</v>
      </c>
    </row>
    <row r="29" spans="1:12">
      <c r="A29" s="44" t="s">
        <v>21</v>
      </c>
      <c r="B29" s="6">
        <v>1995</v>
      </c>
      <c r="C29" s="13">
        <f>UW!F29</f>
        <v>104689.15349750426</v>
      </c>
      <c r="D29" s="13">
        <f>Ci!F29</f>
        <v>186687.13869723072</v>
      </c>
      <c r="E29" s="13">
        <f>S!E29</f>
        <v>33966.418499473213</v>
      </c>
      <c r="F29" s="13">
        <f>Gc!F29</f>
        <v>42233.317456223194</v>
      </c>
      <c r="G29" s="13">
        <f>DIREp!E29</f>
        <v>21218.705771789973</v>
      </c>
      <c r="H29" s="13">
        <f>INQ!E29</f>
        <v>32164.047852795622</v>
      </c>
      <c r="I29" s="13">
        <f>NEC!F29</f>
        <v>8002.5726187654482</v>
      </c>
      <c r="J29" s="12">
        <f t="shared" si="0"/>
        <v>306190.70190708025</v>
      </c>
      <c r="K29" s="10">
        <v>10130574</v>
      </c>
      <c r="L29" s="8">
        <f t="shared" si="1"/>
        <v>30224.417876724481</v>
      </c>
    </row>
    <row r="30" spans="1:12">
      <c r="A30" s="44"/>
      <c r="B30" s="6">
        <v>1996</v>
      </c>
      <c r="C30" s="13">
        <f>UW!F30</f>
        <v>108192.37706274193</v>
      </c>
      <c r="D30" s="13">
        <f>Ci!F30</f>
        <v>191752.57378799227</v>
      </c>
      <c r="E30" s="13">
        <f>S!E30</f>
        <v>34430.389159960301</v>
      </c>
      <c r="F30" s="13">
        <f>Gc!F30</f>
        <v>42212.912184391578</v>
      </c>
      <c r="G30" s="13">
        <f>DIREp!E30</f>
        <v>20394.389838327945</v>
      </c>
      <c r="H30" s="13">
        <f>INQ!E30</f>
        <v>33272.961721311578</v>
      </c>
      <c r="I30" s="13">
        <f>NEC!F30</f>
        <v>7815.988357131122</v>
      </c>
      <c r="J30" s="12">
        <f t="shared" si="0"/>
        <v>315104.91227831546</v>
      </c>
      <c r="K30" s="10">
        <v>10143047</v>
      </c>
      <c r="L30" s="8">
        <f t="shared" si="1"/>
        <v>31066.099987342608</v>
      </c>
    </row>
    <row r="31" spans="1:12">
      <c r="A31" s="44"/>
      <c r="B31" s="6">
        <v>1997</v>
      </c>
      <c r="C31" s="13">
        <f>UW!F31</f>
        <v>113908.11645878456</v>
      </c>
      <c r="D31" s="13">
        <f>Ci!F31</f>
        <v>195472.25151333841</v>
      </c>
      <c r="E31" s="13">
        <f>S!E31</f>
        <v>35047.25430217744</v>
      </c>
      <c r="F31" s="13">
        <f>Gc!F31</f>
        <v>41549.552350127335</v>
      </c>
      <c r="G31" s="13">
        <f>DIREp!E31</f>
        <v>20756.297718327067</v>
      </c>
      <c r="H31" s="13">
        <f>INQ!E31</f>
        <v>36416.599510581829</v>
      </c>
      <c r="I31" s="13">
        <f>NEC!F31</f>
        <v>7594.0808879708366</v>
      </c>
      <c r="J31" s="12">
        <f t="shared" si="0"/>
        <v>321210.19650754798</v>
      </c>
      <c r="K31" s="10">
        <v>10170226</v>
      </c>
      <c r="L31" s="8">
        <f t="shared" si="1"/>
        <v>31583.388265663711</v>
      </c>
    </row>
    <row r="32" spans="1:12">
      <c r="A32" s="44"/>
      <c r="B32" s="6">
        <v>1998</v>
      </c>
      <c r="C32" s="13">
        <f>UW!F32</f>
        <v>113526.63610730979</v>
      </c>
      <c r="D32" s="13">
        <f>Ci!F32</f>
        <v>199970.28933055099</v>
      </c>
      <c r="E32" s="13">
        <f>S!E32</f>
        <v>35599.688544863748</v>
      </c>
      <c r="F32" s="13">
        <f>Gc!F32</f>
        <v>40849.706634847025</v>
      </c>
      <c r="G32" s="13">
        <f>DIREp!E32</f>
        <v>22274.09190108702</v>
      </c>
      <c r="H32" s="13">
        <f>INQ!E32</f>
        <v>36853.768038449394</v>
      </c>
      <c r="I32" s="13">
        <f>NEC!F32</f>
        <v>7551.299629292158</v>
      </c>
      <c r="J32" s="12">
        <f t="shared" si="0"/>
        <v>323267.16104874294</v>
      </c>
      <c r="K32" s="10">
        <v>10192264</v>
      </c>
      <c r="L32" s="8">
        <f t="shared" si="1"/>
        <v>31716.914028987372</v>
      </c>
    </row>
    <row r="33" spans="1:12">
      <c r="A33" s="44"/>
      <c r="B33" s="6">
        <v>1999</v>
      </c>
      <c r="C33" s="13">
        <f>UW!F33</f>
        <v>118779.28527751233</v>
      </c>
      <c r="D33" s="13">
        <f>Ci!F33</f>
        <v>204495.34108525424</v>
      </c>
      <c r="E33" s="13">
        <f>S!E33</f>
        <v>36350.537018150142</v>
      </c>
      <c r="F33" s="13">
        <f>Gc!F33</f>
        <v>41231.974387543007</v>
      </c>
      <c r="G33" s="13">
        <f>DIREp!E33</f>
        <v>21254.638563681066</v>
      </c>
      <c r="H33" s="13">
        <f>INQ!E33</f>
        <v>41103.799306516972</v>
      </c>
      <c r="I33" s="13">
        <f>NEC!F33</f>
        <v>7147.1080718832436</v>
      </c>
      <c r="J33" s="12">
        <f t="shared" si="0"/>
        <v>331351.59182637843</v>
      </c>
      <c r="K33" s="10">
        <v>10213752</v>
      </c>
      <c r="L33" s="8">
        <f t="shared" si="1"/>
        <v>32441.711119124335</v>
      </c>
    </row>
    <row r="34" spans="1:12">
      <c r="A34" s="44"/>
      <c r="B34" s="6">
        <v>2000</v>
      </c>
      <c r="C34" s="13">
        <f>UW!F34</f>
        <v>119449.09918783515</v>
      </c>
      <c r="D34" s="13">
        <f>Ci!F34</f>
        <v>212376.27945628771</v>
      </c>
      <c r="E34" s="13">
        <f>S!E34</f>
        <v>36587.177434167941</v>
      </c>
      <c r="F34" s="13">
        <f>Gc!F34</f>
        <v>42268.555622457294</v>
      </c>
      <c r="G34" s="13">
        <f>DIREp!E34</f>
        <v>23495.721173094276</v>
      </c>
      <c r="H34" s="13">
        <f>INQ!E34</f>
        <v>45256.794735891752</v>
      </c>
      <c r="I34" s="13">
        <f>NEC!F34</f>
        <v>6400.8850280651268</v>
      </c>
      <c r="J34" s="12">
        <f t="shared" si="0"/>
        <v>335527.71076369693</v>
      </c>
      <c r="K34" s="10">
        <v>10239085</v>
      </c>
      <c r="L34" s="8">
        <f t="shared" si="1"/>
        <v>32769.306120976333</v>
      </c>
    </row>
    <row r="35" spans="1:12">
      <c r="A35" s="44"/>
      <c r="B35" s="6">
        <v>2001</v>
      </c>
      <c r="C35" s="13">
        <f>UW!F35</f>
        <v>120354.1607596453</v>
      </c>
      <c r="D35" s="13">
        <f>Ci!F35</f>
        <v>215933.2028284535</v>
      </c>
      <c r="E35" s="13">
        <f>S!E35</f>
        <v>36804.527143441912</v>
      </c>
      <c r="F35" s="13">
        <f>Gc!F35</f>
        <v>41158.307424262006</v>
      </c>
      <c r="G35" s="13">
        <f>DIREp!E35</f>
        <v>23585.748648398563</v>
      </c>
      <c r="H35" s="13">
        <f>INQ!E35</f>
        <v>45985.140320105093</v>
      </c>
      <c r="I35" s="13">
        <f>NEC!F35</f>
        <v>6166.1136702582999</v>
      </c>
      <c r="J35" s="12">
        <f t="shared" si="0"/>
        <v>338513.19551704073</v>
      </c>
      <c r="K35" s="10">
        <v>10263414</v>
      </c>
      <c r="L35" s="8">
        <f t="shared" si="1"/>
        <v>32982.513958517186</v>
      </c>
    </row>
    <row r="36" spans="1:12">
      <c r="A36" s="44"/>
      <c r="B36" s="6">
        <v>2002</v>
      </c>
      <c r="C36" s="13">
        <f>UW!F36</f>
        <v>123237.77608852719</v>
      </c>
      <c r="D36" s="13">
        <f>Ci!F36</f>
        <v>218470.01043969174</v>
      </c>
      <c r="E36" s="13">
        <f>S!E36</f>
        <v>37920.634199637338</v>
      </c>
      <c r="F36" s="13">
        <f>Gc!F36</f>
        <v>41321.497586329649</v>
      </c>
      <c r="G36" s="13">
        <f>DIREp!E36</f>
        <v>22382.355953712133</v>
      </c>
      <c r="H36" s="13">
        <f>INQ!E36</f>
        <v>47543.52615236571</v>
      </c>
      <c r="I36" s="13">
        <f>NEC!F36</f>
        <v>6019.4631738173903</v>
      </c>
      <c r="J36" s="12">
        <f t="shared" si="0"/>
        <v>345004.57303429069</v>
      </c>
      <c r="K36" s="10">
        <v>10309725</v>
      </c>
      <c r="L36" s="8">
        <f t="shared" si="1"/>
        <v>33463.993756796684</v>
      </c>
    </row>
    <row r="37" spans="1:12">
      <c r="A37" s="44"/>
      <c r="B37" s="6">
        <v>2003</v>
      </c>
      <c r="C37" s="13">
        <f>UW!F37</f>
        <v>125668.65066001535</v>
      </c>
      <c r="D37" s="13">
        <f>Ci!F37</f>
        <v>221325.49199735312</v>
      </c>
      <c r="E37" s="13">
        <f>S!E37</f>
        <v>38598.215503726708</v>
      </c>
      <c r="F37" s="13">
        <f>Gc!F37</f>
        <v>40809.222798863215</v>
      </c>
      <c r="G37" s="13">
        <f>DIREp!E37</f>
        <v>21335.209994953417</v>
      </c>
      <c r="H37" s="13">
        <f>INQ!E37</f>
        <v>48737.410559730713</v>
      </c>
      <c r="I37" s="13">
        <f>NEC!F37</f>
        <v>5841.1551517847738</v>
      </c>
      <c r="J37" s="12">
        <f t="shared" si="0"/>
        <v>350487.80525348947</v>
      </c>
      <c r="K37" s="10">
        <v>10355844</v>
      </c>
      <c r="L37" s="8">
        <f t="shared" si="1"/>
        <v>33844.446213508963</v>
      </c>
    </row>
    <row r="38" spans="1:12">
      <c r="A38" s="44"/>
      <c r="B38" s="6">
        <v>2004</v>
      </c>
      <c r="C38" s="13">
        <f>UW!F38</f>
        <v>127894.21426045873</v>
      </c>
      <c r="D38" s="13">
        <f>Ci!F38</f>
        <v>225471.93600642603</v>
      </c>
      <c r="E38" s="13">
        <f>S!E38</f>
        <v>39544.496615054813</v>
      </c>
      <c r="F38" s="13">
        <f>Gc!F38</f>
        <v>39910.256631729171</v>
      </c>
      <c r="G38" s="13">
        <f>DIREp!E38</f>
        <v>22196.242853554722</v>
      </c>
      <c r="H38" s="13">
        <f>INQ!E38</f>
        <v>49858.668210757249</v>
      </c>
      <c r="I38" s="13">
        <f>NEC!F38</f>
        <v>5844.7709434087328</v>
      </c>
      <c r="J38" s="12">
        <f t="shared" si="0"/>
        <v>354921.22150594811</v>
      </c>
      <c r="K38" s="10">
        <v>10396421</v>
      </c>
      <c r="L38" s="8">
        <f t="shared" si="1"/>
        <v>34138.788868395015</v>
      </c>
    </row>
    <row r="39" spans="1:12">
      <c r="A39" s="44"/>
      <c r="B39" s="6">
        <v>2005</v>
      </c>
      <c r="C39" s="13">
        <f>UW!F39</f>
        <v>129852.75515036852</v>
      </c>
      <c r="D39" s="13">
        <f>Ci!F39</f>
        <v>230241.1810284986</v>
      </c>
      <c r="E39" s="13">
        <f>S!E39</f>
        <v>40242.671425858956</v>
      </c>
      <c r="F39" s="13">
        <f>Gc!F39</f>
        <v>39852.843432979753</v>
      </c>
      <c r="G39" s="13">
        <f>DIREp!E39</f>
        <v>22966.914408394085</v>
      </c>
      <c r="H39" s="13">
        <f>INQ!E39</f>
        <v>53831.250203594813</v>
      </c>
      <c r="I39" s="13">
        <f>NEC!F39</f>
        <v>5603.7628300572442</v>
      </c>
      <c r="J39" s="12">
        <f t="shared" si="0"/>
        <v>357787.52359565976</v>
      </c>
      <c r="K39" s="10">
        <v>10445852</v>
      </c>
      <c r="L39" s="8">
        <f t="shared" si="1"/>
        <v>34251.6363045982</v>
      </c>
    </row>
    <row r="40" spans="1:12">
      <c r="A40" s="44"/>
      <c r="B40" s="6">
        <v>2006</v>
      </c>
      <c r="C40" s="13">
        <f>UW!F40</f>
        <v>131510.62851650917</v>
      </c>
      <c r="D40" s="13">
        <f>Ci!F40</f>
        <v>234461.34994624136</v>
      </c>
      <c r="E40" s="13">
        <f>S!E40</f>
        <v>40842.90921920276</v>
      </c>
      <c r="F40" s="13">
        <f>Gc!F40</f>
        <v>38226.742530189622</v>
      </c>
      <c r="G40" s="13">
        <f>DIREp!E40</f>
        <v>25145.26898564021</v>
      </c>
      <c r="H40" s="13">
        <f>INQ!E40</f>
        <v>55826.949879835258</v>
      </c>
      <c r="I40" s="13">
        <f>NEC!F40</f>
        <v>5422.1443817895424</v>
      </c>
      <c r="J40" s="12">
        <f t="shared" si="0"/>
        <v>358647.26696487796</v>
      </c>
      <c r="K40" s="10">
        <v>10511382</v>
      </c>
      <c r="L40" s="8">
        <f t="shared" si="1"/>
        <v>34119.896600169028</v>
      </c>
    </row>
    <row r="41" spans="1:12">
      <c r="A41" s="44"/>
      <c r="B41" s="6">
        <v>2007</v>
      </c>
      <c r="C41" s="13">
        <f>UW!F41</f>
        <v>133546.19537571553</v>
      </c>
      <c r="D41" s="13">
        <f>Ci!F41</f>
        <v>240695.11342592596</v>
      </c>
      <c r="E41" s="13">
        <f>S!E41</f>
        <v>41559.924665763341</v>
      </c>
      <c r="F41" s="13">
        <f>Gc!F41</f>
        <v>39984.399665533609</v>
      </c>
      <c r="G41" s="13">
        <f>DIREp!E41</f>
        <v>27163.892108869517</v>
      </c>
      <c r="H41" s="13">
        <f>INQ!E41</f>
        <v>57962.231501898794</v>
      </c>
      <c r="I41" s="13">
        <f>NEC!F41</f>
        <v>5419.1810862837201</v>
      </c>
      <c r="J41" s="12">
        <f t="shared" si="0"/>
        <v>365240.32843588642</v>
      </c>
      <c r="K41" s="10">
        <v>10584534</v>
      </c>
      <c r="L41" s="8">
        <f t="shared" si="1"/>
        <v>34506.982398647539</v>
      </c>
    </row>
    <row r="42" spans="1:12">
      <c r="A42" s="44"/>
      <c r="B42" s="6">
        <v>2008</v>
      </c>
      <c r="C42" s="13">
        <f>UW!F42</f>
        <v>135628.74028059078</v>
      </c>
      <c r="D42" s="13">
        <f>Ci!F42</f>
        <v>249071.49186582514</v>
      </c>
      <c r="E42" s="13">
        <f>S!E42</f>
        <v>42103.531709894291</v>
      </c>
      <c r="F42" s="13">
        <f>Gc!F42</f>
        <v>40153.876027116217</v>
      </c>
      <c r="G42" s="13">
        <f>DIREp!E42</f>
        <v>26170.035940734713</v>
      </c>
      <c r="H42" s="13">
        <f>INQ!E42</f>
        <v>61015.175279298674</v>
      </c>
      <c r="I42" s="13">
        <f>NEC!F42</f>
        <v>4885.1784750089801</v>
      </c>
      <c r="J42" s="12">
        <f t="shared" si="0"/>
        <v>374887.25018838403</v>
      </c>
      <c r="K42" s="10">
        <v>10666866</v>
      </c>
      <c r="L42" s="8">
        <f t="shared" si="1"/>
        <v>35145.022932544947</v>
      </c>
    </row>
    <row r="43" spans="1:12">
      <c r="A43" s="44"/>
      <c r="B43" s="6">
        <v>2009</v>
      </c>
      <c r="C43" s="13">
        <f>UW!F43</f>
        <v>139480.18354503362</v>
      </c>
      <c r="D43" s="13">
        <f>Ci!F43</f>
        <v>250571.20802187597</v>
      </c>
      <c r="E43" s="13">
        <f>S!E43</f>
        <v>42510.836074060797</v>
      </c>
      <c r="F43" s="13">
        <f>Gc!F43</f>
        <v>41201.694572778753</v>
      </c>
      <c r="G43" s="13">
        <f>DIREp!E43</f>
        <v>24686.090808306115</v>
      </c>
      <c r="H43" s="13">
        <f>INQ!E43</f>
        <v>58292.29684141402</v>
      </c>
      <c r="I43" s="13">
        <f>NEC!F43</f>
        <v>4571.8834273805041</v>
      </c>
      <c r="J43" s="12">
        <f t="shared" si="0"/>
        <v>386213.65113664855</v>
      </c>
      <c r="K43" s="10">
        <v>10753080</v>
      </c>
      <c r="L43" s="8">
        <f t="shared" si="1"/>
        <v>35916.560756234358</v>
      </c>
    </row>
    <row r="44" spans="1:12">
      <c r="A44" s="44"/>
      <c r="B44" s="6">
        <v>2010</v>
      </c>
      <c r="C44" s="13">
        <f>UW!F44</f>
        <v>141332.47495356642</v>
      </c>
      <c r="D44" s="13">
        <f>Ci!F44</f>
        <v>256698.15491552939</v>
      </c>
      <c r="E44" s="13">
        <f>S!E44</f>
        <v>43358.221423374525</v>
      </c>
      <c r="F44" s="13">
        <f>Gc!F44</f>
        <v>40503.510344030263</v>
      </c>
      <c r="G44" s="13">
        <f>DIREp!E44</f>
        <v>25743.201303397716</v>
      </c>
      <c r="H44" s="13">
        <f>INQ!E44</f>
        <v>61415.692929527504</v>
      </c>
      <c r="I44" s="13">
        <f>NEC!F44</f>
        <v>4905.011381055112</v>
      </c>
      <c r="J44" s="12">
        <f t="shared" si="0"/>
        <v>389828.45602252032</v>
      </c>
      <c r="K44" s="10">
        <v>10839905</v>
      </c>
      <c r="L44" s="8">
        <f t="shared" si="1"/>
        <v>35962.349856619621</v>
      </c>
    </row>
    <row r="45" spans="1:12">
      <c r="A45" s="44"/>
      <c r="B45" s="6">
        <v>2011</v>
      </c>
      <c r="C45" s="13">
        <f>UW!F45</f>
        <v>140943.38980232636</v>
      </c>
      <c r="D45" s="13">
        <f>Ci!F45</f>
        <v>263023.83129831351</v>
      </c>
      <c r="E45" s="13">
        <f>S!E45</f>
        <v>43652.525021610498</v>
      </c>
      <c r="F45" s="13">
        <f>Gc!F45</f>
        <v>41303.970218548115</v>
      </c>
      <c r="G45" s="13">
        <f>DIREp!E45</f>
        <v>24300.774845071162</v>
      </c>
      <c r="H45" s="13">
        <f>INQ!E45</f>
        <v>63210.8515429978</v>
      </c>
      <c r="I45" s="13">
        <f>NEC!F45</f>
        <v>4347.0345529520164</v>
      </c>
      <c r="J45" s="12">
        <f t="shared" si="0"/>
        <v>397065.05539977754</v>
      </c>
      <c r="K45" s="10">
        <v>11000638</v>
      </c>
      <c r="L45" s="8">
        <f t="shared" si="1"/>
        <v>36094.729723837612</v>
      </c>
    </row>
    <row r="46" spans="1:12">
      <c r="A46" s="44"/>
      <c r="B46" s="6">
        <v>2012</v>
      </c>
      <c r="C46" s="13">
        <f>UW!F46</f>
        <v>139212.98649335856</v>
      </c>
      <c r="D46" s="13">
        <f>Ci!F46</f>
        <v>268313.45030696638</v>
      </c>
      <c r="E46" s="13">
        <f>S!E46</f>
        <v>44232.473356112969</v>
      </c>
      <c r="F46" s="13">
        <f>Gc!F46</f>
        <v>42186.628320998279</v>
      </c>
      <c r="G46" s="13">
        <f>DIREp!E46</f>
        <v>23650.791623304875</v>
      </c>
      <c r="H46" s="13">
        <f>INQ!E46</f>
        <v>65044.426859536929</v>
      </c>
      <c r="I46" s="13">
        <f>NEC!F46</f>
        <v>4159.0072745563766</v>
      </c>
      <c r="J46" s="12">
        <f t="shared" si="0"/>
        <v>401091.312720038</v>
      </c>
      <c r="K46" s="10">
        <v>11075889</v>
      </c>
      <c r="L46" s="8">
        <f t="shared" si="1"/>
        <v>36213.013033991039</v>
      </c>
    </row>
    <row r="47" spans="1:12">
      <c r="A47" s="44"/>
      <c r="B47" s="6">
        <v>2013</v>
      </c>
      <c r="C47" s="13">
        <f>UW!F47</f>
        <v>139027.81855814136</v>
      </c>
      <c r="D47" s="13">
        <f>Ci!F47</f>
        <v>272154.91583637247</v>
      </c>
      <c r="E47" s="13">
        <f>S!E47</f>
        <v>44779.754362577827</v>
      </c>
      <c r="F47" s="13">
        <f>Gc!F47</f>
        <v>41418.94667902316</v>
      </c>
      <c r="G47" s="13">
        <f>DIREp!E47</f>
        <v>23859.983792150855</v>
      </c>
      <c r="H47" s="13">
        <f>INQ!E47</f>
        <v>65265.607216369892</v>
      </c>
      <c r="I47" s="13">
        <f>NEC!F47</f>
        <v>4114.903594088014</v>
      </c>
      <c r="J47" s="12">
        <f t="shared" si="0"/>
        <v>404140.940833506</v>
      </c>
      <c r="K47" s="10">
        <v>11137974</v>
      </c>
      <c r="L47" s="8">
        <f t="shared" si="1"/>
        <v>36284.959978673505</v>
      </c>
    </row>
    <row r="48" spans="1:12">
      <c r="A48" s="44"/>
      <c r="B48" s="6">
        <v>2014</v>
      </c>
      <c r="C48" s="13">
        <f>UW!F48</f>
        <v>138910.2929081684</v>
      </c>
      <c r="D48" s="13">
        <f>Ci!F48</f>
        <v>273558.01215301111</v>
      </c>
      <c r="E48" s="13">
        <f>S!E48</f>
        <v>45391.121318134858</v>
      </c>
      <c r="F48" s="13">
        <f>Gc!F48</f>
        <v>41059.376436636878</v>
      </c>
      <c r="G48" s="13">
        <f>DIREp!E48</f>
        <v>24640.293421379021</v>
      </c>
      <c r="H48" s="13">
        <f>INQ!E48</f>
        <v>66518.886577369602</v>
      </c>
      <c r="I48" s="13">
        <f>NEC!F48</f>
        <v>4072.7394711352395</v>
      </c>
      <c r="J48" s="12">
        <f t="shared" si="0"/>
        <v>403686.88334606745</v>
      </c>
      <c r="K48" s="10">
        <v>11180840</v>
      </c>
      <c r="L48" s="8">
        <f t="shared" si="1"/>
        <v>36105.23747286138</v>
      </c>
    </row>
    <row r="49" spans="1:12">
      <c r="A49" s="44"/>
      <c r="B49" s="6">
        <v>2015</v>
      </c>
      <c r="C49" s="13">
        <f>UW!F49</f>
        <v>138431.95882858126</v>
      </c>
      <c r="D49" s="13">
        <f>Ci!F49</f>
        <v>276037.76509877772</v>
      </c>
      <c r="E49" s="13">
        <f>S!E49</f>
        <v>45794.735799091337</v>
      </c>
      <c r="F49" s="13">
        <f>Gc!F49</f>
        <v>39655.9</v>
      </c>
      <c r="G49" s="13">
        <f>DIREp!E49</f>
        <v>26318.950620109867</v>
      </c>
      <c r="H49" s="13">
        <f>INQ!E49</f>
        <v>68568.286211839222</v>
      </c>
      <c r="I49" s="13">
        <f>NEC!F49</f>
        <v>3980.8481406295891</v>
      </c>
      <c r="J49" s="12">
        <f t="shared" si="0"/>
        <v>401052.27475387166</v>
      </c>
      <c r="K49" s="10">
        <v>11237274</v>
      </c>
      <c r="L49" s="8">
        <f t="shared" si="1"/>
        <v>35689.46300978971</v>
      </c>
    </row>
    <row r="50" spans="1:12">
      <c r="A50" s="44"/>
      <c r="B50" s="6">
        <v>2016</v>
      </c>
      <c r="C50" s="13">
        <f>UW!F50</f>
        <v>137633.19316687671</v>
      </c>
      <c r="D50" s="13">
        <f>Ci!F50</f>
        <v>278360.8315793738</v>
      </c>
      <c r="E50" s="13">
        <f>S!E50</f>
        <v>45890.264202542305</v>
      </c>
      <c r="F50" s="13">
        <f>Gc!F50</f>
        <v>40138.008777432624</v>
      </c>
      <c r="G50" s="13">
        <f>DIREp!E50</f>
        <v>26148.468938948277</v>
      </c>
      <c r="H50" s="13">
        <f>INQ!E50</f>
        <v>69997.090841565194</v>
      </c>
      <c r="I50" s="13">
        <f>NEC!F50</f>
        <v>3940.6385631661542</v>
      </c>
      <c r="J50" s="12">
        <f t="shared" si="0"/>
        <v>401936.0993825458</v>
      </c>
      <c r="K50" s="10">
        <v>11311117</v>
      </c>
      <c r="L50" s="8">
        <f t="shared" si="1"/>
        <v>35534.607181814652</v>
      </c>
    </row>
    <row r="51" spans="1:12">
      <c r="A51" s="44"/>
      <c r="B51" s="6">
        <v>2017</v>
      </c>
      <c r="C51" s="13">
        <f>UW!F51</f>
        <v>136584.19503488153</v>
      </c>
      <c r="D51" s="13">
        <f>Ci!F51</f>
        <v>283331.2628111486</v>
      </c>
      <c r="E51" s="13">
        <f>S!E51</f>
        <v>46072.146078231395</v>
      </c>
      <c r="F51" s="13">
        <f>Gc!F51</f>
        <v>37380.277901721849</v>
      </c>
      <c r="G51" s="13">
        <f>DIREp!E51</f>
        <v>27051.033530118992</v>
      </c>
      <c r="H51" s="13">
        <f>INQ!E51</f>
        <v>71874.707884853429</v>
      </c>
      <c r="I51" s="13">
        <f>NEC!F51</f>
        <v>3777.1275036959628</v>
      </c>
      <c r="J51" s="12">
        <f t="shared" si="0"/>
        <v>400665.01290731499</v>
      </c>
      <c r="K51" s="10">
        <v>11351727</v>
      </c>
      <c r="L51" s="8">
        <f t="shared" si="1"/>
        <v>35295.511679175775</v>
      </c>
    </row>
    <row r="52" spans="1:12">
      <c r="A52" s="44"/>
      <c r="B52" s="6">
        <v>2018</v>
      </c>
      <c r="C52" s="13">
        <f>UW!F52</f>
        <v>135933.30159521883</v>
      </c>
      <c r="D52" s="13">
        <f>Ci!F52</f>
        <v>289841.0019936742</v>
      </c>
      <c r="E52" s="13">
        <f>S!E52</f>
        <v>46154.899471752913</v>
      </c>
      <c r="F52" s="13">
        <f>Gc!F52</f>
        <v>38061.368056506108</v>
      </c>
      <c r="G52" s="13">
        <f>DIREp!E52</f>
        <v>27648.348649028718</v>
      </c>
      <c r="H52" s="13">
        <f>INQ!E52</f>
        <v>74207.27839412904</v>
      </c>
      <c r="I52" s="13">
        <f>NEC!F52</f>
        <v>3667.1465776944933</v>
      </c>
      <c r="J52" s="12">
        <f t="shared" si="0"/>
        <v>404467.79749629978</v>
      </c>
      <c r="K52" s="10">
        <v>11398589</v>
      </c>
      <c r="L52" s="8">
        <f t="shared" si="1"/>
        <v>35484.023285364514</v>
      </c>
    </row>
    <row r="53" spans="1:12">
      <c r="A53" s="44"/>
      <c r="B53" s="6">
        <v>2019</v>
      </c>
      <c r="C53" s="13">
        <f>UW!F53</f>
        <v>137470.59797707622</v>
      </c>
      <c r="D53" s="13">
        <f>Ci!F53</f>
        <v>294114.80317708262</v>
      </c>
      <c r="E53" s="13">
        <f>S!E53</f>
        <v>46773.84280912453</v>
      </c>
      <c r="F53" s="13">
        <f>Gc!F53</f>
        <v>37775.848142625393</v>
      </c>
      <c r="G53" s="13">
        <f>DIREp!E53</f>
        <v>27214.230612607564</v>
      </c>
      <c r="H53" s="13">
        <f>INQ!E53</f>
        <v>76517.916361955213</v>
      </c>
      <c r="I53" s="13">
        <f>NEC!F53</f>
        <v>3577.0166403242029</v>
      </c>
      <c r="J53" s="12">
        <f t="shared" si="0"/>
        <v>408825.9284910218</v>
      </c>
      <c r="K53" s="10">
        <v>11455519</v>
      </c>
      <c r="L53" s="8">
        <f t="shared" si="1"/>
        <v>35688.119280411636</v>
      </c>
    </row>
    <row r="54" spans="1:12">
      <c r="A54" s="44"/>
      <c r="B54" s="6">
        <v>2020</v>
      </c>
      <c r="C54" s="13">
        <f>UW!F54</f>
        <v>133153.74832368427</v>
      </c>
      <c r="D54" s="13">
        <f>Ci!F54</f>
        <v>274299.29757814924</v>
      </c>
      <c r="E54" s="13">
        <f>S!E54</f>
        <v>46718.084243258505</v>
      </c>
      <c r="F54" s="13">
        <f>Gc!F54</f>
        <v>37944.120860876479</v>
      </c>
      <c r="G54" s="13">
        <f>DIREp!E54</f>
        <v>27508.054788146252</v>
      </c>
      <c r="H54" s="13">
        <f>INQ!E54</f>
        <v>66350.026225546681</v>
      </c>
      <c r="I54" s="13">
        <f>NEC!F54</f>
        <v>3443.7346440526085</v>
      </c>
      <c r="J54" s="12">
        <f t="shared" si="0"/>
        <v>394813.43534822296</v>
      </c>
      <c r="K54" s="10">
        <v>11522440</v>
      </c>
      <c r="L54" s="8">
        <f t="shared" si="1"/>
        <v>34264.742133456362</v>
      </c>
    </row>
    <row r="55" spans="1:12">
      <c r="A55" s="44" t="s">
        <v>22</v>
      </c>
      <c r="B55" s="6">
        <v>1995</v>
      </c>
      <c r="C55" s="13">
        <f>UW!F55</f>
        <v>7438.1304700056908</v>
      </c>
      <c r="D55" s="13">
        <f>Ci!F55</f>
        <v>19921.1587079944</v>
      </c>
      <c r="E55" s="13">
        <f>S!E55</f>
        <v>5453.8729241877927</v>
      </c>
      <c r="F55" s="13">
        <f>Gc!F55</f>
        <v>3837.4066782463215</v>
      </c>
      <c r="G55" s="13">
        <f>DIREp!E55</f>
        <v>2025.4788876329806</v>
      </c>
      <c r="H55" s="13">
        <f>INQ!E55</f>
        <v>61.110220558980089</v>
      </c>
      <c r="I55" s="13">
        <f>NEC!F55</f>
        <v>6564.4694716786507</v>
      </c>
      <c r="J55" s="12">
        <f t="shared" si="0"/>
        <v>27999.510200563589</v>
      </c>
      <c r="K55" s="10">
        <v>8427418</v>
      </c>
      <c r="L55" s="8">
        <f t="shared" si="1"/>
        <v>3322.4304526681349</v>
      </c>
    </row>
    <row r="56" spans="1:12">
      <c r="A56" s="44"/>
      <c r="B56" s="6">
        <v>1996</v>
      </c>
      <c r="C56" s="13">
        <f>UW!F56</f>
        <v>7847.5854956796638</v>
      </c>
      <c r="D56" s="13">
        <f>Ci!F56</f>
        <v>25820.698157929884</v>
      </c>
      <c r="E56" s="13">
        <f>S!E56</f>
        <v>5647.5659198460744</v>
      </c>
      <c r="F56" s="13">
        <f>Gc!F56</f>
        <v>5852.3277112193155</v>
      </c>
      <c r="G56" s="13">
        <f>DIREp!E56</f>
        <v>2786.1205290839634</v>
      </c>
      <c r="H56" s="13">
        <f>INQ!E56</f>
        <v>133.45928776979778</v>
      </c>
      <c r="I56" s="13">
        <f>NEC!F56</f>
        <v>6483.7448660324317</v>
      </c>
      <c r="J56" s="12">
        <f t="shared" si="0"/>
        <v>35764.852601788749</v>
      </c>
      <c r="K56" s="10">
        <v>8384715</v>
      </c>
      <c r="L56" s="8">
        <f t="shared" si="1"/>
        <v>4265.4822020532301</v>
      </c>
    </row>
    <row r="57" spans="1:12">
      <c r="A57" s="44"/>
      <c r="B57" s="6">
        <v>1997</v>
      </c>
      <c r="C57" s="13">
        <f>UW!F57</f>
        <v>6765.1280414421253</v>
      </c>
      <c r="D57" s="13">
        <f>Ci!F57</f>
        <v>19807.717546285407</v>
      </c>
      <c r="E57" s="13">
        <f>S!E57</f>
        <v>4875.8239308558141</v>
      </c>
      <c r="F57" s="13">
        <f>Gc!F57</f>
        <v>2948.5359474843717</v>
      </c>
      <c r="G57" s="13">
        <f>DIREp!E57</f>
        <v>2325.6641265968478</v>
      </c>
      <c r="H57" s="13">
        <f>INQ!E57</f>
        <v>10.715486014497456</v>
      </c>
      <c r="I57" s="13">
        <f>NEC!F57</f>
        <v>6137.4113397099391</v>
      </c>
      <c r="J57" s="12">
        <f t="shared" si="0"/>
        <v>25923.41451374644</v>
      </c>
      <c r="K57" s="10">
        <v>8340936</v>
      </c>
      <c r="L57" s="8">
        <f t="shared" si="1"/>
        <v>3107.9742745594067</v>
      </c>
    </row>
    <row r="58" spans="1:12">
      <c r="A58" s="44"/>
      <c r="B58" s="6">
        <v>1998</v>
      </c>
      <c r="C58" s="13">
        <f>UW!F58</f>
        <v>7045.8612015386152</v>
      </c>
      <c r="D58" s="13">
        <f>Ci!F58</f>
        <v>18665.853137832251</v>
      </c>
      <c r="E58" s="13">
        <f>S!E58</f>
        <v>5204.6847423241952</v>
      </c>
      <c r="F58" s="13">
        <f>Gc!F58</f>
        <v>2483.8816035800146</v>
      </c>
      <c r="G58" s="13">
        <f>DIREp!E58</f>
        <v>2158.4195216865587</v>
      </c>
      <c r="H58" s="13">
        <f>INQ!E58</f>
        <v>28.594267217864324</v>
      </c>
      <c r="I58" s="13">
        <f>NEC!F58</f>
        <v>5712.6348487535306</v>
      </c>
      <c r="J58" s="12">
        <f t="shared" si="0"/>
        <v>25500.632047617124</v>
      </c>
      <c r="K58" s="10">
        <v>8283200</v>
      </c>
      <c r="L58" s="8">
        <f t="shared" si="1"/>
        <v>3078.5966833611556</v>
      </c>
    </row>
    <row r="59" spans="1:12">
      <c r="A59" s="44"/>
      <c r="B59" s="6">
        <v>1999</v>
      </c>
      <c r="C59" s="13">
        <f>UW!F59</f>
        <v>6478.5478361373162</v>
      </c>
      <c r="D59" s="13">
        <f>Ci!F59</f>
        <v>19577.723160499303</v>
      </c>
      <c r="E59" s="13">
        <f>S!E59</f>
        <v>4838.1367949101086</v>
      </c>
      <c r="F59" s="13">
        <f>Gc!F59</f>
        <v>2463.6183051993498</v>
      </c>
      <c r="G59" s="13">
        <f>DIREp!E59</f>
        <v>2221.4658480253756</v>
      </c>
      <c r="H59" s="13">
        <f>INQ!E59</f>
        <v>1.9753166169396159</v>
      </c>
      <c r="I59" s="13">
        <f>NEC!F59</f>
        <v>4976.8861463399717</v>
      </c>
      <c r="J59" s="12">
        <f t="shared" si="0"/>
        <v>26157.698785763794</v>
      </c>
      <c r="K59" s="10">
        <v>8230371</v>
      </c>
      <c r="L59" s="8">
        <f t="shared" si="1"/>
        <v>3178.1919412580301</v>
      </c>
    </row>
    <row r="60" spans="1:12">
      <c r="A60" s="44"/>
      <c r="B60" s="6">
        <v>2000</v>
      </c>
      <c r="C60" s="13">
        <f>UW!F60</f>
        <v>6786.0909589473422</v>
      </c>
      <c r="D60" s="13">
        <f>Ci!F60</f>
        <v>20517.158525873834</v>
      </c>
      <c r="E60" s="13">
        <f>S!E60</f>
        <v>5055.8989951354924</v>
      </c>
      <c r="F60" s="13">
        <f>Gc!F60</f>
        <v>3294.4420611430469</v>
      </c>
      <c r="G60" s="13">
        <f>DIREp!E60</f>
        <v>2512.0891071284868</v>
      </c>
      <c r="H60" s="13">
        <f>INQ!E60</f>
        <v>15.604906566571424</v>
      </c>
      <c r="I60" s="13">
        <f>NEC!F60</f>
        <v>5088.0329229317676</v>
      </c>
      <c r="J60" s="12">
        <f t="shared" si="0"/>
        <v>28037.863604472888</v>
      </c>
      <c r="K60" s="10">
        <v>8190876</v>
      </c>
      <c r="L60" s="8">
        <f t="shared" si="1"/>
        <v>3423.0604399911422</v>
      </c>
    </row>
    <row r="61" spans="1:12">
      <c r="A61" s="44"/>
      <c r="B61" s="6">
        <v>2001</v>
      </c>
      <c r="C61" s="13">
        <f>UW!F61</f>
        <v>7057.0659407734875</v>
      </c>
      <c r="D61" s="13">
        <f>Ci!F61</f>
        <v>22061.825947284819</v>
      </c>
      <c r="E61" s="13">
        <f>S!E61</f>
        <v>5239.169645996255</v>
      </c>
      <c r="F61" s="13">
        <f>Gc!F61</f>
        <v>2662.9677912923626</v>
      </c>
      <c r="G61" s="13">
        <f>DIREp!E61</f>
        <v>2601.2757313835277</v>
      </c>
      <c r="H61" s="13">
        <f>INQ!E61</f>
        <v>39.124052537846765</v>
      </c>
      <c r="I61" s="13">
        <f>NEC!F61</f>
        <v>4973.3493533704022</v>
      </c>
      <c r="J61" s="12">
        <f t="shared" si="0"/>
        <v>29407.280188055156</v>
      </c>
      <c r="K61" s="10">
        <v>8149468</v>
      </c>
      <c r="L61" s="8">
        <f t="shared" si="1"/>
        <v>3608.4907859083755</v>
      </c>
    </row>
    <row r="62" spans="1:12">
      <c r="A62" s="44"/>
      <c r="B62" s="6">
        <v>2002</v>
      </c>
      <c r="C62" s="13">
        <f>UW!F62</f>
        <v>7480.3954987488587</v>
      </c>
      <c r="D62" s="13">
        <f>Ci!F62</f>
        <v>23143.191420975778</v>
      </c>
      <c r="E62" s="13">
        <f>S!E62</f>
        <v>5471.3708610185158</v>
      </c>
      <c r="F62" s="13">
        <f>Gc!F62</f>
        <v>2398.4194081291089</v>
      </c>
      <c r="G62" s="13">
        <f>DIREp!E62</f>
        <v>2692.607164956511</v>
      </c>
      <c r="H62" s="13">
        <f>INQ!E62</f>
        <v>120.92070015954862</v>
      </c>
      <c r="I62" s="13">
        <f>NEC!F62</f>
        <v>4840.4379361320725</v>
      </c>
      <c r="J62" s="12">
        <f t="shared" si="0"/>
        <v>30839.411387624121</v>
      </c>
      <c r="K62" s="10">
        <v>7868815</v>
      </c>
      <c r="L62" s="8">
        <f t="shared" si="1"/>
        <v>3919.1938541729751</v>
      </c>
    </row>
    <row r="63" spans="1:12">
      <c r="A63" s="44"/>
      <c r="B63" s="6">
        <v>2003</v>
      </c>
      <c r="C63" s="13">
        <f>UW!F63</f>
        <v>7973.3423293309133</v>
      </c>
      <c r="D63" s="13">
        <f>Ci!F63</f>
        <v>24328.94870742294</v>
      </c>
      <c r="E63" s="13">
        <f>S!E63</f>
        <v>5720.3116187808691</v>
      </c>
      <c r="F63" s="13">
        <f>Gc!F63</f>
        <v>1718.9830607104579</v>
      </c>
      <c r="G63" s="13">
        <f>DIREp!E63</f>
        <v>2798.6868190407667</v>
      </c>
      <c r="H63" s="13">
        <f>INQ!E63</f>
        <v>200.07509194013051</v>
      </c>
      <c r="I63" s="13">
        <f>NEC!F63</f>
        <v>5000.5983204440199</v>
      </c>
      <c r="J63" s="12">
        <f t="shared" si="0"/>
        <v>31742.225484820257</v>
      </c>
      <c r="K63" s="10">
        <v>7805506</v>
      </c>
      <c r="L63" s="8">
        <f t="shared" si="1"/>
        <v>4066.6454531993513</v>
      </c>
    </row>
    <row r="64" spans="1:12">
      <c r="A64" s="44"/>
      <c r="B64" s="6">
        <v>2004</v>
      </c>
      <c r="C64" s="13">
        <f>UW!F64</f>
        <v>8136.9864947794877</v>
      </c>
      <c r="D64" s="13">
        <f>Ci!F64</f>
        <v>25594.240168261575</v>
      </c>
      <c r="E64" s="13">
        <f>S!E64</f>
        <v>6001.0137203509903</v>
      </c>
      <c r="F64" s="13">
        <f>Gc!F64</f>
        <v>2229.5132751287069</v>
      </c>
      <c r="G64" s="13">
        <f>DIREp!E64</f>
        <v>3029.4285516678387</v>
      </c>
      <c r="H64" s="13">
        <f>INQ!E64</f>
        <v>318.69030108832339</v>
      </c>
      <c r="I64" s="13">
        <f>NEC!F64</f>
        <v>5076.8184275561007</v>
      </c>
      <c r="J64" s="12">
        <f t="shared" si="0"/>
        <v>33536.816378208496</v>
      </c>
      <c r="K64" s="10">
        <v>7745147</v>
      </c>
      <c r="L64" s="8">
        <f t="shared" si="1"/>
        <v>4330.0425903095829</v>
      </c>
    </row>
    <row r="65" spans="1:12">
      <c r="A65" s="44"/>
      <c r="B65" s="6">
        <v>2005</v>
      </c>
      <c r="C65" s="13">
        <f>UW!F65</f>
        <v>8151.1778541319081</v>
      </c>
      <c r="D65" s="13">
        <f>Ci!F65</f>
        <v>27102.984619052499</v>
      </c>
      <c r="E65" s="13">
        <f>S!E65</f>
        <v>6300.1038519182894</v>
      </c>
      <c r="F65" s="13">
        <f>Gc!F65</f>
        <v>2675.2373040359153</v>
      </c>
      <c r="G65" s="13">
        <f>DIREp!E65</f>
        <v>3011.3591872338311</v>
      </c>
      <c r="H65" s="13">
        <f>INQ!E65</f>
        <v>481.36899756983928</v>
      </c>
      <c r="I65" s="13">
        <f>NEC!F65</f>
        <v>6598.9158310084367</v>
      </c>
      <c r="J65" s="12">
        <f t="shared" si="0"/>
        <v>34137.859613326509</v>
      </c>
      <c r="K65" s="10">
        <v>7688573</v>
      </c>
      <c r="L65" s="8">
        <f t="shared" si="1"/>
        <v>4440.0774517360387</v>
      </c>
    </row>
    <row r="66" spans="1:12">
      <c r="A66" s="44"/>
      <c r="B66" s="6">
        <v>2006</v>
      </c>
      <c r="C66" s="13">
        <f>UW!F66</f>
        <v>8073.6568597906544</v>
      </c>
      <c r="D66" s="13">
        <f>Ci!F66</f>
        <v>27978.63776759772</v>
      </c>
      <c r="E66" s="13">
        <f>S!E66</f>
        <v>6684.5031857250651</v>
      </c>
      <c r="F66" s="13">
        <f>Gc!F66</f>
        <v>2239.1946867824577</v>
      </c>
      <c r="G66" s="13">
        <f>DIREp!E66</f>
        <v>3136.2773568204966</v>
      </c>
      <c r="H66" s="13">
        <f>INQ!E66</f>
        <v>659.81147426938924</v>
      </c>
      <c r="I66" s="13">
        <f>NEC!F66</f>
        <v>4756.5508000080199</v>
      </c>
      <c r="J66" s="12">
        <f t="shared" si="0"/>
        <v>36423.352868797992</v>
      </c>
      <c r="K66" s="10">
        <v>7629371</v>
      </c>
      <c r="L66" s="8">
        <f t="shared" si="1"/>
        <v>4774.0964319074255</v>
      </c>
    </row>
    <row r="67" spans="1:12">
      <c r="A67" s="44"/>
      <c r="B67" s="6">
        <v>2007</v>
      </c>
      <c r="C67" s="13">
        <f>UW!F67</f>
        <v>8489.9680554089391</v>
      </c>
      <c r="D67" s="13">
        <f>Ci!F67</f>
        <v>30008.536687877735</v>
      </c>
      <c r="E67" s="13">
        <f>S!E67</f>
        <v>6969.658211509246</v>
      </c>
      <c r="F67" s="13">
        <f>Gc!F67</f>
        <v>3845.119547016373</v>
      </c>
      <c r="G67" s="13">
        <f>DIREp!E67</f>
        <v>3642.6057714129279</v>
      </c>
      <c r="H67" s="13">
        <f>INQ!E67</f>
        <v>1237.2616713132898</v>
      </c>
      <c r="I67" s="13">
        <f>NEC!F67</f>
        <v>5056.2431150781686</v>
      </c>
      <c r="J67" s="12">
        <f t="shared" ref="J67:J130" si="2">C67+D67+E67+F67-G67-H67-I67</f>
        <v>39377.171944007903</v>
      </c>
      <c r="K67" s="10">
        <v>7572673</v>
      </c>
      <c r="L67" s="8">
        <f t="shared" si="1"/>
        <v>5199.903910284771</v>
      </c>
    </row>
    <row r="68" spans="1:12">
      <c r="A68" s="44"/>
      <c r="B68" s="6">
        <v>2008</v>
      </c>
      <c r="C68" s="13">
        <f>UW!F68</f>
        <v>8899.1526212314238</v>
      </c>
      <c r="D68" s="13">
        <f>Ci!F68</f>
        <v>31054.333125920977</v>
      </c>
      <c r="E68" s="13">
        <f>S!E68</f>
        <v>7332.7229237110696</v>
      </c>
      <c r="F68" s="13">
        <f>Gc!F68</f>
        <v>3166.3308562037446</v>
      </c>
      <c r="G68" s="13">
        <f>DIREp!E68</f>
        <v>3716.9505345330681</v>
      </c>
      <c r="H68" s="13">
        <f>INQ!E68</f>
        <v>1784.4131833821496</v>
      </c>
      <c r="I68" s="13">
        <f>NEC!F68</f>
        <v>4440.6238431345</v>
      </c>
      <c r="J68" s="12">
        <f t="shared" si="2"/>
        <v>40510.551966017498</v>
      </c>
      <c r="K68" s="10">
        <v>7518002</v>
      </c>
      <c r="L68" s="8">
        <f t="shared" ref="L68:L131" si="3">(J68/K68)*1000000</f>
        <v>5388.4731563010355</v>
      </c>
    </row>
    <row r="69" spans="1:12">
      <c r="A69" s="44"/>
      <c r="B69" s="6">
        <v>2009</v>
      </c>
      <c r="C69" s="13">
        <f>UW!F69</f>
        <v>9496.1789000794142</v>
      </c>
      <c r="D69" s="13">
        <f>Ci!F69</f>
        <v>29805.934350753931</v>
      </c>
      <c r="E69" s="13">
        <f>S!E69</f>
        <v>7086.1755592736563</v>
      </c>
      <c r="F69" s="13">
        <f>Gc!F69</f>
        <v>3822.3546216211262</v>
      </c>
      <c r="G69" s="13">
        <f>DIREp!E69</f>
        <v>3239.3152546933848</v>
      </c>
      <c r="H69" s="13">
        <f>INQ!E69</f>
        <v>1231.2789719228401</v>
      </c>
      <c r="I69" s="13">
        <f>NEC!F69</f>
        <v>4075.461392609508</v>
      </c>
      <c r="J69" s="12">
        <f t="shared" si="2"/>
        <v>41664.587812502403</v>
      </c>
      <c r="K69" s="10">
        <v>7467119</v>
      </c>
      <c r="L69" s="8">
        <f t="shared" si="3"/>
        <v>5579.7407022042107</v>
      </c>
    </row>
    <row r="70" spans="1:12">
      <c r="A70" s="44"/>
      <c r="B70" s="6">
        <v>2010</v>
      </c>
      <c r="C70" s="13">
        <f>UW!F70</f>
        <v>10496.927737087124</v>
      </c>
      <c r="D70" s="13">
        <f>Ci!F70</f>
        <v>31067.719990333047</v>
      </c>
      <c r="E70" s="13">
        <f>S!E70</f>
        <v>7247.7436069311816</v>
      </c>
      <c r="F70" s="13">
        <f>Gc!F70</f>
        <v>2334.2547755741366</v>
      </c>
      <c r="G70" s="13">
        <f>DIREp!E70</f>
        <v>3350.2956953712364</v>
      </c>
      <c r="H70" s="13">
        <f>INQ!E70</f>
        <v>1342.9835883467167</v>
      </c>
      <c r="I70" s="13">
        <f>NEC!F70</f>
        <v>3661.2845413803097</v>
      </c>
      <c r="J70" s="12">
        <f t="shared" si="2"/>
        <v>42792.082284827236</v>
      </c>
      <c r="K70" s="10">
        <v>7421766</v>
      </c>
      <c r="L70" s="8">
        <f t="shared" si="3"/>
        <v>5765.7547118606599</v>
      </c>
    </row>
    <row r="71" spans="1:12">
      <c r="A71" s="44"/>
      <c r="B71" s="6">
        <v>2011</v>
      </c>
      <c r="C71" s="13">
        <f>UW!F71</f>
        <v>10185.718291034058</v>
      </c>
      <c r="D71" s="13">
        <f>Ci!F71</f>
        <v>30759.997271273212</v>
      </c>
      <c r="E71" s="13">
        <f>S!E71</f>
        <v>7356.2809376863061</v>
      </c>
      <c r="F71" s="13">
        <f>Gc!F71</f>
        <v>2424.2081058727795</v>
      </c>
      <c r="G71" s="13">
        <f>DIREp!E71</f>
        <v>3314.7857821177968</v>
      </c>
      <c r="H71" s="13">
        <f>INQ!E71</f>
        <v>1661.0718360979583</v>
      </c>
      <c r="I71" s="13">
        <f>NEC!F71</f>
        <v>4359.2909727981569</v>
      </c>
      <c r="J71" s="12">
        <f t="shared" si="2"/>
        <v>41391.056014852438</v>
      </c>
      <c r="K71" s="10">
        <v>7369431</v>
      </c>
      <c r="L71" s="8">
        <f t="shared" si="3"/>
        <v>5616.5877684250572</v>
      </c>
    </row>
    <row r="72" spans="1:12">
      <c r="A72" s="44"/>
      <c r="B72" s="6">
        <v>2012</v>
      </c>
      <c r="C72" s="13">
        <f>UW!F72</f>
        <v>10362.478044943684</v>
      </c>
      <c r="D72" s="13">
        <f>Ci!F72</f>
        <v>32078.21301751176</v>
      </c>
      <c r="E72" s="13">
        <f>S!E72</f>
        <v>7409.3548281973435</v>
      </c>
      <c r="F72" s="13">
        <f>Gc!F72</f>
        <v>2263.2913756849348</v>
      </c>
      <c r="G72" s="13">
        <f>DIREp!E72</f>
        <v>3468.9200852939721</v>
      </c>
      <c r="H72" s="13">
        <f>INQ!E72</f>
        <v>1594.7595166373981</v>
      </c>
      <c r="I72" s="13">
        <f>NEC!F72</f>
        <v>3866.2977461743917</v>
      </c>
      <c r="J72" s="12">
        <f t="shared" si="2"/>
        <v>43183.359918231959</v>
      </c>
      <c r="K72" s="10">
        <v>7327224</v>
      </c>
      <c r="L72" s="8">
        <f t="shared" si="3"/>
        <v>5893.549851653499</v>
      </c>
    </row>
    <row r="73" spans="1:12">
      <c r="A73" s="44"/>
      <c r="B73" s="6">
        <v>2013</v>
      </c>
      <c r="C73" s="13">
        <f>UW!F73</f>
        <v>10636.056916152857</v>
      </c>
      <c r="D73" s="13">
        <f>Ci!F73</f>
        <v>30882.915151759698</v>
      </c>
      <c r="E73" s="13">
        <f>S!E73</f>
        <v>7422.5724234637801</v>
      </c>
      <c r="F73" s="13">
        <f>Gc!F73</f>
        <v>2521.9746908299057</v>
      </c>
      <c r="G73" s="13">
        <f>DIREp!E73</f>
        <v>3164.1007045968881</v>
      </c>
      <c r="H73" s="13">
        <f>INQ!E73</f>
        <v>1875.2894025102378</v>
      </c>
      <c r="I73" s="13">
        <f>NEC!F73</f>
        <v>3606.2057462237417</v>
      </c>
      <c r="J73" s="12">
        <f t="shared" si="2"/>
        <v>42817.923328875375</v>
      </c>
      <c r="K73" s="10">
        <v>7284552</v>
      </c>
      <c r="L73" s="8">
        <f t="shared" si="3"/>
        <v>5877.907567805868</v>
      </c>
    </row>
    <row r="74" spans="1:12">
      <c r="A74" s="44"/>
      <c r="B74" s="6">
        <v>2014</v>
      </c>
      <c r="C74" s="13">
        <f>UW!F74</f>
        <v>10776.934616258164</v>
      </c>
      <c r="D74" s="13">
        <f>Ci!F74</f>
        <v>31432.802869237654</v>
      </c>
      <c r="E74" s="13">
        <f>S!E74</f>
        <v>7444.5363726420619</v>
      </c>
      <c r="F74" s="13">
        <f>Gc!F74</f>
        <v>3110.7216714814872</v>
      </c>
      <c r="G74" s="13">
        <f>DIREp!E74</f>
        <v>3339.4385300546719</v>
      </c>
      <c r="H74" s="13">
        <f>INQ!E74</f>
        <v>1934.9612896896801</v>
      </c>
      <c r="I74" s="13">
        <f>NEC!F74</f>
        <v>4712.743503011935</v>
      </c>
      <c r="J74" s="12">
        <f t="shared" si="2"/>
        <v>42777.852206863077</v>
      </c>
      <c r="K74" s="10">
        <v>7245677</v>
      </c>
      <c r="L74" s="8">
        <f t="shared" si="3"/>
        <v>5903.9137691154438</v>
      </c>
    </row>
    <row r="75" spans="1:12">
      <c r="A75" s="44"/>
      <c r="B75" s="6">
        <v>2015</v>
      </c>
      <c r="C75" s="13">
        <f>UW!F75</f>
        <v>11399.650599234792</v>
      </c>
      <c r="D75" s="13">
        <f>Ci!F75</f>
        <v>31874.677566819926</v>
      </c>
      <c r="E75" s="13">
        <f>S!E75</f>
        <v>7552.4249192758725</v>
      </c>
      <c r="F75" s="13">
        <f>Gc!F75</f>
        <v>3241.3845996523164</v>
      </c>
      <c r="G75" s="13">
        <f>DIREp!E75</f>
        <v>3436.1957208320109</v>
      </c>
      <c r="H75" s="13">
        <f>INQ!E75</f>
        <v>2456.9819411956373</v>
      </c>
      <c r="I75" s="13">
        <f>NEC!F75</f>
        <v>4874.2812426779756</v>
      </c>
      <c r="J75" s="12">
        <f t="shared" si="2"/>
        <v>43300.678780277289</v>
      </c>
      <c r="K75" s="10">
        <v>7202198</v>
      </c>
      <c r="L75" s="8">
        <f t="shared" si="3"/>
        <v>6012.1477888107611</v>
      </c>
    </row>
    <row r="76" spans="1:12">
      <c r="A76" s="44"/>
      <c r="B76" s="6">
        <v>2016</v>
      </c>
      <c r="C76" s="13">
        <f>UW!F76</f>
        <v>11909.508895871368</v>
      </c>
      <c r="D76" s="13">
        <f>Ci!F76</f>
        <v>31998.341925040102</v>
      </c>
      <c r="E76" s="13">
        <f>S!E76</f>
        <v>7657.6633774690299</v>
      </c>
      <c r="F76" s="13">
        <f>Gc!F76</f>
        <v>2942.2895014093065</v>
      </c>
      <c r="G76" s="13">
        <f>DIREp!E76</f>
        <v>3664.9179593591471</v>
      </c>
      <c r="H76" s="13">
        <f>INQ!E76</f>
        <v>2632.4618252303267</v>
      </c>
      <c r="I76" s="13">
        <f>NEC!F76</f>
        <v>4189.8606386887623</v>
      </c>
      <c r="J76" s="12">
        <f t="shared" si="2"/>
        <v>44020.563276511566</v>
      </c>
      <c r="K76" s="10">
        <v>7153784</v>
      </c>
      <c r="L76" s="8">
        <f t="shared" si="3"/>
        <v>6153.4655332774328</v>
      </c>
    </row>
    <row r="77" spans="1:12">
      <c r="A77" s="44"/>
      <c r="B77" s="6">
        <v>2017</v>
      </c>
      <c r="C77" s="13">
        <f>UW!F77</f>
        <v>12164.687029209193</v>
      </c>
      <c r="D77" s="13">
        <f>Ci!F77</f>
        <v>33162.528083480123</v>
      </c>
      <c r="E77" s="13">
        <f>S!E77</f>
        <v>7787.2238703024605</v>
      </c>
      <c r="F77" s="13">
        <f>Gc!F77</f>
        <v>2782.4648095487541</v>
      </c>
      <c r="G77" s="13">
        <f>DIREp!E77</f>
        <v>3688.0668848246046</v>
      </c>
      <c r="H77" s="13">
        <f>INQ!E77</f>
        <v>3547.3617390532463</v>
      </c>
      <c r="I77" s="13">
        <f>NEC!F77</f>
        <v>4015.0626989829657</v>
      </c>
      <c r="J77" s="12">
        <f t="shared" si="2"/>
        <v>44646.412469679715</v>
      </c>
      <c r="K77" s="10">
        <v>7101859</v>
      </c>
      <c r="L77" s="8">
        <f t="shared" si="3"/>
        <v>6286.58108668163</v>
      </c>
    </row>
    <row r="78" spans="1:12">
      <c r="A78" s="44"/>
      <c r="B78" s="6">
        <v>2018</v>
      </c>
      <c r="C78" s="13">
        <f>UW!F78</f>
        <v>12419.810469235939</v>
      </c>
      <c r="D78" s="13">
        <f>Ci!F78</f>
        <v>33284.837577393766</v>
      </c>
      <c r="E78" s="13">
        <f>S!E78</f>
        <v>7960.299735515734</v>
      </c>
      <c r="F78" s="13">
        <f>Gc!F78</f>
        <v>2749.01782853964</v>
      </c>
      <c r="G78" s="13">
        <f>DIREp!E78</f>
        <v>3835.1800148389621</v>
      </c>
      <c r="H78" s="13">
        <f>INQ!E78</f>
        <v>3747.5885912988924</v>
      </c>
      <c r="I78" s="13">
        <f>NEC!F78</f>
        <v>3882.5326873367067</v>
      </c>
      <c r="J78" s="12">
        <f t="shared" si="2"/>
        <v>44948.664317210518</v>
      </c>
      <c r="K78" s="10">
        <v>7050034</v>
      </c>
      <c r="L78" s="8">
        <f t="shared" si="3"/>
        <v>6375.6663183766941</v>
      </c>
    </row>
    <row r="79" spans="1:12">
      <c r="A79" s="44"/>
      <c r="B79" s="6">
        <v>2019</v>
      </c>
      <c r="C79" s="13">
        <f>UW!F79</f>
        <v>12883.067167984091</v>
      </c>
      <c r="D79" s="13">
        <f>Ci!F79</f>
        <v>34917.876300045129</v>
      </c>
      <c r="E79" s="13">
        <f>S!E79</f>
        <v>8236.0772018655553</v>
      </c>
      <c r="F79" s="13">
        <f>Gc!F79</f>
        <v>2829.2036856225436</v>
      </c>
      <c r="G79" s="13">
        <f>DIREp!E79</f>
        <v>3748.9703927109035</v>
      </c>
      <c r="H79" s="13">
        <f>INQ!E79</f>
        <v>4515.2615383357816</v>
      </c>
      <c r="I79" s="13">
        <f>NEC!F79</f>
        <v>3934.10707664854</v>
      </c>
      <c r="J79" s="12">
        <f t="shared" si="2"/>
        <v>46667.885347822092</v>
      </c>
      <c r="K79" s="10">
        <v>7000039</v>
      </c>
      <c r="L79" s="8">
        <f t="shared" si="3"/>
        <v>6666.8036203544143</v>
      </c>
    </row>
    <row r="80" spans="1:12">
      <c r="A80" s="44"/>
      <c r="B80" s="6">
        <v>2020</v>
      </c>
      <c r="C80" s="13">
        <f>UW!F80</f>
        <v>12342.612964974687</v>
      </c>
      <c r="D80" s="13">
        <f>Ci!F80</f>
        <v>33936.405348723798</v>
      </c>
      <c r="E80" s="13">
        <f>S!E80</f>
        <v>8140.9667599728318</v>
      </c>
      <c r="F80" s="13">
        <f>Gc!F80</f>
        <v>2643.5983161515569</v>
      </c>
      <c r="G80" s="13">
        <f>DIREp!E80</f>
        <v>3553.0541413518285</v>
      </c>
      <c r="H80" s="13">
        <f>INQ!E80</f>
        <v>3962.2092386856157</v>
      </c>
      <c r="I80" s="13">
        <f>NEC!F80</f>
        <v>3974.5804684112354</v>
      </c>
      <c r="J80" s="12">
        <f t="shared" si="2"/>
        <v>45573.739541374191</v>
      </c>
      <c r="K80" s="10">
        <v>6951482</v>
      </c>
      <c r="L80" s="8">
        <f t="shared" si="3"/>
        <v>6555.9746168333877</v>
      </c>
    </row>
    <row r="81" spans="1:12">
      <c r="A81" s="44" t="s">
        <v>23</v>
      </c>
      <c r="B81" s="6">
        <v>1995</v>
      </c>
      <c r="C81" s="13">
        <f>UW!F81</f>
        <v>13274.361935136416</v>
      </c>
      <c r="D81" s="13">
        <f>Ci!F81</f>
        <v>23848.188058501619</v>
      </c>
      <c r="E81" s="13">
        <f>S!E81</f>
        <v>5209.2971364645555</v>
      </c>
      <c r="F81" s="13">
        <f>Gc!F81</f>
        <v>2609.5521606661914</v>
      </c>
      <c r="G81" s="13">
        <f>DIREp!E81</f>
        <v>2326.5531625313843</v>
      </c>
      <c r="H81" s="13">
        <f>INQ!E81</f>
        <v>428.09981217993226</v>
      </c>
      <c r="I81" s="13">
        <f>NEC!F81</f>
        <v>2299.7016847718187</v>
      </c>
      <c r="J81" s="12">
        <f t="shared" si="2"/>
        <v>39887.044631285651</v>
      </c>
      <c r="K81" s="10">
        <v>4658893</v>
      </c>
      <c r="L81" s="8">
        <f t="shared" si="3"/>
        <v>8561.4854497164142</v>
      </c>
    </row>
    <row r="82" spans="1:12">
      <c r="A82" s="44"/>
      <c r="B82" s="6">
        <v>1996</v>
      </c>
      <c r="C82" s="13">
        <f>UW!F82</f>
        <v>14102.381273143224</v>
      </c>
      <c r="D82" s="13">
        <f>Ci!F82</f>
        <v>24158.670479995828</v>
      </c>
      <c r="E82" s="13">
        <f>S!E82</f>
        <v>5441.7552899578941</v>
      </c>
      <c r="F82" s="13">
        <f>Gc!F82</f>
        <v>2601.8854835933817</v>
      </c>
      <c r="G82" s="13">
        <f>DIREp!E82</f>
        <v>2341.6008342026844</v>
      </c>
      <c r="H82" s="13">
        <f>INQ!E82</f>
        <v>596.14263774916537</v>
      </c>
      <c r="I82" s="13">
        <f>NEC!F82</f>
        <v>2333.5781867710389</v>
      </c>
      <c r="J82" s="12">
        <f t="shared" si="2"/>
        <v>41033.370867967438</v>
      </c>
      <c r="K82" s="10">
        <v>4581167</v>
      </c>
      <c r="L82" s="8">
        <f t="shared" si="3"/>
        <v>8956.9690142200525</v>
      </c>
    </row>
    <row r="83" spans="1:12">
      <c r="A83" s="44"/>
      <c r="B83" s="6">
        <v>1997</v>
      </c>
      <c r="C83" s="13">
        <f>UW!F83</f>
        <v>14813.153841074716</v>
      </c>
      <c r="D83" s="13">
        <f>Ci!F83</f>
        <v>25850.772338680759</v>
      </c>
      <c r="E83" s="13">
        <f>S!E83</f>
        <v>5644.9229233808273</v>
      </c>
      <c r="F83" s="13">
        <f>Gc!F83</f>
        <v>2595.830505331839</v>
      </c>
      <c r="G83" s="13">
        <f>DIREp!E83</f>
        <v>2696.7295102973012</v>
      </c>
      <c r="H83" s="13">
        <f>INQ!E83</f>
        <v>784.2082835846993</v>
      </c>
      <c r="I83" s="13">
        <f>NEC!F83</f>
        <v>2395.6106667533254</v>
      </c>
      <c r="J83" s="12">
        <f t="shared" si="2"/>
        <v>43028.131147832828</v>
      </c>
      <c r="K83" s="10">
        <v>4533028</v>
      </c>
      <c r="L83" s="8">
        <f t="shared" si="3"/>
        <v>9492.1388413733221</v>
      </c>
    </row>
    <row r="84" spans="1:12">
      <c r="A84" s="44"/>
      <c r="B84" s="6">
        <v>1998</v>
      </c>
      <c r="C84" s="13">
        <f>UW!F84</f>
        <v>15066.647504852239</v>
      </c>
      <c r="D84" s="13">
        <f>Ci!F84</f>
        <v>25458.386791204273</v>
      </c>
      <c r="E84" s="13">
        <f>S!E84</f>
        <v>5775.369901531928</v>
      </c>
      <c r="F84" s="13">
        <f>Gc!F84</f>
        <v>2759.288401786157</v>
      </c>
      <c r="G84" s="13">
        <f>DIREp!E84</f>
        <v>2772.0098453959217</v>
      </c>
      <c r="H84" s="13">
        <f>INQ!E84</f>
        <v>820.0552828375595</v>
      </c>
      <c r="I84" s="13">
        <f>NEC!F84</f>
        <v>2411.7611570103813</v>
      </c>
      <c r="J84" s="12">
        <f t="shared" si="2"/>
        <v>43055.866314130733</v>
      </c>
      <c r="K84" s="10">
        <v>4536812</v>
      </c>
      <c r="L84" s="8">
        <f t="shared" si="3"/>
        <v>9490.3351327167038</v>
      </c>
    </row>
    <row r="85" spans="1:12">
      <c r="A85" s="44"/>
      <c r="B85" s="6">
        <v>1999</v>
      </c>
      <c r="C85" s="13">
        <f>UW!F85</f>
        <v>14972.475318105142</v>
      </c>
      <c r="D85" s="13">
        <f>Ci!F85</f>
        <v>25099.796503820377</v>
      </c>
      <c r="E85" s="13">
        <f>S!E85</f>
        <v>5801.5611573039023</v>
      </c>
      <c r="F85" s="13">
        <f>Gc!F85</f>
        <v>2856.4990093659262</v>
      </c>
      <c r="G85" s="13">
        <f>DIREp!E85</f>
        <v>2863.7928901758473</v>
      </c>
      <c r="H85" s="13">
        <f>INQ!E85</f>
        <v>797.3308834796461</v>
      </c>
      <c r="I85" s="13">
        <f>NEC!F85</f>
        <v>2444.6433751842987</v>
      </c>
      <c r="J85" s="12">
        <f t="shared" si="2"/>
        <v>42624.564839755556</v>
      </c>
      <c r="K85" s="10">
        <v>4527460</v>
      </c>
      <c r="L85" s="8">
        <f t="shared" si="3"/>
        <v>9414.6750804547264</v>
      </c>
    </row>
    <row r="86" spans="1:12">
      <c r="A86" s="44"/>
      <c r="B86" s="6">
        <v>2000</v>
      </c>
      <c r="C86" s="13">
        <f>UW!F86</f>
        <v>15464.725278734819</v>
      </c>
      <c r="D86" s="13">
        <f>Ci!F86</f>
        <v>25970.781059556419</v>
      </c>
      <c r="E86" s="13">
        <f>S!E86</f>
        <v>5909.3868537173239</v>
      </c>
      <c r="F86" s="13">
        <f>Gc!F86</f>
        <v>2902.900387516157</v>
      </c>
      <c r="G86" s="13">
        <f>DIREp!E86</f>
        <v>3121.9320125131612</v>
      </c>
      <c r="H86" s="13">
        <f>INQ!E86</f>
        <v>918.89280646488794</v>
      </c>
      <c r="I86" s="13">
        <f>NEC!F86</f>
        <v>2721.6651003587408</v>
      </c>
      <c r="J86" s="12">
        <f t="shared" si="2"/>
        <v>43485.303660187928</v>
      </c>
      <c r="K86" s="10">
        <v>4497735</v>
      </c>
      <c r="L86" s="8">
        <f t="shared" si="3"/>
        <v>9668.2671745196039</v>
      </c>
    </row>
    <row r="87" spans="1:12">
      <c r="A87" s="44"/>
      <c r="B87" s="6">
        <v>2001</v>
      </c>
      <c r="C87" s="13">
        <f>UW!F87</f>
        <v>15997.23455295243</v>
      </c>
      <c r="D87" s="13">
        <f>Ci!F87</f>
        <v>27011.558198840961</v>
      </c>
      <c r="E87" s="13">
        <f>S!E87</f>
        <v>6038.5802114748321</v>
      </c>
      <c r="F87" s="13">
        <f>Gc!F87</f>
        <v>2868.3121325115753</v>
      </c>
      <c r="G87" s="13">
        <f>DIREp!E87</f>
        <v>3361.81984211697</v>
      </c>
      <c r="H87" s="13">
        <f>INQ!E87</f>
        <v>1206.8980651157124</v>
      </c>
      <c r="I87" s="13">
        <f>NEC!F87</f>
        <v>2433.5839910034765</v>
      </c>
      <c r="J87" s="12">
        <f t="shared" si="2"/>
        <v>44913.383197543641</v>
      </c>
      <c r="K87" s="10">
        <v>4295406</v>
      </c>
      <c r="L87" s="8">
        <f t="shared" si="3"/>
        <v>10456.143888969666</v>
      </c>
    </row>
    <row r="88" spans="1:12">
      <c r="A88" s="44"/>
      <c r="B88" s="6">
        <v>2002</v>
      </c>
      <c r="C88" s="13">
        <f>UW!F88</f>
        <v>16990.643385965519</v>
      </c>
      <c r="D88" s="13">
        <f>Ci!F88</f>
        <v>28919.334149974424</v>
      </c>
      <c r="E88" s="13">
        <f>S!E88</f>
        <v>6230.4281292802125</v>
      </c>
      <c r="F88" s="13">
        <f>Gc!F88</f>
        <v>2697.2637270158011</v>
      </c>
      <c r="G88" s="13">
        <f>DIREp!E88</f>
        <v>3537.1952629367543</v>
      </c>
      <c r="H88" s="13">
        <f>INQ!E88</f>
        <v>1506.3807927616704</v>
      </c>
      <c r="I88" s="13">
        <f>NEC!F88</f>
        <v>2388.3847603083427</v>
      </c>
      <c r="J88" s="12">
        <f t="shared" si="2"/>
        <v>47405.70857622919</v>
      </c>
      <c r="K88" s="10">
        <v>4305494</v>
      </c>
      <c r="L88" s="8">
        <f t="shared" si="3"/>
        <v>11010.51553578502</v>
      </c>
    </row>
    <row r="89" spans="1:12">
      <c r="A89" s="44"/>
      <c r="B89" s="6">
        <v>2003</v>
      </c>
      <c r="C89" s="13">
        <f>UW!F89</f>
        <v>18016.825392301191</v>
      </c>
      <c r="D89" s="13">
        <f>Ci!F89</f>
        <v>29626.387836660284</v>
      </c>
      <c r="E89" s="13">
        <f>S!E89</f>
        <v>6473.2510530079498</v>
      </c>
      <c r="F89" s="13">
        <f>Gc!F89</f>
        <v>2825.4120988032405</v>
      </c>
      <c r="G89" s="13">
        <f>DIREp!E89</f>
        <v>3785.8339527363005</v>
      </c>
      <c r="H89" s="13">
        <f>INQ!E89</f>
        <v>1787.15258229252</v>
      </c>
      <c r="I89" s="13">
        <f>NEC!F89</f>
        <v>3033.0206189158816</v>
      </c>
      <c r="J89" s="12">
        <f t="shared" si="2"/>
        <v>48335.86922682797</v>
      </c>
      <c r="K89" s="10">
        <v>4305384</v>
      </c>
      <c r="L89" s="8">
        <f t="shared" si="3"/>
        <v>11226.842768688686</v>
      </c>
    </row>
    <row r="90" spans="1:12">
      <c r="A90" s="44"/>
      <c r="B90" s="6">
        <v>2004</v>
      </c>
      <c r="C90" s="13">
        <f>UW!F90</f>
        <v>18852.942346740332</v>
      </c>
      <c r="D90" s="13">
        <f>Ci!F90</f>
        <v>30548.048734393156</v>
      </c>
      <c r="E90" s="13">
        <f>S!E90</f>
        <v>6685.768163654031</v>
      </c>
      <c r="F90" s="13">
        <f>Gc!F90</f>
        <v>3110.0447296915286</v>
      </c>
      <c r="G90" s="13">
        <f>DIREp!E90</f>
        <v>3767.6992263512998</v>
      </c>
      <c r="H90" s="13">
        <f>INQ!E90</f>
        <v>2060.2583984833132</v>
      </c>
      <c r="I90" s="13">
        <f>NEC!F90</f>
        <v>2385.4249857024652</v>
      </c>
      <c r="J90" s="12">
        <f t="shared" si="2"/>
        <v>50983.421363941969</v>
      </c>
      <c r="K90" s="10">
        <v>4305725</v>
      </c>
      <c r="L90" s="8">
        <f t="shared" si="3"/>
        <v>11840.844773863162</v>
      </c>
    </row>
    <row r="91" spans="1:12">
      <c r="A91" s="44"/>
      <c r="B91" s="6">
        <v>2005</v>
      </c>
      <c r="C91" s="13">
        <f>UW!F91</f>
        <v>19730.640976333063</v>
      </c>
      <c r="D91" s="13">
        <f>Ci!F91</f>
        <v>31979.893565765258</v>
      </c>
      <c r="E91" s="13">
        <f>S!E91</f>
        <v>6890.3359230229298</v>
      </c>
      <c r="F91" s="13">
        <f>Gc!F91</f>
        <v>3159.0744649047419</v>
      </c>
      <c r="G91" s="13">
        <f>DIREp!E91</f>
        <v>3901.8927283533135</v>
      </c>
      <c r="H91" s="13">
        <f>INQ!E91</f>
        <v>2386.4579553139884</v>
      </c>
      <c r="I91" s="13">
        <f>NEC!F91</f>
        <v>2385.0428391110818</v>
      </c>
      <c r="J91" s="12">
        <f t="shared" si="2"/>
        <v>53086.551407247614</v>
      </c>
      <c r="K91" s="10">
        <v>4310861</v>
      </c>
      <c r="L91" s="8">
        <f t="shared" si="3"/>
        <v>12314.605227876198</v>
      </c>
    </row>
    <row r="92" spans="1:12">
      <c r="A92" s="44"/>
      <c r="B92" s="6">
        <v>2006</v>
      </c>
      <c r="C92" s="13">
        <f>UW!F92</f>
        <v>20773.625385809821</v>
      </c>
      <c r="D92" s="13">
        <f>Ci!F92</f>
        <v>32422.947912525229</v>
      </c>
      <c r="E92" s="13">
        <f>S!E92</f>
        <v>7121.8453905717242</v>
      </c>
      <c r="F92" s="13">
        <f>Gc!F92</f>
        <v>3404.5698164203641</v>
      </c>
      <c r="G92" s="13">
        <f>DIREp!E92</f>
        <v>4027.6030509514603</v>
      </c>
      <c r="H92" s="13">
        <f>INQ!E92</f>
        <v>2726.3973046991869</v>
      </c>
      <c r="I92" s="13">
        <f>NEC!F92</f>
        <v>2360.9321840739431</v>
      </c>
      <c r="J92" s="12">
        <f t="shared" si="2"/>
        <v>54608.055965602543</v>
      </c>
      <c r="K92" s="10">
        <v>4312487</v>
      </c>
      <c r="L92" s="8">
        <f t="shared" si="3"/>
        <v>12662.775787058035</v>
      </c>
    </row>
    <row r="93" spans="1:12">
      <c r="A93" s="44"/>
      <c r="B93" s="6">
        <v>2007</v>
      </c>
      <c r="C93" s="13">
        <f>UW!F93</f>
        <v>21888.520780418701</v>
      </c>
      <c r="D93" s="13">
        <f>Ci!F93</f>
        <v>34173.415108198657</v>
      </c>
      <c r="E93" s="13">
        <f>S!E93</f>
        <v>7406.2561781722507</v>
      </c>
      <c r="F93" s="13">
        <f>Gc!F93</f>
        <v>3749.996799541344</v>
      </c>
      <c r="G93" s="13">
        <f>DIREp!E93</f>
        <v>4169.4372178155145</v>
      </c>
      <c r="H93" s="13">
        <f>INQ!E93</f>
        <v>3216.5576726146942</v>
      </c>
      <c r="I93" s="13">
        <f>NEC!F93</f>
        <v>2422.805142297856</v>
      </c>
      <c r="J93" s="12">
        <f t="shared" si="2"/>
        <v>57409.388833602883</v>
      </c>
      <c r="K93" s="10">
        <v>4313530</v>
      </c>
      <c r="L93" s="8">
        <f t="shared" si="3"/>
        <v>13309.143284874079</v>
      </c>
    </row>
    <row r="94" spans="1:12">
      <c r="A94" s="44"/>
      <c r="B94" s="6">
        <v>2008</v>
      </c>
      <c r="C94" s="13">
        <f>UW!F94</f>
        <v>22372.090831166377</v>
      </c>
      <c r="D94" s="13">
        <f>Ci!F94</f>
        <v>35329.423595001645</v>
      </c>
      <c r="E94" s="13">
        <f>S!E94</f>
        <v>7467.1276121690189</v>
      </c>
      <c r="F94" s="13">
        <f>Gc!F94</f>
        <v>3945.5448082038379</v>
      </c>
      <c r="G94" s="13">
        <f>DIREp!E94</f>
        <v>4351.421513758205</v>
      </c>
      <c r="H94" s="13">
        <f>INQ!E94</f>
        <v>3458.4819357020619</v>
      </c>
      <c r="I94" s="13">
        <f>NEC!F94</f>
        <v>2677.4190356928038</v>
      </c>
      <c r="J94" s="12">
        <f t="shared" si="2"/>
        <v>58626.864361387808</v>
      </c>
      <c r="K94" s="10">
        <v>4311967</v>
      </c>
      <c r="L94" s="8">
        <f t="shared" si="3"/>
        <v>13596.315640028741</v>
      </c>
    </row>
    <row r="95" spans="1:12">
      <c r="A95" s="44"/>
      <c r="B95" s="6">
        <v>2009</v>
      </c>
      <c r="C95" s="13">
        <f>UW!F95</f>
        <v>20794.925647512668</v>
      </c>
      <c r="D95" s="13">
        <f>Ci!F95</f>
        <v>32875.366793538531</v>
      </c>
      <c r="E95" s="13">
        <f>S!E95</f>
        <v>7129.5263557034714</v>
      </c>
      <c r="F95" s="13">
        <f>Gc!F95</f>
        <v>3993.5977632691929</v>
      </c>
      <c r="G95" s="13">
        <f>DIREp!E95</f>
        <v>4031.8574945137525</v>
      </c>
      <c r="H95" s="13">
        <f>INQ!E95</f>
        <v>2730.0114553828307</v>
      </c>
      <c r="I95" s="13">
        <f>NEC!F95</f>
        <v>1979.3220939159332</v>
      </c>
      <c r="J95" s="12">
        <f t="shared" si="2"/>
        <v>56052.225516211343</v>
      </c>
      <c r="K95" s="10">
        <v>4309796</v>
      </c>
      <c r="L95" s="8">
        <f t="shared" si="3"/>
        <v>13005.772318738833</v>
      </c>
    </row>
    <row r="96" spans="1:12">
      <c r="A96" s="44"/>
      <c r="B96" s="6">
        <v>2010</v>
      </c>
      <c r="C96" s="13">
        <f>UW!F96</f>
        <v>20489.272929560764</v>
      </c>
      <c r="D96" s="13">
        <f>Ci!F96</f>
        <v>32432.896173547248</v>
      </c>
      <c r="E96" s="13">
        <f>S!E96</f>
        <v>7112.7816328663203</v>
      </c>
      <c r="F96" s="13">
        <f>Gc!F96</f>
        <v>4084.0803450187223</v>
      </c>
      <c r="G96" s="13">
        <f>DIREp!E96</f>
        <v>3919.3651524812235</v>
      </c>
      <c r="H96" s="13">
        <f>INQ!E96</f>
        <v>2634.7534328013203</v>
      </c>
      <c r="I96" s="13">
        <f>NEC!F96</f>
        <v>2403.8363082311794</v>
      </c>
      <c r="J96" s="12">
        <f t="shared" si="2"/>
        <v>55161.076187479332</v>
      </c>
      <c r="K96" s="10">
        <v>4302847</v>
      </c>
      <c r="L96" s="8">
        <f t="shared" si="3"/>
        <v>12819.669439206027</v>
      </c>
    </row>
    <row r="97" spans="1:12">
      <c r="A97" s="44"/>
      <c r="B97" s="6">
        <v>2011</v>
      </c>
      <c r="C97" s="13">
        <f>UW!F97</f>
        <v>20078.157594722044</v>
      </c>
      <c r="D97" s="13">
        <f>Ci!F97</f>
        <v>32714.80241997003</v>
      </c>
      <c r="E97" s="13">
        <f>S!E97</f>
        <v>7151.642702239852</v>
      </c>
      <c r="F97" s="13">
        <f>Gc!F97</f>
        <v>3851.0055180119452</v>
      </c>
      <c r="G97" s="13">
        <f>DIREp!E97</f>
        <v>3955.9195438885572</v>
      </c>
      <c r="H97" s="13">
        <f>INQ!E97</f>
        <v>2591.4597372971334</v>
      </c>
      <c r="I97" s="13">
        <f>NEC!F97</f>
        <v>2103.9009512340363</v>
      </c>
      <c r="J97" s="12">
        <f t="shared" si="2"/>
        <v>55144.32800252414</v>
      </c>
      <c r="K97" s="10">
        <v>4289857</v>
      </c>
      <c r="L97" s="8">
        <f t="shared" si="3"/>
        <v>12854.584197684013</v>
      </c>
    </row>
    <row r="98" spans="1:12">
      <c r="A98" s="44"/>
      <c r="B98" s="6">
        <v>2012</v>
      </c>
      <c r="C98" s="13">
        <f>UW!F98</f>
        <v>19550.98987018476</v>
      </c>
      <c r="D98" s="13">
        <f>Ci!F98</f>
        <v>32325.722599461042</v>
      </c>
      <c r="E98" s="13">
        <f>S!E98</f>
        <v>7047.552599998492</v>
      </c>
      <c r="F98" s="13">
        <f>Gc!F98</f>
        <v>4171.3385405609288</v>
      </c>
      <c r="G98" s="13">
        <f>DIREp!E98</f>
        <v>3884.3396657742824</v>
      </c>
      <c r="H98" s="13">
        <f>INQ!E98</f>
        <v>2379.2769060205269</v>
      </c>
      <c r="I98" s="13">
        <f>NEC!F98</f>
        <v>2027.257350358331</v>
      </c>
      <c r="J98" s="12">
        <f t="shared" si="2"/>
        <v>54804.729688052081</v>
      </c>
      <c r="K98" s="10">
        <v>4275984</v>
      </c>
      <c r="L98" s="8">
        <f t="shared" si="3"/>
        <v>12816.869681470294</v>
      </c>
    </row>
    <row r="99" spans="1:12">
      <c r="A99" s="44"/>
      <c r="B99" s="6">
        <v>2013</v>
      </c>
      <c r="C99" s="13">
        <f>UW!F99</f>
        <v>19088.167925247806</v>
      </c>
      <c r="D99" s="13">
        <f>Ci!F99</f>
        <v>32212.421088961193</v>
      </c>
      <c r="E99" s="13">
        <f>S!E99</f>
        <v>7045.2168498960145</v>
      </c>
      <c r="F99" s="13">
        <f>Gc!F99</f>
        <v>4466.9073431660627</v>
      </c>
      <c r="G99" s="13">
        <f>DIREp!E99</f>
        <v>3912.1693681288825</v>
      </c>
      <c r="H99" s="13">
        <f>INQ!E99</f>
        <v>2398.7674421582142</v>
      </c>
      <c r="I99" s="13">
        <f>NEC!F99</f>
        <v>1579.1908142188943</v>
      </c>
      <c r="J99" s="12">
        <f t="shared" si="2"/>
        <v>54922.585582765096</v>
      </c>
      <c r="K99" s="10">
        <v>4262140</v>
      </c>
      <c r="L99" s="8">
        <f t="shared" si="3"/>
        <v>12886.152398270609</v>
      </c>
    </row>
    <row r="100" spans="1:12">
      <c r="A100" s="44"/>
      <c r="B100" s="6">
        <v>2014</v>
      </c>
      <c r="C100" s="13">
        <f>UW!F100</f>
        <v>18730.478243313195</v>
      </c>
      <c r="D100" s="13">
        <f>Ci!F100</f>
        <v>31466.587354521405</v>
      </c>
      <c r="E100" s="13">
        <f>S!E100</f>
        <v>7017.5097052916326</v>
      </c>
      <c r="F100" s="13">
        <f>Gc!F100</f>
        <v>4805.8188612720151</v>
      </c>
      <c r="G100" s="13">
        <f>DIREp!E100</f>
        <v>3910.6639359968649</v>
      </c>
      <c r="H100" s="13">
        <f>INQ!E100</f>
        <v>2212.4536711533642</v>
      </c>
      <c r="I100" s="13">
        <f>NEC!F100</f>
        <v>2048.0050696179733</v>
      </c>
      <c r="J100" s="12">
        <f t="shared" si="2"/>
        <v>53849.271487630045</v>
      </c>
      <c r="K100" s="10">
        <v>4246809</v>
      </c>
      <c r="L100" s="8">
        <f t="shared" si="3"/>
        <v>12679.937215831946</v>
      </c>
    </row>
    <row r="101" spans="1:12">
      <c r="A101" s="44"/>
      <c r="B101" s="6">
        <v>2015</v>
      </c>
      <c r="C101" s="13">
        <f>UW!F101</f>
        <v>19135.795852845</v>
      </c>
      <c r="D101" s="13">
        <f>Ci!F101</f>
        <v>31413.278502913665</v>
      </c>
      <c r="E101" s="13">
        <f>S!E101</f>
        <v>7155.8838523693084</v>
      </c>
      <c r="F101" s="13">
        <f>Gc!F101</f>
        <v>4522.1000000000004</v>
      </c>
      <c r="G101" s="13">
        <f>DIREp!E101</f>
        <v>3942.0099584383474</v>
      </c>
      <c r="H101" s="13">
        <f>INQ!E101</f>
        <v>2459.6917627725456</v>
      </c>
      <c r="I101" s="13">
        <f>NEC!F101</f>
        <v>1777.718407313442</v>
      </c>
      <c r="J101" s="12">
        <f t="shared" si="2"/>
        <v>54047.638079603639</v>
      </c>
      <c r="K101" s="10">
        <v>4225316</v>
      </c>
      <c r="L101" s="8">
        <f t="shared" si="3"/>
        <v>12791.38366919862</v>
      </c>
    </row>
    <row r="102" spans="1:12">
      <c r="A102" s="44"/>
      <c r="B102" s="6">
        <v>2016</v>
      </c>
      <c r="C102" s="13">
        <f>UW!F102</f>
        <v>19360.51694630328</v>
      </c>
      <c r="D102" s="13">
        <f>Ci!F102</f>
        <v>31952.8139129552</v>
      </c>
      <c r="E102" s="13">
        <f>S!E102</f>
        <v>7260.451894337948</v>
      </c>
      <c r="F102" s="13">
        <f>Gc!F102</f>
        <v>4697.7929516442809</v>
      </c>
      <c r="G102" s="13">
        <f>DIREp!E102</f>
        <v>3967.1534835759367</v>
      </c>
      <c r="H102" s="13">
        <f>INQ!E102</f>
        <v>2673.8783989755725</v>
      </c>
      <c r="I102" s="13">
        <f>NEC!F102</f>
        <v>1492.168239550542</v>
      </c>
      <c r="J102" s="12">
        <f t="shared" si="2"/>
        <v>55138.375583138659</v>
      </c>
      <c r="K102" s="10">
        <v>4190669</v>
      </c>
      <c r="L102" s="8">
        <f t="shared" si="3"/>
        <v>13157.416055321635</v>
      </c>
    </row>
    <row r="103" spans="1:12">
      <c r="A103" s="44"/>
      <c r="B103" s="6">
        <v>2017</v>
      </c>
      <c r="C103" s="13">
        <f>UW!F103</f>
        <v>19340.399100525428</v>
      </c>
      <c r="D103" s="13">
        <f>Ci!F103</f>
        <v>32794.330862341158</v>
      </c>
      <c r="E103" s="13">
        <f>S!E103</f>
        <v>7374.5002649059697</v>
      </c>
      <c r="F103" s="13">
        <f>Gc!F103</f>
        <v>4470.8033560447839</v>
      </c>
      <c r="G103" s="13">
        <f>DIREp!E103</f>
        <v>4080.9287933743544</v>
      </c>
      <c r="H103" s="13">
        <f>INQ!E103</f>
        <v>3043.8766734039773</v>
      </c>
      <c r="I103" s="13">
        <f>NEC!F103</f>
        <v>1827.3877832432288</v>
      </c>
      <c r="J103" s="12">
        <f t="shared" si="2"/>
        <v>55027.840333795779</v>
      </c>
      <c r="K103" s="10">
        <v>4154213</v>
      </c>
      <c r="L103" s="8">
        <f t="shared" si="3"/>
        <v>13246.273201156459</v>
      </c>
    </row>
    <row r="104" spans="1:12">
      <c r="A104" s="44"/>
      <c r="B104" s="6">
        <v>2018</v>
      </c>
      <c r="C104" s="13">
        <f>UW!F104</f>
        <v>19129.915845404263</v>
      </c>
      <c r="D104" s="13">
        <f>Ci!F104</f>
        <v>33645.080783208927</v>
      </c>
      <c r="E104" s="13">
        <f>S!E104</f>
        <v>7459.5885646344841</v>
      </c>
      <c r="F104" s="13">
        <f>Gc!F104</f>
        <v>3975.283639023914</v>
      </c>
      <c r="G104" s="13">
        <f>DIREp!E104</f>
        <v>4103.1272347204858</v>
      </c>
      <c r="H104" s="13">
        <f>INQ!E104</f>
        <v>3373.8303401547159</v>
      </c>
      <c r="I104" s="13">
        <f>NEC!F104</f>
        <v>1924.1973198428832</v>
      </c>
      <c r="J104" s="12">
        <f t="shared" si="2"/>
        <v>54808.713937553504</v>
      </c>
      <c r="K104" s="10">
        <v>4105493</v>
      </c>
      <c r="L104" s="8">
        <f t="shared" si="3"/>
        <v>13350.093140471437</v>
      </c>
    </row>
    <row r="105" spans="1:12">
      <c r="A105" s="44"/>
      <c r="B105" s="6">
        <v>2019</v>
      </c>
      <c r="C105" s="13">
        <f>UW!F105</f>
        <v>19774.511400314408</v>
      </c>
      <c r="D105" s="13">
        <f>Ci!F105</f>
        <v>34595.885324385235</v>
      </c>
      <c r="E105" s="13">
        <f>S!E105</f>
        <v>7619.2821503138402</v>
      </c>
      <c r="F105" s="13">
        <f>Gc!F105</f>
        <v>4077.7118400402278</v>
      </c>
      <c r="G105" s="13">
        <f>DIREp!E105</f>
        <v>4263.5143906131016</v>
      </c>
      <c r="H105" s="13">
        <f>INQ!E105</f>
        <v>3746.6878058461461</v>
      </c>
      <c r="I105" s="13">
        <f>NEC!F105</f>
        <v>1598.5926825402544</v>
      </c>
      <c r="J105" s="12">
        <f t="shared" si="2"/>
        <v>56458.595836054214</v>
      </c>
      <c r="K105" s="10">
        <v>4076246</v>
      </c>
      <c r="L105" s="8">
        <f t="shared" si="3"/>
        <v>13850.635078465386</v>
      </c>
    </row>
    <row r="106" spans="1:12">
      <c r="A106" s="44"/>
      <c r="B106" s="6">
        <v>2020</v>
      </c>
      <c r="C106" s="13">
        <f>UW!F106</f>
        <v>18103.439245546157</v>
      </c>
      <c r="D106" s="13">
        <f>Ci!F106</f>
        <v>33811.596458493172</v>
      </c>
      <c r="E106" s="13">
        <f>S!E106</f>
        <v>7235.1403802358891</v>
      </c>
      <c r="F106" s="13">
        <f>Gc!F106</f>
        <v>4066.95931807851</v>
      </c>
      <c r="G106" s="13">
        <f>DIREp!E106</f>
        <v>4068.7170609038067</v>
      </c>
      <c r="H106" s="13">
        <f>INQ!E106</f>
        <v>2847.9157703512028</v>
      </c>
      <c r="I106" s="13">
        <f>NEC!F106</f>
        <v>2571.344713487711</v>
      </c>
      <c r="J106" s="12">
        <f t="shared" si="2"/>
        <v>53729.157857611004</v>
      </c>
      <c r="K106" s="10">
        <v>4058165</v>
      </c>
      <c r="L106" s="8">
        <f t="shared" si="3"/>
        <v>13239.766706777818</v>
      </c>
    </row>
    <row r="107" spans="1:12">
      <c r="A107" s="44" t="s">
        <v>24</v>
      </c>
      <c r="B107" s="6">
        <v>1995</v>
      </c>
      <c r="C107" s="13">
        <f>UW!F107</f>
        <v>3393.8560678582498</v>
      </c>
      <c r="D107" s="13">
        <f>Ci!F107</f>
        <v>7464.6671411994685</v>
      </c>
      <c r="E107" s="13">
        <f>S!E107</f>
        <v>1668.1515658873175</v>
      </c>
      <c r="F107" s="13">
        <f>Gc!F107</f>
        <v>1090.4273279381359</v>
      </c>
      <c r="G107" s="13">
        <f>DIREp!E107</f>
        <v>919.94383969941941</v>
      </c>
      <c r="H107" s="13">
        <f>INQ!E107</f>
        <v>782.64532218161719</v>
      </c>
      <c r="I107" s="13">
        <f>NEC!F107</f>
        <v>288.07859972447517</v>
      </c>
      <c r="J107" s="12">
        <f t="shared" si="2"/>
        <v>11626.434341277662</v>
      </c>
      <c r="K107" s="10">
        <v>645399</v>
      </c>
      <c r="L107" s="8">
        <f t="shared" si="3"/>
        <v>18014.335846937571</v>
      </c>
    </row>
    <row r="108" spans="1:12">
      <c r="A108" s="44"/>
      <c r="B108" s="6">
        <v>1996</v>
      </c>
      <c r="C108" s="13">
        <f>UW!F108</f>
        <v>3455.6171872655045</v>
      </c>
      <c r="D108" s="13">
        <f>Ci!F108</f>
        <v>7782.2375826925427</v>
      </c>
      <c r="E108" s="13">
        <f>S!E108</f>
        <v>1699.118999640639</v>
      </c>
      <c r="F108" s="13">
        <f>Gc!F108</f>
        <v>1129.3665431824729</v>
      </c>
      <c r="G108" s="13">
        <f>DIREp!E108</f>
        <v>939.99465129418468</v>
      </c>
      <c r="H108" s="13">
        <f>INQ!E108</f>
        <v>806.31680897231718</v>
      </c>
      <c r="I108" s="13">
        <f>NEC!F108</f>
        <v>292.317046749692</v>
      </c>
      <c r="J108" s="12">
        <f t="shared" si="2"/>
        <v>12027.711805764966</v>
      </c>
      <c r="K108" s="10">
        <v>656333</v>
      </c>
      <c r="L108" s="8">
        <f t="shared" si="3"/>
        <v>18325.624044143697</v>
      </c>
    </row>
    <row r="109" spans="1:12">
      <c r="A109" s="44"/>
      <c r="B109" s="6">
        <v>1997</v>
      </c>
      <c r="C109" s="13">
        <f>UW!F109</f>
        <v>3564.1688930884725</v>
      </c>
      <c r="D109" s="13">
        <f>Ci!F109</f>
        <v>8031.7365924264241</v>
      </c>
      <c r="E109" s="13">
        <f>S!E109</f>
        <v>1748.800983075475</v>
      </c>
      <c r="F109" s="13">
        <f>Gc!F109</f>
        <v>1181.6975570263505</v>
      </c>
      <c r="G109" s="13">
        <f>DIREp!E109</f>
        <v>938.76447934289638</v>
      </c>
      <c r="H109" s="13">
        <f>INQ!E109</f>
        <v>854.48513392853317</v>
      </c>
      <c r="I109" s="13">
        <f>NEC!F109</f>
        <v>283.76037721815663</v>
      </c>
      <c r="J109" s="12">
        <f t="shared" si="2"/>
        <v>12449.394035127136</v>
      </c>
      <c r="K109" s="10">
        <v>666313</v>
      </c>
      <c r="L109" s="8">
        <f t="shared" si="3"/>
        <v>18684.002916237769</v>
      </c>
    </row>
    <row r="110" spans="1:12">
      <c r="A110" s="44"/>
      <c r="B110" s="6">
        <v>1998</v>
      </c>
      <c r="C110" s="13">
        <f>UW!F110</f>
        <v>3805.1476743309636</v>
      </c>
      <c r="D110" s="13">
        <f>Ci!F110</f>
        <v>8533.3446726258189</v>
      </c>
      <c r="E110" s="13">
        <f>S!E110</f>
        <v>1852.8198882415438</v>
      </c>
      <c r="F110" s="13">
        <f>Gc!F110</f>
        <v>1339.893556683428</v>
      </c>
      <c r="G110" s="13">
        <f>DIREp!E110</f>
        <v>1064.4673515239849</v>
      </c>
      <c r="H110" s="13">
        <f>INQ!E110</f>
        <v>991.65409424625818</v>
      </c>
      <c r="I110" s="13">
        <f>NEC!F110</f>
        <v>286.96932197608749</v>
      </c>
      <c r="J110" s="12">
        <f t="shared" si="2"/>
        <v>13188.115024135423</v>
      </c>
      <c r="K110" s="10">
        <v>675215</v>
      </c>
      <c r="L110" s="8">
        <f t="shared" si="3"/>
        <v>19531.72696716664</v>
      </c>
    </row>
    <row r="111" spans="1:12">
      <c r="A111" s="44"/>
      <c r="B111" s="6">
        <v>1999</v>
      </c>
      <c r="C111" s="13">
        <f>UW!F111</f>
        <v>4023.8869794145885</v>
      </c>
      <c r="D111" s="13">
        <f>Ci!F111</f>
        <v>8849.7849452181399</v>
      </c>
      <c r="E111" s="13">
        <f>S!E111</f>
        <v>1931.9820785712391</v>
      </c>
      <c r="F111" s="13">
        <f>Gc!F111</f>
        <v>1391.4674018405858</v>
      </c>
      <c r="G111" s="13">
        <f>DIREp!E111</f>
        <v>1159.7277029297832</v>
      </c>
      <c r="H111" s="13">
        <f>INQ!E111</f>
        <v>1103.5591249657168</v>
      </c>
      <c r="I111" s="13">
        <f>NEC!F111</f>
        <v>287.26246261897938</v>
      </c>
      <c r="J111" s="12">
        <f t="shared" si="2"/>
        <v>13646.572114530072</v>
      </c>
      <c r="K111" s="10">
        <v>682862</v>
      </c>
      <c r="L111" s="8">
        <f t="shared" si="3"/>
        <v>19984.377684700677</v>
      </c>
    </row>
    <row r="112" spans="1:12">
      <c r="A112" s="44"/>
      <c r="B112" s="6">
        <v>2000</v>
      </c>
      <c r="C112" s="13">
        <f>UW!F112</f>
        <v>4294.0653115266487</v>
      </c>
      <c r="D112" s="13">
        <f>Ci!F112</f>
        <v>9368.9782697121082</v>
      </c>
      <c r="E112" s="13">
        <f>S!E112</f>
        <v>2009.2270577926549</v>
      </c>
      <c r="F112" s="13">
        <f>Gc!F112</f>
        <v>1502.3262231506178</v>
      </c>
      <c r="G112" s="13">
        <f>DIREp!E112</f>
        <v>1199.1401873327407</v>
      </c>
      <c r="H112" s="13">
        <f>INQ!E112</f>
        <v>1278.0434318176917</v>
      </c>
      <c r="I112" s="13">
        <f>NEC!F112</f>
        <v>286.19420677222251</v>
      </c>
      <c r="J112" s="12">
        <f t="shared" si="2"/>
        <v>14411.219036259372</v>
      </c>
      <c r="K112" s="10">
        <v>690497</v>
      </c>
      <c r="L112" s="8">
        <f t="shared" si="3"/>
        <v>20870.791670723218</v>
      </c>
    </row>
    <row r="113" spans="1:12">
      <c r="A113" s="44"/>
      <c r="B113" s="6">
        <v>2001</v>
      </c>
      <c r="C113" s="13">
        <f>UW!F113</f>
        <v>4492.8845458067653</v>
      </c>
      <c r="D113" s="13">
        <f>Ci!F113</f>
        <v>9708.8404621793998</v>
      </c>
      <c r="E113" s="13">
        <f>S!E113</f>
        <v>2073.5188606712745</v>
      </c>
      <c r="F113" s="13">
        <f>Gc!F113</f>
        <v>1570.2870500156837</v>
      </c>
      <c r="G113" s="13">
        <f>DIREp!E113</f>
        <v>1254.5391309062572</v>
      </c>
      <c r="H113" s="13">
        <f>INQ!E113</f>
        <v>1394.585928312024</v>
      </c>
      <c r="I113" s="13">
        <f>NEC!F113</f>
        <v>302.53281746327724</v>
      </c>
      <c r="J113" s="12">
        <f t="shared" si="2"/>
        <v>14893.873041991565</v>
      </c>
      <c r="K113" s="10">
        <v>697549</v>
      </c>
      <c r="L113" s="8">
        <f t="shared" si="3"/>
        <v>21351.723021596426</v>
      </c>
    </row>
    <row r="114" spans="1:12">
      <c r="A114" s="44"/>
      <c r="B114" s="6">
        <v>2002</v>
      </c>
      <c r="C114" s="13">
        <f>UW!F114</f>
        <v>4699.3824197922277</v>
      </c>
      <c r="D114" s="13">
        <f>Ci!F114</f>
        <v>10188.459635310584</v>
      </c>
      <c r="E114" s="13">
        <f>S!E114</f>
        <v>2135.9663829252681</v>
      </c>
      <c r="F114" s="13">
        <f>Gc!F114</f>
        <v>1675.4918859976131</v>
      </c>
      <c r="G114" s="13">
        <f>DIREp!E114</f>
        <v>1216.0556682516469</v>
      </c>
      <c r="H114" s="13">
        <f>INQ!E114</f>
        <v>1540.7600643329711</v>
      </c>
      <c r="I114" s="13">
        <f>NEC!F114</f>
        <v>294.66676554733078</v>
      </c>
      <c r="J114" s="12">
        <f t="shared" si="2"/>
        <v>15647.817825893746</v>
      </c>
      <c r="K114" s="10">
        <v>705539</v>
      </c>
      <c r="L114" s="8">
        <f t="shared" si="3"/>
        <v>22178.52992661461</v>
      </c>
    </row>
    <row r="115" spans="1:12">
      <c r="A115" s="44"/>
      <c r="B115" s="6">
        <v>2003</v>
      </c>
      <c r="C115" s="13">
        <f>UW!F115</f>
        <v>4731.7703460802495</v>
      </c>
      <c r="D115" s="13">
        <f>Ci!F115</f>
        <v>10487.348558423993</v>
      </c>
      <c r="E115" s="13">
        <f>S!E115</f>
        <v>2207.2535187904055</v>
      </c>
      <c r="F115" s="13">
        <f>Gc!F115</f>
        <v>1934.4253029156137</v>
      </c>
      <c r="G115" s="13">
        <f>DIREp!E115</f>
        <v>1197.3137355697088</v>
      </c>
      <c r="H115" s="13">
        <f>INQ!E115</f>
        <v>1636.3440214428347</v>
      </c>
      <c r="I115" s="13">
        <f>NEC!F115</f>
        <v>302.53519260097221</v>
      </c>
      <c r="J115" s="12">
        <f t="shared" si="2"/>
        <v>16224.604776596749</v>
      </c>
      <c r="K115" s="10">
        <v>713720</v>
      </c>
      <c r="L115" s="8">
        <f t="shared" si="3"/>
        <v>22732.45078825975</v>
      </c>
    </row>
    <row r="116" spans="1:12">
      <c r="A116" s="44"/>
      <c r="B116" s="6">
        <v>2004</v>
      </c>
      <c r="C116" s="13">
        <f>UW!F116</f>
        <v>4802.7772115935732</v>
      </c>
      <c r="D116" s="13">
        <f>Ci!F116</f>
        <v>11017.410183950089</v>
      </c>
      <c r="E116" s="13">
        <f>S!E116</f>
        <v>2279.4268723825812</v>
      </c>
      <c r="F116" s="13">
        <f>Gc!F116</f>
        <v>1834.9668349824378</v>
      </c>
      <c r="G116" s="13">
        <f>DIREp!E116</f>
        <v>1274.3465793297601</v>
      </c>
      <c r="H116" s="13">
        <f>INQ!E116</f>
        <v>1823.2080703091519</v>
      </c>
      <c r="I116" s="13">
        <f>NEC!F116</f>
        <v>290.56266155535809</v>
      </c>
      <c r="J116" s="12">
        <f t="shared" si="2"/>
        <v>16546.463791714414</v>
      </c>
      <c r="K116" s="10">
        <v>722893</v>
      </c>
      <c r="L116" s="8">
        <f t="shared" si="3"/>
        <v>22889.229514899733</v>
      </c>
    </row>
    <row r="117" spans="1:12">
      <c r="A117" s="44"/>
      <c r="B117" s="6">
        <v>2005</v>
      </c>
      <c r="C117" s="13">
        <f>UW!F117</f>
        <v>4881.376155966158</v>
      </c>
      <c r="D117" s="13">
        <f>Ci!F117</f>
        <v>11574.095690441764</v>
      </c>
      <c r="E117" s="13">
        <f>S!E117</f>
        <v>2369.0416392064171</v>
      </c>
      <c r="F117" s="13">
        <f>Gc!F117</f>
        <v>2008.5389439841665</v>
      </c>
      <c r="G117" s="13">
        <f>DIREp!E117</f>
        <v>1275.6119673982244</v>
      </c>
      <c r="H117" s="13">
        <f>INQ!E117</f>
        <v>2032.6485445968617</v>
      </c>
      <c r="I117" s="13">
        <f>NEC!F117</f>
        <v>269.14485232511362</v>
      </c>
      <c r="J117" s="12">
        <f t="shared" si="2"/>
        <v>17255.647065278306</v>
      </c>
      <c r="K117" s="10">
        <v>733067</v>
      </c>
      <c r="L117" s="8">
        <f t="shared" si="3"/>
        <v>23538.976744660864</v>
      </c>
    </row>
    <row r="118" spans="1:12">
      <c r="A118" s="44"/>
      <c r="B118" s="6">
        <v>2006</v>
      </c>
      <c r="C118" s="13">
        <f>UW!F118</f>
        <v>4948.763978703535</v>
      </c>
      <c r="D118" s="13">
        <f>Ci!F118</f>
        <v>12157.28981461375</v>
      </c>
      <c r="E118" s="13">
        <f>S!E118</f>
        <v>2453.0633695024262</v>
      </c>
      <c r="F118" s="13">
        <f>Gc!F118</f>
        <v>2098.427917627379</v>
      </c>
      <c r="G118" s="13">
        <f>DIREp!E118</f>
        <v>1294.5519709788689</v>
      </c>
      <c r="H118" s="13">
        <f>INQ!E118</f>
        <v>2255.2715623287909</v>
      </c>
      <c r="I118" s="13">
        <f>NEC!F118</f>
        <v>285.27520569123203</v>
      </c>
      <c r="J118" s="12">
        <f t="shared" si="2"/>
        <v>17822.446341448198</v>
      </c>
      <c r="K118" s="10">
        <v>744013</v>
      </c>
      <c r="L118" s="8">
        <f t="shared" si="3"/>
        <v>23954.48243706521</v>
      </c>
    </row>
    <row r="119" spans="1:12">
      <c r="A119" s="44"/>
      <c r="B119" s="6">
        <v>2007</v>
      </c>
      <c r="C119" s="13">
        <f>UW!F119</f>
        <v>4918.4806870955699</v>
      </c>
      <c r="D119" s="13">
        <f>Ci!F119</f>
        <v>12938.229221887019</v>
      </c>
      <c r="E119" s="13">
        <f>S!E119</f>
        <v>2536.867918728401</v>
      </c>
      <c r="F119" s="13">
        <f>Gc!F119</f>
        <v>2306.498600634523</v>
      </c>
      <c r="G119" s="13">
        <f>DIREp!E119</f>
        <v>1305.0114044912666</v>
      </c>
      <c r="H119" s="13">
        <f>INQ!E119</f>
        <v>2583.7320683615444</v>
      </c>
      <c r="I119" s="13">
        <f>NEC!F119</f>
        <v>260.80685892227189</v>
      </c>
      <c r="J119" s="12">
        <f t="shared" si="2"/>
        <v>18550.526096570433</v>
      </c>
      <c r="K119" s="10">
        <v>757916</v>
      </c>
      <c r="L119" s="8">
        <f t="shared" si="3"/>
        <v>24475.701920226562</v>
      </c>
    </row>
    <row r="120" spans="1:12">
      <c r="A120" s="44"/>
      <c r="B120" s="6">
        <v>2008</v>
      </c>
      <c r="C120" s="13">
        <f>UW!F120</f>
        <v>4870.1919771087951</v>
      </c>
      <c r="D120" s="13">
        <f>Ci!F120</f>
        <v>14091.585843741414</v>
      </c>
      <c r="E120" s="13">
        <f>S!E120</f>
        <v>2622.469889874611</v>
      </c>
      <c r="F120" s="13">
        <f>Gc!F120</f>
        <v>2384.3128268387795</v>
      </c>
      <c r="G120" s="13">
        <f>DIREp!E120</f>
        <v>1457.3854780620095</v>
      </c>
      <c r="H120" s="13">
        <f>INQ!E120</f>
        <v>2770.5928394527737</v>
      </c>
      <c r="I120" s="13">
        <f>NEC!F120</f>
        <v>403.30008717386772</v>
      </c>
      <c r="J120" s="12">
        <f t="shared" si="2"/>
        <v>19337.282132874949</v>
      </c>
      <c r="K120" s="10">
        <v>776333</v>
      </c>
      <c r="L120" s="8">
        <f t="shared" si="3"/>
        <v>24908.489182960078</v>
      </c>
    </row>
    <row r="121" spans="1:12">
      <c r="A121" s="44"/>
      <c r="B121" s="6">
        <v>2009</v>
      </c>
      <c r="C121" s="13">
        <f>UW!F121</f>
        <v>5016.2833898482077</v>
      </c>
      <c r="D121" s="13">
        <f>Ci!F121</f>
        <v>13709.124079703537</v>
      </c>
      <c r="E121" s="13">
        <f>S!E121</f>
        <v>2653.3890927141119</v>
      </c>
      <c r="F121" s="13">
        <f>Gc!F121</f>
        <v>2598.7085534511684</v>
      </c>
      <c r="G121" s="13">
        <f>DIREp!E121</f>
        <v>1357.5401069740694</v>
      </c>
      <c r="H121" s="13">
        <f>INQ!E121</f>
        <v>2583.4274792787332</v>
      </c>
      <c r="I121" s="13">
        <f>NEC!F121</f>
        <v>245.76982947525804</v>
      </c>
      <c r="J121" s="12">
        <f t="shared" si="2"/>
        <v>19790.767699988963</v>
      </c>
      <c r="K121" s="10">
        <v>796930</v>
      </c>
      <c r="L121" s="8">
        <f t="shared" si="3"/>
        <v>24833.759175823427</v>
      </c>
    </row>
    <row r="122" spans="1:12">
      <c r="A122" s="44"/>
      <c r="B122" s="6">
        <v>2010</v>
      </c>
      <c r="C122" s="13">
        <f>UW!F122</f>
        <v>5086.7099484497485</v>
      </c>
      <c r="D122" s="13">
        <f>Ci!F122</f>
        <v>14520.456142211609</v>
      </c>
      <c r="E122" s="13">
        <f>S!E122</f>
        <v>2718.0117984077342</v>
      </c>
      <c r="F122" s="13">
        <f>Gc!F122</f>
        <v>2322.2399483676395</v>
      </c>
      <c r="G122" s="13">
        <f>DIREp!E122</f>
        <v>1400.5124967260267</v>
      </c>
      <c r="H122" s="13">
        <f>INQ!E122</f>
        <v>2732.4065114035725</v>
      </c>
      <c r="I122" s="13">
        <f>NEC!F122</f>
        <v>246.44537716802742</v>
      </c>
      <c r="J122" s="12">
        <f t="shared" si="2"/>
        <v>20268.053452139102</v>
      </c>
      <c r="K122" s="10">
        <v>819140</v>
      </c>
      <c r="L122" s="8">
        <f t="shared" si="3"/>
        <v>24743.088424614965</v>
      </c>
    </row>
    <row r="123" spans="1:12">
      <c r="A123" s="44"/>
      <c r="B123" s="6">
        <v>2011</v>
      </c>
      <c r="C123" s="13">
        <f>UW!F123</f>
        <v>5067.5759670257085</v>
      </c>
      <c r="D123" s="13">
        <f>Ci!F123</f>
        <v>14666.394172100656</v>
      </c>
      <c r="E123" s="13">
        <f>S!E123</f>
        <v>2766.9372155155315</v>
      </c>
      <c r="F123" s="13">
        <f>Gc!F123</f>
        <v>2425.6511945123452</v>
      </c>
      <c r="G123" s="13">
        <f>DIREp!E123</f>
        <v>1423.237545588958</v>
      </c>
      <c r="H123" s="13">
        <f>INQ!E123</f>
        <v>2607.8878457418814</v>
      </c>
      <c r="I123" s="13">
        <f>NEC!F123</f>
        <v>244.75456126877603</v>
      </c>
      <c r="J123" s="12">
        <f t="shared" si="2"/>
        <v>20650.67859655463</v>
      </c>
      <c r="K123" s="10">
        <v>839751</v>
      </c>
      <c r="L123" s="8">
        <f t="shared" si="3"/>
        <v>24591.43078907275</v>
      </c>
    </row>
    <row r="124" spans="1:12">
      <c r="A124" s="44"/>
      <c r="B124" s="6">
        <v>2012</v>
      </c>
      <c r="C124" s="13">
        <f>UW!F124</f>
        <v>5049.7814860566759</v>
      </c>
      <c r="D124" s="13">
        <f>Ci!F124</f>
        <v>14481.254146919649</v>
      </c>
      <c r="E124" s="13">
        <f>S!E124</f>
        <v>2741.4829033025721</v>
      </c>
      <c r="F124" s="13">
        <f>Gc!F124</f>
        <v>2488.2283552890985</v>
      </c>
      <c r="G124" s="13">
        <f>DIREp!E124</f>
        <v>1351.3732674855987</v>
      </c>
      <c r="H124" s="13">
        <f>INQ!E124</f>
        <v>2482.2384149368008</v>
      </c>
      <c r="I124" s="13">
        <f>NEC!F124</f>
        <v>243.53944301926452</v>
      </c>
      <c r="J124" s="12">
        <f t="shared" si="2"/>
        <v>20683.595766126327</v>
      </c>
      <c r="K124" s="10">
        <v>862011</v>
      </c>
      <c r="L124" s="8">
        <f t="shared" si="3"/>
        <v>23994.58448456728</v>
      </c>
    </row>
    <row r="125" spans="1:12">
      <c r="A125" s="44"/>
      <c r="B125" s="6">
        <v>2013</v>
      </c>
      <c r="C125" s="13">
        <f>UW!F125</f>
        <v>5031.1442703578859</v>
      </c>
      <c r="D125" s="13">
        <f>Ci!F125</f>
        <v>13728.550607726251</v>
      </c>
      <c r="E125" s="13">
        <f>S!E125</f>
        <v>2629.8905050971944</v>
      </c>
      <c r="F125" s="13">
        <f>Gc!F125</f>
        <v>2073.0126004650169</v>
      </c>
      <c r="G125" s="13">
        <f>DIREp!E125</f>
        <v>1408.6719206996631</v>
      </c>
      <c r="H125" s="13">
        <f>INQ!E125</f>
        <v>2187.8960563989117</v>
      </c>
      <c r="I125" s="13">
        <f>NEC!F125</f>
        <v>201.77513391965837</v>
      </c>
      <c r="J125" s="12">
        <f t="shared" si="2"/>
        <v>19664.254872628113</v>
      </c>
      <c r="K125" s="10">
        <v>865878</v>
      </c>
      <c r="L125" s="8">
        <f t="shared" si="3"/>
        <v>22710.191126957969</v>
      </c>
    </row>
    <row r="126" spans="1:12">
      <c r="A126" s="44"/>
      <c r="B126" s="6">
        <v>2014</v>
      </c>
      <c r="C126" s="13">
        <f>UW!F126</f>
        <v>4953.7991082301824</v>
      </c>
      <c r="D126" s="13">
        <f>Ci!F126</f>
        <v>13436.105462509544</v>
      </c>
      <c r="E126" s="13">
        <f>S!E126</f>
        <v>2572.6911631126732</v>
      </c>
      <c r="F126" s="13">
        <f>Gc!F126</f>
        <v>2114.9274229357861</v>
      </c>
      <c r="G126" s="13">
        <f>DIREp!E126</f>
        <v>1466.102023578243</v>
      </c>
      <c r="H126" s="13">
        <f>INQ!E126</f>
        <v>2300.0027454633118</v>
      </c>
      <c r="I126" s="13">
        <f>NEC!F126</f>
        <v>206.58485902338339</v>
      </c>
      <c r="J126" s="12">
        <f t="shared" si="2"/>
        <v>19104.833528723251</v>
      </c>
      <c r="K126" s="10">
        <v>858000</v>
      </c>
      <c r="L126" s="8">
        <f t="shared" si="3"/>
        <v>22266.705744432693</v>
      </c>
    </row>
    <row r="127" spans="1:12">
      <c r="A127" s="44"/>
      <c r="B127" s="6">
        <v>2015</v>
      </c>
      <c r="C127" s="13">
        <f>UW!F127</f>
        <v>4894.2370405208339</v>
      </c>
      <c r="D127" s="13">
        <f>Ci!F127</f>
        <v>13429.123198248697</v>
      </c>
      <c r="E127" s="13">
        <f>S!E127</f>
        <v>2627.0769753684999</v>
      </c>
      <c r="F127" s="13">
        <f>Gc!F127</f>
        <v>2106.4</v>
      </c>
      <c r="G127" s="13">
        <f>DIREp!E127</f>
        <v>1516.9417049791025</v>
      </c>
      <c r="H127" s="13">
        <f>INQ!E127</f>
        <v>2340.5917177784681</v>
      </c>
      <c r="I127" s="13">
        <f>NEC!F127</f>
        <v>189.16991039808863</v>
      </c>
      <c r="J127" s="12">
        <f t="shared" si="2"/>
        <v>19010.133880982372</v>
      </c>
      <c r="K127" s="10">
        <v>847008</v>
      </c>
      <c r="L127" s="8">
        <f t="shared" si="3"/>
        <v>22443.865796996452</v>
      </c>
    </row>
    <row r="128" spans="1:12">
      <c r="A128" s="44"/>
      <c r="B128" s="6">
        <v>2016</v>
      </c>
      <c r="C128" s="13">
        <f>UW!F128</f>
        <v>4912.4139217566517</v>
      </c>
      <c r="D128" s="13">
        <f>Ci!F128</f>
        <v>13749.868067370999</v>
      </c>
      <c r="E128" s="13">
        <f>S!E128</f>
        <v>2726.1766026625837</v>
      </c>
      <c r="F128" s="13">
        <f>Gc!F128</f>
        <v>1936.1275250862031</v>
      </c>
      <c r="G128" s="13">
        <f>DIREp!E128</f>
        <v>1547.4845081040617</v>
      </c>
      <c r="H128" s="13">
        <f>INQ!E128</f>
        <v>2513.0397876473703</v>
      </c>
      <c r="I128" s="13">
        <f>NEC!F128</f>
        <v>377.06673898555164</v>
      </c>
      <c r="J128" s="12">
        <f t="shared" si="2"/>
        <v>18886.995082139456</v>
      </c>
      <c r="K128" s="10">
        <v>848319</v>
      </c>
      <c r="L128" s="8">
        <f t="shared" si="3"/>
        <v>22264.02459704363</v>
      </c>
    </row>
    <row r="129" spans="1:12">
      <c r="A129" s="44"/>
      <c r="B129" s="6">
        <v>2017</v>
      </c>
      <c r="C129" s="13">
        <f>UW!F129</f>
        <v>4890.7393061102384</v>
      </c>
      <c r="D129" s="13">
        <f>Ci!F129</f>
        <v>14340.971555063801</v>
      </c>
      <c r="E129" s="13">
        <f>S!E129</f>
        <v>2828.2749855847778</v>
      </c>
      <c r="F129" s="13">
        <f>Gc!F129</f>
        <v>1960.952628098994</v>
      </c>
      <c r="G129" s="13">
        <f>DIREp!E129</f>
        <v>1555.2877485598294</v>
      </c>
      <c r="H129" s="13">
        <f>INQ!E129</f>
        <v>2725.6423261873938</v>
      </c>
      <c r="I129" s="13">
        <f>NEC!F129</f>
        <v>193.58890899948827</v>
      </c>
      <c r="J129" s="12">
        <f t="shared" si="2"/>
        <v>19546.419491111104</v>
      </c>
      <c r="K129" s="10">
        <v>854802</v>
      </c>
      <c r="L129" s="8">
        <f t="shared" si="3"/>
        <v>22866.604770591439</v>
      </c>
    </row>
    <row r="130" spans="1:12">
      <c r="A130" s="44"/>
      <c r="B130" s="6">
        <v>2018</v>
      </c>
      <c r="C130" s="13">
        <f>UW!F130</f>
        <v>4886.6792611823321</v>
      </c>
      <c r="D130" s="13">
        <f>Ci!F130</f>
        <v>15012.431922446076</v>
      </c>
      <c r="E130" s="13">
        <f>S!E130</f>
        <v>2927.8572246624772</v>
      </c>
      <c r="F130" s="13">
        <f>Gc!F130</f>
        <v>1978.6169771277614</v>
      </c>
      <c r="G130" s="13">
        <f>DIREp!E130</f>
        <v>1605.9108254772234</v>
      </c>
      <c r="H130" s="13">
        <f>INQ!E130</f>
        <v>2921.2869404831176</v>
      </c>
      <c r="I130" s="13">
        <f>NEC!F130</f>
        <v>194.1022449272906</v>
      </c>
      <c r="J130" s="12">
        <f t="shared" si="2"/>
        <v>20084.285374531017</v>
      </c>
      <c r="K130" s="10">
        <v>864236</v>
      </c>
      <c r="L130" s="8">
        <f t="shared" si="3"/>
        <v>23239.35287876346</v>
      </c>
    </row>
    <row r="131" spans="1:12">
      <c r="A131" s="44"/>
      <c r="B131" s="6">
        <v>2019</v>
      </c>
      <c r="C131" s="13">
        <f>UW!F131</f>
        <v>5155.9660938699653</v>
      </c>
      <c r="D131" s="13">
        <f>Ci!F131</f>
        <v>15766.384525103718</v>
      </c>
      <c r="E131" s="13">
        <f>S!E131</f>
        <v>3084.1400459839651</v>
      </c>
      <c r="F131" s="13">
        <f>Gc!F131</f>
        <v>2156.5539688096851</v>
      </c>
      <c r="G131" s="13">
        <f>DIREp!E131</f>
        <v>1642.2905577721376</v>
      </c>
      <c r="H131" s="13">
        <f>INQ!E131</f>
        <v>3423.2393097644576</v>
      </c>
      <c r="I131" s="13">
        <f>NEC!F131</f>
        <v>201.8398518228567</v>
      </c>
      <c r="J131" s="12">
        <f t="shared" ref="J131:J194" si="4">C131+D131+E131+F131-G131-H131-I131</f>
        <v>20895.674914407882</v>
      </c>
      <c r="K131" s="10">
        <v>875899</v>
      </c>
      <c r="L131" s="8">
        <f t="shared" si="3"/>
        <v>23856.260726873625</v>
      </c>
    </row>
    <row r="132" spans="1:12">
      <c r="A132" s="44"/>
      <c r="B132" s="6">
        <v>2020</v>
      </c>
      <c r="C132" s="13">
        <f>UW!F132</f>
        <v>4971.4638021178707</v>
      </c>
      <c r="D132" s="13">
        <f>Ci!F132</f>
        <v>15356.574408949828</v>
      </c>
      <c r="E132" s="13">
        <f>S!E132</f>
        <v>3112.4908559068972</v>
      </c>
      <c r="F132" s="13">
        <f>Gc!F132</f>
        <v>2127.0300090644973</v>
      </c>
      <c r="G132" s="13">
        <f>DIREp!E132</f>
        <v>1675.4518250326107</v>
      </c>
      <c r="H132" s="13">
        <f>INQ!E132</f>
        <v>2965.6589983322983</v>
      </c>
      <c r="I132" s="13">
        <f>NEC!F132</f>
        <v>189.52475284188193</v>
      </c>
      <c r="J132" s="12">
        <f t="shared" si="4"/>
        <v>20736.923499832301</v>
      </c>
      <c r="K132" s="10">
        <v>888005</v>
      </c>
      <c r="L132" s="8">
        <f t="shared" ref="L132:L195" si="5">(J132/K132)*1000000</f>
        <v>23352.259840690425</v>
      </c>
    </row>
    <row r="133" spans="1:12">
      <c r="A133" s="44" t="s">
        <v>25</v>
      </c>
      <c r="B133" s="6">
        <v>1995</v>
      </c>
      <c r="C133" s="13">
        <f>UW!F133</f>
        <v>19907.270127485244</v>
      </c>
      <c r="D133" s="13">
        <f>Ci!F133</f>
        <v>61032.297333553695</v>
      </c>
      <c r="E133" s="13">
        <f>S!E133</f>
        <v>9876.9653831843825</v>
      </c>
      <c r="F133" s="13">
        <f>Gc!F133</f>
        <v>6524.1966178417479</v>
      </c>
      <c r="G133" s="13">
        <f>DIREp!E133</f>
        <v>6968.424065924466</v>
      </c>
      <c r="H133" s="13">
        <f>INQ!E133</f>
        <v>3164.9252094662993</v>
      </c>
      <c r="I133" s="13">
        <f>NEC!F133</f>
        <v>10530.344327597641</v>
      </c>
      <c r="J133" s="12">
        <f t="shared" si="4"/>
        <v>76677.035859076655</v>
      </c>
      <c r="K133" s="10">
        <v>10333161</v>
      </c>
      <c r="L133" s="8">
        <f t="shared" si="5"/>
        <v>7420.4820634340895</v>
      </c>
    </row>
    <row r="134" spans="1:12">
      <c r="A134" s="44"/>
      <c r="B134" s="6">
        <v>1996</v>
      </c>
      <c r="C134" s="13">
        <f>UW!F134</f>
        <v>21358.597772406982</v>
      </c>
      <c r="D134" s="13">
        <f>Ci!F134</f>
        <v>63966.594415561245</v>
      </c>
      <c r="E134" s="13">
        <f>S!E134</f>
        <v>10187.359348713504</v>
      </c>
      <c r="F134" s="13">
        <f>Gc!F134</f>
        <v>6940.0686018723318</v>
      </c>
      <c r="G134" s="13">
        <f>DIREp!E134</f>
        <v>7703.3113641622504</v>
      </c>
      <c r="H134" s="13">
        <f>INQ!E134</f>
        <v>3682.2224443412624</v>
      </c>
      <c r="I134" s="13">
        <f>NEC!F134</f>
        <v>10055.359344238648</v>
      </c>
      <c r="J134" s="12">
        <f t="shared" si="4"/>
        <v>81011.726985811925</v>
      </c>
      <c r="K134" s="10">
        <v>10321344</v>
      </c>
      <c r="L134" s="8">
        <f t="shared" si="5"/>
        <v>7848.9513561229942</v>
      </c>
    </row>
    <row r="135" spans="1:12">
      <c r="A135" s="44"/>
      <c r="B135" s="6">
        <v>1997</v>
      </c>
      <c r="C135" s="13">
        <f>UW!F135</f>
        <v>21792.560808598089</v>
      </c>
      <c r="D135" s="13">
        <f>Ci!F135</f>
        <v>65372.596484776739</v>
      </c>
      <c r="E135" s="13">
        <f>S!E135</f>
        <v>10264.974344797014</v>
      </c>
      <c r="F135" s="13">
        <f>Gc!F135</f>
        <v>6742.0715256467893</v>
      </c>
      <c r="G135" s="13">
        <f>DIREp!E135</f>
        <v>8419.3663804816952</v>
      </c>
      <c r="H135" s="13">
        <f>INQ!E135</f>
        <v>3686.2575604999138</v>
      </c>
      <c r="I135" s="13">
        <f>NEC!F135</f>
        <v>11646.759603247212</v>
      </c>
      <c r="J135" s="12">
        <f t="shared" si="4"/>
        <v>80419.81961958982</v>
      </c>
      <c r="K135" s="10">
        <v>10309137</v>
      </c>
      <c r="L135" s="8">
        <f t="shared" si="5"/>
        <v>7800.8294602729429</v>
      </c>
    </row>
    <row r="136" spans="1:12">
      <c r="A136" s="44"/>
      <c r="B136" s="6">
        <v>1998</v>
      </c>
      <c r="C136" s="13">
        <f>UW!F136</f>
        <v>21525.310211303102</v>
      </c>
      <c r="D136" s="13">
        <f>Ci!F136</f>
        <v>64253.412169940508</v>
      </c>
      <c r="E136" s="13">
        <f>S!E136</f>
        <v>10199.748185432982</v>
      </c>
      <c r="F136" s="13">
        <f>Gc!F136</f>
        <v>6622.9573667289005</v>
      </c>
      <c r="G136" s="13">
        <f>DIREp!E136</f>
        <v>7663.9989717978615</v>
      </c>
      <c r="H136" s="13">
        <f>INQ!E136</f>
        <v>3638.0834974577933</v>
      </c>
      <c r="I136" s="13">
        <f>NEC!F136</f>
        <v>7603.1266271069662</v>
      </c>
      <c r="J136" s="12">
        <f t="shared" si="4"/>
        <v>83696.218837042892</v>
      </c>
      <c r="K136" s="10">
        <v>10299125</v>
      </c>
      <c r="L136" s="8">
        <f t="shared" si="5"/>
        <v>8126.5368501734756</v>
      </c>
    </row>
    <row r="137" spans="1:12">
      <c r="A137" s="44"/>
      <c r="B137" s="6">
        <v>1999</v>
      </c>
      <c r="C137" s="13">
        <f>UW!F137</f>
        <v>22190.76982452911</v>
      </c>
      <c r="D137" s="13">
        <f>Ci!F137</f>
        <v>65572.608934484204</v>
      </c>
      <c r="E137" s="13">
        <f>S!E137</f>
        <v>10555.733315319976</v>
      </c>
      <c r="F137" s="13">
        <f>Gc!F137</f>
        <v>6581.2432564900719</v>
      </c>
      <c r="G137" s="13">
        <f>DIREp!E137</f>
        <v>7638.066554730075</v>
      </c>
      <c r="H137" s="13">
        <f>INQ!E137</f>
        <v>3874.7795663106576</v>
      </c>
      <c r="I137" s="13">
        <f>NEC!F137</f>
        <v>6570.0346305744097</v>
      </c>
      <c r="J137" s="12">
        <f t="shared" si="4"/>
        <v>86817.47457920821</v>
      </c>
      <c r="K137" s="10">
        <v>10289621</v>
      </c>
      <c r="L137" s="8">
        <f t="shared" si="5"/>
        <v>8437.3831241411335</v>
      </c>
    </row>
    <row r="138" spans="1:12">
      <c r="A138" s="44"/>
      <c r="B138" s="6">
        <v>2000</v>
      </c>
      <c r="C138" s="13">
        <f>UW!F138</f>
        <v>23519.435071449727</v>
      </c>
      <c r="D138" s="13">
        <f>Ci!F138</f>
        <v>67753.247887171601</v>
      </c>
      <c r="E138" s="13">
        <f>S!E138</f>
        <v>10873.50472834991</v>
      </c>
      <c r="F138" s="13">
        <f>Gc!F138</f>
        <v>6891.481061587263</v>
      </c>
      <c r="G138" s="13">
        <f>DIREp!E138</f>
        <v>7838.9417171485602</v>
      </c>
      <c r="H138" s="13">
        <f>INQ!E138</f>
        <v>4432.4910687074589</v>
      </c>
      <c r="I138" s="13">
        <f>NEC!F138</f>
        <v>7106.7886278491278</v>
      </c>
      <c r="J138" s="12">
        <f t="shared" si="4"/>
        <v>89659.44733485335</v>
      </c>
      <c r="K138" s="10">
        <v>10278098</v>
      </c>
      <c r="L138" s="8">
        <f t="shared" si="5"/>
        <v>8723.3501115530671</v>
      </c>
    </row>
    <row r="139" spans="1:12">
      <c r="A139" s="44"/>
      <c r="B139" s="6">
        <v>2001</v>
      </c>
      <c r="C139" s="13">
        <f>UW!F139</f>
        <v>24441.73493970128</v>
      </c>
      <c r="D139" s="13">
        <f>Ci!F139</f>
        <v>68928.353952132486</v>
      </c>
      <c r="E139" s="13">
        <f>S!E139</f>
        <v>11071.583836632275</v>
      </c>
      <c r="F139" s="13">
        <f>Gc!F139</f>
        <v>7192.5407180263946</v>
      </c>
      <c r="G139" s="13">
        <f>DIREp!E139</f>
        <v>7948.5801217988628</v>
      </c>
      <c r="H139" s="13">
        <f>INQ!E139</f>
        <v>4908.5584467080807</v>
      </c>
      <c r="I139" s="13">
        <f>NEC!F139</f>
        <v>6868.6193359501904</v>
      </c>
      <c r="J139" s="12">
        <f t="shared" si="4"/>
        <v>91908.455542035299</v>
      </c>
      <c r="K139" s="10">
        <v>10232027</v>
      </c>
      <c r="L139" s="8">
        <f t="shared" si="5"/>
        <v>8982.4289500052437</v>
      </c>
    </row>
    <row r="140" spans="1:12">
      <c r="A140" s="44"/>
      <c r="B140" s="6">
        <v>2002</v>
      </c>
      <c r="C140" s="13">
        <f>UW!F140</f>
        <v>25616.23275503251</v>
      </c>
      <c r="D140" s="13">
        <f>Ci!F140</f>
        <v>71533.227472040715</v>
      </c>
      <c r="E140" s="13">
        <f>S!E140</f>
        <v>11337.000738235522</v>
      </c>
      <c r="F140" s="13">
        <f>Gc!F140</f>
        <v>7533.3183288119635</v>
      </c>
      <c r="G140" s="13">
        <f>DIREp!E140</f>
        <v>7774.3648826544277</v>
      </c>
      <c r="H140" s="13">
        <f>INQ!E140</f>
        <v>5349.5545963988689</v>
      </c>
      <c r="I140" s="13">
        <f>NEC!F140</f>
        <v>9942.6520556919459</v>
      </c>
      <c r="J140" s="12">
        <f t="shared" si="4"/>
        <v>92953.20775937548</v>
      </c>
      <c r="K140" s="10">
        <v>10201182</v>
      </c>
      <c r="L140" s="8">
        <f t="shared" si="5"/>
        <v>9112.0036638279253</v>
      </c>
    </row>
    <row r="141" spans="1:12">
      <c r="A141" s="44"/>
      <c r="B141" s="6">
        <v>2003</v>
      </c>
      <c r="C141" s="13">
        <f>UW!F141</f>
        <v>27366.117097326809</v>
      </c>
      <c r="D141" s="13">
        <f>Ci!F141</f>
        <v>74537.399526123219</v>
      </c>
      <c r="E141" s="13">
        <f>S!E141</f>
        <v>11861.059842421915</v>
      </c>
      <c r="F141" s="13">
        <f>Gc!F141</f>
        <v>8814.9929942608796</v>
      </c>
      <c r="G141" s="13">
        <f>DIREp!E141</f>
        <v>8145.1899308121192</v>
      </c>
      <c r="H141" s="13">
        <f>INQ!E141</f>
        <v>6066.3891875944819</v>
      </c>
      <c r="I141" s="13">
        <f>NEC!F141</f>
        <v>6259.9057418314542</v>
      </c>
      <c r="J141" s="12">
        <f t="shared" si="4"/>
        <v>102108.08459989478</v>
      </c>
      <c r="K141" s="10">
        <v>10192649</v>
      </c>
      <c r="L141" s="8">
        <f t="shared" si="5"/>
        <v>10017.816232060457</v>
      </c>
    </row>
    <row r="142" spans="1:12">
      <c r="A142" s="44"/>
      <c r="B142" s="6">
        <v>2004</v>
      </c>
      <c r="C142" s="13">
        <f>UW!F142</f>
        <v>28353.510321463807</v>
      </c>
      <c r="D142" s="13">
        <f>Ci!F142</f>
        <v>76036.457655078673</v>
      </c>
      <c r="E142" s="13">
        <f>S!E142</f>
        <v>12196.513724306033</v>
      </c>
      <c r="F142" s="13">
        <f>Gc!F142</f>
        <v>9525.1088744786302</v>
      </c>
      <c r="G142" s="13">
        <f>DIREp!E142</f>
        <v>7830.8608077421468</v>
      </c>
      <c r="H142" s="13">
        <f>INQ!E142</f>
        <v>6934.0620529754142</v>
      </c>
      <c r="I142" s="13">
        <f>NEC!F142</f>
        <v>6579.5170436514891</v>
      </c>
      <c r="J142" s="12">
        <f t="shared" si="4"/>
        <v>104767.15067095809</v>
      </c>
      <c r="K142" s="10">
        <v>10195347</v>
      </c>
      <c r="L142" s="8">
        <f t="shared" si="5"/>
        <v>10275.976940358978</v>
      </c>
    </row>
    <row r="143" spans="1:12">
      <c r="A143" s="44"/>
      <c r="B143" s="6">
        <v>2005</v>
      </c>
      <c r="C143" s="13">
        <f>UW!F143</f>
        <v>30354.301579094114</v>
      </c>
      <c r="D143" s="13">
        <f>Ci!F143</f>
        <v>78859.278551779978</v>
      </c>
      <c r="E143" s="13">
        <f>S!E143</f>
        <v>12771.279707603549</v>
      </c>
      <c r="F143" s="13">
        <f>Gc!F143</f>
        <v>10880.448323440596</v>
      </c>
      <c r="G143" s="13">
        <f>DIREp!E143</f>
        <v>8470.6826911518147</v>
      </c>
      <c r="H143" s="13">
        <f>INQ!E143</f>
        <v>8240.0196690193079</v>
      </c>
      <c r="I143" s="13">
        <f>NEC!F143</f>
        <v>6429.7355002411132</v>
      </c>
      <c r="J143" s="12">
        <f t="shared" si="4"/>
        <v>109724.87030150602</v>
      </c>
      <c r="K143" s="10">
        <v>10198855</v>
      </c>
      <c r="L143" s="8">
        <f t="shared" si="5"/>
        <v>10758.547925380448</v>
      </c>
    </row>
    <row r="144" spans="1:12">
      <c r="A144" s="44"/>
      <c r="B144" s="6">
        <v>2006</v>
      </c>
      <c r="C144" s="13">
        <f>UW!F144</f>
        <v>32250.135346978299</v>
      </c>
      <c r="D144" s="13">
        <f>Ci!F144</f>
        <v>82440.685675495406</v>
      </c>
      <c r="E144" s="13">
        <f>S!E144</f>
        <v>13314.563479730592</v>
      </c>
      <c r="F144" s="13">
        <f>Gc!F144</f>
        <v>10336.14960768836</v>
      </c>
      <c r="G144" s="13">
        <f>DIREp!E144</f>
        <v>8733.1445378886328</v>
      </c>
      <c r="H144" s="13">
        <f>INQ!E144</f>
        <v>9607.2648562219674</v>
      </c>
      <c r="I144" s="13">
        <f>NEC!F144</f>
        <v>6655.2908332095867</v>
      </c>
      <c r="J144" s="12">
        <f t="shared" si="4"/>
        <v>113345.83388257249</v>
      </c>
      <c r="K144" s="10">
        <v>10223577</v>
      </c>
      <c r="L144" s="8">
        <f t="shared" si="5"/>
        <v>11086.7100509511</v>
      </c>
    </row>
    <row r="145" spans="1:12">
      <c r="A145" s="44"/>
      <c r="B145" s="6">
        <v>2007</v>
      </c>
      <c r="C145" s="13">
        <f>UW!F145</f>
        <v>32483.483132977421</v>
      </c>
      <c r="D145" s="13">
        <f>Ci!F145</f>
        <v>85256.009040366378</v>
      </c>
      <c r="E145" s="13">
        <f>S!E145</f>
        <v>13679.312651943419</v>
      </c>
      <c r="F145" s="13">
        <f>Gc!F145</f>
        <v>10816.117047373158</v>
      </c>
      <c r="G145" s="13">
        <f>DIREp!E145</f>
        <v>9430.1764284375986</v>
      </c>
      <c r="H145" s="13">
        <f>INQ!E145</f>
        <v>10924.246220780667</v>
      </c>
      <c r="I145" s="13">
        <f>NEC!F145</f>
        <v>6682.1174015971974</v>
      </c>
      <c r="J145" s="12">
        <f t="shared" si="4"/>
        <v>115198.3818218449</v>
      </c>
      <c r="K145" s="10">
        <v>10254233</v>
      </c>
      <c r="L145" s="8">
        <f t="shared" si="5"/>
        <v>11234.227057435199</v>
      </c>
    </row>
    <row r="146" spans="1:12">
      <c r="A146" s="44"/>
      <c r="B146" s="6">
        <v>2008</v>
      </c>
      <c r="C146" s="13">
        <f>UW!F146</f>
        <v>33323.537232386218</v>
      </c>
      <c r="D146" s="13">
        <f>Ci!F146</f>
        <v>89569.090828099623</v>
      </c>
      <c r="E146" s="13">
        <f>S!E146</f>
        <v>13890.096019429338</v>
      </c>
      <c r="F146" s="13">
        <f>Gc!F146</f>
        <v>11034.962526339834</v>
      </c>
      <c r="G146" s="13">
        <f>DIREp!E146</f>
        <v>9942.7503343194949</v>
      </c>
      <c r="H146" s="13">
        <f>INQ!E146</f>
        <v>11620.114272793935</v>
      </c>
      <c r="I146" s="13">
        <f>NEC!F146</f>
        <v>6406.8454288200046</v>
      </c>
      <c r="J146" s="12">
        <f t="shared" si="4"/>
        <v>119847.9765703216</v>
      </c>
      <c r="K146" s="10">
        <v>10343422</v>
      </c>
      <c r="L146" s="8">
        <f t="shared" si="5"/>
        <v>11586.878749636397</v>
      </c>
    </row>
    <row r="147" spans="1:12">
      <c r="A147" s="44"/>
      <c r="B147" s="6">
        <v>2009</v>
      </c>
      <c r="C147" s="13">
        <f>UW!F147</f>
        <v>33909.34156494926</v>
      </c>
      <c r="D147" s="13">
        <f>Ci!F147</f>
        <v>89300.357812877715</v>
      </c>
      <c r="E147" s="13">
        <f>S!E147</f>
        <v>13871.63839677545</v>
      </c>
      <c r="F147" s="13">
        <f>Gc!F147</f>
        <v>11540.267330626935</v>
      </c>
      <c r="G147" s="13">
        <f>DIREp!E147</f>
        <v>9616.4758606338164</v>
      </c>
      <c r="H147" s="13">
        <f>INQ!E147</f>
        <v>10601.825034495954</v>
      </c>
      <c r="I147" s="13">
        <f>NEC!F147</f>
        <v>5724.5751944808635</v>
      </c>
      <c r="J147" s="12">
        <f t="shared" si="4"/>
        <v>122678.72901561869</v>
      </c>
      <c r="K147" s="10">
        <v>10425783</v>
      </c>
      <c r="L147" s="8">
        <f t="shared" si="5"/>
        <v>11766.860006161522</v>
      </c>
    </row>
    <row r="148" spans="1:12">
      <c r="A148" s="44"/>
      <c r="B148" s="6">
        <v>2010</v>
      </c>
      <c r="C148" s="13">
        <f>UW!F148</f>
        <v>35526.425953315607</v>
      </c>
      <c r="D148" s="13">
        <f>Ci!F148</f>
        <v>92194.437811871641</v>
      </c>
      <c r="E148" s="13">
        <f>S!E148</f>
        <v>14169.141198729942</v>
      </c>
      <c r="F148" s="13">
        <f>Gc!F148</f>
        <v>11265.569517502583</v>
      </c>
      <c r="G148" s="13">
        <f>DIREp!E148</f>
        <v>9912.4038266534899</v>
      </c>
      <c r="H148" s="13">
        <f>INQ!E148</f>
        <v>11246.370250092808</v>
      </c>
      <c r="I148" s="13">
        <f>NEC!F148</f>
        <v>6128.1758320834215</v>
      </c>
      <c r="J148" s="12">
        <f t="shared" si="4"/>
        <v>125868.62457259005</v>
      </c>
      <c r="K148" s="10">
        <v>10462088</v>
      </c>
      <c r="L148" s="8">
        <f t="shared" si="5"/>
        <v>12030.927724235358</v>
      </c>
    </row>
    <row r="149" spans="1:12">
      <c r="A149" s="44"/>
      <c r="B149" s="6">
        <v>2011</v>
      </c>
      <c r="C149" s="13">
        <f>UW!F149</f>
        <v>36051.009165430449</v>
      </c>
      <c r="D149" s="13">
        <f>Ci!F149</f>
        <v>94056.996873150565</v>
      </c>
      <c r="E149" s="13">
        <f>S!E149</f>
        <v>14186.14492737106</v>
      </c>
      <c r="F149" s="13">
        <f>Gc!F149</f>
        <v>11187.125628703801</v>
      </c>
      <c r="G149" s="13">
        <f>DIREp!E149</f>
        <v>10105.675436924601</v>
      </c>
      <c r="H149" s="13">
        <f>INQ!E149</f>
        <v>11948.834846740348</v>
      </c>
      <c r="I149" s="13">
        <f>NEC!F149</f>
        <v>6132.2647095666534</v>
      </c>
      <c r="J149" s="12">
        <f t="shared" si="4"/>
        <v>127294.50160142429</v>
      </c>
      <c r="K149" s="10">
        <v>10486731</v>
      </c>
      <c r="L149" s="8">
        <f t="shared" si="5"/>
        <v>12138.625621409024</v>
      </c>
    </row>
    <row r="150" spans="1:12">
      <c r="A150" s="44"/>
      <c r="B150" s="6">
        <v>2012</v>
      </c>
      <c r="C150" s="13">
        <f>UW!F150</f>
        <v>36052.76198548641</v>
      </c>
      <c r="D150" s="13">
        <f>Ci!F150</f>
        <v>93892.128738836313</v>
      </c>
      <c r="E150" s="13">
        <f>S!E150</f>
        <v>14065.188084221974</v>
      </c>
      <c r="F150" s="13">
        <f>Gc!F150</f>
        <v>13773.41392261281</v>
      </c>
      <c r="G150" s="13">
        <f>DIREp!E150</f>
        <v>10148.235473893441</v>
      </c>
      <c r="H150" s="13">
        <f>INQ!E150</f>
        <v>11531.31414735008</v>
      </c>
      <c r="I150" s="13">
        <f>NEC!F150</f>
        <v>6046.0283418897116</v>
      </c>
      <c r="J150" s="12">
        <f t="shared" si="4"/>
        <v>130057.91476802427</v>
      </c>
      <c r="K150" s="10">
        <v>10505445</v>
      </c>
      <c r="L150" s="8">
        <f t="shared" si="5"/>
        <v>12380.04813389859</v>
      </c>
    </row>
    <row r="151" spans="1:12">
      <c r="A151" s="44"/>
      <c r="B151" s="6">
        <v>2013</v>
      </c>
      <c r="C151" s="13">
        <f>UW!F151</f>
        <v>36164.607880746982</v>
      </c>
      <c r="D151" s="13">
        <f>Ci!F151</f>
        <v>94232.447237301109</v>
      </c>
      <c r="E151" s="13">
        <f>S!E151</f>
        <v>14110.897734534257</v>
      </c>
      <c r="F151" s="13">
        <f>Gc!F151</f>
        <v>11504.51930662807</v>
      </c>
      <c r="G151" s="13">
        <f>DIREp!E151</f>
        <v>10378.90357731017</v>
      </c>
      <c r="H151" s="13">
        <f>INQ!E151</f>
        <v>11348.632140956404</v>
      </c>
      <c r="I151" s="13">
        <f>NEC!F151</f>
        <v>7131.8866835912031</v>
      </c>
      <c r="J151" s="12">
        <f t="shared" si="4"/>
        <v>127153.04975735262</v>
      </c>
      <c r="K151" s="10">
        <v>10516125</v>
      </c>
      <c r="L151" s="8">
        <f t="shared" si="5"/>
        <v>12091.245564060206</v>
      </c>
    </row>
    <row r="152" spans="1:12">
      <c r="A152" s="44"/>
      <c r="B152" s="6">
        <v>2014</v>
      </c>
      <c r="C152" s="13">
        <f>UW!F152</f>
        <v>35769.246382299134</v>
      </c>
      <c r="D152" s="13">
        <f>Ci!F152</f>
        <v>94039.67065355627</v>
      </c>
      <c r="E152" s="13">
        <f>S!E152</f>
        <v>14200.508942885017</v>
      </c>
      <c r="F152" s="13">
        <f>Gc!F152</f>
        <v>11838.774051951008</v>
      </c>
      <c r="G152" s="13">
        <f>DIREp!E152</f>
        <v>10284.942371381816</v>
      </c>
      <c r="H152" s="13">
        <f>INQ!E152</f>
        <v>12153.361450110768</v>
      </c>
      <c r="I152" s="13">
        <f>NEC!F152</f>
        <v>5734.3392949824956</v>
      </c>
      <c r="J152" s="12">
        <f t="shared" si="4"/>
        <v>127675.55691421634</v>
      </c>
      <c r="K152" s="10">
        <v>10512419</v>
      </c>
      <c r="L152" s="8">
        <f t="shared" si="5"/>
        <v>12145.211954947414</v>
      </c>
    </row>
    <row r="153" spans="1:12">
      <c r="A153" s="44"/>
      <c r="B153" s="6">
        <v>2015</v>
      </c>
      <c r="C153" s="13">
        <f>UW!F153</f>
        <v>38657.968965763794</v>
      </c>
      <c r="D153" s="13">
        <f>Ci!F153</f>
        <v>96175.956514073769</v>
      </c>
      <c r="E153" s="13">
        <f>S!E153</f>
        <v>14746.748122136647</v>
      </c>
      <c r="F153" s="13">
        <f>Gc!F153</f>
        <v>11306.423411918538</v>
      </c>
      <c r="G153" s="13">
        <f>DIREp!E153</f>
        <v>10735.778969645291</v>
      </c>
      <c r="H153" s="13">
        <f>INQ!E153</f>
        <v>13617.897443781829</v>
      </c>
      <c r="I153" s="13">
        <f>NEC!F153</f>
        <v>6139.6597263457979</v>
      </c>
      <c r="J153" s="12">
        <f t="shared" si="4"/>
        <v>130393.76087411982</v>
      </c>
      <c r="K153" s="10">
        <v>10538275</v>
      </c>
      <c r="L153" s="8">
        <f t="shared" si="5"/>
        <v>12373.349611214342</v>
      </c>
    </row>
    <row r="154" spans="1:12">
      <c r="A154" s="44"/>
      <c r="B154" s="6">
        <v>2016</v>
      </c>
      <c r="C154" s="13">
        <f>UW!F154</f>
        <v>41344.558305015045</v>
      </c>
      <c r="D154" s="13">
        <f>Ci!F154</f>
        <v>98719.175080037923</v>
      </c>
      <c r="E154" s="13">
        <f>S!E154</f>
        <v>14953.748767720479</v>
      </c>
      <c r="F154" s="13">
        <f>Gc!F154</f>
        <v>11182.628322632998</v>
      </c>
      <c r="G154" s="13">
        <f>DIREp!E154</f>
        <v>10788.849073490208</v>
      </c>
      <c r="H154" s="13">
        <f>INQ!E154</f>
        <v>14658.333008756492</v>
      </c>
      <c r="I154" s="13">
        <f>NEC!F154</f>
        <v>6141.9469872827704</v>
      </c>
      <c r="J154" s="12">
        <f t="shared" si="4"/>
        <v>134610.98140587698</v>
      </c>
      <c r="K154" s="10">
        <v>10553843</v>
      </c>
      <c r="L154" s="8">
        <f t="shared" si="5"/>
        <v>12754.688638619789</v>
      </c>
    </row>
    <row r="155" spans="1:12">
      <c r="A155" s="44"/>
      <c r="B155" s="6">
        <v>2017</v>
      </c>
      <c r="C155" s="13">
        <f>UW!F155</f>
        <v>43900.599485855229</v>
      </c>
      <c r="D155" s="13">
        <f>Ci!F155</f>
        <v>103330.19460979446</v>
      </c>
      <c r="E155" s="13">
        <f>S!E155</f>
        <v>15396.909635052058</v>
      </c>
      <c r="F155" s="13">
        <f>Gc!F155</f>
        <v>11133.493304380647</v>
      </c>
      <c r="G155" s="13">
        <f>DIREp!E155</f>
        <v>11105.034792032875</v>
      </c>
      <c r="H155" s="13">
        <f>INQ!E155</f>
        <v>16416.709701412103</v>
      </c>
      <c r="I155" s="13">
        <f>NEC!F155</f>
        <v>6438.4055167624629</v>
      </c>
      <c r="J155" s="12">
        <f t="shared" si="4"/>
        <v>139801.04702487495</v>
      </c>
      <c r="K155" s="10">
        <v>10578820</v>
      </c>
      <c r="L155" s="8">
        <f t="shared" si="5"/>
        <v>13215.183453813843</v>
      </c>
    </row>
    <row r="156" spans="1:12">
      <c r="A156" s="44"/>
      <c r="B156" s="6">
        <v>2018</v>
      </c>
      <c r="C156" s="13">
        <f>UW!F156</f>
        <v>45832.997292963853</v>
      </c>
      <c r="D156" s="13">
        <f>Ci!F156</f>
        <v>107682.73404664642</v>
      </c>
      <c r="E156" s="13">
        <f>S!E156</f>
        <v>15875.034051324586</v>
      </c>
      <c r="F156" s="13">
        <f>Gc!F156</f>
        <v>12596.506466041152</v>
      </c>
      <c r="G156" s="13">
        <f>DIREp!E156</f>
        <v>11445.465174847039</v>
      </c>
      <c r="H156" s="13">
        <f>INQ!E156</f>
        <v>17838.066113811768</v>
      </c>
      <c r="I156" s="13">
        <f>NEC!F156</f>
        <v>5608.1201571702295</v>
      </c>
      <c r="J156" s="12">
        <f t="shared" si="4"/>
        <v>147095.62041114696</v>
      </c>
      <c r="K156" s="10">
        <v>10610055</v>
      </c>
      <c r="L156" s="8">
        <f t="shared" si="5"/>
        <v>13863.794335764231</v>
      </c>
    </row>
    <row r="157" spans="1:12">
      <c r="A157" s="44"/>
      <c r="B157" s="6">
        <v>2019</v>
      </c>
      <c r="C157" s="13">
        <f>UW!F157</f>
        <v>47169.356912454467</v>
      </c>
      <c r="D157" s="13">
        <f>Ci!F157</f>
        <v>110639.66448136847</v>
      </c>
      <c r="E157" s="13">
        <f>S!E157</f>
        <v>16308.762457894689</v>
      </c>
      <c r="F157" s="13">
        <f>Gc!F157</f>
        <v>12530.864571879558</v>
      </c>
      <c r="G157" s="13">
        <f>DIREp!E157</f>
        <v>11457.197802816754</v>
      </c>
      <c r="H157" s="13">
        <f>INQ!E157</f>
        <v>19319.456162535149</v>
      </c>
      <c r="I157" s="13">
        <f>NEC!F157</f>
        <v>5152.9551626513085</v>
      </c>
      <c r="J157" s="12">
        <f t="shared" si="4"/>
        <v>150719.03929559398</v>
      </c>
      <c r="K157" s="10">
        <v>10649800</v>
      </c>
      <c r="L157" s="8">
        <f t="shared" si="5"/>
        <v>14152.288239741027</v>
      </c>
    </row>
    <row r="158" spans="1:12">
      <c r="A158" s="44"/>
      <c r="B158" s="6">
        <v>2020</v>
      </c>
      <c r="C158" s="13">
        <f>UW!F158</f>
        <v>45825.637557398542</v>
      </c>
      <c r="D158" s="13">
        <f>Ci!F158</f>
        <v>105249.37662657876</v>
      </c>
      <c r="E158" s="13">
        <f>S!E158</f>
        <v>16141.589634934899</v>
      </c>
      <c r="F158" s="13">
        <f>Gc!F158</f>
        <v>12394.012918031929</v>
      </c>
      <c r="G158" s="13">
        <f>DIREp!E158</f>
        <v>11100.808222425345</v>
      </c>
      <c r="H158" s="13">
        <f>INQ!E158</f>
        <v>16536.076210860261</v>
      </c>
      <c r="I158" s="13">
        <f>NEC!F158</f>
        <v>4714.8398269808995</v>
      </c>
      <c r="J158" s="12">
        <f t="shared" si="4"/>
        <v>147258.89247667763</v>
      </c>
      <c r="K158" s="10">
        <v>10693939</v>
      </c>
      <c r="L158" s="8">
        <f t="shared" si="5"/>
        <v>13770.313490349779</v>
      </c>
    </row>
    <row r="159" spans="1:12">
      <c r="A159" s="44" t="s">
        <v>26</v>
      </c>
      <c r="B159" s="6">
        <v>1995</v>
      </c>
      <c r="C159" s="13">
        <f>UW!F159</f>
        <v>86842.093474528083</v>
      </c>
      <c r="D159" s="13">
        <f>Ci!F159</f>
        <v>133820.86481773475</v>
      </c>
      <c r="E159" s="13">
        <f>S!E159</f>
        <v>19583.770963820527</v>
      </c>
      <c r="F159" s="13">
        <f>Gc!F159</f>
        <v>26912.725118851435</v>
      </c>
      <c r="G159" s="13">
        <f>DIREp!E159</f>
        <v>12992.986578454573</v>
      </c>
      <c r="H159" s="13">
        <f>INQ!E159</f>
        <v>25437.162270051031</v>
      </c>
      <c r="I159" s="13">
        <f>NEC!F159</f>
        <v>5396.3074508672571</v>
      </c>
      <c r="J159" s="12">
        <f t="shared" si="4"/>
        <v>223332.99807556192</v>
      </c>
      <c r="K159" s="10">
        <v>5215718</v>
      </c>
      <c r="L159" s="8">
        <f t="shared" si="5"/>
        <v>42819.224136650395</v>
      </c>
    </row>
    <row r="160" spans="1:12">
      <c r="A160" s="44"/>
      <c r="B160" s="6">
        <v>1996</v>
      </c>
      <c r="C160" s="13">
        <f>UW!F160</f>
        <v>88782.746137913797</v>
      </c>
      <c r="D160" s="13">
        <f>Ci!F160</f>
        <v>136908.12333865272</v>
      </c>
      <c r="E160" s="13">
        <f>S!E160</f>
        <v>20044.706360729444</v>
      </c>
      <c r="F160" s="13">
        <f>Gc!F160</f>
        <v>27207.958349945053</v>
      </c>
      <c r="G160" s="13">
        <f>DIREp!E160</f>
        <v>12617.704154680392</v>
      </c>
      <c r="H160" s="13">
        <f>INQ!E160</f>
        <v>27108.052900462146</v>
      </c>
      <c r="I160" s="13">
        <f>NEC!F160</f>
        <v>5611.6584080342991</v>
      </c>
      <c r="J160" s="12">
        <f t="shared" si="4"/>
        <v>227606.11872406414</v>
      </c>
      <c r="K160" s="10">
        <v>5251027</v>
      </c>
      <c r="L160" s="8">
        <f t="shared" si="5"/>
        <v>43345.067302846495</v>
      </c>
    </row>
    <row r="161" spans="1:12">
      <c r="A161" s="44"/>
      <c r="B161" s="6">
        <v>1997</v>
      </c>
      <c r="C161" s="13">
        <f>UW!F161</f>
        <v>91665.244120840405</v>
      </c>
      <c r="D161" s="13">
        <f>Ci!F161</f>
        <v>140221.75100118225</v>
      </c>
      <c r="E161" s="13">
        <f>S!E161</f>
        <v>20222.978335329117</v>
      </c>
      <c r="F161" s="13">
        <f>Gc!F161</f>
        <v>26424.018058489917</v>
      </c>
      <c r="G161" s="13">
        <f>DIREp!E161</f>
        <v>12808.307400872454</v>
      </c>
      <c r="H161" s="13">
        <f>INQ!E161</f>
        <v>28981.087532273792</v>
      </c>
      <c r="I161" s="13">
        <f>NEC!F161</f>
        <v>5128.3507197191848</v>
      </c>
      <c r="J161" s="12">
        <f t="shared" si="4"/>
        <v>231616.24586297624</v>
      </c>
      <c r="K161" s="10">
        <v>5275121</v>
      </c>
      <c r="L161" s="8">
        <f t="shared" si="5"/>
        <v>43907.285892205364</v>
      </c>
    </row>
    <row r="162" spans="1:12">
      <c r="A162" s="44"/>
      <c r="B162" s="6">
        <v>1998</v>
      </c>
      <c r="C162" s="13">
        <f>UW!F162</f>
        <v>93786.33653727833</v>
      </c>
      <c r="D162" s="13">
        <f>Ci!F162</f>
        <v>144888.86098858979</v>
      </c>
      <c r="E162" s="13">
        <f>S!E162</f>
        <v>20552.846405184213</v>
      </c>
      <c r="F162" s="13">
        <f>Gc!F162</f>
        <v>25937.377425335086</v>
      </c>
      <c r="G162" s="13">
        <f>DIREp!E162</f>
        <v>13225.622386105135</v>
      </c>
      <c r="H162" s="13">
        <f>INQ!E162</f>
        <v>30744.408940054996</v>
      </c>
      <c r="I162" s="13">
        <f>NEC!F162</f>
        <v>4940.8214000044509</v>
      </c>
      <c r="J162" s="12">
        <f t="shared" si="4"/>
        <v>236254.56863022287</v>
      </c>
      <c r="K162" s="10">
        <v>5294860</v>
      </c>
      <c r="L162" s="8">
        <f t="shared" si="5"/>
        <v>44619.606303136039</v>
      </c>
    </row>
    <row r="163" spans="1:12">
      <c r="A163" s="44"/>
      <c r="B163" s="6">
        <v>1999</v>
      </c>
      <c r="C163" s="13">
        <f>UW!F163</f>
        <v>94277.413068434354</v>
      </c>
      <c r="D163" s="13">
        <f>Ci!F163</f>
        <v>147304.47882966907</v>
      </c>
      <c r="E163" s="13">
        <f>S!E163</f>
        <v>21015.093023295532</v>
      </c>
      <c r="F163" s="13">
        <f>Gc!F163</f>
        <v>25975.119428182858</v>
      </c>
      <c r="G163" s="13">
        <f>DIREp!E163</f>
        <v>13199.901804101135</v>
      </c>
      <c r="H163" s="13">
        <f>INQ!E163</f>
        <v>32577.766738967217</v>
      </c>
      <c r="I163" s="13">
        <f>NEC!F163</f>
        <v>5393.253855614118</v>
      </c>
      <c r="J163" s="12">
        <f t="shared" si="4"/>
        <v>237401.18195089931</v>
      </c>
      <c r="K163" s="10">
        <v>5313577</v>
      </c>
      <c r="L163" s="8">
        <f t="shared" si="5"/>
        <v>44678.223718391455</v>
      </c>
    </row>
    <row r="164" spans="1:12">
      <c r="A164" s="44"/>
      <c r="B164" s="6">
        <v>2000</v>
      </c>
      <c r="C164" s="13">
        <f>UW!F164</f>
        <v>94241.963399925837</v>
      </c>
      <c r="D164" s="13">
        <f>Ci!F164</f>
        <v>149399.49837383445</v>
      </c>
      <c r="E164" s="13">
        <f>S!E164</f>
        <v>21345.464421167027</v>
      </c>
      <c r="F164" s="13">
        <f>Gc!F164</f>
        <v>25630.338553060181</v>
      </c>
      <c r="G164" s="13">
        <f>DIREp!E164</f>
        <v>13811.46563229303</v>
      </c>
      <c r="H164" s="13">
        <f>INQ!E164</f>
        <v>34642.380809226626</v>
      </c>
      <c r="I164" s="13">
        <f>NEC!F164</f>
        <v>4549.5162088530233</v>
      </c>
      <c r="J164" s="12">
        <f t="shared" si="4"/>
        <v>237613.90209761483</v>
      </c>
      <c r="K164" s="10">
        <v>5330020</v>
      </c>
      <c r="L164" s="8">
        <f t="shared" si="5"/>
        <v>44580.302156017206</v>
      </c>
    </row>
    <row r="165" spans="1:12">
      <c r="A165" s="44"/>
      <c r="B165" s="6">
        <v>2001</v>
      </c>
      <c r="C165" s="13">
        <f>UW!F165</f>
        <v>94724.49972227242</v>
      </c>
      <c r="D165" s="13">
        <f>Ci!F165</f>
        <v>151115.11685108609</v>
      </c>
      <c r="E165" s="13">
        <f>S!E165</f>
        <v>21523.244433943935</v>
      </c>
      <c r="F165" s="13">
        <f>Gc!F165</f>
        <v>25006.409429599753</v>
      </c>
      <c r="G165" s="13">
        <f>DIREp!E165</f>
        <v>13868.230970118373</v>
      </c>
      <c r="H165" s="13">
        <f>INQ!E165</f>
        <v>35281.717322538811</v>
      </c>
      <c r="I165" s="13">
        <f>NEC!F165</f>
        <v>4338.0071027508511</v>
      </c>
      <c r="J165" s="12">
        <f t="shared" si="4"/>
        <v>238881.31504149415</v>
      </c>
      <c r="K165" s="10">
        <v>5349212</v>
      </c>
      <c r="L165" s="8">
        <f t="shared" si="5"/>
        <v>44657.290651687414</v>
      </c>
    </row>
    <row r="166" spans="1:12">
      <c r="A166" s="44"/>
      <c r="B166" s="6">
        <v>2002</v>
      </c>
      <c r="C166" s="13">
        <f>UW!F166</f>
        <v>97590.992444807984</v>
      </c>
      <c r="D166" s="13">
        <f>Ci!F166</f>
        <v>152896.81284886363</v>
      </c>
      <c r="E166" s="13">
        <f>S!E166</f>
        <v>21758.011209655393</v>
      </c>
      <c r="F166" s="13">
        <f>Gc!F166</f>
        <v>23913.186828271897</v>
      </c>
      <c r="G166" s="13">
        <f>DIREp!E166</f>
        <v>13835.574315933587</v>
      </c>
      <c r="H166" s="13">
        <f>INQ!E166</f>
        <v>35793.161545630872</v>
      </c>
      <c r="I166" s="13">
        <f>NEC!F166</f>
        <v>4133.0284525187071</v>
      </c>
      <c r="J166" s="12">
        <f t="shared" si="4"/>
        <v>242397.23901751573</v>
      </c>
      <c r="K166" s="10">
        <v>5368354</v>
      </c>
      <c r="L166" s="8">
        <f t="shared" si="5"/>
        <v>45152.990845520944</v>
      </c>
    </row>
    <row r="167" spans="1:12">
      <c r="A167" s="44"/>
      <c r="B167" s="6">
        <v>2003</v>
      </c>
      <c r="C167" s="13">
        <f>UW!F167</f>
        <v>101176.94698478909</v>
      </c>
      <c r="D167" s="13">
        <f>Ci!F167</f>
        <v>155225.98656184078</v>
      </c>
      <c r="E167" s="13">
        <f>S!E167</f>
        <v>21944.930687769032</v>
      </c>
      <c r="F167" s="13">
        <f>Gc!F167</f>
        <v>23462.533842692501</v>
      </c>
      <c r="G167" s="13">
        <f>DIREp!E167</f>
        <v>14157.538736980376</v>
      </c>
      <c r="H167" s="13">
        <f>INQ!E167</f>
        <v>36337.52356554701</v>
      </c>
      <c r="I167" s="13">
        <f>NEC!F167</f>
        <v>4125.8681963641602</v>
      </c>
      <c r="J167" s="12">
        <f t="shared" si="4"/>
        <v>247189.46757819984</v>
      </c>
      <c r="K167" s="10">
        <v>5383507</v>
      </c>
      <c r="L167" s="8">
        <f t="shared" si="5"/>
        <v>45916.066901779792</v>
      </c>
    </row>
    <row r="168" spans="1:12">
      <c r="A168" s="44"/>
      <c r="B168" s="6">
        <v>2004</v>
      </c>
      <c r="C168" s="13">
        <f>UW!F168</f>
        <v>104267.78078045468</v>
      </c>
      <c r="D168" s="13">
        <f>Ci!F168</f>
        <v>158686.18871127462</v>
      </c>
      <c r="E168" s="13">
        <f>S!E168</f>
        <v>22252.6560660588</v>
      </c>
      <c r="F168" s="13">
        <f>Gc!F168</f>
        <v>23068.967878842028</v>
      </c>
      <c r="G168" s="13">
        <f>DIREp!E168</f>
        <v>14226.209792119025</v>
      </c>
      <c r="H168" s="13">
        <f>INQ!E168</f>
        <v>37997.033556733644</v>
      </c>
      <c r="I168" s="13">
        <f>NEC!F168</f>
        <v>4047.0175287415004</v>
      </c>
      <c r="J168" s="12">
        <f t="shared" si="4"/>
        <v>252005.33255903592</v>
      </c>
      <c r="K168" s="10">
        <v>5397640</v>
      </c>
      <c r="L168" s="8">
        <f t="shared" si="5"/>
        <v>46688.058588389722</v>
      </c>
    </row>
    <row r="169" spans="1:12">
      <c r="A169" s="44"/>
      <c r="B169" s="6">
        <v>2005</v>
      </c>
      <c r="C169" s="13">
        <f>UW!F169</f>
        <v>106600.23130395189</v>
      </c>
      <c r="D169" s="13">
        <f>Ci!F169</f>
        <v>160639.05714797249</v>
      </c>
      <c r="E169" s="13">
        <f>S!E169</f>
        <v>22454.467748231167</v>
      </c>
      <c r="F169" s="13">
        <f>Gc!F169</f>
        <v>21957.288001689034</v>
      </c>
      <c r="G169" s="13">
        <f>DIREp!E169</f>
        <v>14589.679842202588</v>
      </c>
      <c r="H169" s="13">
        <f>INQ!E169</f>
        <v>39684.136065086022</v>
      </c>
      <c r="I169" s="13">
        <f>NEC!F169</f>
        <v>3946.4740756329506</v>
      </c>
      <c r="J169" s="12">
        <f t="shared" si="4"/>
        <v>253430.75421892304</v>
      </c>
      <c r="K169" s="10">
        <v>5411405</v>
      </c>
      <c r="L169" s="8">
        <f t="shared" si="5"/>
        <v>46832.708736256674</v>
      </c>
    </row>
    <row r="170" spans="1:12">
      <c r="A170" s="44"/>
      <c r="B170" s="6">
        <v>2006</v>
      </c>
      <c r="C170" s="13">
        <f>UW!F170</f>
        <v>109785.72850161145</v>
      </c>
      <c r="D170" s="13">
        <f>Ci!F170</f>
        <v>165097.57912964065</v>
      </c>
      <c r="E170" s="13">
        <f>S!E170</f>
        <v>22749.47334321848</v>
      </c>
      <c r="F170" s="13">
        <f>Gc!F170</f>
        <v>22302.176005386762</v>
      </c>
      <c r="G170" s="13">
        <f>DIREp!E170</f>
        <v>14747.801357330534</v>
      </c>
      <c r="H170" s="13">
        <f>INQ!E170</f>
        <v>42561.348430886814</v>
      </c>
      <c r="I170" s="13">
        <f>NEC!F170</f>
        <v>3820.4151462580803</v>
      </c>
      <c r="J170" s="12">
        <f t="shared" si="4"/>
        <v>258805.39204538194</v>
      </c>
      <c r="K170" s="10">
        <v>5427459</v>
      </c>
      <c r="L170" s="8">
        <f t="shared" si="5"/>
        <v>47684.449029533331</v>
      </c>
    </row>
    <row r="171" spans="1:12">
      <c r="A171" s="44"/>
      <c r="B171" s="6">
        <v>2007</v>
      </c>
      <c r="C171" s="13">
        <f>UW!F171</f>
        <v>114385.8333807114</v>
      </c>
      <c r="D171" s="13">
        <f>Ci!F171</f>
        <v>167747.5314088279</v>
      </c>
      <c r="E171" s="13">
        <f>S!E171</f>
        <v>22881.662789016296</v>
      </c>
      <c r="F171" s="13">
        <f>Gc!F171</f>
        <v>23259.534454029184</v>
      </c>
      <c r="G171" s="13">
        <f>DIREp!E171</f>
        <v>14965.227457774094</v>
      </c>
      <c r="H171" s="13">
        <f>INQ!E171</f>
        <v>44554.21518113347</v>
      </c>
      <c r="I171" s="13">
        <f>NEC!F171</f>
        <v>3838.0874486741927</v>
      </c>
      <c r="J171" s="12">
        <f t="shared" si="4"/>
        <v>264917.03194500302</v>
      </c>
      <c r="K171" s="10">
        <v>5447084</v>
      </c>
      <c r="L171" s="8">
        <f t="shared" si="5"/>
        <v>48634.651484170805</v>
      </c>
    </row>
    <row r="172" spans="1:12">
      <c r="A172" s="44"/>
      <c r="B172" s="6">
        <v>2008</v>
      </c>
      <c r="C172" s="13">
        <f>UW!F172</f>
        <v>117484.63591523121</v>
      </c>
      <c r="D172" s="13">
        <f>Ci!F172</f>
        <v>169866.49682421511</v>
      </c>
      <c r="E172" s="13">
        <f>S!E172</f>
        <v>23039.633620066808</v>
      </c>
      <c r="F172" s="13">
        <f>Gc!F172</f>
        <v>24359.030332628943</v>
      </c>
      <c r="G172" s="13">
        <f>DIREp!E172</f>
        <v>15486.541375389195</v>
      </c>
      <c r="H172" s="13">
        <f>INQ!E172</f>
        <v>44045.063149621041</v>
      </c>
      <c r="I172" s="13">
        <f>NEC!F172</f>
        <v>3794.8107340827528</v>
      </c>
      <c r="J172" s="12">
        <f t="shared" si="4"/>
        <v>271423.38143304904</v>
      </c>
      <c r="K172" s="10">
        <v>5475791</v>
      </c>
      <c r="L172" s="8">
        <f t="shared" si="5"/>
        <v>49567.885522484161</v>
      </c>
    </row>
    <row r="173" spans="1:12">
      <c r="A173" s="44"/>
      <c r="B173" s="6">
        <v>2009</v>
      </c>
      <c r="C173" s="13">
        <f>UW!F173</f>
        <v>123090.96726572425</v>
      </c>
      <c r="D173" s="13">
        <f>Ci!F173</f>
        <v>171379.55955249665</v>
      </c>
      <c r="E173" s="13">
        <f>S!E173</f>
        <v>23408.785749322164</v>
      </c>
      <c r="F173" s="13">
        <f>Gc!F173</f>
        <v>25763.417750402143</v>
      </c>
      <c r="G173" s="13">
        <f>DIREp!E173</f>
        <v>15150.190418429163</v>
      </c>
      <c r="H173" s="13">
        <f>INQ!E173</f>
        <v>43018.429415278144</v>
      </c>
      <c r="I173" s="13">
        <f>NEC!F173</f>
        <v>3470.6988185774708</v>
      </c>
      <c r="J173" s="12">
        <f t="shared" si="4"/>
        <v>282003.41166566045</v>
      </c>
      <c r="K173" s="10">
        <v>5511451</v>
      </c>
      <c r="L173" s="8">
        <f t="shared" si="5"/>
        <v>51166.818259957392</v>
      </c>
    </row>
    <row r="174" spans="1:12">
      <c r="A174" s="44"/>
      <c r="B174" s="6">
        <v>2010</v>
      </c>
      <c r="C174" s="13">
        <f>UW!F174</f>
        <v>125277.25417431303</v>
      </c>
      <c r="D174" s="13">
        <f>Ci!F174</f>
        <v>171564.72893172505</v>
      </c>
      <c r="E174" s="13">
        <f>S!E174</f>
        <v>23819.220916323906</v>
      </c>
      <c r="F174" s="13">
        <f>Gc!F174</f>
        <v>25573.808632153177</v>
      </c>
      <c r="G174" s="13">
        <f>DIREp!E174</f>
        <v>14541.336431704705</v>
      </c>
      <c r="H174" s="13">
        <f>INQ!E174</f>
        <v>44037.662318017865</v>
      </c>
      <c r="I174" s="13">
        <f>NEC!F174</f>
        <v>3384.41723892442</v>
      </c>
      <c r="J174" s="12">
        <f t="shared" si="4"/>
        <v>284271.59666586819</v>
      </c>
      <c r="K174" s="10">
        <v>5534738</v>
      </c>
      <c r="L174" s="8">
        <f t="shared" si="5"/>
        <v>51361.34658331942</v>
      </c>
    </row>
    <row r="175" spans="1:12">
      <c r="A175" s="44"/>
      <c r="B175" s="6">
        <v>2011</v>
      </c>
      <c r="C175" s="13">
        <f>UW!F175</f>
        <v>125997.58566979109</v>
      </c>
      <c r="D175" s="13">
        <f>Ci!F175</f>
        <v>172886.75223774533</v>
      </c>
      <c r="E175" s="13">
        <f>S!E175</f>
        <v>23876.667987952584</v>
      </c>
      <c r="F175" s="13">
        <f>Gc!F175</f>
        <v>26642.687155968211</v>
      </c>
      <c r="G175" s="13">
        <f>DIREp!E175</f>
        <v>14841.347840488297</v>
      </c>
      <c r="H175" s="13">
        <f>INQ!E175</f>
        <v>44230.717448271716</v>
      </c>
      <c r="I175" s="13">
        <f>NEC!F175</f>
        <v>3493.3402035410204</v>
      </c>
      <c r="J175" s="12">
        <f t="shared" si="4"/>
        <v>286838.28755915619</v>
      </c>
      <c r="K175" s="10">
        <v>5560628</v>
      </c>
      <c r="L175" s="8">
        <f t="shared" si="5"/>
        <v>51583.793693654057</v>
      </c>
    </row>
    <row r="176" spans="1:12">
      <c r="A176" s="44"/>
      <c r="B176" s="6">
        <v>2012</v>
      </c>
      <c r="C176" s="13">
        <f>UW!F176</f>
        <v>124210.77627183242</v>
      </c>
      <c r="D176" s="13">
        <f>Ci!F176</f>
        <v>172778.63753034567</v>
      </c>
      <c r="E176" s="13">
        <f>S!E176</f>
        <v>23948.472026689662</v>
      </c>
      <c r="F176" s="13">
        <f>Gc!F176</f>
        <v>29349.402150507194</v>
      </c>
      <c r="G176" s="13">
        <f>DIREp!E176</f>
        <v>14439.046537680495</v>
      </c>
      <c r="H176" s="13">
        <f>INQ!E176</f>
        <v>44062.435072258224</v>
      </c>
      <c r="I176" s="13">
        <f>NEC!F176</f>
        <v>3168.5952153108642</v>
      </c>
      <c r="J176" s="12">
        <f t="shared" si="4"/>
        <v>288617.2111541254</v>
      </c>
      <c r="K176" s="10">
        <v>5580516</v>
      </c>
      <c r="L176" s="8">
        <f t="shared" si="5"/>
        <v>51718.731951333066</v>
      </c>
    </row>
    <row r="177" spans="1:12">
      <c r="A177" s="44"/>
      <c r="B177" s="6">
        <v>2013</v>
      </c>
      <c r="C177" s="13">
        <f>UW!F177</f>
        <v>124625.67925321186</v>
      </c>
      <c r="D177" s="13">
        <f>Ci!F177</f>
        <v>172527.93075065868</v>
      </c>
      <c r="E177" s="13">
        <f>S!E177</f>
        <v>23962.422872557039</v>
      </c>
      <c r="F177" s="13">
        <f>Gc!F177</f>
        <v>25245.165928812134</v>
      </c>
      <c r="G177" s="13">
        <f>DIREp!E177</f>
        <v>13794.007431223903</v>
      </c>
      <c r="H177" s="13">
        <f>INQ!E177</f>
        <v>44772.6641631194</v>
      </c>
      <c r="I177" s="13">
        <f>NEC!F177</f>
        <v>3610.6179742642971</v>
      </c>
      <c r="J177" s="12">
        <f t="shared" si="4"/>
        <v>284183.90923663205</v>
      </c>
      <c r="K177" s="10">
        <v>5602628</v>
      </c>
      <c r="L177" s="8">
        <f t="shared" si="5"/>
        <v>50723.322918571794</v>
      </c>
    </row>
    <row r="178" spans="1:12">
      <c r="A178" s="44"/>
      <c r="B178" s="6">
        <v>2014</v>
      </c>
      <c r="C178" s="13">
        <f>UW!F178</f>
        <v>124608.72700569854</v>
      </c>
      <c r="D178" s="13">
        <f>Ci!F178</f>
        <v>173468.46618005866</v>
      </c>
      <c r="E178" s="13">
        <f>S!E178</f>
        <v>24187.9400776855</v>
      </c>
      <c r="F178" s="13">
        <f>Gc!F178</f>
        <v>24762.47013216823</v>
      </c>
      <c r="G178" s="13">
        <f>DIREp!E178</f>
        <v>14134.001914444467</v>
      </c>
      <c r="H178" s="13">
        <f>INQ!E178</f>
        <v>46057.033446739435</v>
      </c>
      <c r="I178" s="13">
        <f>NEC!F178</f>
        <v>3120.4409328223533</v>
      </c>
      <c r="J178" s="12">
        <f t="shared" si="4"/>
        <v>283716.12710160465</v>
      </c>
      <c r="K178" s="10">
        <v>5627235</v>
      </c>
      <c r="L178" s="8">
        <f t="shared" si="5"/>
        <v>50418.389689004398</v>
      </c>
    </row>
    <row r="179" spans="1:12">
      <c r="A179" s="44"/>
      <c r="B179" s="6">
        <v>2015</v>
      </c>
      <c r="C179" s="13">
        <f>UW!F179</f>
        <v>126810.59834089688</v>
      </c>
      <c r="D179" s="13">
        <f>Ci!F179</f>
        <v>175988.6277064709</v>
      </c>
      <c r="E179" s="13">
        <f>S!E179</f>
        <v>24224.581259094237</v>
      </c>
      <c r="F179" s="13">
        <f>Gc!F179</f>
        <v>25559.8</v>
      </c>
      <c r="G179" s="13">
        <f>DIREp!E179</f>
        <v>14513.438469867106</v>
      </c>
      <c r="H179" s="13">
        <f>INQ!E179</f>
        <v>47464.899829319336</v>
      </c>
      <c r="I179" s="13">
        <f>NEC!F179</f>
        <v>3163.8440538832047</v>
      </c>
      <c r="J179" s="12">
        <f t="shared" si="4"/>
        <v>287441.42495339236</v>
      </c>
      <c r="K179" s="10">
        <v>5659715</v>
      </c>
      <c r="L179" s="8">
        <f t="shared" si="5"/>
        <v>50787.261364466649</v>
      </c>
    </row>
    <row r="180" spans="1:12">
      <c r="A180" s="44"/>
      <c r="B180" s="6">
        <v>2016</v>
      </c>
      <c r="C180" s="13">
        <f>UW!F180</f>
        <v>129256.45984364131</v>
      </c>
      <c r="D180" s="13">
        <f>Ci!F180</f>
        <v>179272.8929731978</v>
      </c>
      <c r="E180" s="13">
        <f>S!E180</f>
        <v>24538.403486404455</v>
      </c>
      <c r="F180" s="13">
        <f>Gc!F180</f>
        <v>24181.056748162842</v>
      </c>
      <c r="G180" s="13">
        <f>DIREp!E180</f>
        <v>14539.92864095734</v>
      </c>
      <c r="H180" s="13">
        <f>INQ!E180</f>
        <v>49878.296516501214</v>
      </c>
      <c r="I180" s="13">
        <f>NEC!F180</f>
        <v>3397.6165966091257</v>
      </c>
      <c r="J180" s="12">
        <f t="shared" si="4"/>
        <v>289432.97129733872</v>
      </c>
      <c r="K180" s="10">
        <v>5707251</v>
      </c>
      <c r="L180" s="8">
        <f t="shared" si="5"/>
        <v>50713.201731856316</v>
      </c>
    </row>
    <row r="181" spans="1:12">
      <c r="A181" s="44"/>
      <c r="B181" s="6">
        <v>2017</v>
      </c>
      <c r="C181" s="13">
        <f>UW!F181</f>
        <v>130297.57537753155</v>
      </c>
      <c r="D181" s="13">
        <f>Ci!F181</f>
        <v>182080.54061150691</v>
      </c>
      <c r="E181" s="13">
        <f>S!E181</f>
        <v>24865.763395031863</v>
      </c>
      <c r="F181" s="13">
        <f>Gc!F181</f>
        <v>22614.847022970433</v>
      </c>
      <c r="G181" s="13">
        <f>DIREp!E181</f>
        <v>14955.114674316477</v>
      </c>
      <c r="H181" s="13">
        <f>INQ!E181</f>
        <v>51860.008843948315</v>
      </c>
      <c r="I181" s="13">
        <f>NEC!F181</f>
        <v>3378.8659604738118</v>
      </c>
      <c r="J181" s="12">
        <f t="shared" si="4"/>
        <v>289664.73692830215</v>
      </c>
      <c r="K181" s="10">
        <v>5748769</v>
      </c>
      <c r="L181" s="8">
        <f t="shared" si="5"/>
        <v>50387.263243366047</v>
      </c>
    </row>
    <row r="182" spans="1:12">
      <c r="A182" s="44"/>
      <c r="B182" s="6">
        <v>2018</v>
      </c>
      <c r="C182" s="13">
        <f>UW!F182</f>
        <v>131907.13716992442</v>
      </c>
      <c r="D182" s="13">
        <f>Ci!F182</f>
        <v>186915.76329617604</v>
      </c>
      <c r="E182" s="13">
        <f>S!E182</f>
        <v>25011.427991301756</v>
      </c>
      <c r="F182" s="13">
        <f>Gc!F182</f>
        <v>24206.879339527142</v>
      </c>
      <c r="G182" s="13">
        <f>DIREp!E182</f>
        <v>14849.160204388891</v>
      </c>
      <c r="H182" s="13">
        <f>INQ!E182</f>
        <v>54341.95475993483</v>
      </c>
      <c r="I182" s="13">
        <f>NEC!F182</f>
        <v>3326.4415041867155</v>
      </c>
      <c r="J182" s="12">
        <f t="shared" si="4"/>
        <v>295523.65132841887</v>
      </c>
      <c r="K182" s="10">
        <v>5781190</v>
      </c>
      <c r="L182" s="8">
        <f t="shared" si="5"/>
        <v>51118.135077452716</v>
      </c>
    </row>
    <row r="183" spans="1:12">
      <c r="A183" s="44"/>
      <c r="B183" s="6">
        <v>2019</v>
      </c>
      <c r="C183" s="13">
        <f>UW!F183</f>
        <v>133130.18684631534</v>
      </c>
      <c r="D183" s="13">
        <f>Ci!F183</f>
        <v>189061.20453055276</v>
      </c>
      <c r="E183" s="13">
        <f>S!E183</f>
        <v>25017.484687958626</v>
      </c>
      <c r="F183" s="13">
        <f>Gc!F183</f>
        <v>23134.728123952758</v>
      </c>
      <c r="G183" s="13">
        <f>DIREp!E183</f>
        <v>15212.679951005688</v>
      </c>
      <c r="H183" s="13">
        <f>INQ!E183</f>
        <v>55403.027913858052</v>
      </c>
      <c r="I183" s="13">
        <f>NEC!F183</f>
        <v>3156.9551450114859</v>
      </c>
      <c r="J183" s="12">
        <f t="shared" si="4"/>
        <v>296570.94117890426</v>
      </c>
      <c r="K183" s="10">
        <v>5806081</v>
      </c>
      <c r="L183" s="8">
        <f t="shared" si="5"/>
        <v>51079.36681884119</v>
      </c>
    </row>
    <row r="184" spans="1:12">
      <c r="A184" s="44"/>
      <c r="B184" s="6">
        <v>2020</v>
      </c>
      <c r="C184" s="13">
        <f>UW!F184</f>
        <v>131883.02082215366</v>
      </c>
      <c r="D184" s="13">
        <f>Ci!F184</f>
        <v>184095.21469605103</v>
      </c>
      <c r="E184" s="13">
        <f>S!E184</f>
        <v>25092.149752995741</v>
      </c>
      <c r="F184" s="13">
        <f>Gc!F184</f>
        <v>24004.93083309037</v>
      </c>
      <c r="G184" s="13">
        <f>DIREp!E184</f>
        <v>15210.040740124941</v>
      </c>
      <c r="H184" s="13">
        <f>INQ!E184</f>
        <v>52296.370103042813</v>
      </c>
      <c r="I184" s="13">
        <f>NEC!F184</f>
        <v>3257.0838309698333</v>
      </c>
      <c r="J184" s="12">
        <f t="shared" si="4"/>
        <v>294311.82143015327</v>
      </c>
      <c r="K184" s="10">
        <v>5822763</v>
      </c>
      <c r="L184" s="8">
        <f t="shared" si="5"/>
        <v>50545.045613251525</v>
      </c>
    </row>
    <row r="185" spans="1:12">
      <c r="A185" s="44" t="s">
        <v>27</v>
      </c>
      <c r="B185" s="6">
        <v>1995</v>
      </c>
      <c r="C185" s="13">
        <f>UW!F185</f>
        <v>2647.8496371741212</v>
      </c>
      <c r="D185" s="13">
        <f>Ci!F185</f>
        <v>6366.7786369885262</v>
      </c>
      <c r="E185" s="13">
        <f>S!E185</f>
        <v>1564.3668167900753</v>
      </c>
      <c r="F185" s="13">
        <f>Gc!F185</f>
        <v>611.46666266898819</v>
      </c>
      <c r="G185" s="13">
        <f>DIREp!E185</f>
        <v>699.43011834470985</v>
      </c>
      <c r="H185" s="13">
        <f>INQ!E185</f>
        <v>149.1115578715266</v>
      </c>
      <c r="I185" s="13">
        <f>NEC!F185</f>
        <v>812.87204132492593</v>
      </c>
      <c r="J185" s="12">
        <f t="shared" si="4"/>
        <v>9529.0480360805486</v>
      </c>
      <c r="K185" s="10">
        <v>1448075</v>
      </c>
      <c r="L185" s="8">
        <f t="shared" si="5"/>
        <v>6580.493438586087</v>
      </c>
    </row>
    <row r="186" spans="1:12">
      <c r="A186" s="44"/>
      <c r="B186" s="6">
        <v>1996</v>
      </c>
      <c r="C186" s="13">
        <f>UW!F186</f>
        <v>2806.4267858268167</v>
      </c>
      <c r="D186" s="13">
        <f>Ci!F186</f>
        <v>6714.478394369864</v>
      </c>
      <c r="E186" s="13">
        <f>S!E186</f>
        <v>1625.9271457707544</v>
      </c>
      <c r="F186" s="13">
        <f>Gc!F186</f>
        <v>641.09656284413109</v>
      </c>
      <c r="G186" s="13">
        <f>DIREp!E186</f>
        <v>746.79537854625539</v>
      </c>
      <c r="H186" s="13">
        <f>INQ!E186</f>
        <v>196.8966510948103</v>
      </c>
      <c r="I186" s="13">
        <f>NEC!F186</f>
        <v>836.61448894513967</v>
      </c>
      <c r="J186" s="12">
        <f t="shared" si="4"/>
        <v>10007.622370225363</v>
      </c>
      <c r="K186" s="10">
        <v>1425192</v>
      </c>
      <c r="L186" s="8">
        <f t="shared" si="5"/>
        <v>7021.9467764521296</v>
      </c>
    </row>
    <row r="187" spans="1:12">
      <c r="A187" s="44"/>
      <c r="B187" s="6">
        <v>1997</v>
      </c>
      <c r="C187" s="13">
        <f>UW!F187</f>
        <v>3123.130707400102</v>
      </c>
      <c r="D187" s="13">
        <f>Ci!F187</f>
        <v>7378.0405602547435</v>
      </c>
      <c r="E187" s="13">
        <f>S!E187</f>
        <v>1805.2755575767701</v>
      </c>
      <c r="F187" s="13">
        <f>Gc!F187</f>
        <v>683.33927001379561</v>
      </c>
      <c r="G187" s="13">
        <f>DIREp!E187</f>
        <v>794.83771749728101</v>
      </c>
      <c r="H187" s="13">
        <f>INQ!E187</f>
        <v>325.438051299969</v>
      </c>
      <c r="I187" s="13">
        <f>NEC!F187</f>
        <v>825.07137018544677</v>
      </c>
      <c r="J187" s="12">
        <f t="shared" si="4"/>
        <v>11044.438956262713</v>
      </c>
      <c r="K187" s="10">
        <v>1405996</v>
      </c>
      <c r="L187" s="8">
        <f t="shared" si="5"/>
        <v>7855.2420890690391</v>
      </c>
    </row>
    <row r="188" spans="1:12">
      <c r="A188" s="44"/>
      <c r="B188" s="6">
        <v>1998</v>
      </c>
      <c r="C188" s="13">
        <f>UW!F188</f>
        <v>3317.3517025249253</v>
      </c>
      <c r="D188" s="13">
        <f>Ci!F188</f>
        <v>7717.496363167671</v>
      </c>
      <c r="E188" s="13">
        <f>S!E188</f>
        <v>1874.9016610246597</v>
      </c>
      <c r="F188" s="13">
        <f>Gc!F188</f>
        <v>792.85139357188996</v>
      </c>
      <c r="G188" s="13">
        <f>DIREp!E188</f>
        <v>757.31774701337395</v>
      </c>
      <c r="H188" s="13">
        <f>INQ!E188</f>
        <v>393.80921414972408</v>
      </c>
      <c r="I188" s="13">
        <f>NEC!F188</f>
        <v>791.13923411005987</v>
      </c>
      <c r="J188" s="12">
        <f t="shared" si="4"/>
        <v>11760.334925015988</v>
      </c>
      <c r="K188" s="10">
        <v>1393074</v>
      </c>
      <c r="L188" s="8">
        <f t="shared" si="5"/>
        <v>8442.003027129922</v>
      </c>
    </row>
    <row r="189" spans="1:12">
      <c r="A189" s="44"/>
      <c r="B189" s="6">
        <v>1999</v>
      </c>
      <c r="C189" s="13">
        <f>UW!F189</f>
        <v>3328.5035387460844</v>
      </c>
      <c r="D189" s="13">
        <f>Ci!F189</f>
        <v>7690.0618682925797</v>
      </c>
      <c r="E189" s="13">
        <f>S!E189</f>
        <v>1891.3871116569694</v>
      </c>
      <c r="F189" s="13">
        <f>Gc!F189</f>
        <v>732.77103753782296</v>
      </c>
      <c r="G189" s="13">
        <f>DIREp!E189</f>
        <v>749.27770458259579</v>
      </c>
      <c r="H189" s="13">
        <f>INQ!E189</f>
        <v>399.58890690940905</v>
      </c>
      <c r="I189" s="13">
        <f>NEC!F189</f>
        <v>737.50624361441385</v>
      </c>
      <c r="J189" s="12">
        <f t="shared" si="4"/>
        <v>11756.350701127039</v>
      </c>
      <c r="K189" s="10">
        <v>1379237</v>
      </c>
      <c r="L189" s="8">
        <f t="shared" si="5"/>
        <v>8523.8075117815424</v>
      </c>
    </row>
    <row r="190" spans="1:12">
      <c r="A190" s="44"/>
      <c r="B190" s="6">
        <v>2000</v>
      </c>
      <c r="C190" s="13">
        <f>UW!F190</f>
        <v>3689.6137325008331</v>
      </c>
      <c r="D190" s="13">
        <f>Ci!F190</f>
        <v>8071.222868443936</v>
      </c>
      <c r="E190" s="13">
        <f>S!E190</f>
        <v>2050.4059224226098</v>
      </c>
      <c r="F190" s="13">
        <f>Gc!F190</f>
        <v>739.64903291691587</v>
      </c>
      <c r="G190" s="13">
        <f>DIREp!E190</f>
        <v>779.74562654407157</v>
      </c>
      <c r="H190" s="13">
        <f>INQ!E190</f>
        <v>514.94225668554668</v>
      </c>
      <c r="I190" s="13">
        <f>NEC!F190</f>
        <v>742.76381064384009</v>
      </c>
      <c r="J190" s="12">
        <f t="shared" si="4"/>
        <v>12513.439862410834</v>
      </c>
      <c r="K190" s="10">
        <v>1401250</v>
      </c>
      <c r="L190" s="8">
        <f t="shared" si="5"/>
        <v>8930.1979392762423</v>
      </c>
    </row>
    <row r="191" spans="1:12">
      <c r="A191" s="44"/>
      <c r="B191" s="6">
        <v>2001</v>
      </c>
      <c r="C191" s="13">
        <f>UW!F191</f>
        <v>3726.8791040271603</v>
      </c>
      <c r="D191" s="13">
        <f>Ci!F191</f>
        <v>8533.5907399239113</v>
      </c>
      <c r="E191" s="13">
        <f>S!E191</f>
        <v>2146.8722421803018</v>
      </c>
      <c r="F191" s="13">
        <f>Gc!F191</f>
        <v>713.67066156456008</v>
      </c>
      <c r="G191" s="13">
        <f>DIREp!E191</f>
        <v>840.06809046241608</v>
      </c>
      <c r="H191" s="13">
        <f>INQ!E191</f>
        <v>627.00819109272413</v>
      </c>
      <c r="I191" s="13">
        <f>NEC!F191</f>
        <v>732.1811781132983</v>
      </c>
      <c r="J191" s="12">
        <f t="shared" si="4"/>
        <v>12921.755288027494</v>
      </c>
      <c r="K191" s="10">
        <v>1392720</v>
      </c>
      <c r="L191" s="8">
        <f t="shared" si="5"/>
        <v>9278.0711758483358</v>
      </c>
    </row>
    <row r="192" spans="1:12">
      <c r="A192" s="44"/>
      <c r="B192" s="6">
        <v>2002</v>
      </c>
      <c r="C192" s="13">
        <f>UW!F192</f>
        <v>3808.5694769657721</v>
      </c>
      <c r="D192" s="13">
        <f>Ci!F192</f>
        <v>9129.8011483366245</v>
      </c>
      <c r="E192" s="13">
        <f>S!E192</f>
        <v>2250.8275696858136</v>
      </c>
      <c r="F192" s="13">
        <f>Gc!F192</f>
        <v>847.3588782713249</v>
      </c>
      <c r="G192" s="13">
        <f>DIREp!E192</f>
        <v>920.88008928527961</v>
      </c>
      <c r="H192" s="13">
        <f>INQ!E192</f>
        <v>777.68526176046043</v>
      </c>
      <c r="I192" s="13">
        <f>NEC!F192</f>
        <v>695.53497701473748</v>
      </c>
      <c r="J192" s="12">
        <f t="shared" si="4"/>
        <v>13642.456745199059</v>
      </c>
      <c r="K192" s="10">
        <v>1383510</v>
      </c>
      <c r="L192" s="8">
        <f t="shared" si="5"/>
        <v>9860.7575985710682</v>
      </c>
    </row>
    <row r="193" spans="1:12">
      <c r="A193" s="44"/>
      <c r="B193" s="6">
        <v>2003</v>
      </c>
      <c r="C193" s="13">
        <f>UW!F193</f>
        <v>4229.3532601499555</v>
      </c>
      <c r="D193" s="13">
        <f>Ci!F193</f>
        <v>9718.3556150263139</v>
      </c>
      <c r="E193" s="13">
        <f>S!E193</f>
        <v>2403.082938059777</v>
      </c>
      <c r="F193" s="13">
        <f>Gc!F193</f>
        <v>867.86329651391725</v>
      </c>
      <c r="G193" s="13">
        <f>DIREp!E193</f>
        <v>942.72315378193855</v>
      </c>
      <c r="H193" s="13">
        <f>INQ!E193</f>
        <v>973.82451474120137</v>
      </c>
      <c r="I193" s="13">
        <f>NEC!F193</f>
        <v>787.72889786964538</v>
      </c>
      <c r="J193" s="12">
        <f t="shared" si="4"/>
        <v>14514.378543357179</v>
      </c>
      <c r="K193" s="10">
        <v>1375190</v>
      </c>
      <c r="L193" s="8">
        <f t="shared" si="5"/>
        <v>10554.453234358292</v>
      </c>
    </row>
    <row r="194" spans="1:12">
      <c r="A194" s="44"/>
      <c r="B194" s="6">
        <v>2004</v>
      </c>
      <c r="C194" s="13">
        <f>UW!F194</f>
        <v>4551.6348460310201</v>
      </c>
      <c r="D194" s="13">
        <f>Ci!F194</f>
        <v>10404.251008816027</v>
      </c>
      <c r="E194" s="13">
        <f>S!E194</f>
        <v>2535.5689374265849</v>
      </c>
      <c r="F194" s="13">
        <f>Gc!F194</f>
        <v>910.06007567649181</v>
      </c>
      <c r="G194" s="13">
        <f>DIREp!E194</f>
        <v>1033.6439508175376</v>
      </c>
      <c r="H194" s="13">
        <f>INQ!E194</f>
        <v>1187.4135028766466</v>
      </c>
      <c r="I194" s="13">
        <f>NEC!F194</f>
        <v>747.5859588710191</v>
      </c>
      <c r="J194" s="12">
        <f t="shared" si="4"/>
        <v>15432.871455384917</v>
      </c>
      <c r="K194" s="10">
        <v>1366250</v>
      </c>
      <c r="L194" s="8">
        <f t="shared" si="5"/>
        <v>11295.788805405246</v>
      </c>
    </row>
    <row r="195" spans="1:12">
      <c r="A195" s="44"/>
      <c r="B195" s="6">
        <v>2005</v>
      </c>
      <c r="C195" s="13">
        <f>UW!F195</f>
        <v>4757.7900900104651</v>
      </c>
      <c r="D195" s="13">
        <f>Ci!F195</f>
        <v>11106.354153983288</v>
      </c>
      <c r="E195" s="13">
        <f>S!E195</f>
        <v>2718.0872349768656</v>
      </c>
      <c r="F195" s="13">
        <f>Gc!F195</f>
        <v>1000.9158482386728</v>
      </c>
      <c r="G195" s="13">
        <f>DIREp!E195</f>
        <v>1171.6012887416287</v>
      </c>
      <c r="H195" s="13">
        <f>INQ!E195</f>
        <v>1281.9716826724084</v>
      </c>
      <c r="I195" s="13">
        <f>NEC!F195</f>
        <v>808.91282388638808</v>
      </c>
      <c r="J195" s="12">
        <f t="shared" ref="J195:J258" si="6">C195+D195+E195+F195-G195-H195-I195</f>
        <v>16320.661531908867</v>
      </c>
      <c r="K195" s="10">
        <v>1358850</v>
      </c>
      <c r="L195" s="8">
        <f t="shared" si="5"/>
        <v>12010.642478499369</v>
      </c>
    </row>
    <row r="196" spans="1:12">
      <c r="A196" s="44"/>
      <c r="B196" s="6">
        <v>2006</v>
      </c>
      <c r="C196" s="13">
        <f>UW!F196</f>
        <v>4756.3113178000549</v>
      </c>
      <c r="D196" s="13">
        <f>Ci!F196</f>
        <v>12013.012318474734</v>
      </c>
      <c r="E196" s="13">
        <f>S!E196</f>
        <v>2902.4858018188647</v>
      </c>
      <c r="F196" s="13">
        <f>Gc!F196</f>
        <v>1108.0677458716589</v>
      </c>
      <c r="G196" s="13">
        <f>DIREp!E196</f>
        <v>1271.5073570358143</v>
      </c>
      <c r="H196" s="13">
        <f>INQ!E196</f>
        <v>1605.9845910115253</v>
      </c>
      <c r="I196" s="13">
        <f>NEC!F196</f>
        <v>683.92081490308931</v>
      </c>
      <c r="J196" s="12">
        <f t="shared" si="6"/>
        <v>17218.464421014884</v>
      </c>
      <c r="K196" s="10">
        <v>1350700</v>
      </c>
      <c r="L196" s="8">
        <f t="shared" ref="L196:L259" si="7">(J196/K196)*1000000</f>
        <v>12747.808115062475</v>
      </c>
    </row>
    <row r="197" spans="1:12">
      <c r="A197" s="44"/>
      <c r="B197" s="6">
        <v>2007</v>
      </c>
      <c r="C197" s="13">
        <f>UW!F197</f>
        <v>4388.8461009295916</v>
      </c>
      <c r="D197" s="13">
        <f>Ci!F197</f>
        <v>12613.355555830467</v>
      </c>
      <c r="E197" s="13">
        <f>S!E197</f>
        <v>3081.0208357321631</v>
      </c>
      <c r="F197" s="13">
        <f>Gc!F197</f>
        <v>1262.4836560943224</v>
      </c>
      <c r="G197" s="13">
        <f>DIREp!E197</f>
        <v>1321.3301899367098</v>
      </c>
      <c r="H197" s="13">
        <f>INQ!E197</f>
        <v>1961.4164312839796</v>
      </c>
      <c r="I197" s="13">
        <f>NEC!F197</f>
        <v>763.21831409338211</v>
      </c>
      <c r="J197" s="12">
        <f t="shared" si="6"/>
        <v>17299.741213272475</v>
      </c>
      <c r="K197" s="10">
        <v>1342920</v>
      </c>
      <c r="L197" s="8">
        <f t="shared" si="7"/>
        <v>12882.183014083099</v>
      </c>
    </row>
    <row r="198" spans="1:12">
      <c r="A198" s="44"/>
      <c r="B198" s="6">
        <v>2008</v>
      </c>
      <c r="C198" s="13">
        <f>UW!F198</f>
        <v>4248.9026424996819</v>
      </c>
      <c r="D198" s="13">
        <f>Ci!F198</f>
        <v>12628.800544852878</v>
      </c>
      <c r="E198" s="13">
        <f>S!E198</f>
        <v>2992.2153849121742</v>
      </c>
      <c r="F198" s="13">
        <f>Gc!F198</f>
        <v>1220.4919147258174</v>
      </c>
      <c r="G198" s="13">
        <f>DIREp!E198</f>
        <v>1372.8368800267649</v>
      </c>
      <c r="H198" s="13">
        <f>INQ!E198</f>
        <v>1605.1846545162737</v>
      </c>
      <c r="I198" s="13">
        <f>NEC!F198</f>
        <v>776.05691983585143</v>
      </c>
      <c r="J198" s="12">
        <f t="shared" si="6"/>
        <v>17336.332032611666</v>
      </c>
      <c r="K198" s="10">
        <v>1338440</v>
      </c>
      <c r="L198" s="8">
        <f t="shared" si="7"/>
        <v>12952.640411682007</v>
      </c>
    </row>
    <row r="199" spans="1:12">
      <c r="A199" s="44"/>
      <c r="B199" s="6">
        <v>2009</v>
      </c>
      <c r="C199" s="13">
        <f>UW!F199</f>
        <v>4396.3937263749258</v>
      </c>
      <c r="D199" s="13">
        <f>Ci!F199</f>
        <v>11261.931288794878</v>
      </c>
      <c r="E199" s="13">
        <f>S!E199</f>
        <v>2716.9594705183235</v>
      </c>
      <c r="F199" s="13">
        <f>Gc!F199</f>
        <v>1070.4950425977897</v>
      </c>
      <c r="G199" s="13">
        <f>DIREp!E199</f>
        <v>1258.0388719391019</v>
      </c>
      <c r="H199" s="13">
        <f>INQ!E199</f>
        <v>1065.9081977922431</v>
      </c>
      <c r="I199" s="13">
        <f>NEC!F199</f>
        <v>652.09906853764664</v>
      </c>
      <c r="J199" s="12">
        <f t="shared" si="6"/>
        <v>16469.733390016929</v>
      </c>
      <c r="K199" s="10">
        <v>1335740</v>
      </c>
      <c r="L199" s="8">
        <f t="shared" si="7"/>
        <v>12330.044312528584</v>
      </c>
    </row>
    <row r="200" spans="1:12">
      <c r="A200" s="44"/>
      <c r="B200" s="6">
        <v>2010</v>
      </c>
      <c r="C200" s="13">
        <f>UW!F200</f>
        <v>4524.4488689585014</v>
      </c>
      <c r="D200" s="13">
        <f>Ci!F200</f>
        <v>11193.723095542979</v>
      </c>
      <c r="E200" s="13">
        <f>S!E200</f>
        <v>2783.5220371576329</v>
      </c>
      <c r="F200" s="13">
        <f>Gc!F200</f>
        <v>1044.6869261724878</v>
      </c>
      <c r="G200" s="13">
        <f>DIREp!E200</f>
        <v>1175.0859482863161</v>
      </c>
      <c r="H200" s="13">
        <f>INQ!E200</f>
        <v>1126.0956162210077</v>
      </c>
      <c r="I200" s="13">
        <f>NEC!F200</f>
        <v>802.83778599619222</v>
      </c>
      <c r="J200" s="12">
        <f t="shared" si="6"/>
        <v>16442.361577328091</v>
      </c>
      <c r="K200" s="10">
        <v>1333290</v>
      </c>
      <c r="L200" s="8">
        <f t="shared" si="7"/>
        <v>12332.171978585371</v>
      </c>
    </row>
    <row r="201" spans="1:12">
      <c r="A201" s="44"/>
      <c r="B201" s="6">
        <v>2011</v>
      </c>
      <c r="C201" s="13">
        <f>UW!F201</f>
        <v>4458.9932827234934</v>
      </c>
      <c r="D201" s="13">
        <f>Ci!F201</f>
        <v>11376.245766404165</v>
      </c>
      <c r="E201" s="13">
        <f>S!E201</f>
        <v>2897.4663578698146</v>
      </c>
      <c r="F201" s="13">
        <f>Gc!F201</f>
        <v>1116.2212290628981</v>
      </c>
      <c r="G201" s="13">
        <f>DIREp!E201</f>
        <v>1223.3749694674191</v>
      </c>
      <c r="H201" s="13">
        <f>INQ!E201</f>
        <v>1366.8069848000609</v>
      </c>
      <c r="I201" s="13">
        <f>NEC!F201</f>
        <v>760.16812055130538</v>
      </c>
      <c r="J201" s="12">
        <f t="shared" si="6"/>
        <v>16498.576561241589</v>
      </c>
      <c r="K201" s="10">
        <v>1329660</v>
      </c>
      <c r="L201" s="8">
        <f t="shared" si="7"/>
        <v>12408.116782667439</v>
      </c>
    </row>
    <row r="202" spans="1:12">
      <c r="A202" s="44"/>
      <c r="B202" s="6">
        <v>2012</v>
      </c>
      <c r="C202" s="13">
        <f>UW!F202</f>
        <v>4435.1432716135268</v>
      </c>
      <c r="D202" s="13">
        <f>Ci!F202</f>
        <v>11736.572080042919</v>
      </c>
      <c r="E202" s="13">
        <f>S!E202</f>
        <v>2954.8869847340388</v>
      </c>
      <c r="F202" s="13">
        <f>Gc!F202</f>
        <v>1262.3912695070781</v>
      </c>
      <c r="G202" s="13">
        <f>DIREp!E202</f>
        <v>1256.6183330434126</v>
      </c>
      <c r="H202" s="13">
        <f>INQ!E202</f>
        <v>1544.4454285552065</v>
      </c>
      <c r="I202" s="13">
        <f>NEC!F202</f>
        <v>686.18436088948238</v>
      </c>
      <c r="J202" s="12">
        <f t="shared" si="6"/>
        <v>16901.745483409464</v>
      </c>
      <c r="K202" s="10">
        <v>1325217</v>
      </c>
      <c r="L202" s="8">
        <f t="shared" si="7"/>
        <v>12753.945567714167</v>
      </c>
    </row>
    <row r="203" spans="1:12">
      <c r="A203" s="44"/>
      <c r="B203" s="6">
        <v>2013</v>
      </c>
      <c r="C203" s="13">
        <f>UW!F203</f>
        <v>4393.4451432331161</v>
      </c>
      <c r="D203" s="13">
        <f>Ci!F203</f>
        <v>12008.818032184558</v>
      </c>
      <c r="E203" s="13">
        <f>S!E203</f>
        <v>2982.9370330213355</v>
      </c>
      <c r="F203" s="13">
        <f>Gc!F203</f>
        <v>1307.7851217145485</v>
      </c>
      <c r="G203" s="13">
        <f>DIREp!E203</f>
        <v>1288.5681228381877</v>
      </c>
      <c r="H203" s="13">
        <f>INQ!E203</f>
        <v>1668.0461078431047</v>
      </c>
      <c r="I203" s="13">
        <f>NEC!F203</f>
        <v>691.03320527897381</v>
      </c>
      <c r="J203" s="12">
        <f t="shared" si="6"/>
        <v>17045.33789419329</v>
      </c>
      <c r="K203" s="10">
        <v>1320174</v>
      </c>
      <c r="L203" s="8">
        <f t="shared" si="7"/>
        <v>12911.432806730998</v>
      </c>
    </row>
    <row r="204" spans="1:12">
      <c r="A204" s="44"/>
      <c r="B204" s="6">
        <v>2014</v>
      </c>
      <c r="C204" s="13">
        <f>UW!F204</f>
        <v>4392.6415428529072</v>
      </c>
      <c r="D204" s="13">
        <f>Ci!F204</f>
        <v>12185.330370127538</v>
      </c>
      <c r="E204" s="13">
        <f>S!E204</f>
        <v>3049.7020025693555</v>
      </c>
      <c r="F204" s="13">
        <f>Gc!F204</f>
        <v>1303.7737144152627</v>
      </c>
      <c r="G204" s="13">
        <f>DIREp!E204</f>
        <v>1303.671921994787</v>
      </c>
      <c r="H204" s="13">
        <f>INQ!E204</f>
        <v>1967.1632298547352</v>
      </c>
      <c r="I204" s="13">
        <f>NEC!F204</f>
        <v>696.18624585678276</v>
      </c>
      <c r="J204" s="12">
        <f t="shared" si="6"/>
        <v>16964.42623225876</v>
      </c>
      <c r="K204" s="10">
        <v>1315819</v>
      </c>
      <c r="L204" s="8">
        <f t="shared" si="7"/>
        <v>12892.674624898076</v>
      </c>
    </row>
    <row r="205" spans="1:12">
      <c r="A205" s="44"/>
      <c r="B205" s="6">
        <v>2015</v>
      </c>
      <c r="C205" s="13">
        <f>UW!F205</f>
        <v>4628.7722195236092</v>
      </c>
      <c r="D205" s="13">
        <f>Ci!F205</f>
        <v>12607.890476950768</v>
      </c>
      <c r="E205" s="13">
        <f>S!E205</f>
        <v>3096.3066778850557</v>
      </c>
      <c r="F205" s="13">
        <f>Gc!F205</f>
        <v>1316.8999999999999</v>
      </c>
      <c r="G205" s="13">
        <f>DIREp!E205</f>
        <v>1348.7149873804108</v>
      </c>
      <c r="H205" s="13">
        <f>INQ!E205</f>
        <v>2035.933681736009</v>
      </c>
      <c r="I205" s="13">
        <f>NEC!F205</f>
        <v>655.77975815513162</v>
      </c>
      <c r="J205" s="12">
        <f t="shared" si="6"/>
        <v>17609.440947087882</v>
      </c>
      <c r="K205" s="10">
        <v>1314870</v>
      </c>
      <c r="L205" s="8">
        <f t="shared" si="7"/>
        <v>13392.533822421898</v>
      </c>
    </row>
    <row r="206" spans="1:12">
      <c r="A206" s="44"/>
      <c r="B206" s="6">
        <v>2016</v>
      </c>
      <c r="C206" s="13">
        <f>UW!F206</f>
        <v>4804.9344553263418</v>
      </c>
      <c r="D206" s="13">
        <f>Ci!F206</f>
        <v>13036.007300062032</v>
      </c>
      <c r="E206" s="13">
        <f>S!E206</f>
        <v>3187.4165450249416</v>
      </c>
      <c r="F206" s="13">
        <f>Gc!F206</f>
        <v>1354.6693140302091</v>
      </c>
      <c r="G206" s="13">
        <f>DIREp!E206</f>
        <v>1336.5430504649917</v>
      </c>
      <c r="H206" s="13">
        <f>INQ!E206</f>
        <v>2066.4483240423165</v>
      </c>
      <c r="I206" s="13">
        <f>NEC!F206</f>
        <v>648.46838839248335</v>
      </c>
      <c r="J206" s="12">
        <f t="shared" si="6"/>
        <v>18331.567851543732</v>
      </c>
      <c r="K206" s="10">
        <v>1315944</v>
      </c>
      <c r="L206" s="8">
        <f t="shared" si="7"/>
        <v>13930.355586213191</v>
      </c>
    </row>
    <row r="207" spans="1:12">
      <c r="A207" s="44"/>
      <c r="B207" s="6">
        <v>2017</v>
      </c>
      <c r="C207" s="13">
        <f>UW!F207</f>
        <v>4879.385614119311</v>
      </c>
      <c r="D207" s="13">
        <f>Ci!F207</f>
        <v>13461.287125443698</v>
      </c>
      <c r="E207" s="13">
        <f>S!E207</f>
        <v>3323.8383500730242</v>
      </c>
      <c r="F207" s="13">
        <f>Gc!F207</f>
        <v>1430.2420452081865</v>
      </c>
      <c r="G207" s="13">
        <f>DIREp!E207</f>
        <v>1392.2078771876597</v>
      </c>
      <c r="H207" s="13">
        <f>INQ!E207</f>
        <v>2264.9358268759916</v>
      </c>
      <c r="I207" s="13">
        <f>NEC!F207</f>
        <v>664.15734948967304</v>
      </c>
      <c r="J207" s="12">
        <f t="shared" si="6"/>
        <v>18773.452081290896</v>
      </c>
      <c r="K207" s="10">
        <v>1315635</v>
      </c>
      <c r="L207" s="8">
        <f t="shared" si="7"/>
        <v>14269.498820942659</v>
      </c>
    </row>
    <row r="208" spans="1:12">
      <c r="A208" s="44"/>
      <c r="B208" s="6">
        <v>2018</v>
      </c>
      <c r="C208" s="13">
        <f>UW!F208</f>
        <v>4905.8957821921194</v>
      </c>
      <c r="D208" s="13">
        <f>Ci!F208</f>
        <v>14043.736913613371</v>
      </c>
      <c r="E208" s="13">
        <f>S!E208</f>
        <v>3417.3717042138173</v>
      </c>
      <c r="F208" s="13">
        <f>Gc!F208</f>
        <v>1443.9888098823812</v>
      </c>
      <c r="G208" s="13">
        <f>DIREp!E208</f>
        <v>1450.2355833005386</v>
      </c>
      <c r="H208" s="13">
        <f>INQ!E208</f>
        <v>2428.6541144115899</v>
      </c>
      <c r="I208" s="13">
        <f>NEC!F208</f>
        <v>648.04915657048048</v>
      </c>
      <c r="J208" s="12">
        <f t="shared" si="6"/>
        <v>19284.054355619079</v>
      </c>
      <c r="K208" s="10">
        <v>1319133</v>
      </c>
      <c r="L208" s="8">
        <f t="shared" si="7"/>
        <v>14618.733937835745</v>
      </c>
    </row>
    <row r="209" spans="1:12">
      <c r="A209" s="44"/>
      <c r="B209" s="6">
        <v>2019</v>
      </c>
      <c r="C209" s="13">
        <f>UW!F209</f>
        <v>5084.0104158196255</v>
      </c>
      <c r="D209" s="13">
        <f>Ci!F209</f>
        <v>14665.727055574209</v>
      </c>
      <c r="E209" s="13">
        <f>S!E209</f>
        <v>3539.4957276911227</v>
      </c>
      <c r="F209" s="13">
        <f>Gc!F209</f>
        <v>1451.0672363790625</v>
      </c>
      <c r="G209" s="13">
        <f>DIREp!E209</f>
        <v>1479.137839336353</v>
      </c>
      <c r="H209" s="13">
        <f>INQ!E209</f>
        <v>2713.8855417568971</v>
      </c>
      <c r="I209" s="13">
        <f>NEC!F209</f>
        <v>609.25626382891676</v>
      </c>
      <c r="J209" s="12">
        <f t="shared" si="6"/>
        <v>19938.020790541854</v>
      </c>
      <c r="K209" s="10">
        <v>1324820</v>
      </c>
      <c r="L209" s="8">
        <f t="shared" si="7"/>
        <v>15049.607335745122</v>
      </c>
    </row>
    <row r="210" spans="1:12">
      <c r="A210" s="44"/>
      <c r="B210" s="6">
        <v>2020</v>
      </c>
      <c r="C210" s="13">
        <f>UW!F210</f>
        <v>5413.3765698230636</v>
      </c>
      <c r="D210" s="13">
        <f>Ci!F210</f>
        <v>14704.000960513225</v>
      </c>
      <c r="E210" s="13">
        <f>S!E210</f>
        <v>3557.4414404251138</v>
      </c>
      <c r="F210" s="13">
        <f>Gc!F210</f>
        <v>1542.5580928834847</v>
      </c>
      <c r="G210" s="13">
        <f>DIREp!E210</f>
        <v>1552.8765157369353</v>
      </c>
      <c r="H210" s="13">
        <f>INQ!E210</f>
        <v>2631.4873792425401</v>
      </c>
      <c r="I210" s="13">
        <f>NEC!F210</f>
        <v>579.22664149178263</v>
      </c>
      <c r="J210" s="12">
        <f t="shared" si="6"/>
        <v>20453.786527173634</v>
      </c>
      <c r="K210" s="10">
        <v>1328976</v>
      </c>
      <c r="L210" s="8">
        <f t="shared" si="7"/>
        <v>15390.636495447347</v>
      </c>
    </row>
    <row r="211" spans="1:12">
      <c r="A211" s="44" t="s">
        <v>28</v>
      </c>
      <c r="B211" s="6">
        <v>1995</v>
      </c>
      <c r="C211" s="13">
        <f>UW!F211</f>
        <v>51446.9329939581</v>
      </c>
      <c r="D211" s="13">
        <f>Ci!F211</f>
        <v>88804.930360026396</v>
      </c>
      <c r="E211" s="13">
        <f>S!E211</f>
        <v>13538.783935913087</v>
      </c>
      <c r="F211" s="13">
        <f>Gc!F211</f>
        <v>14297.71433278117</v>
      </c>
      <c r="G211" s="13">
        <f>DIREp!E211</f>
        <v>8179.9282731723042</v>
      </c>
      <c r="H211" s="13">
        <f>INQ!E211</f>
        <v>8978.0861570975503</v>
      </c>
      <c r="I211" s="13">
        <f>NEC!F211</f>
        <v>3207.7488650460855</v>
      </c>
      <c r="J211" s="12">
        <f t="shared" si="6"/>
        <v>147722.59832736285</v>
      </c>
      <c r="K211" s="10">
        <v>5098754</v>
      </c>
      <c r="L211" s="8">
        <f t="shared" si="7"/>
        <v>28972.293687313184</v>
      </c>
    </row>
    <row r="212" spans="1:12">
      <c r="A212" s="44"/>
      <c r="B212" s="6">
        <v>1996</v>
      </c>
      <c r="C212" s="13">
        <f>UW!F212</f>
        <v>54441.290294350823</v>
      </c>
      <c r="D212" s="13">
        <f>Ci!F212</f>
        <v>92182.108878449872</v>
      </c>
      <c r="E212" s="13">
        <f>S!E212</f>
        <v>14007.289158612131</v>
      </c>
      <c r="F212" s="13">
        <f>Gc!F212</f>
        <v>15742.402905404864</v>
      </c>
      <c r="G212" s="13">
        <f>DIREp!E212</f>
        <v>7733.8489551762632</v>
      </c>
      <c r="H212" s="13">
        <f>INQ!E212</f>
        <v>10135.086047165283</v>
      </c>
      <c r="I212" s="13">
        <f>NEC!F212</f>
        <v>3250.4864038814526</v>
      </c>
      <c r="J212" s="12">
        <f t="shared" si="6"/>
        <v>155253.66983059471</v>
      </c>
      <c r="K212" s="10">
        <v>5116826</v>
      </c>
      <c r="L212" s="8">
        <f t="shared" si="7"/>
        <v>30341.791929331721</v>
      </c>
    </row>
    <row r="213" spans="1:12">
      <c r="A213" s="44"/>
      <c r="B213" s="6">
        <v>1997</v>
      </c>
      <c r="C213" s="13">
        <f>UW!F213</f>
        <v>55054.06522581134</v>
      </c>
      <c r="D213" s="13">
        <f>Ci!F213</f>
        <v>94581.646829213671</v>
      </c>
      <c r="E213" s="13">
        <f>S!E213</f>
        <v>14529.995278768107</v>
      </c>
      <c r="F213" s="13">
        <f>Gc!F213</f>
        <v>16806.55649678336</v>
      </c>
      <c r="G213" s="13">
        <f>DIREp!E213</f>
        <v>7699.8448126531866</v>
      </c>
      <c r="H213" s="13">
        <f>INQ!E213</f>
        <v>12297.536766667035</v>
      </c>
      <c r="I213" s="13">
        <f>NEC!F213</f>
        <v>3227.5371108027798</v>
      </c>
      <c r="J213" s="12">
        <f t="shared" si="6"/>
        <v>157747.34514045349</v>
      </c>
      <c r="K213" s="10">
        <v>5132320</v>
      </c>
      <c r="L213" s="8">
        <f t="shared" si="7"/>
        <v>30736.069680077137</v>
      </c>
    </row>
    <row r="214" spans="1:12">
      <c r="A214" s="44"/>
      <c r="B214" s="6">
        <v>1998</v>
      </c>
      <c r="C214" s="13">
        <f>UW!F214</f>
        <v>56896.401185836861</v>
      </c>
      <c r="D214" s="13">
        <f>Ci!F214</f>
        <v>97391.924429260587</v>
      </c>
      <c r="E214" s="13">
        <f>S!E214</f>
        <v>14994.628462291612</v>
      </c>
      <c r="F214" s="13">
        <f>Gc!F214</f>
        <v>16107.560894164337</v>
      </c>
      <c r="G214" s="13">
        <f>DIREp!E214</f>
        <v>8102.7662905668585</v>
      </c>
      <c r="H214" s="13">
        <f>INQ!E214</f>
        <v>13596.629239869184</v>
      </c>
      <c r="I214" s="13">
        <f>NEC!F214</f>
        <v>3137.3339696738258</v>
      </c>
      <c r="J214" s="12">
        <f t="shared" si="6"/>
        <v>160553.78547144355</v>
      </c>
      <c r="K214" s="10">
        <v>5147349</v>
      </c>
      <c r="L214" s="8">
        <f t="shared" si="7"/>
        <v>31191.548401214597</v>
      </c>
    </row>
    <row r="215" spans="1:12">
      <c r="A215" s="44"/>
      <c r="B215" s="6">
        <v>1999</v>
      </c>
      <c r="C215" s="13">
        <f>UW!F215</f>
        <v>58357.49176206546</v>
      </c>
      <c r="D215" s="13">
        <f>Ci!F215</f>
        <v>101182.95551270011</v>
      </c>
      <c r="E215" s="13">
        <f>S!E215</f>
        <v>15401.201936559191</v>
      </c>
      <c r="F215" s="13">
        <f>Gc!F215</f>
        <v>15788.42100270134</v>
      </c>
      <c r="G215" s="13">
        <f>DIREp!E215</f>
        <v>8446.8214546989948</v>
      </c>
      <c r="H215" s="13">
        <f>INQ!E215</f>
        <v>15897.743962973531</v>
      </c>
      <c r="I215" s="13">
        <f>NEC!F215</f>
        <v>3133.4732791438705</v>
      </c>
      <c r="J215" s="12">
        <f t="shared" si="6"/>
        <v>163252.03151720972</v>
      </c>
      <c r="K215" s="10">
        <v>5159646</v>
      </c>
      <c r="L215" s="8">
        <f t="shared" si="7"/>
        <v>31640.161266336821</v>
      </c>
    </row>
    <row r="216" spans="1:12">
      <c r="A216" s="44"/>
      <c r="B216" s="6">
        <v>2000</v>
      </c>
      <c r="C216" s="13">
        <f>UW!F216</f>
        <v>60362.634167244789</v>
      </c>
      <c r="D216" s="13">
        <f>Ci!F216</f>
        <v>105107.57856196057</v>
      </c>
      <c r="E216" s="13">
        <f>S!E216</f>
        <v>15995.151335194945</v>
      </c>
      <c r="F216" s="13">
        <f>Gc!F216</f>
        <v>16009.398702295939</v>
      </c>
      <c r="G216" s="13">
        <f>DIREp!E216</f>
        <v>8921.8533739603281</v>
      </c>
      <c r="H216" s="13">
        <f>INQ!E216</f>
        <v>18226.928307059843</v>
      </c>
      <c r="I216" s="13">
        <f>NEC!F216</f>
        <v>3020.9459455132151</v>
      </c>
      <c r="J216" s="12">
        <f t="shared" si="6"/>
        <v>167305.03514016289</v>
      </c>
      <c r="K216" s="10">
        <v>5171302</v>
      </c>
      <c r="L216" s="8">
        <f t="shared" si="7"/>
        <v>32352.594209381481</v>
      </c>
    </row>
    <row r="217" spans="1:12">
      <c r="A217" s="44"/>
      <c r="B217" s="6">
        <v>2001</v>
      </c>
      <c r="C217" s="13">
        <f>UW!F217</f>
        <v>60269.057181135729</v>
      </c>
      <c r="D217" s="13">
        <f>Ci!F217</f>
        <v>107572.85535653247</v>
      </c>
      <c r="E217" s="13">
        <f>S!E217</f>
        <v>16300.14745931715</v>
      </c>
      <c r="F217" s="13">
        <f>Gc!F217</f>
        <v>16111.889770247199</v>
      </c>
      <c r="G217" s="13">
        <f>DIREp!E217</f>
        <v>9230.7231495809938</v>
      </c>
      <c r="H217" s="13">
        <f>INQ!E217</f>
        <v>20065.708224087564</v>
      </c>
      <c r="I217" s="13">
        <f>NEC!F217</f>
        <v>3066.2205044335387</v>
      </c>
      <c r="J217" s="12">
        <f t="shared" si="6"/>
        <v>167891.29788913042</v>
      </c>
      <c r="K217" s="10">
        <v>5181115</v>
      </c>
      <c r="L217" s="8">
        <f t="shared" si="7"/>
        <v>32404.472374986934</v>
      </c>
    </row>
    <row r="218" spans="1:12">
      <c r="A218" s="44"/>
      <c r="B218" s="6">
        <v>2002</v>
      </c>
      <c r="C218" s="13">
        <f>UW!F218</f>
        <v>60980.466394579511</v>
      </c>
      <c r="D218" s="13">
        <f>Ci!F218</f>
        <v>111300.19648084122</v>
      </c>
      <c r="E218" s="13">
        <f>S!E218</f>
        <v>16587.377692901257</v>
      </c>
      <c r="F218" s="13">
        <f>Gc!F218</f>
        <v>15623.292619267133</v>
      </c>
      <c r="G218" s="13">
        <f>DIREp!E218</f>
        <v>9036.0417770894255</v>
      </c>
      <c r="H218" s="13">
        <f>INQ!E218</f>
        <v>21209.360742976554</v>
      </c>
      <c r="I218" s="13">
        <f>NEC!F218</f>
        <v>3010.4920102813289</v>
      </c>
      <c r="J218" s="12">
        <f t="shared" si="6"/>
        <v>171235.43865724184</v>
      </c>
      <c r="K218" s="10">
        <v>5194901</v>
      </c>
      <c r="L218" s="8">
        <f t="shared" si="7"/>
        <v>32962.214035886696</v>
      </c>
    </row>
    <row r="219" spans="1:12">
      <c r="A219" s="44"/>
      <c r="B219" s="6">
        <v>2003</v>
      </c>
      <c r="C219" s="13">
        <f>UW!F219</f>
        <v>62320.13744564166</v>
      </c>
      <c r="D219" s="13">
        <f>Ci!F219</f>
        <v>116486.1899628611</v>
      </c>
      <c r="E219" s="13">
        <f>S!E219</f>
        <v>16869.8047532895</v>
      </c>
      <c r="F219" s="13">
        <f>Gc!F219</f>
        <v>16093.338746150523</v>
      </c>
      <c r="G219" s="13">
        <f>DIREp!E219</f>
        <v>9035.1672391369484</v>
      </c>
      <c r="H219" s="13">
        <f>INQ!E219</f>
        <v>22739.809625892714</v>
      </c>
      <c r="I219" s="13">
        <f>NEC!F219</f>
        <v>3064.7359145301098</v>
      </c>
      <c r="J219" s="12">
        <f t="shared" si="6"/>
        <v>176929.75812838299</v>
      </c>
      <c r="K219" s="10">
        <v>5206295</v>
      </c>
      <c r="L219" s="8">
        <f t="shared" si="7"/>
        <v>33983.813465887542</v>
      </c>
    </row>
    <row r="220" spans="1:12">
      <c r="A220" s="44"/>
      <c r="B220" s="6">
        <v>2004</v>
      </c>
      <c r="C220" s="13">
        <f>UW!F220</f>
        <v>63427.480355310858</v>
      </c>
      <c r="D220" s="13">
        <f>Ci!F220</f>
        <v>121163.11458847055</v>
      </c>
      <c r="E220" s="13">
        <f>S!E220</f>
        <v>17405.584358041637</v>
      </c>
      <c r="F220" s="13">
        <f>Gc!F220</f>
        <v>16472.649112155024</v>
      </c>
      <c r="G220" s="13">
        <f>DIREp!E220</f>
        <v>9201.1168730752179</v>
      </c>
      <c r="H220" s="13">
        <f>INQ!E220</f>
        <v>24974.287955526488</v>
      </c>
      <c r="I220" s="13">
        <f>NEC!F220</f>
        <v>2958.7642577386082</v>
      </c>
      <c r="J220" s="12">
        <f t="shared" si="6"/>
        <v>181334.65932763775</v>
      </c>
      <c r="K220" s="10">
        <v>5219732</v>
      </c>
      <c r="L220" s="8">
        <f t="shared" si="7"/>
        <v>34740.22408193328</v>
      </c>
    </row>
    <row r="221" spans="1:12">
      <c r="A221" s="44"/>
      <c r="B221" s="6">
        <v>2005</v>
      </c>
      <c r="C221" s="13">
        <f>UW!F221</f>
        <v>64311.174163061318</v>
      </c>
      <c r="D221" s="13">
        <f>Ci!F221</f>
        <v>125333.97304042416</v>
      </c>
      <c r="E221" s="13">
        <f>S!E221</f>
        <v>17790.177316359444</v>
      </c>
      <c r="F221" s="13">
        <f>Gc!F221</f>
        <v>16849.766547333144</v>
      </c>
      <c r="G221" s="13">
        <f>DIREp!E221</f>
        <v>9591.4715687919943</v>
      </c>
      <c r="H221" s="13">
        <f>INQ!E221</f>
        <v>26987.604854597874</v>
      </c>
      <c r="I221" s="13">
        <f>NEC!F221</f>
        <v>2822.1356184264164</v>
      </c>
      <c r="J221" s="12">
        <f t="shared" si="6"/>
        <v>184883.87902536176</v>
      </c>
      <c r="K221" s="10">
        <v>5236611</v>
      </c>
      <c r="L221" s="8">
        <f t="shared" si="7"/>
        <v>35306.017388987217</v>
      </c>
    </row>
    <row r="222" spans="1:12">
      <c r="A222" s="44"/>
      <c r="B222" s="6">
        <v>2006</v>
      </c>
      <c r="C222" s="13">
        <f>UW!F222</f>
        <v>65240.633033067345</v>
      </c>
      <c r="D222" s="13">
        <f>Ci!F222</f>
        <v>130598.66230127108</v>
      </c>
      <c r="E222" s="13">
        <f>S!E222</f>
        <v>18243.830944890691</v>
      </c>
      <c r="F222" s="13">
        <f>Gc!F222</f>
        <v>17142.51217693694</v>
      </c>
      <c r="G222" s="13">
        <f>DIREp!E222</f>
        <v>10072.520592509001</v>
      </c>
      <c r="H222" s="13">
        <f>INQ!E222</f>
        <v>29568.653434147956</v>
      </c>
      <c r="I222" s="13">
        <f>NEC!F222</f>
        <v>2837.0719376181514</v>
      </c>
      <c r="J222" s="12">
        <f t="shared" si="6"/>
        <v>188747.39249189093</v>
      </c>
      <c r="K222" s="10">
        <v>5255580</v>
      </c>
      <c r="L222" s="8">
        <f t="shared" si="7"/>
        <v>35913.713137634841</v>
      </c>
    </row>
    <row r="223" spans="1:12">
      <c r="A223" s="44"/>
      <c r="B223" s="6">
        <v>2007</v>
      </c>
      <c r="C223" s="13">
        <f>UW!F223</f>
        <v>66345.545304486644</v>
      </c>
      <c r="D223" s="13">
        <f>Ci!F223</f>
        <v>134414.63207421318</v>
      </c>
      <c r="E223" s="13">
        <f>S!E223</f>
        <v>18880.040619740921</v>
      </c>
      <c r="F223" s="13">
        <f>Gc!F223</f>
        <v>17677.008769111642</v>
      </c>
      <c r="G223" s="13">
        <f>DIREp!E223</f>
        <v>10618.413510133652</v>
      </c>
      <c r="H223" s="13">
        <f>INQ!E223</f>
        <v>32688.680636167515</v>
      </c>
      <c r="I223" s="13">
        <f>NEC!F223</f>
        <v>2785.4616011936032</v>
      </c>
      <c r="J223" s="12">
        <f t="shared" si="6"/>
        <v>191224.67102005761</v>
      </c>
      <c r="K223" s="10">
        <v>5276955</v>
      </c>
      <c r="L223" s="8">
        <f t="shared" si="7"/>
        <v>36237.692195604781</v>
      </c>
    </row>
    <row r="224" spans="1:12">
      <c r="A224" s="44"/>
      <c r="B224" s="6">
        <v>2008</v>
      </c>
      <c r="C224" s="13">
        <f>UW!F224</f>
        <v>67245.539555330397</v>
      </c>
      <c r="D224" s="13">
        <f>Ci!F224</f>
        <v>138634.42343193083</v>
      </c>
      <c r="E224" s="13">
        <f>S!E224</f>
        <v>19058.147347081453</v>
      </c>
      <c r="F224" s="13">
        <f>Gc!F224</f>
        <v>18741.026907683947</v>
      </c>
      <c r="G224" s="13">
        <f>DIREp!E224</f>
        <v>10890.881219679768</v>
      </c>
      <c r="H224" s="13">
        <f>INQ!E224</f>
        <v>33869.029802220219</v>
      </c>
      <c r="I224" s="13">
        <f>NEC!F224</f>
        <v>2731.5423841199258</v>
      </c>
      <c r="J224" s="12">
        <f t="shared" si="6"/>
        <v>196187.68383600668</v>
      </c>
      <c r="K224" s="10">
        <v>5300484</v>
      </c>
      <c r="L224" s="8">
        <f t="shared" si="7"/>
        <v>37013.164049925756</v>
      </c>
    </row>
    <row r="225" spans="1:12">
      <c r="A225" s="44"/>
      <c r="B225" s="6">
        <v>2009</v>
      </c>
      <c r="C225" s="13">
        <f>UW!F225</f>
        <v>68914.262540732103</v>
      </c>
      <c r="D225" s="13">
        <f>Ci!F225</f>
        <v>137969.66832723859</v>
      </c>
      <c r="E225" s="13">
        <f>S!E225</f>
        <v>18361.551346657281</v>
      </c>
      <c r="F225" s="13">
        <f>Gc!F225</f>
        <v>19189.171695378187</v>
      </c>
      <c r="G225" s="13">
        <f>DIREp!E225</f>
        <v>10127.477565648436</v>
      </c>
      <c r="H225" s="13">
        <f>INQ!E225</f>
        <v>29422.809437209842</v>
      </c>
      <c r="I225" s="13">
        <f>NEC!F225</f>
        <v>2443.3002020775157</v>
      </c>
      <c r="J225" s="12">
        <f t="shared" si="6"/>
        <v>202441.06670507035</v>
      </c>
      <c r="K225" s="10">
        <v>5326314</v>
      </c>
      <c r="L225" s="8">
        <f t="shared" si="7"/>
        <v>38007.722921530789</v>
      </c>
    </row>
    <row r="226" spans="1:12">
      <c r="A226" s="44"/>
      <c r="B226" s="6">
        <v>2010</v>
      </c>
      <c r="C226" s="13">
        <f>UW!F226</f>
        <v>71699.957278149523</v>
      </c>
      <c r="D226" s="13">
        <f>Ci!F226</f>
        <v>142194.03429955788</v>
      </c>
      <c r="E226" s="13">
        <f>S!E226</f>
        <v>18770.730607289963</v>
      </c>
      <c r="F226" s="13">
        <f>Gc!F226</f>
        <v>19719.503416923872</v>
      </c>
      <c r="G226" s="13">
        <f>DIREp!E226</f>
        <v>9942.1370901656828</v>
      </c>
      <c r="H226" s="13">
        <f>INQ!E226</f>
        <v>31389.755532040122</v>
      </c>
      <c r="I226" s="13">
        <f>NEC!F226</f>
        <v>2780.9637854735633</v>
      </c>
      <c r="J226" s="12">
        <f t="shared" si="6"/>
        <v>208271.36919424185</v>
      </c>
      <c r="K226" s="10">
        <v>5351427</v>
      </c>
      <c r="L226" s="8">
        <f t="shared" si="7"/>
        <v>38918.847102696505</v>
      </c>
    </row>
    <row r="227" spans="1:12">
      <c r="A227" s="44"/>
      <c r="B227" s="6">
        <v>2011</v>
      </c>
      <c r="C227" s="13">
        <f>UW!F227</f>
        <v>71265.736788160153</v>
      </c>
      <c r="D227" s="13">
        <f>Ci!F227</f>
        <v>146476.77212499196</v>
      </c>
      <c r="E227" s="13">
        <f>S!E227</f>
        <v>19041.964021763488</v>
      </c>
      <c r="F227" s="13">
        <f>Gc!F227</f>
        <v>20892.828204719517</v>
      </c>
      <c r="G227" s="13">
        <f>DIREp!E227</f>
        <v>10525.697724439857</v>
      </c>
      <c r="H227" s="13">
        <f>INQ!E227</f>
        <v>33381.750870735232</v>
      </c>
      <c r="I227" s="13">
        <f>NEC!F227</f>
        <v>2610.4123073300225</v>
      </c>
      <c r="J227" s="12">
        <f t="shared" si="6"/>
        <v>211159.44023712998</v>
      </c>
      <c r="K227" s="10">
        <v>5375276</v>
      </c>
      <c r="L227" s="8">
        <f t="shared" si="7"/>
        <v>39283.460093422182</v>
      </c>
    </row>
    <row r="228" spans="1:12">
      <c r="A228" s="44"/>
      <c r="B228" s="6">
        <v>2012</v>
      </c>
      <c r="C228" s="13">
        <f>UW!F228</f>
        <v>70577.587661247439</v>
      </c>
      <c r="D228" s="13">
        <f>Ci!F228</f>
        <v>147972.49783076334</v>
      </c>
      <c r="E228" s="13">
        <f>S!E228</f>
        <v>18975.52855069752</v>
      </c>
      <c r="F228" s="13">
        <f>Gc!F228</f>
        <v>20830.661250525278</v>
      </c>
      <c r="G228" s="13">
        <f>DIREp!E228</f>
        <v>10603.363052484512</v>
      </c>
      <c r="H228" s="13">
        <f>INQ!E228</f>
        <v>32772.148180596247</v>
      </c>
      <c r="I228" s="13">
        <f>NEC!F228</f>
        <v>2370.4899578211939</v>
      </c>
      <c r="J228" s="12">
        <f t="shared" si="6"/>
        <v>212610.2741023316</v>
      </c>
      <c r="K228" s="10">
        <v>5401267</v>
      </c>
      <c r="L228" s="8">
        <f t="shared" si="7"/>
        <v>39363.037247062886</v>
      </c>
    </row>
    <row r="229" spans="1:12">
      <c r="A229" s="44"/>
      <c r="B229" s="6">
        <v>2013</v>
      </c>
      <c r="C229" s="13">
        <f>UW!F229</f>
        <v>70111.153403622011</v>
      </c>
      <c r="D229" s="13">
        <f>Ci!F229</f>
        <v>147458.92736209213</v>
      </c>
      <c r="E229" s="13">
        <f>S!E229</f>
        <v>18983.917982747807</v>
      </c>
      <c r="F229" s="13">
        <f>Gc!F229</f>
        <v>21404.724484951606</v>
      </c>
      <c r="G229" s="13">
        <f>DIREp!E229</f>
        <v>10700.546150646396</v>
      </c>
      <c r="H229" s="13">
        <f>INQ!E229</f>
        <v>31738.883011526483</v>
      </c>
      <c r="I229" s="13">
        <f>NEC!F229</f>
        <v>2336.3984216074496</v>
      </c>
      <c r="J229" s="12">
        <f t="shared" si="6"/>
        <v>213182.89564963322</v>
      </c>
      <c r="K229" s="10">
        <v>5426674</v>
      </c>
      <c r="L229" s="8">
        <f t="shared" si="7"/>
        <v>39284.264293309905</v>
      </c>
    </row>
    <row r="230" spans="1:12">
      <c r="A230" s="44"/>
      <c r="B230" s="6">
        <v>2014</v>
      </c>
      <c r="C230" s="13">
        <f>UW!F230</f>
        <v>70185.035290914297</v>
      </c>
      <c r="D230" s="13">
        <f>Ci!F230</f>
        <v>147525.55715640425</v>
      </c>
      <c r="E230" s="13">
        <f>S!E230</f>
        <v>19031.404689166491</v>
      </c>
      <c r="F230" s="13">
        <f>Gc!F230</f>
        <v>21207.41499878807</v>
      </c>
      <c r="G230" s="13">
        <f>DIREp!E230</f>
        <v>10993.107678255998</v>
      </c>
      <c r="H230" s="13">
        <f>INQ!E230</f>
        <v>31449.947405010713</v>
      </c>
      <c r="I230" s="13">
        <f>NEC!F230</f>
        <v>2359.12799884489</v>
      </c>
      <c r="J230" s="12">
        <f t="shared" si="6"/>
        <v>213147.22905316149</v>
      </c>
      <c r="K230" s="10">
        <v>5451270</v>
      </c>
      <c r="L230" s="8">
        <f t="shared" si="7"/>
        <v>39100.471826411369</v>
      </c>
    </row>
    <row r="231" spans="1:12">
      <c r="A231" s="44"/>
      <c r="B231" s="6">
        <v>2015</v>
      </c>
      <c r="C231" s="13">
        <f>UW!F231</f>
        <v>70072.100317957491</v>
      </c>
      <c r="D231" s="13">
        <f>Ci!F231</f>
        <v>148108.44207877232</v>
      </c>
      <c r="E231" s="13">
        <f>S!E231</f>
        <v>19213.685251951218</v>
      </c>
      <c r="F231" s="13">
        <f>Gc!F231</f>
        <v>21618</v>
      </c>
      <c r="G231" s="13">
        <f>DIREp!E231</f>
        <v>10788.733733665127</v>
      </c>
      <c r="H231" s="13">
        <f>INQ!E231</f>
        <v>31500.346338258325</v>
      </c>
      <c r="I231" s="13">
        <f>NEC!F231</f>
        <v>2244.4310990864487</v>
      </c>
      <c r="J231" s="12">
        <f t="shared" si="6"/>
        <v>214478.71647767111</v>
      </c>
      <c r="K231" s="10">
        <v>5471753</v>
      </c>
      <c r="L231" s="8">
        <f t="shared" si="7"/>
        <v>39197.441199862478</v>
      </c>
    </row>
    <row r="232" spans="1:12">
      <c r="A232" s="44"/>
      <c r="B232" s="6">
        <v>2016</v>
      </c>
      <c r="C232" s="13">
        <f>UW!F232</f>
        <v>71081.301829837903</v>
      </c>
      <c r="D232" s="13">
        <f>Ci!F232</f>
        <v>151181.69821436139</v>
      </c>
      <c r="E232" s="13">
        <f>S!E232</f>
        <v>19483.484539915877</v>
      </c>
      <c r="F232" s="13">
        <f>Gc!F232</f>
        <v>21064.584181956008</v>
      </c>
      <c r="G232" s="13">
        <f>DIREp!E232</f>
        <v>11147.887951935565</v>
      </c>
      <c r="H232" s="13">
        <f>INQ!E232</f>
        <v>33477.197526157099</v>
      </c>
      <c r="I232" s="13">
        <f>NEC!F232</f>
        <v>2166.680946190354</v>
      </c>
      <c r="J232" s="12">
        <f t="shared" si="6"/>
        <v>216019.30234178816</v>
      </c>
      <c r="K232" s="10">
        <v>5487308</v>
      </c>
      <c r="L232" s="8">
        <f t="shared" si="7"/>
        <v>39367.081698674134</v>
      </c>
    </row>
    <row r="233" spans="1:12">
      <c r="A233" s="44"/>
      <c r="B233" s="6">
        <v>2017</v>
      </c>
      <c r="C233" s="13">
        <f>UW!F233</f>
        <v>71345.421554431246</v>
      </c>
      <c r="D233" s="13">
        <f>Ci!F233</f>
        <v>152013.23508431655</v>
      </c>
      <c r="E233" s="13">
        <f>S!E233</f>
        <v>19756.862401941678</v>
      </c>
      <c r="F233" s="13">
        <f>Gc!F233</f>
        <v>21425.583271814721</v>
      </c>
      <c r="G233" s="13">
        <f>DIREp!E233</f>
        <v>11141.77674960088</v>
      </c>
      <c r="H233" s="13">
        <f>INQ!E233</f>
        <v>34974.786688418681</v>
      </c>
      <c r="I233" s="13">
        <f>NEC!F233</f>
        <v>2136.5966713878502</v>
      </c>
      <c r="J233" s="12">
        <f t="shared" si="6"/>
        <v>216287.94220309678</v>
      </c>
      <c r="K233" s="10">
        <v>5503297</v>
      </c>
      <c r="L233" s="8">
        <f t="shared" si="7"/>
        <v>39301.520925201163</v>
      </c>
    </row>
    <row r="234" spans="1:12">
      <c r="A234" s="44"/>
      <c r="B234" s="6">
        <v>2018</v>
      </c>
      <c r="C234" s="13">
        <f>UW!F234</f>
        <v>70988.925233867922</v>
      </c>
      <c r="D234" s="13">
        <f>Ci!F234</f>
        <v>153703.11988069871</v>
      </c>
      <c r="E234" s="13">
        <f>S!E234</f>
        <v>19821.704919861873</v>
      </c>
      <c r="F234" s="13">
        <f>Gc!F234</f>
        <v>22282.695134793139</v>
      </c>
      <c r="G234" s="13">
        <f>DIREp!E234</f>
        <v>11488.87418186634</v>
      </c>
      <c r="H234" s="13">
        <f>INQ!E234</f>
        <v>36155.732894299341</v>
      </c>
      <c r="I234" s="13">
        <f>NEC!F234</f>
        <v>2108.1150888368861</v>
      </c>
      <c r="J234" s="12">
        <f t="shared" si="6"/>
        <v>217043.72300421903</v>
      </c>
      <c r="K234" s="10">
        <v>5513130</v>
      </c>
      <c r="L234" s="8">
        <f t="shared" si="7"/>
        <v>39368.511717340065</v>
      </c>
    </row>
    <row r="235" spans="1:12">
      <c r="A235" s="44"/>
      <c r="B235" s="6">
        <v>2019</v>
      </c>
      <c r="C235" s="13">
        <f>UW!F235</f>
        <v>71259.4032603183</v>
      </c>
      <c r="D235" s="13">
        <f>Ci!F235</f>
        <v>155099.02209640251</v>
      </c>
      <c r="E235" s="13">
        <f>S!E235</f>
        <v>19982.534850109612</v>
      </c>
      <c r="F235" s="13">
        <f>Gc!F235</f>
        <v>22506.462998109368</v>
      </c>
      <c r="G235" s="13">
        <f>DIREp!E235</f>
        <v>11490.395444191761</v>
      </c>
      <c r="H235" s="13">
        <f>INQ!E235</f>
        <v>37270.13690224474</v>
      </c>
      <c r="I235" s="13">
        <f>NEC!F235</f>
        <v>2109.3850243864022</v>
      </c>
      <c r="J235" s="12">
        <f t="shared" si="6"/>
        <v>217977.50583411686</v>
      </c>
      <c r="K235" s="10">
        <v>5517919</v>
      </c>
      <c r="L235" s="8">
        <f t="shared" si="7"/>
        <v>39503.57115320411</v>
      </c>
    </row>
    <row r="236" spans="1:12">
      <c r="A236" s="44"/>
      <c r="B236" s="6">
        <v>2020</v>
      </c>
      <c r="C236" s="13">
        <f>UW!F236</f>
        <v>70608.758966566922</v>
      </c>
      <c r="D236" s="13">
        <f>Ci!F236</f>
        <v>149799.7888785089</v>
      </c>
      <c r="E236" s="13">
        <f>S!E236</f>
        <v>19990.925933321541</v>
      </c>
      <c r="F236" s="13">
        <f>Gc!F236</f>
        <v>22927.13852667985</v>
      </c>
      <c r="G236" s="13">
        <f>DIREp!E236</f>
        <v>11759.050736075176</v>
      </c>
      <c r="H236" s="13">
        <f>INQ!E236</f>
        <v>34939.788866253111</v>
      </c>
      <c r="I236" s="13">
        <f>NEC!F236</f>
        <v>2032.3332871023838</v>
      </c>
      <c r="J236" s="12">
        <f t="shared" si="6"/>
        <v>214595.43941564654</v>
      </c>
      <c r="K236" s="10">
        <v>5525292</v>
      </c>
      <c r="L236" s="8">
        <f t="shared" si="7"/>
        <v>38838.750859800086</v>
      </c>
    </row>
    <row r="237" spans="1:12">
      <c r="A237" s="44" t="s">
        <v>29</v>
      </c>
      <c r="B237" s="6">
        <v>1995</v>
      </c>
      <c r="C237" s="13">
        <f>UW!F237</f>
        <v>685341.32491552201</v>
      </c>
      <c r="D237" s="13">
        <f>Ci!F237</f>
        <v>1093409.3847955009</v>
      </c>
      <c r="E237" s="13">
        <f>S!E237</f>
        <v>130742.30279722197</v>
      </c>
      <c r="F237" s="13">
        <f>Gc!F237</f>
        <v>162231.02861174833</v>
      </c>
      <c r="G237" s="13">
        <f>DIREp!E237</f>
        <v>99102.476184262792</v>
      </c>
      <c r="H237" s="13">
        <f>INQ!E237</f>
        <v>168779.2537227211</v>
      </c>
      <c r="I237" s="13">
        <f>NEC!F237</f>
        <v>46043.841320888845</v>
      </c>
      <c r="J237" s="12">
        <f t="shared" si="6"/>
        <v>1757798.4698921205</v>
      </c>
      <c r="K237" s="10">
        <v>59315139</v>
      </c>
      <c r="L237" s="8">
        <f t="shared" si="7"/>
        <v>29634.904335166786</v>
      </c>
    </row>
    <row r="238" spans="1:12">
      <c r="A238" s="44"/>
      <c r="B238" s="6">
        <v>1996</v>
      </c>
      <c r="C238" s="13">
        <f>UW!F238</f>
        <v>687312.99791693897</v>
      </c>
      <c r="D238" s="13">
        <f>Ci!F238</f>
        <v>1112550.065273735</v>
      </c>
      <c r="E238" s="13">
        <f>S!E238</f>
        <v>133580.39485207596</v>
      </c>
      <c r="F238" s="13">
        <f>Gc!F238</f>
        <v>165141.6138313429</v>
      </c>
      <c r="G238" s="13">
        <f>DIREp!E238</f>
        <v>101751.63649198205</v>
      </c>
      <c r="H238" s="13">
        <f>INQ!E238</f>
        <v>174773.02810064735</v>
      </c>
      <c r="I238" s="13">
        <f>NEC!F238</f>
        <v>45480.369238603722</v>
      </c>
      <c r="J238" s="12">
        <f t="shared" si="6"/>
        <v>1776580.0380428599</v>
      </c>
      <c r="K238" s="10">
        <v>59522297</v>
      </c>
      <c r="L238" s="8">
        <f t="shared" si="7"/>
        <v>29847.303071030005</v>
      </c>
    </row>
    <row r="239" spans="1:12">
      <c r="A239" s="44"/>
      <c r="B239" s="6">
        <v>1997</v>
      </c>
      <c r="C239" s="13">
        <f>UW!F239</f>
        <v>709494.08310028503</v>
      </c>
      <c r="D239" s="13">
        <f>Ci!F239</f>
        <v>1125266.8995627859</v>
      </c>
      <c r="E239" s="13">
        <f>S!E239</f>
        <v>135476.97277173671</v>
      </c>
      <c r="F239" s="13">
        <f>Gc!F239</f>
        <v>176239.72852783732</v>
      </c>
      <c r="G239" s="13">
        <f>DIREp!E239</f>
        <v>102125.85819153501</v>
      </c>
      <c r="H239" s="13">
        <f>INQ!E239</f>
        <v>182856.59969203401</v>
      </c>
      <c r="I239" s="13">
        <f>NEC!F239</f>
        <v>44110.148734232556</v>
      </c>
      <c r="J239" s="12">
        <f t="shared" si="6"/>
        <v>1817385.0773448432</v>
      </c>
      <c r="K239" s="10">
        <v>59726386</v>
      </c>
      <c r="L239" s="8">
        <f t="shared" si="7"/>
        <v>30428.512405636651</v>
      </c>
    </row>
    <row r="240" spans="1:12">
      <c r="A240" s="44"/>
      <c r="B240" s="6">
        <v>1998</v>
      </c>
      <c r="C240" s="13">
        <f>UW!F240</f>
        <v>716385.7715419801</v>
      </c>
      <c r="D240" s="13">
        <f>Ci!F240</f>
        <v>1152259.8898342457</v>
      </c>
      <c r="E240" s="13">
        <f>S!E240</f>
        <v>136357.78927128977</v>
      </c>
      <c r="F240" s="13">
        <f>Gc!F240</f>
        <v>173532.08895816054</v>
      </c>
      <c r="G240" s="13">
        <f>DIREp!E240</f>
        <v>102587.15580892483</v>
      </c>
      <c r="H240" s="13">
        <f>INQ!E240</f>
        <v>190273.59742480429</v>
      </c>
      <c r="I240" s="13">
        <f>NEC!F240</f>
        <v>44559.713131506986</v>
      </c>
      <c r="J240" s="12">
        <f t="shared" si="6"/>
        <v>1841115.0732404401</v>
      </c>
      <c r="K240" s="10">
        <v>59934884</v>
      </c>
      <c r="L240" s="8">
        <f t="shared" si="7"/>
        <v>30718.589081451133</v>
      </c>
    </row>
    <row r="241" spans="1:12">
      <c r="A241" s="44"/>
      <c r="B241" s="6">
        <v>1999</v>
      </c>
      <c r="C241" s="13">
        <f>UW!F241</f>
        <v>724232.00647531985</v>
      </c>
      <c r="D241" s="13">
        <f>Ci!F241</f>
        <v>1181029.263100506</v>
      </c>
      <c r="E241" s="13">
        <f>S!E241</f>
        <v>139148.55015629012</v>
      </c>
      <c r="F241" s="13">
        <f>Gc!F241</f>
        <v>176945.47840351824</v>
      </c>
      <c r="G241" s="13">
        <f>DIREp!E241</f>
        <v>99704.508822757256</v>
      </c>
      <c r="H241" s="13">
        <f>INQ!E241</f>
        <v>209131.65687749721</v>
      </c>
      <c r="I241" s="13">
        <f>NEC!F241</f>
        <v>50156.193941246769</v>
      </c>
      <c r="J241" s="12">
        <f t="shared" si="6"/>
        <v>1862362.9384941333</v>
      </c>
      <c r="K241" s="10">
        <v>60158533</v>
      </c>
      <c r="L241" s="8">
        <f t="shared" si="7"/>
        <v>30957.585659446402</v>
      </c>
    </row>
    <row r="242" spans="1:12">
      <c r="A242" s="44"/>
      <c r="B242" s="6">
        <v>2000</v>
      </c>
      <c r="C242" s="13">
        <f>UW!F242</f>
        <v>728365.63201228948</v>
      </c>
      <c r="D242" s="13">
        <f>Ci!F242</f>
        <v>1230245.9990589237</v>
      </c>
      <c r="E242" s="13">
        <f>S!E242</f>
        <v>140182.20647203815</v>
      </c>
      <c r="F242" s="13">
        <f>Gc!F242</f>
        <v>182955.17121519012</v>
      </c>
      <c r="G242" s="13">
        <f>DIREp!E242</f>
        <v>111759.28263215239</v>
      </c>
      <c r="H242" s="13">
        <f>INQ!E242</f>
        <v>220954.80511313523</v>
      </c>
      <c r="I242" s="13">
        <f>NEC!F242</f>
        <v>42820.683193053621</v>
      </c>
      <c r="J242" s="12">
        <f t="shared" si="6"/>
        <v>1906214.2378201003</v>
      </c>
      <c r="K242" s="10">
        <v>60545022</v>
      </c>
      <c r="L242" s="8">
        <f t="shared" si="7"/>
        <v>31484.243870951112</v>
      </c>
    </row>
    <row r="243" spans="1:12">
      <c r="A243" s="44"/>
      <c r="B243" s="6">
        <v>2001</v>
      </c>
      <c r="C243" s="13">
        <f>UW!F243</f>
        <v>728405.04473749828</v>
      </c>
      <c r="D243" s="13">
        <f>Ci!F243</f>
        <v>1261555.1307166652</v>
      </c>
      <c r="E243" s="13">
        <f>S!E243</f>
        <v>140445.7073090245</v>
      </c>
      <c r="F243" s="13">
        <f>Gc!F243</f>
        <v>188627.77127797515</v>
      </c>
      <c r="G243" s="13">
        <f>DIREp!E243</f>
        <v>118001.59733854725</v>
      </c>
      <c r="H243" s="13">
        <f>INQ!E243</f>
        <v>232274.30713553895</v>
      </c>
      <c r="I243" s="13">
        <f>NEC!F243</f>
        <v>42479.997913707899</v>
      </c>
      <c r="J243" s="12">
        <f t="shared" si="6"/>
        <v>1926277.7516533688</v>
      </c>
      <c r="K243" s="10">
        <v>60979315</v>
      </c>
      <c r="L243" s="8">
        <f t="shared" si="7"/>
        <v>31589.035587778722</v>
      </c>
    </row>
    <row r="244" spans="1:12">
      <c r="A244" s="44"/>
      <c r="B244" s="6">
        <v>2002</v>
      </c>
      <c r="C244" s="13">
        <f>UW!F244</f>
        <v>735180.96388318483</v>
      </c>
      <c r="D244" s="13">
        <f>Ci!F244</f>
        <v>1287326.8216415322</v>
      </c>
      <c r="E244" s="13">
        <f>S!E244</f>
        <v>143334.93058287902</v>
      </c>
      <c r="F244" s="13">
        <f>Gc!F244</f>
        <v>192106.13652210415</v>
      </c>
      <c r="G244" s="13">
        <f>DIREp!E244</f>
        <v>113361.76724053817</v>
      </c>
      <c r="H244" s="13">
        <f>INQ!E244</f>
        <v>239766.96392220396</v>
      </c>
      <c r="I244" s="13">
        <f>NEC!F244</f>
        <v>41345.018927610487</v>
      </c>
      <c r="J244" s="12">
        <f t="shared" si="6"/>
        <v>1963475.1025393475</v>
      </c>
      <c r="K244" s="10">
        <v>61424036</v>
      </c>
      <c r="L244" s="8">
        <f t="shared" si="7"/>
        <v>31965.908305656558</v>
      </c>
    </row>
    <row r="245" spans="1:12">
      <c r="A245" s="44"/>
      <c r="B245" s="6">
        <v>2003</v>
      </c>
      <c r="C245" s="13">
        <f>UW!F245</f>
        <v>724725.65962560347</v>
      </c>
      <c r="D245" s="13">
        <f>Ci!F245</f>
        <v>1314223.3989103411</v>
      </c>
      <c r="E245" s="13">
        <f>S!E245</f>
        <v>145032.94364211618</v>
      </c>
      <c r="F245" s="13">
        <f>Gc!F245</f>
        <v>190791.95738311808</v>
      </c>
      <c r="G245" s="13">
        <f>DIREp!E245</f>
        <v>111320.95735297994</v>
      </c>
      <c r="H245" s="13">
        <f>INQ!E245</f>
        <v>245907.96524710581</v>
      </c>
      <c r="I245" s="13">
        <f>NEC!F245</f>
        <v>44423.095758589778</v>
      </c>
      <c r="J245" s="12">
        <f t="shared" si="6"/>
        <v>1973121.9412025034</v>
      </c>
      <c r="K245" s="10">
        <v>61864088</v>
      </c>
      <c r="L245" s="8">
        <f t="shared" si="7"/>
        <v>31894.464219734451</v>
      </c>
    </row>
    <row r="246" spans="1:12">
      <c r="A246" s="44"/>
      <c r="B246" s="6">
        <v>2004</v>
      </c>
      <c r="C246" s="13">
        <f>UW!F246</f>
        <v>716038.41126273829</v>
      </c>
      <c r="D246" s="13">
        <f>Ci!F246</f>
        <v>1343799.6998725501</v>
      </c>
      <c r="E246" s="13">
        <f>S!E246</f>
        <v>147950.05765728749</v>
      </c>
      <c r="F246" s="13">
        <f>Gc!F246</f>
        <v>194537.63084431848</v>
      </c>
      <c r="G246" s="13">
        <f>DIREp!E246</f>
        <v>115383.08147633208</v>
      </c>
      <c r="H246" s="13">
        <f>INQ!E246</f>
        <v>259692.27804224222</v>
      </c>
      <c r="I246" s="13">
        <f>NEC!F246</f>
        <v>39170.943126032354</v>
      </c>
      <c r="J246" s="12">
        <f t="shared" si="6"/>
        <v>1988079.4969922877</v>
      </c>
      <c r="K246" s="10">
        <v>62292241</v>
      </c>
      <c r="L246" s="8">
        <f t="shared" si="7"/>
        <v>31915.363215015619</v>
      </c>
    </row>
    <row r="247" spans="1:12">
      <c r="A247" s="44"/>
      <c r="B247" s="6">
        <v>2005</v>
      </c>
      <c r="C247" s="13">
        <f>UW!F247</f>
        <v>705321.10183570918</v>
      </c>
      <c r="D247" s="13">
        <f>Ci!F247</f>
        <v>1374029.7949098886</v>
      </c>
      <c r="E247" s="13">
        <f>S!E247</f>
        <v>149835.17918375315</v>
      </c>
      <c r="F247" s="13">
        <f>Gc!F247</f>
        <v>197489.52638513758</v>
      </c>
      <c r="G247" s="13">
        <f>DIREp!E247</f>
        <v>116188.21344496317</v>
      </c>
      <c r="H247" s="13">
        <f>INQ!E247</f>
        <v>266053.50557638757</v>
      </c>
      <c r="I247" s="13">
        <f>NEC!F247</f>
        <v>41651.577757142157</v>
      </c>
      <c r="J247" s="12">
        <f t="shared" si="6"/>
        <v>2002782.3055359961</v>
      </c>
      <c r="K247" s="10">
        <v>62772870</v>
      </c>
      <c r="L247" s="8">
        <f t="shared" si="7"/>
        <v>31905.221245037799</v>
      </c>
    </row>
    <row r="248" spans="1:12">
      <c r="A248" s="44"/>
      <c r="B248" s="6">
        <v>2006</v>
      </c>
      <c r="C248" s="13">
        <f>UW!F248</f>
        <v>692605.84081318416</v>
      </c>
      <c r="D248" s="13">
        <f>Ci!F248</f>
        <v>1401985.6749686052</v>
      </c>
      <c r="E248" s="13">
        <f>S!E248</f>
        <v>151524.24865309932</v>
      </c>
      <c r="F248" s="13">
        <f>Gc!F248</f>
        <v>194158.67263103442</v>
      </c>
      <c r="G248" s="13">
        <f>DIREp!E248</f>
        <v>122285.06019613188</v>
      </c>
      <c r="H248" s="13">
        <f>INQ!E248</f>
        <v>274760.1334098673</v>
      </c>
      <c r="I248" s="13">
        <f>NEC!F248</f>
        <v>37131.083620553254</v>
      </c>
      <c r="J248" s="12">
        <f t="shared" si="6"/>
        <v>2006098.1598393708</v>
      </c>
      <c r="K248" s="10">
        <v>63229635</v>
      </c>
      <c r="L248" s="8">
        <f t="shared" si="7"/>
        <v>31727.182354276927</v>
      </c>
    </row>
    <row r="249" spans="1:12">
      <c r="A249" s="44"/>
      <c r="B249" s="6">
        <v>2007</v>
      </c>
      <c r="C249" s="13">
        <f>UW!F249</f>
        <v>686063.5449988019</v>
      </c>
      <c r="D249" s="13">
        <f>Ci!F249</f>
        <v>1429077.116291553</v>
      </c>
      <c r="E249" s="13">
        <f>S!E249</f>
        <v>152684.88600760512</v>
      </c>
      <c r="F249" s="13">
        <f>Gc!F249</f>
        <v>205142.53403498177</v>
      </c>
      <c r="G249" s="13">
        <f>DIREp!E249</f>
        <v>130561.33535922342</v>
      </c>
      <c r="H249" s="13">
        <f>INQ!E249</f>
        <v>281903.1181385396</v>
      </c>
      <c r="I249" s="13">
        <f>NEC!F249</f>
        <v>36033.716800310562</v>
      </c>
      <c r="J249" s="12">
        <f t="shared" si="6"/>
        <v>2024469.9110348681</v>
      </c>
      <c r="K249" s="10">
        <v>63645065</v>
      </c>
      <c r="L249" s="8">
        <f t="shared" si="7"/>
        <v>31808.749209932743</v>
      </c>
    </row>
    <row r="250" spans="1:12">
      <c r="A250" s="44"/>
      <c r="B250" s="6">
        <v>2008</v>
      </c>
      <c r="C250" s="13">
        <f>UW!F250</f>
        <v>679850.07576582604</v>
      </c>
      <c r="D250" s="13">
        <f>Ci!F250</f>
        <v>1448249.3978210604</v>
      </c>
      <c r="E250" s="13">
        <f>S!E250</f>
        <v>152697.62898947977</v>
      </c>
      <c r="F250" s="13">
        <f>Gc!F250</f>
        <v>208095.19322729707</v>
      </c>
      <c r="G250" s="13">
        <f>DIREp!E250</f>
        <v>135897.33726319269</v>
      </c>
      <c r="H250" s="13">
        <f>INQ!E250</f>
        <v>303970.8129656447</v>
      </c>
      <c r="I250" s="13">
        <f>NEC!F250</f>
        <v>36298.446925275384</v>
      </c>
      <c r="J250" s="12">
        <f t="shared" si="6"/>
        <v>2012725.6986495506</v>
      </c>
      <c r="K250" s="10">
        <v>64007193</v>
      </c>
      <c r="L250" s="8">
        <f t="shared" si="7"/>
        <v>31445.304883930006</v>
      </c>
    </row>
    <row r="251" spans="1:12">
      <c r="A251" s="44"/>
      <c r="B251" s="6">
        <v>2009</v>
      </c>
      <c r="C251" s="13">
        <f>UW!F251</f>
        <v>688219.58706348098</v>
      </c>
      <c r="D251" s="13">
        <f>Ci!F251</f>
        <v>1443123.9135116439</v>
      </c>
      <c r="E251" s="13">
        <f>S!E251</f>
        <v>156467.25798551197</v>
      </c>
      <c r="F251" s="13">
        <f>Gc!F251</f>
        <v>211426.0540698237</v>
      </c>
      <c r="G251" s="13">
        <f>DIREp!E251</f>
        <v>122236.40512125901</v>
      </c>
      <c r="H251" s="13">
        <f>INQ!E251</f>
        <v>292580.97506536159</v>
      </c>
      <c r="I251" s="13">
        <f>NEC!F251</f>
        <v>37379.016994949518</v>
      </c>
      <c r="J251" s="12">
        <f t="shared" si="6"/>
        <v>2047040.4154488901</v>
      </c>
      <c r="K251" s="10">
        <v>64350226</v>
      </c>
      <c r="L251" s="8">
        <f t="shared" si="7"/>
        <v>31810.928145751815</v>
      </c>
    </row>
    <row r="252" spans="1:12">
      <c r="A252" s="44"/>
      <c r="B252" s="6">
        <v>2010</v>
      </c>
      <c r="C252" s="13">
        <f>UW!F252</f>
        <v>697663.73650924908</v>
      </c>
      <c r="D252" s="13">
        <f>Ci!F252</f>
        <v>1471704.9525712032</v>
      </c>
      <c r="E252" s="13">
        <f>S!E252</f>
        <v>158490.88711895878</v>
      </c>
      <c r="F252" s="13">
        <f>Gc!F252</f>
        <v>206629.81266888295</v>
      </c>
      <c r="G252" s="13">
        <f>DIREp!E252</f>
        <v>124175.07462603458</v>
      </c>
      <c r="H252" s="13">
        <f>INQ!E252</f>
        <v>302553.60203285189</v>
      </c>
      <c r="I252" s="13">
        <f>NEC!F252</f>
        <v>36764.703504655517</v>
      </c>
      <c r="J252" s="12">
        <f t="shared" si="6"/>
        <v>2070996.0087047522</v>
      </c>
      <c r="K252" s="10">
        <v>64658856</v>
      </c>
      <c r="L252" s="8">
        <f t="shared" si="7"/>
        <v>32029.58011977125</v>
      </c>
    </row>
    <row r="253" spans="1:12">
      <c r="A253" s="44"/>
      <c r="B253" s="6">
        <v>2011</v>
      </c>
      <c r="C253" s="13">
        <f>UW!F253</f>
        <v>710406.87229900004</v>
      </c>
      <c r="D253" s="13">
        <f>Ci!F253</f>
        <v>1491334.019682311</v>
      </c>
      <c r="E253" s="13">
        <f>S!E253</f>
        <v>160169.81082924159</v>
      </c>
      <c r="F253" s="13">
        <f>Gc!F253</f>
        <v>210778.95383066061</v>
      </c>
      <c r="G253" s="13">
        <f>DIREp!E253</f>
        <v>126331.65450122594</v>
      </c>
      <c r="H253" s="13">
        <f>INQ!E253</f>
        <v>321024.62731417821</v>
      </c>
      <c r="I253" s="13">
        <f>NEC!F253</f>
        <v>33925.385689133989</v>
      </c>
      <c r="J253" s="12">
        <f t="shared" si="6"/>
        <v>2091407.9891366756</v>
      </c>
      <c r="K253" s="10">
        <v>64978721</v>
      </c>
      <c r="L253" s="8">
        <f t="shared" si="7"/>
        <v>32186.044245725854</v>
      </c>
    </row>
    <row r="254" spans="1:12">
      <c r="A254" s="44"/>
      <c r="B254" s="6">
        <v>2012</v>
      </c>
      <c r="C254" s="13">
        <f>UW!F254</f>
        <v>721287.49753263406</v>
      </c>
      <c r="D254" s="13">
        <f>Ci!F254</f>
        <v>1496926.1800020721</v>
      </c>
      <c r="E254" s="13">
        <f>S!E254</f>
        <v>162110.06134688517</v>
      </c>
      <c r="F254" s="13">
        <f>Gc!F254</f>
        <v>211057.37050625481</v>
      </c>
      <c r="G254" s="13">
        <f>DIREp!E254</f>
        <v>124360.8018237027</v>
      </c>
      <c r="H254" s="13">
        <f>INQ!E254</f>
        <v>319911.91845534195</v>
      </c>
      <c r="I254" s="13">
        <f>NEC!F254</f>
        <v>34147.604900981802</v>
      </c>
      <c r="J254" s="12">
        <f t="shared" si="6"/>
        <v>2112960.78420782</v>
      </c>
      <c r="K254" s="10">
        <v>65276983</v>
      </c>
      <c r="L254" s="8">
        <f t="shared" si="7"/>
        <v>32369.155054359973</v>
      </c>
    </row>
    <row r="255" spans="1:12">
      <c r="A255" s="44"/>
      <c r="B255" s="6">
        <v>2013</v>
      </c>
      <c r="C255" s="13">
        <f>UW!F255</f>
        <v>735324.72304225096</v>
      </c>
      <c r="D255" s="13">
        <f>Ci!F255</f>
        <v>1508316.7299936761</v>
      </c>
      <c r="E255" s="13">
        <f>S!E255</f>
        <v>163629.70909924351</v>
      </c>
      <c r="F255" s="13">
        <f>Gc!F255</f>
        <v>209713.64993875203</v>
      </c>
      <c r="G255" s="13">
        <f>DIREp!E255</f>
        <v>126730.63687043211</v>
      </c>
      <c r="H255" s="13">
        <f>INQ!E255</f>
        <v>319852.63618228253</v>
      </c>
      <c r="I255" s="13">
        <f>NEC!F255</f>
        <v>32911.304912678206</v>
      </c>
      <c r="J255" s="12">
        <f t="shared" si="6"/>
        <v>2137490.2341085291</v>
      </c>
      <c r="K255" s="10">
        <v>65600350</v>
      </c>
      <c r="L255" s="8">
        <f t="shared" si="7"/>
        <v>32583.518748124498</v>
      </c>
    </row>
    <row r="256" spans="1:12">
      <c r="A256" s="44"/>
      <c r="B256" s="6">
        <v>2014</v>
      </c>
      <c r="C256" s="13">
        <f>UW!F256</f>
        <v>753297.71279375989</v>
      </c>
      <c r="D256" s="13">
        <f>Ci!F256</f>
        <v>1517345.2019584319</v>
      </c>
      <c r="E256" s="13">
        <f>S!E256</f>
        <v>164535.0556047378</v>
      </c>
      <c r="F256" s="13">
        <f>Gc!F256</f>
        <v>202630.48104111091</v>
      </c>
      <c r="G256" s="13">
        <f>DIREp!E256</f>
        <v>125483.76482462368</v>
      </c>
      <c r="H256" s="13">
        <f>INQ!E256</f>
        <v>316273.12883523793</v>
      </c>
      <c r="I256" s="13">
        <f>NEC!F256</f>
        <v>33445.421909200573</v>
      </c>
      <c r="J256" s="12">
        <f t="shared" si="6"/>
        <v>2162606.1358289784</v>
      </c>
      <c r="K256" s="10">
        <v>66165980</v>
      </c>
      <c r="L256" s="8">
        <f t="shared" si="7"/>
        <v>32684.562910259596</v>
      </c>
    </row>
    <row r="257" spans="1:12">
      <c r="A257" s="44"/>
      <c r="B257" s="6">
        <v>2015</v>
      </c>
      <c r="C257" s="13">
        <f>UW!F257</f>
        <v>750817.96580146882</v>
      </c>
      <c r="D257" s="13">
        <f>Ci!F257</f>
        <v>1522437.7967644099</v>
      </c>
      <c r="E257" s="13">
        <f>S!E257</f>
        <v>165015.19789245605</v>
      </c>
      <c r="F257" s="13">
        <f>Gc!F257</f>
        <v>194281</v>
      </c>
      <c r="G257" s="13">
        <f>DIREp!E257</f>
        <v>129662.30309382312</v>
      </c>
      <c r="H257" s="13">
        <f>INQ!E257</f>
        <v>320074.50385590887</v>
      </c>
      <c r="I257" s="13">
        <f>NEC!F257</f>
        <v>32506.545350150871</v>
      </c>
      <c r="J257" s="12">
        <f t="shared" si="6"/>
        <v>2150308.608158452</v>
      </c>
      <c r="K257" s="10">
        <v>66458153</v>
      </c>
      <c r="L257" s="8">
        <f t="shared" si="7"/>
        <v>32355.828609297219</v>
      </c>
    </row>
    <row r="258" spans="1:12">
      <c r="A258" s="44"/>
      <c r="B258" s="6">
        <v>2016</v>
      </c>
      <c r="C258" s="13">
        <f>UW!F258</f>
        <v>753170.3341850501</v>
      </c>
      <c r="D258" s="13">
        <f>Ci!F258</f>
        <v>1539769.9021136919</v>
      </c>
      <c r="E258" s="13">
        <f>S!E258</f>
        <v>165718.32735172816</v>
      </c>
      <c r="F258" s="13">
        <f>Gc!F258</f>
        <v>192061.36547301378</v>
      </c>
      <c r="G258" s="13">
        <f>DIREp!E258</f>
        <v>129972.31975504567</v>
      </c>
      <c r="H258" s="13">
        <f>INQ!E258</f>
        <v>327378.23736548587</v>
      </c>
      <c r="I258" s="13">
        <f>NEC!F258</f>
        <v>32165.09113294792</v>
      </c>
      <c r="J258" s="12">
        <f t="shared" si="6"/>
        <v>2161204.2808700041</v>
      </c>
      <c r="K258" s="10">
        <v>66638391</v>
      </c>
      <c r="L258" s="8">
        <f t="shared" si="7"/>
        <v>32431.819682891266</v>
      </c>
    </row>
    <row r="259" spans="1:12">
      <c r="A259" s="44"/>
      <c r="B259" s="6">
        <v>2017</v>
      </c>
      <c r="C259" s="13">
        <f>UW!F259</f>
        <v>755173.99022291542</v>
      </c>
      <c r="D259" s="13">
        <f>Ci!F259</f>
        <v>1565802.4957515611</v>
      </c>
      <c r="E259" s="13">
        <f>S!E259</f>
        <v>167142.03344191701</v>
      </c>
      <c r="F259" s="13">
        <f>Gc!F259</f>
        <v>195485.53562558268</v>
      </c>
      <c r="G259" s="13">
        <f>DIREp!E259</f>
        <v>132228.90466761152</v>
      </c>
      <c r="H259" s="13">
        <f>INQ!E259</f>
        <v>339377.48971899616</v>
      </c>
      <c r="I259" s="13">
        <f>NEC!F259</f>
        <v>35224.419422246923</v>
      </c>
      <c r="J259" s="12">
        <f t="shared" ref="J259:J322" si="8">C259+D259+E259+F259-G259-H259-I259</f>
        <v>2176773.2412331216</v>
      </c>
      <c r="K259" s="10">
        <v>66809816</v>
      </c>
      <c r="L259" s="8">
        <f t="shared" si="7"/>
        <v>32581.638022070314</v>
      </c>
    </row>
    <row r="260" spans="1:12">
      <c r="A260" s="44"/>
      <c r="B260" s="6">
        <v>2018</v>
      </c>
      <c r="C260" s="13">
        <f>UW!F260</f>
        <v>754097.31983123708</v>
      </c>
      <c r="D260" s="13">
        <f>Ci!F260</f>
        <v>1586554.3999858359</v>
      </c>
      <c r="E260" s="13">
        <f>S!E260</f>
        <v>167117.9638247274</v>
      </c>
      <c r="F260" s="13">
        <f>Gc!F260</f>
        <v>191547.28794432853</v>
      </c>
      <c r="G260" s="13">
        <f>DIREp!E260</f>
        <v>137252.44759041752</v>
      </c>
      <c r="H260" s="13">
        <f>INQ!E260</f>
        <v>347148.69272754516</v>
      </c>
      <c r="I260" s="13">
        <f>NEC!F260</f>
        <v>31995.207133355361</v>
      </c>
      <c r="J260" s="12">
        <f t="shared" si="8"/>
        <v>2182920.6241348106</v>
      </c>
      <c r="K260" s="10">
        <v>67026224</v>
      </c>
      <c r="L260" s="8">
        <f t="shared" ref="L260:L323" si="9">(J260/K260)*1000000</f>
        <v>32568.157563744164</v>
      </c>
    </row>
    <row r="261" spans="1:12">
      <c r="A261" s="44"/>
      <c r="B261" s="6">
        <v>2019</v>
      </c>
      <c r="C261" s="13">
        <f>UW!F261</f>
        <v>760162.2658164996</v>
      </c>
      <c r="D261" s="13">
        <f>Ci!F261</f>
        <v>1604695.5529093386</v>
      </c>
      <c r="E261" s="13">
        <f>S!E261</f>
        <v>167846.25075072987</v>
      </c>
      <c r="F261" s="13">
        <f>Gc!F261</f>
        <v>189984.40864621184</v>
      </c>
      <c r="G261" s="13">
        <f>DIREp!E261</f>
        <v>136725.60174986301</v>
      </c>
      <c r="H261" s="13">
        <f>INQ!E261</f>
        <v>364095.60689872911</v>
      </c>
      <c r="I261" s="13">
        <f>NEC!F261</f>
        <v>34170.675267624181</v>
      </c>
      <c r="J261" s="12">
        <f t="shared" si="8"/>
        <v>2187696.5942065637</v>
      </c>
      <c r="K261" s="10">
        <v>67177636</v>
      </c>
      <c r="L261" s="8">
        <f t="shared" si="9"/>
        <v>32565.846678596488</v>
      </c>
    </row>
    <row r="262" spans="1:12">
      <c r="A262" s="44"/>
      <c r="B262" s="6">
        <v>2020</v>
      </c>
      <c r="C262" s="13">
        <f>UW!F262</f>
        <v>712199.92064143915</v>
      </c>
      <c r="D262" s="13">
        <f>Ci!F262</f>
        <v>1512309.4989784677</v>
      </c>
      <c r="E262" s="13">
        <f>S!E262</f>
        <v>167663.80478457702</v>
      </c>
      <c r="F262" s="13">
        <f>Gc!F262</f>
        <v>182075.59466205223</v>
      </c>
      <c r="G262" s="13">
        <f>DIREp!E262</f>
        <v>141176.01570299952</v>
      </c>
      <c r="H262" s="13">
        <f>INQ!E262</f>
        <v>305881.3521670365</v>
      </c>
      <c r="I262" s="13">
        <f>NEC!F262</f>
        <v>30872.624968158034</v>
      </c>
      <c r="J262" s="12">
        <f t="shared" si="8"/>
        <v>2096318.8262283416</v>
      </c>
      <c r="K262" s="10">
        <v>67320216</v>
      </c>
      <c r="L262" s="8">
        <f t="shared" si="9"/>
        <v>31139.514261634893</v>
      </c>
    </row>
    <row r="263" spans="1:12">
      <c r="A263" s="44" t="s">
        <v>30</v>
      </c>
      <c r="B263" s="6">
        <v>1995</v>
      </c>
      <c r="C263" s="13">
        <f>UW!F263</f>
        <v>899565.4495123442</v>
      </c>
      <c r="D263" s="13">
        <f>Ci!F263</f>
        <v>1555799.94062774</v>
      </c>
      <c r="E263" s="13">
        <f>S!E263</f>
        <v>190696.96641089031</v>
      </c>
      <c r="F263" s="13">
        <f>Gc!F263</f>
        <v>213584.43352034263</v>
      </c>
      <c r="G263" s="13">
        <f>DIREp!E263</f>
        <v>151020.5350266764</v>
      </c>
      <c r="H263" s="13">
        <f>INQ!E263</f>
        <v>267815.51156818331</v>
      </c>
      <c r="I263" s="13">
        <f>NEC!F263</f>
        <v>48161.045085494545</v>
      </c>
      <c r="J263" s="12">
        <f t="shared" si="8"/>
        <v>2392649.6983909626</v>
      </c>
      <c r="K263" s="10">
        <v>81538603</v>
      </c>
      <c r="L263" s="8">
        <f t="shared" si="9"/>
        <v>29343.766147072234</v>
      </c>
    </row>
    <row r="264" spans="1:12">
      <c r="A264" s="44"/>
      <c r="B264" s="6">
        <v>1996</v>
      </c>
      <c r="C264" s="13">
        <f>UW!F264</f>
        <v>930290.51800839161</v>
      </c>
      <c r="D264" s="13">
        <f>Ci!F264</f>
        <v>1579947.3857047516</v>
      </c>
      <c r="E264" s="13">
        <f>S!E264</f>
        <v>193669.98816828715</v>
      </c>
      <c r="F264" s="13">
        <f>Gc!F264</f>
        <v>213727.56001681779</v>
      </c>
      <c r="G264" s="13">
        <f>DIREp!E264</f>
        <v>146933.4940045393</v>
      </c>
      <c r="H264" s="13">
        <f>INQ!E264</f>
        <v>262216.03132788499</v>
      </c>
      <c r="I264" s="13">
        <f>NEC!F264</f>
        <v>46431.162684246628</v>
      </c>
      <c r="J264" s="12">
        <f t="shared" si="8"/>
        <v>2462054.7638815776</v>
      </c>
      <c r="K264" s="10">
        <v>81817499</v>
      </c>
      <c r="L264" s="8">
        <f t="shared" si="9"/>
        <v>30092.031582162854</v>
      </c>
    </row>
    <row r="265" spans="1:12">
      <c r="A265" s="44"/>
      <c r="B265" s="6">
        <v>1997</v>
      </c>
      <c r="C265" s="13">
        <f>UW!F265</f>
        <v>962175.36730010062</v>
      </c>
      <c r="D265" s="13">
        <f>Ci!F265</f>
        <v>1601313.0746150641</v>
      </c>
      <c r="E265" s="13">
        <f>S!E265</f>
        <v>195375.85760060005</v>
      </c>
      <c r="F265" s="13">
        <f>Gc!F265</f>
        <v>218367.70124355037</v>
      </c>
      <c r="G265" s="13">
        <f>DIREp!E265</f>
        <v>144595.46649435521</v>
      </c>
      <c r="H265" s="13">
        <f>INQ!E265</f>
        <v>274789.50858945254</v>
      </c>
      <c r="I265" s="13">
        <f>NEC!F265</f>
        <v>45000.295394370063</v>
      </c>
      <c r="J265" s="12">
        <f t="shared" si="8"/>
        <v>2512846.7302811374</v>
      </c>
      <c r="K265" s="10">
        <v>82012162</v>
      </c>
      <c r="L265" s="8">
        <f t="shared" si="9"/>
        <v>30639.927896073968</v>
      </c>
    </row>
    <row r="266" spans="1:12">
      <c r="A266" s="44"/>
      <c r="B266" s="6">
        <v>1998</v>
      </c>
      <c r="C266" s="13">
        <f>UW!F266</f>
        <v>972346.43842089234</v>
      </c>
      <c r="D266" s="13">
        <f>Ci!F266</f>
        <v>1614796.7171136457</v>
      </c>
      <c r="E266" s="13">
        <f>S!E266</f>
        <v>193656.59837438678</v>
      </c>
      <c r="F266" s="13">
        <f>Gc!F266</f>
        <v>222177.68000633485</v>
      </c>
      <c r="G266" s="13">
        <f>DIREp!E266</f>
        <v>143262.13957180554</v>
      </c>
      <c r="H266" s="13">
        <f>INQ!E266</f>
        <v>286451.44691879797</v>
      </c>
      <c r="I266" s="13">
        <f>NEC!F266</f>
        <v>43721.487818315574</v>
      </c>
      <c r="J266" s="12">
        <f t="shared" si="8"/>
        <v>2529542.3596063405</v>
      </c>
      <c r="K266" s="10">
        <v>82057379</v>
      </c>
      <c r="L266" s="8">
        <f t="shared" si="9"/>
        <v>30826.506895940958</v>
      </c>
    </row>
    <row r="267" spans="1:12">
      <c r="A267" s="44"/>
      <c r="B267" s="6">
        <v>1999</v>
      </c>
      <c r="C267" s="13">
        <f>UW!F267</f>
        <v>981304.78363659082</v>
      </c>
      <c r="D267" s="13">
        <f>Ci!F267</f>
        <v>1658420.7080139434</v>
      </c>
      <c r="E267" s="13">
        <f>S!E267</f>
        <v>194688.42068543675</v>
      </c>
      <c r="F267" s="13">
        <f>Gc!F267</f>
        <v>221984.41232691333</v>
      </c>
      <c r="G267" s="13">
        <f>DIREp!E267</f>
        <v>150361.07369123396</v>
      </c>
      <c r="H267" s="13">
        <f>INQ!E267</f>
        <v>298385.43798201525</v>
      </c>
      <c r="I267" s="13">
        <f>NEC!F267</f>
        <v>44092.6812529983</v>
      </c>
      <c r="J267" s="12">
        <f t="shared" si="8"/>
        <v>2563559.1317366366</v>
      </c>
      <c r="K267" s="10">
        <v>82037011</v>
      </c>
      <c r="L267" s="8">
        <f t="shared" si="9"/>
        <v>31248.811975080815</v>
      </c>
    </row>
    <row r="268" spans="1:12">
      <c r="A268" s="44"/>
      <c r="B268" s="6">
        <v>2000</v>
      </c>
      <c r="C268" s="13">
        <f>UW!F268</f>
        <v>1002642.3441760163</v>
      </c>
      <c r="D268" s="13">
        <f>Ci!F268</f>
        <v>1709508.3617028994</v>
      </c>
      <c r="E268" s="13">
        <f>S!E268</f>
        <v>194226.28223693371</v>
      </c>
      <c r="F268" s="13">
        <f>Gc!F268</f>
        <v>230014.38332069165</v>
      </c>
      <c r="G268" s="13">
        <f>DIREp!E268</f>
        <v>150700.11047964109</v>
      </c>
      <c r="H268" s="13">
        <f>INQ!E268</f>
        <v>316042.54484869138</v>
      </c>
      <c r="I268" s="13">
        <f>NEC!F268</f>
        <v>40803.440049293109</v>
      </c>
      <c r="J268" s="12">
        <f t="shared" si="8"/>
        <v>2628845.2760589155</v>
      </c>
      <c r="K268" s="10">
        <v>82163475</v>
      </c>
      <c r="L268" s="8">
        <f t="shared" si="9"/>
        <v>31995.30297445325</v>
      </c>
    </row>
    <row r="269" spans="1:12">
      <c r="A269" s="44"/>
      <c r="B269" s="6">
        <v>2001</v>
      </c>
      <c r="C269" s="13">
        <f>UW!F269</f>
        <v>1018864.6512118158</v>
      </c>
      <c r="D269" s="13">
        <f>Ci!F269</f>
        <v>1742860.5831333487</v>
      </c>
      <c r="E269" s="13">
        <f>S!E269</f>
        <v>194014.65188885765</v>
      </c>
      <c r="F269" s="13">
        <f>Gc!F269</f>
        <v>229180.43727145641</v>
      </c>
      <c r="G269" s="13">
        <f>DIREp!E269</f>
        <v>154707.62303517936</v>
      </c>
      <c r="H269" s="13">
        <f>INQ!E269</f>
        <v>329608.68707198242</v>
      </c>
      <c r="I269" s="13">
        <f>NEC!F269</f>
        <v>39438.416890913708</v>
      </c>
      <c r="J269" s="12">
        <f t="shared" si="8"/>
        <v>2661165.5965074031</v>
      </c>
      <c r="K269" s="10">
        <v>82259540</v>
      </c>
      <c r="L269" s="8">
        <f t="shared" si="9"/>
        <v>32350.844613371322</v>
      </c>
    </row>
    <row r="270" spans="1:12">
      <c r="A270" s="44"/>
      <c r="B270" s="6">
        <v>2002</v>
      </c>
      <c r="C270" s="13">
        <f>UW!F270</f>
        <v>1026986.0190296987</v>
      </c>
      <c r="D270" s="13">
        <f>Ci!F270</f>
        <v>1731713.120506434</v>
      </c>
      <c r="E270" s="13">
        <f>S!E270</f>
        <v>195395.11247793239</v>
      </c>
      <c r="F270" s="13">
        <f>Gc!F270</f>
        <v>230923.57037439698</v>
      </c>
      <c r="G270" s="13">
        <f>DIREp!E270</f>
        <v>156552.83104517392</v>
      </c>
      <c r="H270" s="13">
        <f>INQ!E270</f>
        <v>327707.16404051095</v>
      </c>
      <c r="I270" s="13">
        <f>NEC!F270</f>
        <v>53724.281106698792</v>
      </c>
      <c r="J270" s="12">
        <f t="shared" si="8"/>
        <v>2647033.5461960784</v>
      </c>
      <c r="K270" s="10">
        <v>82440309</v>
      </c>
      <c r="L270" s="8">
        <f t="shared" si="9"/>
        <v>32108.486471054814</v>
      </c>
    </row>
    <row r="271" spans="1:12">
      <c r="A271" s="44"/>
      <c r="B271" s="6">
        <v>2003</v>
      </c>
      <c r="C271" s="13">
        <f>UW!F271</f>
        <v>1016583.2107066767</v>
      </c>
      <c r="D271" s="13">
        <f>Ci!F271</f>
        <v>1743976.4943638863</v>
      </c>
      <c r="E271" s="13">
        <f>S!E271</f>
        <v>194722.77429417439</v>
      </c>
      <c r="F271" s="13">
        <f>Gc!F271</f>
        <v>227870.35092296044</v>
      </c>
      <c r="G271" s="13">
        <f>DIREp!E271</f>
        <v>166346.0961129276</v>
      </c>
      <c r="H271" s="13">
        <f>INQ!E271</f>
        <v>326258.50586841395</v>
      </c>
      <c r="I271" s="13">
        <f>NEC!F271</f>
        <v>39092.958106506434</v>
      </c>
      <c r="J271" s="12">
        <f t="shared" si="8"/>
        <v>2651455.2701998497</v>
      </c>
      <c r="K271" s="10">
        <v>82536680</v>
      </c>
      <c r="L271" s="8">
        <f t="shared" si="9"/>
        <v>32124.568981934455</v>
      </c>
    </row>
    <row r="272" spans="1:12">
      <c r="A272" s="44"/>
      <c r="B272" s="6">
        <v>2004</v>
      </c>
      <c r="C272" s="13">
        <f>UW!F272</f>
        <v>1006893.5077155379</v>
      </c>
      <c r="D272" s="13">
        <f>Ci!F272</f>
        <v>1745125.7508331614</v>
      </c>
      <c r="E272" s="13">
        <f>S!E272</f>
        <v>195442.95651571022</v>
      </c>
      <c r="F272" s="13">
        <f>Gc!F272</f>
        <v>222780.13383137863</v>
      </c>
      <c r="G272" s="13">
        <f>DIREp!E272</f>
        <v>165334.86553703921</v>
      </c>
      <c r="H272" s="13">
        <f>INQ!E272</f>
        <v>335676.02568064368</v>
      </c>
      <c r="I272" s="13">
        <f>NEC!F272</f>
        <v>37120.021397720826</v>
      </c>
      <c r="J272" s="12">
        <f t="shared" si="8"/>
        <v>2632111.4362803847</v>
      </c>
      <c r="K272" s="10">
        <v>82531671</v>
      </c>
      <c r="L272" s="8">
        <f t="shared" si="9"/>
        <v>31892.137943994669</v>
      </c>
    </row>
    <row r="273" spans="1:12">
      <c r="A273" s="44"/>
      <c r="B273" s="6">
        <v>2005</v>
      </c>
      <c r="C273" s="13">
        <f>UW!F273</f>
        <v>1003276.3008389721</v>
      </c>
      <c r="D273" s="13">
        <f>Ci!F273</f>
        <v>1771139.915590052</v>
      </c>
      <c r="E273" s="13">
        <f>S!E273</f>
        <v>196119.60521144074</v>
      </c>
      <c r="F273" s="13">
        <f>Gc!F273</f>
        <v>222992.46212989965</v>
      </c>
      <c r="G273" s="13">
        <f>DIREp!E273</f>
        <v>171503.0138656589</v>
      </c>
      <c r="H273" s="13">
        <f>INQ!E273</f>
        <v>346435.31285803323</v>
      </c>
      <c r="I273" s="13">
        <f>NEC!F273</f>
        <v>36880.929596195769</v>
      </c>
      <c r="J273" s="12">
        <f t="shared" si="8"/>
        <v>2638709.0274504768</v>
      </c>
      <c r="K273" s="10">
        <v>82500849</v>
      </c>
      <c r="L273" s="8">
        <f t="shared" si="9"/>
        <v>31984.022703214563</v>
      </c>
    </row>
    <row r="274" spans="1:12">
      <c r="A274" s="44"/>
      <c r="B274" s="6">
        <v>2006</v>
      </c>
      <c r="C274" s="13">
        <f>UW!F274</f>
        <v>999720.33672937169</v>
      </c>
      <c r="D274" s="13">
        <f>Ci!F274</f>
        <v>1802831.2857583638</v>
      </c>
      <c r="E274" s="13">
        <f>S!E274</f>
        <v>200977.01973151299</v>
      </c>
      <c r="F274" s="13">
        <f>Gc!F274</f>
        <v>223396.43016489368</v>
      </c>
      <c r="G274" s="13">
        <f>DIREp!E274</f>
        <v>170203.85282373667</v>
      </c>
      <c r="H274" s="13">
        <f>INQ!E274</f>
        <v>380149.02558676159</v>
      </c>
      <c r="I274" s="13">
        <f>NEC!F274</f>
        <v>36650.815807662613</v>
      </c>
      <c r="J274" s="12">
        <f t="shared" si="8"/>
        <v>2639921.3781659813</v>
      </c>
      <c r="K274" s="10">
        <v>82437995</v>
      </c>
      <c r="L274" s="8">
        <f t="shared" si="9"/>
        <v>32023.114804841887</v>
      </c>
    </row>
    <row r="275" spans="1:12">
      <c r="A275" s="44"/>
      <c r="B275" s="6">
        <v>2007</v>
      </c>
      <c r="C275" s="13">
        <f>UW!F275</f>
        <v>977056.08048557164</v>
      </c>
      <c r="D275" s="13">
        <f>Ci!F275</f>
        <v>1815178.1182314155</v>
      </c>
      <c r="E275" s="13">
        <f>S!E275</f>
        <v>203607.32430498139</v>
      </c>
      <c r="F275" s="13">
        <f>Gc!F275</f>
        <v>224447.47691059334</v>
      </c>
      <c r="G275" s="13">
        <f>DIREp!E275</f>
        <v>171297.55970073096</v>
      </c>
      <c r="H275" s="13">
        <f>INQ!E275</f>
        <v>426024.79232792353</v>
      </c>
      <c r="I275" s="13">
        <f>NEC!F275</f>
        <v>36641.354101465302</v>
      </c>
      <c r="J275" s="12">
        <f t="shared" si="8"/>
        <v>2586325.293802442</v>
      </c>
      <c r="K275" s="10">
        <v>82314906</v>
      </c>
      <c r="L275" s="8">
        <f t="shared" si="9"/>
        <v>31419.890023350599</v>
      </c>
    </row>
    <row r="276" spans="1:12">
      <c r="A276" s="44"/>
      <c r="B276" s="6">
        <v>2008</v>
      </c>
      <c r="C276" s="13">
        <f>UW!F276</f>
        <v>962934.44978227676</v>
      </c>
      <c r="D276" s="13">
        <f>Ci!F276</f>
        <v>1840559.7904255029</v>
      </c>
      <c r="E276" s="13">
        <f>S!E276</f>
        <v>205056.08169804292</v>
      </c>
      <c r="F276" s="13">
        <f>Gc!F276</f>
        <v>238281.56211651064</v>
      </c>
      <c r="G276" s="13">
        <f>DIREp!E276</f>
        <v>164779.4086439292</v>
      </c>
      <c r="H276" s="13">
        <f>INQ!E276</f>
        <v>437965.45813911676</v>
      </c>
      <c r="I276" s="13">
        <f>NEC!F276</f>
        <v>37518.496384449441</v>
      </c>
      <c r="J276" s="12">
        <f t="shared" si="8"/>
        <v>2606568.5208548377</v>
      </c>
      <c r="K276" s="10">
        <v>82217837</v>
      </c>
      <c r="L276" s="8">
        <f t="shared" si="9"/>
        <v>31703.199889031835</v>
      </c>
    </row>
    <row r="277" spans="1:12">
      <c r="A277" s="44"/>
      <c r="B277" s="6">
        <v>2009</v>
      </c>
      <c r="C277" s="13">
        <f>UW!F277</f>
        <v>938516.20913929585</v>
      </c>
      <c r="D277" s="13">
        <f>Ci!F277</f>
        <v>1819046.2982053114</v>
      </c>
      <c r="E277" s="13">
        <f>S!E277</f>
        <v>204016.52279346</v>
      </c>
      <c r="F277" s="13">
        <f>Gc!F277</f>
        <v>231307.89010843186</v>
      </c>
      <c r="G277" s="13">
        <f>DIREp!E277</f>
        <v>159832.09953404544</v>
      </c>
      <c r="H277" s="13">
        <f>INQ!E277</f>
        <v>394383.63191042142</v>
      </c>
      <c r="I277" s="13">
        <f>NEC!F277</f>
        <v>33270.502482652744</v>
      </c>
      <c r="J277" s="12">
        <f t="shared" si="8"/>
        <v>2605400.6863193796</v>
      </c>
      <c r="K277" s="10">
        <v>82002356</v>
      </c>
      <c r="L277" s="8">
        <f t="shared" si="9"/>
        <v>31772.266230001725</v>
      </c>
    </row>
    <row r="278" spans="1:12">
      <c r="A278" s="44"/>
      <c r="B278" s="6">
        <v>2010</v>
      </c>
      <c r="C278" s="13">
        <f>UW!F278</f>
        <v>923359.78743263986</v>
      </c>
      <c r="D278" s="13">
        <f>Ci!F278</f>
        <v>1863299.1028003148</v>
      </c>
      <c r="E278" s="13">
        <f>S!E278</f>
        <v>211176.30839548222</v>
      </c>
      <c r="F278" s="13">
        <f>Gc!F278</f>
        <v>235994.89252370151</v>
      </c>
      <c r="G278" s="13">
        <f>DIREp!E278</f>
        <v>165905.09887290321</v>
      </c>
      <c r="H278" s="13">
        <f>INQ!E278</f>
        <v>428862.88229431631</v>
      </c>
      <c r="I278" s="13">
        <f>NEC!F278</f>
        <v>37440.810949787163</v>
      </c>
      <c r="J278" s="12">
        <f t="shared" si="8"/>
        <v>2601621.2990351315</v>
      </c>
      <c r="K278" s="10">
        <v>81802257</v>
      </c>
      <c r="L278" s="8">
        <f t="shared" si="9"/>
        <v>31803.783837347317</v>
      </c>
    </row>
    <row r="279" spans="1:12">
      <c r="A279" s="44"/>
      <c r="B279" s="6">
        <v>2011</v>
      </c>
      <c r="C279" s="13">
        <f>UW!F279</f>
        <v>890572.46841513726</v>
      </c>
      <c r="D279" s="13">
        <f>Ci!F279</f>
        <v>1900893.6153884886</v>
      </c>
      <c r="E279" s="13">
        <f>S!E279</f>
        <v>217031.37505943546</v>
      </c>
      <c r="F279" s="13">
        <f>Gc!F279</f>
        <v>245092.87851984717</v>
      </c>
      <c r="G279" s="13">
        <f>DIREp!E279</f>
        <v>167547.60345408614</v>
      </c>
      <c r="H279" s="13">
        <f>INQ!E279</f>
        <v>472106.62792616745</v>
      </c>
      <c r="I279" s="13">
        <f>NEC!F279</f>
        <v>34400.955589564903</v>
      </c>
      <c r="J279" s="12">
        <f t="shared" si="8"/>
        <v>2579535.1504130899</v>
      </c>
      <c r="K279" s="10">
        <v>80222065</v>
      </c>
      <c r="L279" s="8">
        <f t="shared" si="9"/>
        <v>32154.93331433303</v>
      </c>
    </row>
    <row r="280" spans="1:12">
      <c r="A280" s="44"/>
      <c r="B280" s="6">
        <v>2012</v>
      </c>
      <c r="C280" s="13">
        <f>UW!F280</f>
        <v>875545.97069882159</v>
      </c>
      <c r="D280" s="13">
        <f>Ci!F280</f>
        <v>1926027.0905162855</v>
      </c>
      <c r="E280" s="13">
        <f>S!E280</f>
        <v>219891.14774032895</v>
      </c>
      <c r="F280" s="13">
        <f>Gc!F280</f>
        <v>239960.94512811129</v>
      </c>
      <c r="G280" s="13">
        <f>DIREp!E280</f>
        <v>167211.8018421992</v>
      </c>
      <c r="H280" s="13">
        <f>INQ!E280</f>
        <v>475562.89757704386</v>
      </c>
      <c r="I280" s="13">
        <f>NEC!F280</f>
        <v>33515.865288884292</v>
      </c>
      <c r="J280" s="12">
        <f t="shared" si="8"/>
        <v>2585134.5893754205</v>
      </c>
      <c r="K280" s="10">
        <v>80327900</v>
      </c>
      <c r="L280" s="8">
        <f t="shared" si="9"/>
        <v>32182.27526644442</v>
      </c>
    </row>
    <row r="281" spans="1:12">
      <c r="A281" s="44"/>
      <c r="B281" s="6">
        <v>2013</v>
      </c>
      <c r="C281" s="13">
        <f>UW!F281</f>
        <v>867258.08308737341</v>
      </c>
      <c r="D281" s="13">
        <f>Ci!F281</f>
        <v>1937552.844004347</v>
      </c>
      <c r="E281" s="13">
        <f>S!E281</f>
        <v>221646.2830298497</v>
      </c>
      <c r="F281" s="13">
        <f>Gc!F281</f>
        <v>233331.26893480524</v>
      </c>
      <c r="G281" s="13">
        <f>DIREp!E281</f>
        <v>166210.30496203905</v>
      </c>
      <c r="H281" s="13">
        <f>INQ!E281</f>
        <v>490484.48923624819</v>
      </c>
      <c r="I281" s="13">
        <f>NEC!F281</f>
        <v>37879.679617803187</v>
      </c>
      <c r="J281" s="12">
        <f t="shared" si="8"/>
        <v>2565214.0052402853</v>
      </c>
      <c r="K281" s="10">
        <v>80523746</v>
      </c>
      <c r="L281" s="8">
        <f t="shared" si="9"/>
        <v>31856.615379521529</v>
      </c>
    </row>
    <row r="282" spans="1:12">
      <c r="A282" s="44"/>
      <c r="B282" s="6">
        <v>2014</v>
      </c>
      <c r="C282" s="13">
        <f>UW!F282</f>
        <v>859174.37139966781</v>
      </c>
      <c r="D282" s="13">
        <f>Ci!F282</f>
        <v>1949596.3261672778</v>
      </c>
      <c r="E282" s="13">
        <f>S!E282</f>
        <v>225639.57055802879</v>
      </c>
      <c r="F282" s="13">
        <f>Gc!F282</f>
        <v>231099.88596655644</v>
      </c>
      <c r="G282" s="13">
        <f>DIREp!E282</f>
        <v>165792.65594049156</v>
      </c>
      <c r="H282" s="13">
        <f>INQ!E282</f>
        <v>516175.80317120306</v>
      </c>
      <c r="I282" s="13">
        <f>NEC!F282</f>
        <v>33341.949674993251</v>
      </c>
      <c r="J282" s="12">
        <f t="shared" si="8"/>
        <v>2550199.7453048429</v>
      </c>
      <c r="K282" s="10">
        <v>80767463</v>
      </c>
      <c r="L282" s="8">
        <f t="shared" si="9"/>
        <v>31574.592671121081</v>
      </c>
    </row>
    <row r="283" spans="1:12">
      <c r="A283" s="44"/>
      <c r="B283" s="6">
        <v>2015</v>
      </c>
      <c r="C283" s="13">
        <f>UW!F283</f>
        <v>870690.61979120818</v>
      </c>
      <c r="D283" s="13">
        <f>Ci!F283</f>
        <v>1966603.4546360192</v>
      </c>
      <c r="E283" s="13">
        <f>S!E283</f>
        <v>227146.29861564634</v>
      </c>
      <c r="F283" s="13">
        <f>Gc!F283</f>
        <v>222639</v>
      </c>
      <c r="G283" s="13">
        <f>DIREp!E283</f>
        <v>169804.63857863648</v>
      </c>
      <c r="H283" s="13">
        <f>INQ!E283</f>
        <v>520977.85998140078</v>
      </c>
      <c r="I283" s="13">
        <f>NEC!F283</f>
        <v>34943.207184546263</v>
      </c>
      <c r="J283" s="12">
        <f t="shared" si="8"/>
        <v>2561353.6672982904</v>
      </c>
      <c r="K283" s="10">
        <v>81197537</v>
      </c>
      <c r="L283" s="8">
        <f t="shared" si="9"/>
        <v>31544.721206239177</v>
      </c>
    </row>
    <row r="284" spans="1:12">
      <c r="A284" s="44"/>
      <c r="B284" s="6">
        <v>2016</v>
      </c>
      <c r="C284" s="13">
        <f>UW!F284</f>
        <v>892406.5980441178</v>
      </c>
      <c r="D284" s="13">
        <f>Ci!F284</f>
        <v>2006912.5387589387</v>
      </c>
      <c r="E284" s="13">
        <f>S!E284</f>
        <v>230674.160871036</v>
      </c>
      <c r="F284" s="13">
        <f>Gc!F284</f>
        <v>221882.94432529609</v>
      </c>
      <c r="G284" s="13">
        <f>DIREp!E284</f>
        <v>167364.28244142651</v>
      </c>
      <c r="H284" s="13">
        <f>INQ!E284</f>
        <v>533827.96899663133</v>
      </c>
      <c r="I284" s="13">
        <f>NEC!F284</f>
        <v>34092.846182169931</v>
      </c>
      <c r="J284" s="12">
        <f t="shared" si="8"/>
        <v>2616591.1443791608</v>
      </c>
      <c r="K284" s="10">
        <v>82175684</v>
      </c>
      <c r="L284" s="8">
        <f t="shared" si="9"/>
        <v>31841.428230511116</v>
      </c>
    </row>
    <row r="285" spans="1:12">
      <c r="A285" s="44"/>
      <c r="B285" s="6">
        <v>2017</v>
      </c>
      <c r="C285" s="13">
        <f>UW!F285</f>
        <v>904167.35448098613</v>
      </c>
      <c r="D285" s="13">
        <f>Ci!F285</f>
        <v>2037766.8712275263</v>
      </c>
      <c r="E285" s="13">
        <f>S!E285</f>
        <v>233540.23918424864</v>
      </c>
      <c r="F285" s="13">
        <f>Gc!F285</f>
        <v>226754.20122949334</v>
      </c>
      <c r="G285" s="13">
        <f>DIREp!E285</f>
        <v>166114.87448027523</v>
      </c>
      <c r="H285" s="13">
        <f>INQ!E285</f>
        <v>553743.90704904252</v>
      </c>
      <c r="I285" s="13">
        <f>NEC!F285</f>
        <v>35339.202624072394</v>
      </c>
      <c r="J285" s="12">
        <f t="shared" si="8"/>
        <v>2647030.6819688641</v>
      </c>
      <c r="K285" s="10">
        <v>82521653</v>
      </c>
      <c r="L285" s="8">
        <f t="shared" si="9"/>
        <v>32076.801490741636</v>
      </c>
    </row>
    <row r="286" spans="1:12">
      <c r="A286" s="44"/>
      <c r="B286" s="6">
        <v>2018</v>
      </c>
      <c r="C286" s="13">
        <f>UW!F286</f>
        <v>913214.01398742525</v>
      </c>
      <c r="D286" s="13">
        <f>Ci!F286</f>
        <v>2059221.4708731896</v>
      </c>
      <c r="E286" s="13">
        <f>S!E286</f>
        <v>231480.58474500428</v>
      </c>
      <c r="F286" s="13">
        <f>Gc!F286</f>
        <v>228731.13721576499</v>
      </c>
      <c r="G286" s="13">
        <f>DIREp!E286</f>
        <v>168097.6101526992</v>
      </c>
      <c r="H286" s="13">
        <f>INQ!E286</f>
        <v>580073.21949343546</v>
      </c>
      <c r="I286" s="13">
        <f>NEC!F286</f>
        <v>37487.027812368673</v>
      </c>
      <c r="J286" s="12">
        <f t="shared" si="8"/>
        <v>2646989.3493628814</v>
      </c>
      <c r="K286" s="10">
        <v>82792351</v>
      </c>
      <c r="L286" s="8">
        <f t="shared" si="9"/>
        <v>31971.42389836087</v>
      </c>
    </row>
    <row r="287" spans="1:12">
      <c r="A287" s="44"/>
      <c r="B287" s="6">
        <v>2019</v>
      </c>
      <c r="C287" s="13">
        <f>UW!F287</f>
        <v>921087.43076808983</v>
      </c>
      <c r="D287" s="13">
        <f>Ci!F287</f>
        <v>2080992.3364751567</v>
      </c>
      <c r="E287" s="13">
        <f>S!E287</f>
        <v>230750.67824817146</v>
      </c>
      <c r="F287" s="13">
        <f>Gc!F287</f>
        <v>235129.92917480165</v>
      </c>
      <c r="G287" s="13">
        <f>DIREp!E287</f>
        <v>166729.17266116972</v>
      </c>
      <c r="H287" s="13">
        <f>INQ!E287</f>
        <v>582457.87224091869</v>
      </c>
      <c r="I287" s="13">
        <f>NEC!F287</f>
        <v>32638.957186314357</v>
      </c>
      <c r="J287" s="12">
        <f t="shared" si="8"/>
        <v>2686134.3725778172</v>
      </c>
      <c r="K287" s="10">
        <v>83019213</v>
      </c>
      <c r="L287" s="8">
        <f t="shared" si="9"/>
        <v>32355.574998980264</v>
      </c>
    </row>
    <row r="288" spans="1:12">
      <c r="A288" s="44"/>
      <c r="B288" s="6">
        <v>2020</v>
      </c>
      <c r="C288" s="13">
        <f>UW!F288</f>
        <v>903258.14106696995</v>
      </c>
      <c r="D288" s="13">
        <f>Ci!F288</f>
        <v>1983535.2435303242</v>
      </c>
      <c r="E288" s="13">
        <f>S!E288</f>
        <v>239774.4900622452</v>
      </c>
      <c r="F288" s="13">
        <f>Gc!F288</f>
        <v>240280.97198820231</v>
      </c>
      <c r="G288" s="13">
        <f>DIREp!E288</f>
        <v>165627.11955046427</v>
      </c>
      <c r="H288" s="13">
        <f>INQ!E288</f>
        <v>536468.24181964144</v>
      </c>
      <c r="I288" s="13">
        <f>NEC!F288</f>
        <v>26629.637699330538</v>
      </c>
      <c r="J288" s="12">
        <f t="shared" si="8"/>
        <v>2638123.8475783048</v>
      </c>
      <c r="K288" s="10">
        <v>83166711</v>
      </c>
      <c r="L288" s="8">
        <f t="shared" si="9"/>
        <v>31720.911117650241</v>
      </c>
    </row>
    <row r="289" spans="1:12">
      <c r="A289" s="44" t="s">
        <v>31</v>
      </c>
      <c r="B289" s="6">
        <v>1995</v>
      </c>
      <c r="C289" s="13">
        <f>UW!F289</f>
        <v>40647.051106139879</v>
      </c>
      <c r="D289" s="13">
        <f>Ci!F289</f>
        <v>114376.03441004679</v>
      </c>
      <c r="E289" s="13">
        <f>S!E289</f>
        <v>22529.737741563415</v>
      </c>
      <c r="F289" s="13">
        <f>Gc!F289</f>
        <v>26726.012913155293</v>
      </c>
      <c r="G289" s="13">
        <f>DIREp!E289</f>
        <v>11992.671125981118</v>
      </c>
      <c r="H289" s="13">
        <f>INQ!E289</f>
        <v>11836.542122093986</v>
      </c>
      <c r="I289" s="13">
        <f>NEC!F289</f>
        <v>6947.6264625850308</v>
      </c>
      <c r="J289" s="12">
        <f t="shared" si="8"/>
        <v>173501.99646024522</v>
      </c>
      <c r="K289" s="10">
        <v>10535973</v>
      </c>
      <c r="L289" s="8">
        <f t="shared" si="9"/>
        <v>16467.581727880777</v>
      </c>
    </row>
    <row r="290" spans="1:12">
      <c r="A290" s="44"/>
      <c r="B290" s="6">
        <v>1996</v>
      </c>
      <c r="C290" s="13">
        <f>UW!F290</f>
        <v>41600.055712652575</v>
      </c>
      <c r="D290" s="13">
        <f>Ci!F290</f>
        <v>118018.49511702864</v>
      </c>
      <c r="E290" s="13">
        <f>S!E290</f>
        <v>22966.655572708205</v>
      </c>
      <c r="F290" s="13">
        <f>Gc!F290</f>
        <v>25149.821496875902</v>
      </c>
      <c r="G290" s="13">
        <f>DIREp!E290</f>
        <v>12497.57466708076</v>
      </c>
      <c r="H290" s="13">
        <f>INQ!E290</f>
        <v>12210.68002312154</v>
      </c>
      <c r="I290" s="13">
        <f>NEC!F290</f>
        <v>5817.7805085413984</v>
      </c>
      <c r="J290" s="12">
        <f t="shared" si="8"/>
        <v>177208.99270052163</v>
      </c>
      <c r="K290" s="10">
        <v>10588332</v>
      </c>
      <c r="L290" s="8">
        <f t="shared" si="9"/>
        <v>16736.252008392035</v>
      </c>
    </row>
    <row r="291" spans="1:12">
      <c r="A291" s="44"/>
      <c r="B291" s="6">
        <v>1997</v>
      </c>
      <c r="C291" s="13">
        <f>UW!F291</f>
        <v>45878.1784656093</v>
      </c>
      <c r="D291" s="13">
        <f>Ci!F291</f>
        <v>121270.6112384626</v>
      </c>
      <c r="E291" s="13">
        <f>S!E291</f>
        <v>23792.613279030116</v>
      </c>
      <c r="F291" s="13">
        <f>Gc!F291</f>
        <v>23404.005851334612</v>
      </c>
      <c r="G291" s="13">
        <f>DIREp!E291</f>
        <v>13494.165776589598</v>
      </c>
      <c r="H291" s="13">
        <f>INQ!E291</f>
        <v>14879.490015031217</v>
      </c>
      <c r="I291" s="13">
        <f>NEC!F291</f>
        <v>6076.4747241534806</v>
      </c>
      <c r="J291" s="12">
        <f t="shared" si="8"/>
        <v>179895.27831866231</v>
      </c>
      <c r="K291" s="10">
        <v>10629267</v>
      </c>
      <c r="L291" s="8">
        <f t="shared" si="9"/>
        <v>16924.523423737715</v>
      </c>
    </row>
    <row r="292" spans="1:12">
      <c r="A292" s="44"/>
      <c r="B292" s="6">
        <v>1998</v>
      </c>
      <c r="C292" s="13">
        <f>UW!F292</f>
        <v>50065.80066898161</v>
      </c>
      <c r="D292" s="13">
        <f>Ci!F292</f>
        <v>126473.96545167163</v>
      </c>
      <c r="E292" s="13">
        <f>S!E292</f>
        <v>24549.343125174571</v>
      </c>
      <c r="F292" s="13">
        <f>Gc!F292</f>
        <v>23689.719858262855</v>
      </c>
      <c r="G292" s="13">
        <f>DIREp!E292</f>
        <v>14700.583192243579</v>
      </c>
      <c r="H292" s="13">
        <f>INQ!E292</f>
        <v>16355.588496289318</v>
      </c>
      <c r="I292" s="13">
        <f>NEC!F292</f>
        <v>6866.6383341819237</v>
      </c>
      <c r="J292" s="12">
        <f t="shared" si="8"/>
        <v>186856.01908137585</v>
      </c>
      <c r="K292" s="10">
        <v>10693250</v>
      </c>
      <c r="L292" s="8">
        <f t="shared" si="9"/>
        <v>17474.202799090628</v>
      </c>
    </row>
    <row r="293" spans="1:12">
      <c r="A293" s="44"/>
      <c r="B293" s="6">
        <v>1999</v>
      </c>
      <c r="C293" s="13">
        <f>UW!F293</f>
        <v>50936.769593260731</v>
      </c>
      <c r="D293" s="13">
        <f>Ci!F293</f>
        <v>128847.94352472457</v>
      </c>
      <c r="E293" s="13">
        <f>S!E293</f>
        <v>25260.387560658153</v>
      </c>
      <c r="F293" s="13">
        <f>Gc!F293</f>
        <v>23813.838296455884</v>
      </c>
      <c r="G293" s="13">
        <f>DIREp!E293</f>
        <v>15461.854318178179</v>
      </c>
      <c r="H293" s="13">
        <f>INQ!E293</f>
        <v>16402.946630070805</v>
      </c>
      <c r="I293" s="13">
        <f>NEC!F293</f>
        <v>10942.688618147853</v>
      </c>
      <c r="J293" s="12">
        <f t="shared" si="8"/>
        <v>186051.44940870249</v>
      </c>
      <c r="K293" s="10">
        <v>10747768</v>
      </c>
      <c r="L293" s="8">
        <f t="shared" si="9"/>
        <v>17310.705758507484</v>
      </c>
    </row>
    <row r="294" spans="1:12">
      <c r="A294" s="44"/>
      <c r="B294" s="6">
        <v>2000</v>
      </c>
      <c r="C294" s="13">
        <f>UW!F294</f>
        <v>54919.659943952553</v>
      </c>
      <c r="D294" s="13">
        <f>Ci!F294</f>
        <v>136800.52440054325</v>
      </c>
      <c r="E294" s="13">
        <f>S!E294</f>
        <v>26054.840816657415</v>
      </c>
      <c r="F294" s="13">
        <f>Gc!F294</f>
        <v>23586.696504789121</v>
      </c>
      <c r="G294" s="13">
        <f>DIREp!E294</f>
        <v>16290.520913849501</v>
      </c>
      <c r="H294" s="13">
        <f>INQ!E294</f>
        <v>17574.012427260994</v>
      </c>
      <c r="I294" s="13">
        <f>NEC!F294</f>
        <v>5915.4824470689609</v>
      </c>
      <c r="J294" s="12">
        <f t="shared" si="8"/>
        <v>201581.70587776287</v>
      </c>
      <c r="K294" s="10">
        <v>10775627</v>
      </c>
      <c r="L294" s="8">
        <f t="shared" si="9"/>
        <v>18707.190391590473</v>
      </c>
    </row>
    <row r="295" spans="1:12">
      <c r="A295" s="44"/>
      <c r="B295" s="6">
        <v>2001</v>
      </c>
      <c r="C295" s="13">
        <f>UW!F295</f>
        <v>56673.39883145746</v>
      </c>
      <c r="D295" s="13">
        <f>Ci!F295</f>
        <v>140319.40302820512</v>
      </c>
      <c r="E295" s="13">
        <f>S!E295</f>
        <v>26872.345675439956</v>
      </c>
      <c r="F295" s="13">
        <f>Gc!F295</f>
        <v>23795.988748376985</v>
      </c>
      <c r="G295" s="13">
        <f>DIREp!E295</f>
        <v>15487.833895954001</v>
      </c>
      <c r="H295" s="13">
        <f>INQ!E295</f>
        <v>19397.250524568619</v>
      </c>
      <c r="I295" s="13">
        <f>NEC!F295</f>
        <v>6068.2594643967286</v>
      </c>
      <c r="J295" s="12">
        <f t="shared" si="8"/>
        <v>206707.79239856018</v>
      </c>
      <c r="K295" s="10">
        <v>10835989</v>
      </c>
      <c r="L295" s="8">
        <f t="shared" si="9"/>
        <v>19076.043026488878</v>
      </c>
    </row>
    <row r="296" spans="1:12">
      <c r="A296" s="44"/>
      <c r="B296" s="6">
        <v>2002</v>
      </c>
      <c r="C296" s="13">
        <f>UW!F296</f>
        <v>60241.265879241051</v>
      </c>
      <c r="D296" s="13">
        <f>Ci!F296</f>
        <v>146008.44745176344</v>
      </c>
      <c r="E296" s="13">
        <f>S!E296</f>
        <v>27704.080165740772</v>
      </c>
      <c r="F296" s="13">
        <f>Gc!F296</f>
        <v>23705.28825001248</v>
      </c>
      <c r="G296" s="13">
        <f>DIREp!E296</f>
        <v>15532.119178063214</v>
      </c>
      <c r="H296" s="13">
        <f>INQ!E296</f>
        <v>22146.620461845967</v>
      </c>
      <c r="I296" s="13">
        <f>NEC!F296</f>
        <v>5899.2564682126467</v>
      </c>
      <c r="J296" s="12">
        <f t="shared" si="8"/>
        <v>214081.08563863591</v>
      </c>
      <c r="K296" s="10">
        <v>10888274</v>
      </c>
      <c r="L296" s="8">
        <f t="shared" si="9"/>
        <v>19661.618144311567</v>
      </c>
    </row>
    <row r="297" spans="1:12">
      <c r="A297" s="44"/>
      <c r="B297" s="6">
        <v>2003</v>
      </c>
      <c r="C297" s="13">
        <f>UW!F297</f>
        <v>62428.988315211027</v>
      </c>
      <c r="D297" s="13">
        <f>Ci!F297</f>
        <v>152551.55161265176</v>
      </c>
      <c r="E297" s="13">
        <f>S!E297</f>
        <v>28782.219843679661</v>
      </c>
      <c r="F297" s="13">
        <f>Gc!F297</f>
        <v>23017.347152071714</v>
      </c>
      <c r="G297" s="13">
        <f>DIREp!E297</f>
        <v>15389.528789249598</v>
      </c>
      <c r="H297" s="13">
        <f>INQ!E297</f>
        <v>26138.645930061506</v>
      </c>
      <c r="I297" s="13">
        <f>NEC!F297</f>
        <v>7210.1310722203698</v>
      </c>
      <c r="J297" s="12">
        <f t="shared" si="8"/>
        <v>218041.80113208271</v>
      </c>
      <c r="K297" s="10">
        <v>10915770</v>
      </c>
      <c r="L297" s="8">
        <f t="shared" si="9"/>
        <v>19974.935449545264</v>
      </c>
    </row>
    <row r="298" spans="1:12">
      <c r="A298" s="44"/>
      <c r="B298" s="6">
        <v>2004</v>
      </c>
      <c r="C298" s="13">
        <f>UW!F298</f>
        <v>64685.697363833067</v>
      </c>
      <c r="D298" s="13">
        <f>Ci!F298</f>
        <v>157897.19158506938</v>
      </c>
      <c r="E298" s="13">
        <f>S!E298</f>
        <v>29840.155823784291</v>
      </c>
      <c r="F298" s="13">
        <f>Gc!F298</f>
        <v>27444.883272590203</v>
      </c>
      <c r="G298" s="13">
        <f>DIREp!E298</f>
        <v>15380.63385425444</v>
      </c>
      <c r="H298" s="13">
        <f>INQ!E298</f>
        <v>27541.90016921861</v>
      </c>
      <c r="I298" s="13">
        <f>NEC!F298</f>
        <v>6329.5762314905414</v>
      </c>
      <c r="J298" s="12">
        <f t="shared" si="8"/>
        <v>230615.81779031333</v>
      </c>
      <c r="K298" s="10">
        <v>10940369</v>
      </c>
      <c r="L298" s="8">
        <f t="shared" si="9"/>
        <v>21079.345476401511</v>
      </c>
    </row>
    <row r="299" spans="1:12">
      <c r="A299" s="44"/>
      <c r="B299" s="6">
        <v>2005</v>
      </c>
      <c r="C299" s="13">
        <f>UW!F299</f>
        <v>67291.657419354175</v>
      </c>
      <c r="D299" s="13">
        <f>Ci!F299</f>
        <v>166826.49382631993</v>
      </c>
      <c r="E299" s="13">
        <f>S!E299</f>
        <v>30143.255473901754</v>
      </c>
      <c r="F299" s="13">
        <f>Gc!F299</f>
        <v>24285.298249860531</v>
      </c>
      <c r="G299" s="13">
        <f>DIREp!E299</f>
        <v>15212.479594685976</v>
      </c>
      <c r="H299" s="13">
        <f>INQ!E299</f>
        <v>29618.310382912594</v>
      </c>
      <c r="I299" s="13">
        <f>NEC!F299</f>
        <v>5899.7152127364025</v>
      </c>
      <c r="J299" s="12">
        <f t="shared" si="8"/>
        <v>237816.19977910144</v>
      </c>
      <c r="K299" s="10">
        <v>10969912</v>
      </c>
      <c r="L299" s="8">
        <f t="shared" si="9"/>
        <v>21678.952372553347</v>
      </c>
    </row>
    <row r="300" spans="1:12">
      <c r="A300" s="44"/>
      <c r="B300" s="6">
        <v>2006</v>
      </c>
      <c r="C300" s="13">
        <f>UW!F300</f>
        <v>68928.701285398478</v>
      </c>
      <c r="D300" s="13">
        <f>Ci!F300</f>
        <v>170310.76431023784</v>
      </c>
      <c r="E300" s="13">
        <f>S!E300</f>
        <v>31289.612722143011</v>
      </c>
      <c r="F300" s="13">
        <f>Gc!F300</f>
        <v>27896.331266567453</v>
      </c>
      <c r="G300" s="13">
        <f>DIREp!E300</f>
        <v>14407.981752104126</v>
      </c>
      <c r="H300" s="13">
        <f>INQ!E300</f>
        <v>34078.759554749333</v>
      </c>
      <c r="I300" s="13">
        <f>NEC!F300</f>
        <v>5782.5314865652072</v>
      </c>
      <c r="J300" s="12">
        <f t="shared" si="8"/>
        <v>244156.13679092814</v>
      </c>
      <c r="K300" s="10">
        <v>11004716</v>
      </c>
      <c r="L300" s="8">
        <f t="shared" si="9"/>
        <v>22186.500477697758</v>
      </c>
    </row>
    <row r="301" spans="1:12">
      <c r="A301" s="44"/>
      <c r="B301" s="6">
        <v>2007</v>
      </c>
      <c r="C301" s="13">
        <f>UW!F301</f>
        <v>68786.835688467807</v>
      </c>
      <c r="D301" s="13">
        <f>Ci!F301</f>
        <v>177507.07200353616</v>
      </c>
      <c r="E301" s="13">
        <f>S!E301</f>
        <v>32037.117786302573</v>
      </c>
      <c r="F301" s="13">
        <f>Gc!F301</f>
        <v>29977.12869423028</v>
      </c>
      <c r="G301" s="13">
        <f>DIREp!E301</f>
        <v>15703.649725815183</v>
      </c>
      <c r="H301" s="13">
        <f>INQ!E301</f>
        <v>36854.302393409802</v>
      </c>
      <c r="I301" s="13">
        <f>NEC!F301</f>
        <v>7205.6714889234681</v>
      </c>
      <c r="J301" s="12">
        <f t="shared" si="8"/>
        <v>248544.53056438838</v>
      </c>
      <c r="K301" s="10">
        <v>11036008</v>
      </c>
      <c r="L301" s="8">
        <f t="shared" si="9"/>
        <v>22521.235084678116</v>
      </c>
    </row>
    <row r="302" spans="1:12">
      <c r="A302" s="44"/>
      <c r="B302" s="6">
        <v>2008</v>
      </c>
      <c r="C302" s="13">
        <f>UW!F302</f>
        <v>67922.421252420667</v>
      </c>
      <c r="D302" s="13">
        <f>Ci!F302</f>
        <v>183802.10002908416</v>
      </c>
      <c r="E302" s="13">
        <f>S!E302</f>
        <v>31998.061387531125</v>
      </c>
      <c r="F302" s="13">
        <f>Gc!F302</f>
        <v>29798.201930369622</v>
      </c>
      <c r="G302" s="13">
        <f>DIREp!E302</f>
        <v>16124.278215034134</v>
      </c>
      <c r="H302" s="13">
        <f>INQ!E302</f>
        <v>36630.336059574824</v>
      </c>
      <c r="I302" s="13">
        <f>NEC!F302</f>
        <v>5401.547656197843</v>
      </c>
      <c r="J302" s="12">
        <f t="shared" si="8"/>
        <v>255364.62266859878</v>
      </c>
      <c r="K302" s="10">
        <v>11060937</v>
      </c>
      <c r="L302" s="8">
        <f t="shared" si="9"/>
        <v>23087.069627880421</v>
      </c>
    </row>
    <row r="303" spans="1:12">
      <c r="A303" s="44"/>
      <c r="B303" s="6">
        <v>2009</v>
      </c>
      <c r="C303" s="13">
        <f>UW!F303</f>
        <v>68116.761786456249</v>
      </c>
      <c r="D303" s="13">
        <f>Ci!F303</f>
        <v>182355.89512907347</v>
      </c>
      <c r="E303" s="13">
        <f>S!E303</f>
        <v>31700.510565045035</v>
      </c>
      <c r="F303" s="13">
        <f>Gc!F303</f>
        <v>30208.624937428565</v>
      </c>
      <c r="G303" s="13">
        <f>DIREp!E303</f>
        <v>16410.346990384423</v>
      </c>
      <c r="H303" s="13">
        <f>INQ!E303</f>
        <v>33563.595258812435</v>
      </c>
      <c r="I303" s="13">
        <f>NEC!F303</f>
        <v>5120.5137794705724</v>
      </c>
      <c r="J303" s="12">
        <f t="shared" si="8"/>
        <v>257287.33638933592</v>
      </c>
      <c r="K303" s="10">
        <v>11094745</v>
      </c>
      <c r="L303" s="8">
        <f t="shared" si="9"/>
        <v>23190.018012071116</v>
      </c>
    </row>
    <row r="304" spans="1:12">
      <c r="A304" s="44"/>
      <c r="B304" s="6">
        <v>2010</v>
      </c>
      <c r="C304" s="13">
        <f>UW!F304</f>
        <v>70062.784459085407</v>
      </c>
      <c r="D304" s="13">
        <f>Ci!F304</f>
        <v>170817.3681397191</v>
      </c>
      <c r="E304" s="13">
        <f>S!E304</f>
        <v>30551.100418761125</v>
      </c>
      <c r="F304" s="13">
        <f>Gc!F304</f>
        <v>28492.793871196467</v>
      </c>
      <c r="G304" s="13">
        <f>DIREp!E304</f>
        <v>17939.46800026609</v>
      </c>
      <c r="H304" s="13">
        <f>INQ!E304</f>
        <v>28304.415592643702</v>
      </c>
      <c r="I304" s="13">
        <f>NEC!F304</f>
        <v>4751.0496695868469</v>
      </c>
      <c r="J304" s="12">
        <f t="shared" si="8"/>
        <v>248929.11362626549</v>
      </c>
      <c r="K304" s="10">
        <v>11119289</v>
      </c>
      <c r="L304" s="8">
        <f t="shared" si="9"/>
        <v>22387.14306519648</v>
      </c>
    </row>
    <row r="305" spans="1:12">
      <c r="A305" s="44"/>
      <c r="B305" s="6">
        <v>2011</v>
      </c>
      <c r="C305" s="13">
        <f>UW!F305</f>
        <v>66551.327392500942</v>
      </c>
      <c r="D305" s="13">
        <f>Ci!F305</f>
        <v>158909.08712900931</v>
      </c>
      <c r="E305" s="13">
        <f>S!E305</f>
        <v>28509.59839301182</v>
      </c>
      <c r="F305" s="13">
        <f>Gc!F305</f>
        <v>27190.635351491426</v>
      </c>
      <c r="G305" s="13">
        <f>DIREp!E305</f>
        <v>17675.394783670366</v>
      </c>
      <c r="H305" s="13">
        <f>INQ!E305</f>
        <v>22134.839865917489</v>
      </c>
      <c r="I305" s="13">
        <f>NEC!F305</f>
        <v>4256.0736900681168</v>
      </c>
      <c r="J305" s="12">
        <f t="shared" si="8"/>
        <v>237094.3399263575</v>
      </c>
      <c r="K305" s="10">
        <v>11123392</v>
      </c>
      <c r="L305" s="8">
        <f t="shared" si="9"/>
        <v>21314.93162574487</v>
      </c>
    </row>
    <row r="306" spans="1:12">
      <c r="A306" s="44"/>
      <c r="B306" s="6">
        <v>2012</v>
      </c>
      <c r="C306" s="13">
        <f>UW!F306</f>
        <v>63612.813848359605</v>
      </c>
      <c r="D306" s="13">
        <f>Ci!F306</f>
        <v>148151.19060852544</v>
      </c>
      <c r="E306" s="13">
        <f>S!E306</f>
        <v>27285.629798621114</v>
      </c>
      <c r="F306" s="13">
        <f>Gc!F306</f>
        <v>21858.302026181755</v>
      </c>
      <c r="G306" s="13">
        <f>DIREp!E306</f>
        <v>16217.585142883298</v>
      </c>
      <c r="H306" s="13">
        <f>INQ!E306</f>
        <v>18494.946690004279</v>
      </c>
      <c r="I306" s="13">
        <f>NEC!F306</f>
        <v>3961.6792039777247</v>
      </c>
      <c r="J306" s="12">
        <f t="shared" si="8"/>
        <v>222233.72524482259</v>
      </c>
      <c r="K306" s="10">
        <v>11086406</v>
      </c>
      <c r="L306" s="8">
        <f t="shared" si="9"/>
        <v>20045.605874872577</v>
      </c>
    </row>
    <row r="307" spans="1:12">
      <c r="A307" s="44"/>
      <c r="B307" s="6">
        <v>2013</v>
      </c>
      <c r="C307" s="13">
        <f>UW!F307</f>
        <v>61562.111815456483</v>
      </c>
      <c r="D307" s="13">
        <f>Ci!F307</f>
        <v>141889.74888052451</v>
      </c>
      <c r="E307" s="13">
        <f>S!E307</f>
        <v>26601.469651496522</v>
      </c>
      <c r="F307" s="13">
        <f>Gc!F307</f>
        <v>19196.791762233297</v>
      </c>
      <c r="G307" s="13">
        <f>DIREp!E307</f>
        <v>15076.184724539697</v>
      </c>
      <c r="H307" s="13">
        <f>INQ!E307</f>
        <v>17372.03553255352</v>
      </c>
      <c r="I307" s="13">
        <f>NEC!F307</f>
        <v>3921.7389948865434</v>
      </c>
      <c r="J307" s="12">
        <f t="shared" si="8"/>
        <v>212880.16285773108</v>
      </c>
      <c r="K307" s="10">
        <v>11003615</v>
      </c>
      <c r="L307" s="8">
        <f t="shared" si="9"/>
        <v>19346.384152638118</v>
      </c>
    </row>
    <row r="308" spans="1:12">
      <c r="A308" s="44"/>
      <c r="B308" s="6">
        <v>2014</v>
      </c>
      <c r="C308" s="13">
        <f>UW!F308</f>
        <v>59457.735212119798</v>
      </c>
      <c r="D308" s="13">
        <f>Ci!F308</f>
        <v>139210.26586200474</v>
      </c>
      <c r="E308" s="13">
        <f>S!E308</f>
        <v>26613.914660087623</v>
      </c>
      <c r="F308" s="13">
        <f>Gc!F308</f>
        <v>19576.328527684018</v>
      </c>
      <c r="G308" s="13">
        <f>DIREp!E308</f>
        <v>15373.331844619439</v>
      </c>
      <c r="H308" s="13">
        <f>INQ!E308</f>
        <v>17628.393610203093</v>
      </c>
      <c r="I308" s="13">
        <f>NEC!F308</f>
        <v>3861.7436034723769</v>
      </c>
      <c r="J308" s="12">
        <f t="shared" si="8"/>
        <v>207994.77520360128</v>
      </c>
      <c r="K308" s="10">
        <v>10926807</v>
      </c>
      <c r="L308" s="8">
        <f t="shared" si="9"/>
        <v>19035.274916414401</v>
      </c>
    </row>
    <row r="309" spans="1:12">
      <c r="A309" s="44"/>
      <c r="B309" s="6">
        <v>2015</v>
      </c>
      <c r="C309" s="13">
        <f>UW!F309</f>
        <v>58112.872049808349</v>
      </c>
      <c r="D309" s="13">
        <f>Ci!F309</f>
        <v>136767.56782283934</v>
      </c>
      <c r="E309" s="13">
        <f>S!E309</f>
        <v>26513.299563673016</v>
      </c>
      <c r="F309" s="13">
        <f>Gc!F309</f>
        <v>19612</v>
      </c>
      <c r="G309" s="13">
        <f>DIREp!E309</f>
        <v>15448.479189068108</v>
      </c>
      <c r="H309" s="13">
        <f>INQ!E309</f>
        <v>17227.975116565529</v>
      </c>
      <c r="I309" s="13">
        <f>NEC!F309</f>
        <v>3645.5102336209038</v>
      </c>
      <c r="J309" s="12">
        <f t="shared" si="8"/>
        <v>204683.77489706615</v>
      </c>
      <c r="K309" s="10">
        <v>10858018</v>
      </c>
      <c r="L309" s="8">
        <f t="shared" si="9"/>
        <v>18850.93346659272</v>
      </c>
    </row>
    <row r="310" spans="1:12">
      <c r="A310" s="44"/>
      <c r="B310" s="6">
        <v>2016</v>
      </c>
      <c r="C310" s="13">
        <f>UW!F310</f>
        <v>56986.004668622292</v>
      </c>
      <c r="D310" s="13">
        <f>Ci!F310</f>
        <v>135426.57095590312</v>
      </c>
      <c r="E310" s="13">
        <f>S!E310</f>
        <v>26332.822810279664</v>
      </c>
      <c r="F310" s="13">
        <f>Gc!F310</f>
        <v>17550.543566405089</v>
      </c>
      <c r="G310" s="13">
        <f>DIREp!E310</f>
        <v>15255.11549600453</v>
      </c>
      <c r="H310" s="13">
        <f>INQ!E310</f>
        <v>17077.71171954376</v>
      </c>
      <c r="I310" s="13">
        <f>NEC!F310</f>
        <v>3791.8552928408885</v>
      </c>
      <c r="J310" s="12">
        <f t="shared" si="8"/>
        <v>200171.259492821</v>
      </c>
      <c r="K310" s="10">
        <v>10783748</v>
      </c>
      <c r="L310" s="8">
        <f t="shared" si="9"/>
        <v>18562.308716118088</v>
      </c>
    </row>
    <row r="311" spans="1:12">
      <c r="A311" s="44"/>
      <c r="B311" s="6">
        <v>2017</v>
      </c>
      <c r="C311" s="13">
        <f>UW!F311</f>
        <v>55682.082514259317</v>
      </c>
      <c r="D311" s="13">
        <f>Ci!F311</f>
        <v>137974.9386634019</v>
      </c>
      <c r="E311" s="13">
        <f>S!E311</f>
        <v>26412.405378976342</v>
      </c>
      <c r="F311" s="13">
        <f>Gc!F311</f>
        <v>17071.330790000247</v>
      </c>
      <c r="G311" s="13">
        <f>DIREp!E311</f>
        <v>15296.101496901385</v>
      </c>
      <c r="H311" s="13">
        <f>INQ!E311</f>
        <v>17297.442828624855</v>
      </c>
      <c r="I311" s="13">
        <f>NEC!F311</f>
        <v>4085.3490376301643</v>
      </c>
      <c r="J311" s="12">
        <f t="shared" si="8"/>
        <v>200461.86398348139</v>
      </c>
      <c r="K311" s="10">
        <v>10768193</v>
      </c>
      <c r="L311" s="8">
        <f t="shared" si="9"/>
        <v>18616.109869453623</v>
      </c>
    </row>
    <row r="312" spans="1:12">
      <c r="A312" s="44"/>
      <c r="B312" s="6">
        <v>2018</v>
      </c>
      <c r="C312" s="13">
        <f>UW!F312</f>
        <v>54646.974984421242</v>
      </c>
      <c r="D312" s="13">
        <f>Ci!F312</f>
        <v>139915.53600804627</v>
      </c>
      <c r="E312" s="13">
        <f>S!E312</f>
        <v>26513.045632621604</v>
      </c>
      <c r="F312" s="13">
        <f>Gc!F312</f>
        <v>17441.155942391953</v>
      </c>
      <c r="G312" s="13">
        <f>DIREp!E312</f>
        <v>15190.443755060769</v>
      </c>
      <c r="H312" s="13">
        <f>INQ!E312</f>
        <v>17540.413354325967</v>
      </c>
      <c r="I312" s="13">
        <f>NEC!F312</f>
        <v>3692.7255056545259</v>
      </c>
      <c r="J312" s="12">
        <f t="shared" si="8"/>
        <v>202093.12995243981</v>
      </c>
      <c r="K312" s="10">
        <v>10741165</v>
      </c>
      <c r="L312" s="8">
        <f t="shared" si="9"/>
        <v>18814.824085882661</v>
      </c>
    </row>
    <row r="313" spans="1:12">
      <c r="A313" s="44"/>
      <c r="B313" s="6">
        <v>2019</v>
      </c>
      <c r="C313" s="13">
        <f>UW!F313</f>
        <v>54542.708531406446</v>
      </c>
      <c r="D313" s="13">
        <f>Ci!F313</f>
        <v>142734.9426808623</v>
      </c>
      <c r="E313" s="13">
        <f>S!E313</f>
        <v>26799.512510928707</v>
      </c>
      <c r="F313" s="13">
        <f>Gc!F313</f>
        <v>16600.252974784431</v>
      </c>
      <c r="G313" s="13">
        <f>DIREp!E313</f>
        <v>15172.424939187407</v>
      </c>
      <c r="H313" s="13">
        <f>INQ!E313</f>
        <v>17693.758970466173</v>
      </c>
      <c r="I313" s="13">
        <f>NEC!F313</f>
        <v>3932.3723813732586</v>
      </c>
      <c r="J313" s="12">
        <f t="shared" si="8"/>
        <v>203878.86040695503</v>
      </c>
      <c r="K313" s="10">
        <v>10724599</v>
      </c>
      <c r="L313" s="8">
        <f t="shared" si="9"/>
        <v>19010.394738950617</v>
      </c>
    </row>
    <row r="314" spans="1:12">
      <c r="A314" s="44"/>
      <c r="B314" s="6">
        <v>2020</v>
      </c>
      <c r="C314" s="13">
        <f>UW!F314</f>
        <v>54667.836826203165</v>
      </c>
      <c r="D314" s="13">
        <f>Ci!F314</f>
        <v>134512.2458055293</v>
      </c>
      <c r="E314" s="13">
        <f>S!E314</f>
        <v>25188.82940194726</v>
      </c>
      <c r="F314" s="13">
        <f>Gc!F314</f>
        <v>16310.64819728214</v>
      </c>
      <c r="G314" s="13">
        <f>DIREp!E314</f>
        <v>15296.879483325807</v>
      </c>
      <c r="H314" s="13">
        <f>INQ!E314</f>
        <v>13919.213838470334</v>
      </c>
      <c r="I314" s="13">
        <f>NEC!F314</f>
        <v>4506.8292368180455</v>
      </c>
      <c r="J314" s="12">
        <f t="shared" si="8"/>
        <v>196956.63767234766</v>
      </c>
      <c r="K314" s="10">
        <v>10718565</v>
      </c>
      <c r="L314" s="8">
        <f t="shared" si="9"/>
        <v>18375.280429082406</v>
      </c>
    </row>
    <row r="315" spans="1:12">
      <c r="A315" s="44" t="s">
        <v>32</v>
      </c>
      <c r="B315" s="6">
        <v>1995</v>
      </c>
      <c r="C315" s="13">
        <f>UW!F315</f>
        <v>16988.813858431215</v>
      </c>
      <c r="D315" s="13">
        <f>Ci!F315</f>
        <v>46707.440715653043</v>
      </c>
      <c r="E315" s="13">
        <f>S!E315</f>
        <v>9401.3562638386884</v>
      </c>
      <c r="F315" s="13">
        <f>Gc!F315</f>
        <v>10718.878281903206</v>
      </c>
      <c r="G315" s="13">
        <f>DIREp!E315</f>
        <v>5388.3265230090119</v>
      </c>
      <c r="H315" s="13">
        <f>INQ!E315</f>
        <v>1304.1246090141246</v>
      </c>
      <c r="I315" s="13">
        <f>NEC!F315</f>
        <v>6451.0373824529961</v>
      </c>
      <c r="J315" s="12">
        <f t="shared" si="8"/>
        <v>70673.000605350026</v>
      </c>
      <c r="K315" s="10">
        <v>10336700</v>
      </c>
      <c r="L315" s="8">
        <f t="shared" si="9"/>
        <v>6837.095069543474</v>
      </c>
    </row>
    <row r="316" spans="1:12">
      <c r="A316" s="44"/>
      <c r="B316" s="6">
        <v>1996</v>
      </c>
      <c r="C316" s="13">
        <f>UW!F316</f>
        <v>17138.423284461605</v>
      </c>
      <c r="D316" s="13">
        <f>Ci!F316</f>
        <v>45739.801566990092</v>
      </c>
      <c r="E316" s="13">
        <f>S!E316</f>
        <v>9310.9424343105056</v>
      </c>
      <c r="F316" s="13">
        <f>Gc!F316</f>
        <v>11600.488775914582</v>
      </c>
      <c r="G316" s="13">
        <f>DIREp!E316</f>
        <v>4898.1286284963708</v>
      </c>
      <c r="H316" s="13">
        <f>INQ!E316</f>
        <v>1298.904365282154</v>
      </c>
      <c r="I316" s="13">
        <f>NEC!F316</f>
        <v>6451.3054867423325</v>
      </c>
      <c r="J316" s="12">
        <f t="shared" si="8"/>
        <v>71141.317581155919</v>
      </c>
      <c r="K316" s="10">
        <v>10321229</v>
      </c>
      <c r="L316" s="8">
        <f t="shared" si="9"/>
        <v>6892.7176774351119</v>
      </c>
    </row>
    <row r="317" spans="1:12">
      <c r="A317" s="44"/>
      <c r="B317" s="6">
        <v>1997</v>
      </c>
      <c r="C317" s="13">
        <f>UW!F317</f>
        <v>17211.58657867337</v>
      </c>
      <c r="D317" s="13">
        <f>Ci!F317</f>
        <v>45764.266318503098</v>
      </c>
      <c r="E317" s="13">
        <f>S!E317</f>
        <v>9495.1704305193707</v>
      </c>
      <c r="F317" s="13">
        <f>Gc!F317</f>
        <v>11091.431186760488</v>
      </c>
      <c r="G317" s="13">
        <f>DIREp!E317</f>
        <v>4889.5339188290582</v>
      </c>
      <c r="H317" s="13">
        <f>INQ!E317</f>
        <v>1443.1716867377856</v>
      </c>
      <c r="I317" s="13">
        <f>NEC!F317</f>
        <v>6483.8999135257691</v>
      </c>
      <c r="J317" s="12">
        <f t="shared" si="8"/>
        <v>70745.848995363718</v>
      </c>
      <c r="K317" s="10">
        <v>10301247</v>
      </c>
      <c r="L317" s="8">
        <f t="shared" si="9"/>
        <v>6867.6975705333261</v>
      </c>
    </row>
    <row r="318" spans="1:12">
      <c r="A318" s="44"/>
      <c r="B318" s="6">
        <v>1998</v>
      </c>
      <c r="C318" s="13">
        <f>UW!F318</f>
        <v>17562.668486977833</v>
      </c>
      <c r="D318" s="13">
        <f>Ci!F318</f>
        <v>47546.696209201829</v>
      </c>
      <c r="E318" s="13">
        <f>S!E318</f>
        <v>9755.3039679062731</v>
      </c>
      <c r="F318" s="13">
        <f>Gc!F318</f>
        <v>10821.664128574697</v>
      </c>
      <c r="G318" s="13">
        <f>DIREp!E318</f>
        <v>5442.9157581647469</v>
      </c>
      <c r="H318" s="13">
        <f>INQ!E318</f>
        <v>1673.7979894842717</v>
      </c>
      <c r="I318" s="13">
        <f>NEC!F318</f>
        <v>6395.6404204089595</v>
      </c>
      <c r="J318" s="12">
        <f t="shared" si="8"/>
        <v>72173.978624602663</v>
      </c>
      <c r="K318" s="10">
        <v>10279724</v>
      </c>
      <c r="L318" s="8">
        <f t="shared" si="9"/>
        <v>7021.0035429553036</v>
      </c>
    </row>
    <row r="319" spans="1:12">
      <c r="A319" s="44"/>
      <c r="B319" s="6">
        <v>1999</v>
      </c>
      <c r="C319" s="13">
        <f>UW!F319</f>
        <v>17791.848809802934</v>
      </c>
      <c r="D319" s="13">
        <f>Ci!F319</f>
        <v>50579.173678327192</v>
      </c>
      <c r="E319" s="13">
        <f>S!E319</f>
        <v>10000.818487538614</v>
      </c>
      <c r="F319" s="13">
        <f>Gc!F319</f>
        <v>10998.230816865933</v>
      </c>
      <c r="G319" s="13">
        <f>DIREp!E319</f>
        <v>5469.2199436904311</v>
      </c>
      <c r="H319" s="13">
        <f>INQ!E319</f>
        <v>1951.2777553291619</v>
      </c>
      <c r="I319" s="13">
        <f>NEC!F319</f>
        <v>7192.7656330505588</v>
      </c>
      <c r="J319" s="12">
        <f t="shared" si="8"/>
        <v>74756.808460464526</v>
      </c>
      <c r="K319" s="10">
        <v>10253416</v>
      </c>
      <c r="L319" s="8">
        <f t="shared" si="9"/>
        <v>7290.9173353021597</v>
      </c>
    </row>
    <row r="320" spans="1:12">
      <c r="A320" s="44"/>
      <c r="B320" s="6">
        <v>2000</v>
      </c>
      <c r="C320" s="13">
        <f>UW!F320</f>
        <v>19036.296418280479</v>
      </c>
      <c r="D320" s="13">
        <f>Ci!F320</f>
        <v>52867.209930927384</v>
      </c>
      <c r="E320" s="13">
        <f>S!E320</f>
        <v>10355.178014881234</v>
      </c>
      <c r="F320" s="13">
        <f>Gc!F320</f>
        <v>9834.5016024685719</v>
      </c>
      <c r="G320" s="13">
        <f>DIREp!E320</f>
        <v>5808.8358638225782</v>
      </c>
      <c r="H320" s="13">
        <f>INQ!E320</f>
        <v>2308.598635442223</v>
      </c>
      <c r="I320" s="13">
        <f>NEC!F320</f>
        <v>6093.2391816594209</v>
      </c>
      <c r="J320" s="12">
        <f t="shared" si="8"/>
        <v>77882.512285633464</v>
      </c>
      <c r="K320" s="10">
        <v>10221644</v>
      </c>
      <c r="L320" s="8">
        <f t="shared" si="9"/>
        <v>7619.3724107035487</v>
      </c>
    </row>
    <row r="321" spans="1:12">
      <c r="A321" s="44"/>
      <c r="B321" s="6">
        <v>2001</v>
      </c>
      <c r="C321" s="13">
        <f>UW!F321</f>
        <v>20380.807920732947</v>
      </c>
      <c r="D321" s="13">
        <f>Ci!F321</f>
        <v>54621.098147583449</v>
      </c>
      <c r="E321" s="13">
        <f>S!E321</f>
        <v>10670.298150801049</v>
      </c>
      <c r="F321" s="13">
        <f>Gc!F321</f>
        <v>10989.193035267555</v>
      </c>
      <c r="G321" s="13">
        <f>DIREp!E321</f>
        <v>6030.0868811402115</v>
      </c>
      <c r="H321" s="13">
        <f>INQ!E321</f>
        <v>2663.1114339204228</v>
      </c>
      <c r="I321" s="13">
        <f>NEC!F321</f>
        <v>5919.0828014896369</v>
      </c>
      <c r="J321" s="12">
        <f t="shared" si="8"/>
        <v>82049.116137834717</v>
      </c>
      <c r="K321" s="10">
        <v>10200298</v>
      </c>
      <c r="L321" s="8">
        <f t="shared" si="9"/>
        <v>8043.7959888852974</v>
      </c>
    </row>
    <row r="322" spans="1:12">
      <c r="A322" s="44"/>
      <c r="B322" s="6">
        <v>2002</v>
      </c>
      <c r="C322" s="13">
        <f>UW!F322</f>
        <v>21159.770168495503</v>
      </c>
      <c r="D322" s="13">
        <f>Ci!F322</f>
        <v>58310.750996252973</v>
      </c>
      <c r="E322" s="13">
        <f>S!E322</f>
        <v>11143.153988757987</v>
      </c>
      <c r="F322" s="13">
        <f>Gc!F322</f>
        <v>11143.445598794206</v>
      </c>
      <c r="G322" s="13">
        <f>DIREp!E322</f>
        <v>6125.8345539217644</v>
      </c>
      <c r="H322" s="13">
        <f>INQ!E322</f>
        <v>3222.8023121558322</v>
      </c>
      <c r="I322" s="13">
        <f>NEC!F322</f>
        <v>5758.9652046548972</v>
      </c>
      <c r="J322" s="12">
        <f t="shared" si="8"/>
        <v>86649.518681568152</v>
      </c>
      <c r="K322" s="10">
        <v>10174853</v>
      </c>
      <c r="L322" s="8">
        <f t="shared" si="9"/>
        <v>8516.0462447534283</v>
      </c>
    </row>
    <row r="323" spans="1:12">
      <c r="A323" s="44"/>
      <c r="B323" s="6">
        <v>2003</v>
      </c>
      <c r="C323" s="13">
        <f>UW!F323</f>
        <v>22028.725935319009</v>
      </c>
      <c r="D323" s="13">
        <f>Ci!F323</f>
        <v>62358.483353905081</v>
      </c>
      <c r="E323" s="13">
        <f>S!E323</f>
        <v>11614.854863016224</v>
      </c>
      <c r="F323" s="13">
        <f>Gc!F323</f>
        <v>10752.595864012339</v>
      </c>
      <c r="G323" s="13">
        <f>DIREp!E323</f>
        <v>6451.4684631329155</v>
      </c>
      <c r="H323" s="13">
        <f>INQ!E323</f>
        <v>3821.7488960975998</v>
      </c>
      <c r="I323" s="13">
        <f>NEC!F323</f>
        <v>6228.042309189017</v>
      </c>
      <c r="J323" s="12">
        <f t="shared" ref="J323:J386" si="10">C323+D323+E323+F323-G323-H323-I323</f>
        <v>90253.400347833129</v>
      </c>
      <c r="K323" s="10">
        <v>10142362</v>
      </c>
      <c r="L323" s="8">
        <f t="shared" si="9"/>
        <v>8898.6569743648597</v>
      </c>
    </row>
    <row r="324" spans="1:12">
      <c r="A324" s="44"/>
      <c r="B324" s="6">
        <v>2004</v>
      </c>
      <c r="C324" s="13">
        <f>UW!F324</f>
        <v>22866.52569410234</v>
      </c>
      <c r="D324" s="13">
        <f>Ci!F324</f>
        <v>64050.760023423289</v>
      </c>
      <c r="E324" s="13">
        <f>S!E324</f>
        <v>12051.941148501148</v>
      </c>
      <c r="F324" s="13">
        <f>Gc!F324</f>
        <v>12102.508691208874</v>
      </c>
      <c r="G324" s="13">
        <f>DIREp!E324</f>
        <v>6482.461850201702</v>
      </c>
      <c r="H324" s="13">
        <f>INQ!E324</f>
        <v>4457.0384352625251</v>
      </c>
      <c r="I324" s="13">
        <f>NEC!F324</f>
        <v>5364.5325454529693</v>
      </c>
      <c r="J324" s="12">
        <f t="shared" si="10"/>
        <v>94767.702726318472</v>
      </c>
      <c r="K324" s="10">
        <v>10116742</v>
      </c>
      <c r="L324" s="8">
        <f t="shared" ref="L324:L387" si="11">(J324/K324)*1000000</f>
        <v>9367.4132172510162</v>
      </c>
    </row>
    <row r="325" spans="1:12">
      <c r="A325" s="44"/>
      <c r="B325" s="6">
        <v>2005</v>
      </c>
      <c r="C325" s="13">
        <f>UW!F325</f>
        <v>24175.680485179637</v>
      </c>
      <c r="D325" s="13">
        <f>Ci!F325</f>
        <v>67087.299094590242</v>
      </c>
      <c r="E325" s="13">
        <f>S!E325</f>
        <v>12550.985733264009</v>
      </c>
      <c r="F325" s="13">
        <f>Gc!F325</f>
        <v>12186.302600279625</v>
      </c>
      <c r="G325" s="13">
        <f>DIREp!E325</f>
        <v>6978.7197604224484</v>
      </c>
      <c r="H325" s="13">
        <f>INQ!E325</f>
        <v>5151.2752477806443</v>
      </c>
      <c r="I325" s="13">
        <f>NEC!F325</f>
        <v>4829.130073174987</v>
      </c>
      <c r="J325" s="12">
        <f t="shared" si="10"/>
        <v>99041.142831935431</v>
      </c>
      <c r="K325" s="10">
        <v>10097549</v>
      </c>
      <c r="L325" s="8">
        <f t="shared" si="11"/>
        <v>9808.4339904600038</v>
      </c>
    </row>
    <row r="326" spans="1:12">
      <c r="A326" s="44"/>
      <c r="B326" s="6">
        <v>2006</v>
      </c>
      <c r="C326" s="13">
        <f>UW!F326</f>
        <v>25167.206275670647</v>
      </c>
      <c r="D326" s="13">
        <f>Ci!F326</f>
        <v>68427.090692937287</v>
      </c>
      <c r="E326" s="13">
        <f>S!E326</f>
        <v>12932.899953858048</v>
      </c>
      <c r="F326" s="13">
        <f>Gc!F326</f>
        <v>13009.921972226297</v>
      </c>
      <c r="G326" s="13">
        <f>DIREp!E326</f>
        <v>7147.4858044533667</v>
      </c>
      <c r="H326" s="13">
        <f>INQ!E326</f>
        <v>7736.4622818758662</v>
      </c>
      <c r="I326" s="13">
        <f>NEC!F326</f>
        <v>4896.2982418418933</v>
      </c>
      <c r="J326" s="12">
        <f t="shared" si="10"/>
        <v>99756.872566521153</v>
      </c>
      <c r="K326" s="10">
        <v>10076581</v>
      </c>
      <c r="L326" s="8">
        <f t="shared" si="11"/>
        <v>9899.8730389326647</v>
      </c>
    </row>
    <row r="327" spans="1:12">
      <c r="A327" s="44"/>
      <c r="B327" s="6">
        <v>2007</v>
      </c>
      <c r="C327" s="13">
        <f>UW!F327</f>
        <v>26956.728806955642</v>
      </c>
      <c r="D327" s="13">
        <f>Ci!F327</f>
        <v>68859.344009964872</v>
      </c>
      <c r="E327" s="13">
        <f>S!E327</f>
        <v>12888.55534553436</v>
      </c>
      <c r="F327" s="13">
        <f>Gc!F327</f>
        <v>12724.192960954742</v>
      </c>
      <c r="G327" s="13">
        <f>DIREp!E327</f>
        <v>7354.4549873708811</v>
      </c>
      <c r="H327" s="13">
        <f>INQ!E327</f>
        <v>5140.930913790311</v>
      </c>
      <c r="I327" s="13">
        <f>NEC!F327</f>
        <v>5021.3803030734798</v>
      </c>
      <c r="J327" s="12">
        <f t="shared" si="10"/>
        <v>103912.05491917495</v>
      </c>
      <c r="K327" s="10">
        <v>10066158</v>
      </c>
      <c r="L327" s="8">
        <f t="shared" si="11"/>
        <v>10322.911176158268</v>
      </c>
    </row>
    <row r="328" spans="1:12">
      <c r="A328" s="44"/>
      <c r="B328" s="6">
        <v>2008</v>
      </c>
      <c r="C328" s="13">
        <f>UW!F328</f>
        <v>28667.827262759965</v>
      </c>
      <c r="D328" s="13">
        <f>Ci!F328</f>
        <v>69173.73375986579</v>
      </c>
      <c r="E328" s="13">
        <f>S!E328</f>
        <v>13054.565934743727</v>
      </c>
      <c r="F328" s="13">
        <f>Gc!F328</f>
        <v>12693.122714483001</v>
      </c>
      <c r="G328" s="13">
        <f>DIREp!E328</f>
        <v>7896.2030043960285</v>
      </c>
      <c r="H328" s="13">
        <f>INQ!E328</f>
        <v>5170.407682234837</v>
      </c>
      <c r="I328" s="13">
        <f>NEC!F328</f>
        <v>4663.292235020177</v>
      </c>
      <c r="J328" s="12">
        <f t="shared" si="10"/>
        <v>105859.34675020145</v>
      </c>
      <c r="K328" s="10">
        <v>10045401</v>
      </c>
      <c r="L328" s="8">
        <f t="shared" si="11"/>
        <v>10538.090689480834</v>
      </c>
    </row>
    <row r="329" spans="1:12">
      <c r="A329" s="44"/>
      <c r="B329" s="6">
        <v>2009</v>
      </c>
      <c r="C329" s="13">
        <f>UW!F329</f>
        <v>30383.411024893037</v>
      </c>
      <c r="D329" s="13">
        <f>Ci!F329</f>
        <v>65959.088911637984</v>
      </c>
      <c r="E329" s="13">
        <f>S!E329</f>
        <v>12511.58017553191</v>
      </c>
      <c r="F329" s="13">
        <f>Gc!F329</f>
        <v>12752.785221323415</v>
      </c>
      <c r="G329" s="13">
        <f>DIREp!E329</f>
        <v>7683.1265747767293</v>
      </c>
      <c r="H329" s="13">
        <f>INQ!E329</f>
        <v>4028.3328520005334</v>
      </c>
      <c r="I329" s="13">
        <f>NEC!F329</f>
        <v>4484.1745310785009</v>
      </c>
      <c r="J329" s="12">
        <f t="shared" si="10"/>
        <v>105411.23137553058</v>
      </c>
      <c r="K329" s="10">
        <v>10030975</v>
      </c>
      <c r="L329" s="8">
        <f t="shared" si="11"/>
        <v>10508.572833202215</v>
      </c>
    </row>
    <row r="330" spans="1:12">
      <c r="A330" s="44"/>
      <c r="B330" s="6">
        <v>2010</v>
      </c>
      <c r="C330" s="13">
        <f>UW!F330</f>
        <v>32212.273863445786</v>
      </c>
      <c r="D330" s="13">
        <f>Ci!F330</f>
        <v>65489.780784648028</v>
      </c>
      <c r="E330" s="13">
        <f>S!E330</f>
        <v>12630.855173303453</v>
      </c>
      <c r="F330" s="13">
        <f>Gc!F330</f>
        <v>11947.128294646833</v>
      </c>
      <c r="G330" s="13">
        <f>DIREp!E330</f>
        <v>7567.7094611801731</v>
      </c>
      <c r="H330" s="13">
        <f>INQ!E330</f>
        <v>3936.723155093172</v>
      </c>
      <c r="I330" s="13">
        <f>NEC!F330</f>
        <v>4909.0099465401345</v>
      </c>
      <c r="J330" s="12">
        <f t="shared" si="10"/>
        <v>105866.59555323063</v>
      </c>
      <c r="K330" s="10">
        <v>10014324</v>
      </c>
      <c r="L330" s="8">
        <f t="shared" si="11"/>
        <v>10571.516914494739</v>
      </c>
    </row>
    <row r="331" spans="1:12">
      <c r="A331" s="44"/>
      <c r="B331" s="6">
        <v>2011</v>
      </c>
      <c r="C331" s="13">
        <f>UW!F331</f>
        <v>34534.379965686763</v>
      </c>
      <c r="D331" s="13">
        <f>Ci!F331</f>
        <v>66074.721684591626</v>
      </c>
      <c r="E331" s="13">
        <f>S!E331</f>
        <v>12736.861990699987</v>
      </c>
      <c r="F331" s="13">
        <f>Gc!F331</f>
        <v>11835.530297161784</v>
      </c>
      <c r="G331" s="13">
        <f>DIREp!E331</f>
        <v>7786.9915957347075</v>
      </c>
      <c r="H331" s="13">
        <f>INQ!E331</f>
        <v>5023.3967529101019</v>
      </c>
      <c r="I331" s="13">
        <f>NEC!F331</f>
        <v>4694.7443114475154</v>
      </c>
      <c r="J331" s="12">
        <f t="shared" si="10"/>
        <v>107676.36127804781</v>
      </c>
      <c r="K331" s="10">
        <v>9985722</v>
      </c>
      <c r="L331" s="8">
        <f t="shared" si="11"/>
        <v>10783.032141095839</v>
      </c>
    </row>
    <row r="332" spans="1:12">
      <c r="A332" s="44"/>
      <c r="B332" s="6">
        <v>2012</v>
      </c>
      <c r="C332" s="13">
        <f>UW!F332</f>
        <v>36359.064489348719</v>
      </c>
      <c r="D332" s="13">
        <f>Ci!F332</f>
        <v>65494.06274360892</v>
      </c>
      <c r="E332" s="13">
        <f>S!E332</f>
        <v>12558.890850715881</v>
      </c>
      <c r="F332" s="13">
        <f>Gc!F332</f>
        <v>12604.200502000329</v>
      </c>
      <c r="G332" s="13">
        <f>DIREp!E332</f>
        <v>8088.9583335815269</v>
      </c>
      <c r="H332" s="13">
        <f>INQ!E332</f>
        <v>4935.7585213377879</v>
      </c>
      <c r="I332" s="13">
        <f>NEC!F332</f>
        <v>4710.1926918341042</v>
      </c>
      <c r="J332" s="12">
        <f t="shared" si="10"/>
        <v>109281.30903892042</v>
      </c>
      <c r="K332" s="10">
        <v>9931925</v>
      </c>
      <c r="L332" s="8">
        <f t="shared" si="11"/>
        <v>11003.034058243535</v>
      </c>
    </row>
    <row r="333" spans="1:12">
      <c r="A333" s="44"/>
      <c r="B333" s="6">
        <v>2013</v>
      </c>
      <c r="C333" s="13">
        <f>UW!F333</f>
        <v>38087.791555558913</v>
      </c>
      <c r="D333" s="13">
        <f>Ci!F333</f>
        <v>64303.299602498853</v>
      </c>
      <c r="E333" s="13">
        <f>S!E333</f>
        <v>12668.559608654965</v>
      </c>
      <c r="F333" s="13">
        <f>Gc!F333</f>
        <v>13289.40512847565</v>
      </c>
      <c r="G333" s="13">
        <f>DIREp!E333</f>
        <v>8167.3344523472606</v>
      </c>
      <c r="H333" s="13">
        <f>INQ!E333</f>
        <v>5360.3065642687989</v>
      </c>
      <c r="I333" s="13">
        <f>NEC!F333</f>
        <v>4869.8084633802009</v>
      </c>
      <c r="J333" s="12">
        <f t="shared" si="10"/>
        <v>109951.60641519212</v>
      </c>
      <c r="K333" s="10">
        <v>9908798</v>
      </c>
      <c r="L333" s="8">
        <f t="shared" si="11"/>
        <v>11096.361679306825</v>
      </c>
    </row>
    <row r="334" spans="1:12">
      <c r="A334" s="44"/>
      <c r="B334" s="6">
        <v>2014</v>
      </c>
      <c r="C334" s="13">
        <f>UW!F334</f>
        <v>39271.935840922641</v>
      </c>
      <c r="D334" s="13">
        <f>Ci!F334</f>
        <v>64522.89388770092</v>
      </c>
      <c r="E334" s="13">
        <f>S!E334</f>
        <v>13004.140800055469</v>
      </c>
      <c r="F334" s="13">
        <f>Gc!F334</f>
        <v>13795.988095670979</v>
      </c>
      <c r="G334" s="13">
        <f>DIREp!E334</f>
        <v>7791.0208134380882</v>
      </c>
      <c r="H334" s="13">
        <f>INQ!E334</f>
        <v>6138.671951753382</v>
      </c>
      <c r="I334" s="13">
        <f>NEC!F334</f>
        <v>4800.6221138632454</v>
      </c>
      <c r="J334" s="12">
        <f t="shared" si="10"/>
        <v>111864.6437452953</v>
      </c>
      <c r="K334" s="10">
        <v>9877365</v>
      </c>
      <c r="L334" s="8">
        <f t="shared" si="11"/>
        <v>11325.352839071482</v>
      </c>
    </row>
    <row r="335" spans="1:12">
      <c r="A335" s="44"/>
      <c r="B335" s="6">
        <v>2015</v>
      </c>
      <c r="C335" s="13">
        <f>UW!F335</f>
        <v>38933.623002093751</v>
      </c>
      <c r="D335" s="13">
        <f>Ci!F335</f>
        <v>65770.781119700696</v>
      </c>
      <c r="E335" s="13">
        <f>S!E335</f>
        <v>13308.727967301473</v>
      </c>
      <c r="F335" s="13">
        <f>Gc!F335</f>
        <v>13650.163611179996</v>
      </c>
      <c r="G335" s="13">
        <f>DIREp!E335</f>
        <v>7721.7646465408607</v>
      </c>
      <c r="H335" s="13">
        <f>INQ!E335</f>
        <v>6636.9374458058173</v>
      </c>
      <c r="I335" s="13">
        <f>NEC!F335</f>
        <v>5126.5128696570828</v>
      </c>
      <c r="J335" s="12">
        <f t="shared" si="10"/>
        <v>112178.08073827217</v>
      </c>
      <c r="K335" s="10">
        <v>9855571</v>
      </c>
      <c r="L335" s="8">
        <f t="shared" si="11"/>
        <v>11382.200050942982</v>
      </c>
    </row>
    <row r="336" spans="1:12">
      <c r="A336" s="44"/>
      <c r="B336" s="6">
        <v>2016</v>
      </c>
      <c r="C336" s="13">
        <f>UW!F336</f>
        <v>39130.016228705594</v>
      </c>
      <c r="D336" s="13">
        <f>Ci!F336</f>
        <v>68185.080577884786</v>
      </c>
      <c r="E336" s="13">
        <f>S!E336</f>
        <v>13466.912627158508</v>
      </c>
      <c r="F336" s="13">
        <f>Gc!F336</f>
        <v>13939.512608941071</v>
      </c>
      <c r="G336" s="13">
        <f>DIREp!E336</f>
        <v>7781.375580487269</v>
      </c>
      <c r="H336" s="13">
        <f>INQ!E336</f>
        <v>7265.7217083702562</v>
      </c>
      <c r="I336" s="13">
        <f>NEC!F336</f>
        <v>5240.1012625801468</v>
      </c>
      <c r="J336" s="12">
        <f t="shared" si="10"/>
        <v>114434.32349125229</v>
      </c>
      <c r="K336" s="10">
        <v>9830485</v>
      </c>
      <c r="L336" s="8">
        <f t="shared" si="11"/>
        <v>11640.760704202517</v>
      </c>
    </row>
    <row r="337" spans="1:12">
      <c r="A337" s="44"/>
      <c r="B337" s="6">
        <v>2017</v>
      </c>
      <c r="C337" s="13">
        <f>UW!F337</f>
        <v>38233.965187017828</v>
      </c>
      <c r="D337" s="13">
        <f>Ci!F337</f>
        <v>71132.52708256396</v>
      </c>
      <c r="E337" s="13">
        <f>S!E337</f>
        <v>13855.371365008414</v>
      </c>
      <c r="F337" s="13">
        <f>Gc!F337</f>
        <v>14316.170804951975</v>
      </c>
      <c r="G337" s="13">
        <f>DIREp!E337</f>
        <v>8164.3154072880234</v>
      </c>
      <c r="H337" s="13">
        <f>INQ!E337</f>
        <v>8257.4669198745432</v>
      </c>
      <c r="I337" s="13">
        <f>NEC!F337</f>
        <v>5388.008023201025</v>
      </c>
      <c r="J337" s="12">
        <f t="shared" si="10"/>
        <v>115728.2440891786</v>
      </c>
      <c r="K337" s="10">
        <v>9797561</v>
      </c>
      <c r="L337" s="8">
        <f t="shared" si="11"/>
        <v>11811.944226647693</v>
      </c>
    </row>
    <row r="338" spans="1:12">
      <c r="A338" s="44"/>
      <c r="B338" s="6">
        <v>2018</v>
      </c>
      <c r="C338" s="13">
        <f>UW!F338</f>
        <v>37104.395668366014</v>
      </c>
      <c r="D338" s="13">
        <f>Ci!F338</f>
        <v>73176.920943306119</v>
      </c>
      <c r="E338" s="13">
        <f>S!E338</f>
        <v>14342.127982752208</v>
      </c>
      <c r="F338" s="13">
        <f>Gc!F338</f>
        <v>15177.725910470352</v>
      </c>
      <c r="G338" s="13">
        <f>DIREp!E338</f>
        <v>8351.4063156380598</v>
      </c>
      <c r="H338" s="13">
        <f>INQ!E338</f>
        <v>9708.2369377239793</v>
      </c>
      <c r="I338" s="13">
        <f>NEC!F338</f>
        <v>5289.4595664518283</v>
      </c>
      <c r="J338" s="12">
        <f t="shared" si="10"/>
        <v>116452.06768508081</v>
      </c>
      <c r="K338" s="10">
        <v>9778371</v>
      </c>
      <c r="L338" s="8">
        <f t="shared" si="11"/>
        <v>11909.148025277504</v>
      </c>
    </row>
    <row r="339" spans="1:12">
      <c r="A339" s="44"/>
      <c r="B339" s="6">
        <v>2019</v>
      </c>
      <c r="C339" s="13">
        <f>UW!F339</f>
        <v>38182.130003990926</v>
      </c>
      <c r="D339" s="13">
        <f>Ci!F339</f>
        <v>76136.177526549727</v>
      </c>
      <c r="E339" s="13">
        <f>S!E339</f>
        <v>14842.638380674452</v>
      </c>
      <c r="F339" s="13">
        <f>Gc!F339</f>
        <v>15700.330233227958</v>
      </c>
      <c r="G339" s="13">
        <f>DIREp!E339</f>
        <v>8926.7744496690448</v>
      </c>
      <c r="H339" s="13">
        <f>INQ!E339</f>
        <v>10701.991420634078</v>
      </c>
      <c r="I339" s="13">
        <f>NEC!F339</f>
        <v>5155.1117323461867</v>
      </c>
      <c r="J339" s="12">
        <f t="shared" si="10"/>
        <v>120077.39854179377</v>
      </c>
      <c r="K339" s="10">
        <v>9772756</v>
      </c>
      <c r="L339" s="8">
        <f t="shared" si="11"/>
        <v>12286.953500301632</v>
      </c>
    </row>
    <row r="340" spans="1:12">
      <c r="A340" s="44"/>
      <c r="B340" s="6">
        <v>2020</v>
      </c>
      <c r="C340" s="13">
        <f>UW!F340</f>
        <v>37592.657254624137</v>
      </c>
      <c r="D340" s="13">
        <f>Ci!F340</f>
        <v>74152.656907862809</v>
      </c>
      <c r="E340" s="13">
        <f>S!E340</f>
        <v>14484.69454867891</v>
      </c>
      <c r="F340" s="13">
        <f>Gc!F340</f>
        <v>16340.368382604811</v>
      </c>
      <c r="G340" s="13">
        <f>DIREp!E340</f>
        <v>9102.8301794122563</v>
      </c>
      <c r="H340" s="13">
        <f>INQ!E340</f>
        <v>9542.8081294752865</v>
      </c>
      <c r="I340" s="13">
        <f>NEC!F340</f>
        <v>5285.4469036285882</v>
      </c>
      <c r="J340" s="12">
        <f t="shared" si="10"/>
        <v>118639.29188125451</v>
      </c>
      <c r="K340" s="10">
        <v>9769526</v>
      </c>
      <c r="L340" s="8">
        <f t="shared" si="11"/>
        <v>12143.812492157196</v>
      </c>
    </row>
    <row r="341" spans="1:12">
      <c r="A341" s="44" t="s">
        <v>33</v>
      </c>
      <c r="B341" s="6">
        <v>1995</v>
      </c>
      <c r="C341" s="13">
        <f>UW!F341</f>
        <v>42410.299677990268</v>
      </c>
      <c r="D341" s="13">
        <f>Ci!F341</f>
        <v>57299.926537836618</v>
      </c>
      <c r="E341" s="13">
        <f>S!E341</f>
        <v>7813.0424485481271</v>
      </c>
      <c r="F341" s="13">
        <f>Gc!F341</f>
        <v>8287.4445302430777</v>
      </c>
      <c r="G341" s="13">
        <f>DIREp!E341</f>
        <v>6679.9183210625761</v>
      </c>
      <c r="H341" s="13">
        <f>INQ!E341</f>
        <v>9117.6957230670941</v>
      </c>
      <c r="I341" s="13">
        <f>NEC!F341</f>
        <v>5641.967943867332</v>
      </c>
      <c r="J341" s="12">
        <f t="shared" si="10"/>
        <v>94371.131206621081</v>
      </c>
      <c r="K341" s="10">
        <v>3597617</v>
      </c>
      <c r="L341" s="8">
        <f t="shared" si="11"/>
        <v>26231.566952963887</v>
      </c>
    </row>
    <row r="342" spans="1:12">
      <c r="A342" s="44"/>
      <c r="B342" s="6">
        <v>1996</v>
      </c>
      <c r="C342" s="13">
        <f>UW!F342</f>
        <v>42976.952707969489</v>
      </c>
      <c r="D342" s="13">
        <f>Ci!F342</f>
        <v>60937.520540390993</v>
      </c>
      <c r="E342" s="13">
        <f>S!E342</f>
        <v>8301.9361148247572</v>
      </c>
      <c r="F342" s="13">
        <f>Gc!F342</f>
        <v>8182.1782151850148</v>
      </c>
      <c r="G342" s="13">
        <f>DIREp!E342</f>
        <v>7236.1747719069044</v>
      </c>
      <c r="H342" s="13">
        <f>INQ!E342</f>
        <v>10534.445741837375</v>
      </c>
      <c r="I342" s="13">
        <f>NEC!F342</f>
        <v>5688.9558878825392</v>
      </c>
      <c r="J342" s="12">
        <f t="shared" si="10"/>
        <v>96939.011176743428</v>
      </c>
      <c r="K342" s="10">
        <v>3620065</v>
      </c>
      <c r="L342" s="8">
        <f t="shared" si="11"/>
        <v>26778.251544307474</v>
      </c>
    </row>
    <row r="343" spans="1:12">
      <c r="A343" s="44"/>
      <c r="B343" s="6">
        <v>1997</v>
      </c>
      <c r="C343" s="13">
        <f>UW!F343</f>
        <v>43004.789025046361</v>
      </c>
      <c r="D343" s="13">
        <f>Ci!F343</f>
        <v>64629.929773492157</v>
      </c>
      <c r="E343" s="13">
        <f>S!E343</f>
        <v>9090.1904209106451</v>
      </c>
      <c r="F343" s="13">
        <f>Gc!F343</f>
        <v>8079.3120337366017</v>
      </c>
      <c r="G343" s="13">
        <f>DIREp!E343</f>
        <v>7605.5967534267047</v>
      </c>
      <c r="H343" s="13">
        <f>INQ!E343</f>
        <v>12669.507170181087</v>
      </c>
      <c r="I343" s="13">
        <f>NEC!F343</f>
        <v>5761.3708607269191</v>
      </c>
      <c r="J343" s="12">
        <f t="shared" si="10"/>
        <v>98767.746468851052</v>
      </c>
      <c r="K343" s="10">
        <v>3654955</v>
      </c>
      <c r="L343" s="8">
        <f t="shared" si="11"/>
        <v>27022.971956932728</v>
      </c>
    </row>
    <row r="344" spans="1:12">
      <c r="A344" s="44"/>
      <c r="B344" s="6">
        <v>1998</v>
      </c>
      <c r="C344" s="13">
        <f>UW!F344</f>
        <v>45040.972738841017</v>
      </c>
      <c r="D344" s="13">
        <f>Ci!F344</f>
        <v>68221.939627216881</v>
      </c>
      <c r="E344" s="13">
        <f>S!E344</f>
        <v>9733.1820293538985</v>
      </c>
      <c r="F344" s="13">
        <f>Gc!F344</f>
        <v>8605.5877218649384</v>
      </c>
      <c r="G344" s="13">
        <f>DIREp!E344</f>
        <v>8039.2058320133647</v>
      </c>
      <c r="H344" s="13">
        <f>INQ!E344</f>
        <v>15076.14412516007</v>
      </c>
      <c r="I344" s="13">
        <f>NEC!F344</f>
        <v>5876.765820358647</v>
      </c>
      <c r="J344" s="12">
        <f t="shared" si="10"/>
        <v>102609.56633974463</v>
      </c>
      <c r="K344" s="10">
        <v>3693386</v>
      </c>
      <c r="L344" s="8">
        <f t="shared" si="11"/>
        <v>27781.977388700947</v>
      </c>
    </row>
    <row r="345" spans="1:12">
      <c r="A345" s="44"/>
      <c r="B345" s="6">
        <v>1999</v>
      </c>
      <c r="C345" s="13">
        <f>UW!F345</f>
        <v>46190.458725009383</v>
      </c>
      <c r="D345" s="13">
        <f>Ci!F345</f>
        <v>73736.972415340613</v>
      </c>
      <c r="E345" s="13">
        <f>S!E345</f>
        <v>10609.954762920101</v>
      </c>
      <c r="F345" s="13">
        <f>Gc!F345</f>
        <v>7939.1779946454735</v>
      </c>
      <c r="G345" s="13">
        <f>DIREp!E345</f>
        <v>8936.3216396769203</v>
      </c>
      <c r="H345" s="13">
        <f>INQ!E345</f>
        <v>17665.062832407111</v>
      </c>
      <c r="I345" s="13">
        <f>NEC!F345</f>
        <v>5941.9555461220525</v>
      </c>
      <c r="J345" s="12">
        <f t="shared" si="10"/>
        <v>105933.22387970946</v>
      </c>
      <c r="K345" s="10">
        <v>3732006</v>
      </c>
      <c r="L345" s="8">
        <f t="shared" si="11"/>
        <v>28385.062585566437</v>
      </c>
    </row>
    <row r="346" spans="1:12">
      <c r="A346" s="44"/>
      <c r="B346" s="6">
        <v>2000</v>
      </c>
      <c r="C346" s="13">
        <f>UW!F346</f>
        <v>47197.715970509926</v>
      </c>
      <c r="D346" s="13">
        <f>Ci!F346</f>
        <v>79072.347631080062</v>
      </c>
      <c r="E346" s="13">
        <f>S!E346</f>
        <v>11478.159898009237</v>
      </c>
      <c r="F346" s="13">
        <f>Gc!F346</f>
        <v>8382.4839420725657</v>
      </c>
      <c r="G346" s="13">
        <f>DIREp!E346</f>
        <v>9158.6937913779475</v>
      </c>
      <c r="H346" s="13">
        <f>INQ!E346</f>
        <v>20540.585246934275</v>
      </c>
      <c r="I346" s="13">
        <f>NEC!F346</f>
        <v>5850.7615920372791</v>
      </c>
      <c r="J346" s="12">
        <f t="shared" si="10"/>
        <v>110580.66681132231</v>
      </c>
      <c r="K346" s="10">
        <v>3777565</v>
      </c>
      <c r="L346" s="8">
        <f t="shared" si="11"/>
        <v>29273.001738242048</v>
      </c>
    </row>
    <row r="347" spans="1:12">
      <c r="A347" s="44"/>
      <c r="B347" s="6">
        <v>2001</v>
      </c>
      <c r="C347" s="13">
        <f>UW!F347</f>
        <v>48525.183917348353</v>
      </c>
      <c r="D347" s="13">
        <f>Ci!F347</f>
        <v>83126.472278677495</v>
      </c>
      <c r="E347" s="13">
        <f>S!E347</f>
        <v>12064.621751102739</v>
      </c>
      <c r="F347" s="13">
        <f>Gc!F347</f>
        <v>8704.2763492274971</v>
      </c>
      <c r="G347" s="13">
        <f>DIREp!E347</f>
        <v>9591.039820149701</v>
      </c>
      <c r="H347" s="13">
        <f>INQ!E347</f>
        <v>22324.45114636542</v>
      </c>
      <c r="I347" s="13">
        <f>NEC!F347</f>
        <v>5433.7047680524302</v>
      </c>
      <c r="J347" s="12">
        <f t="shared" si="10"/>
        <v>115071.35856178854</v>
      </c>
      <c r="K347" s="10">
        <v>3832783</v>
      </c>
      <c r="L347" s="8">
        <f t="shared" si="11"/>
        <v>30022.925524818009</v>
      </c>
    </row>
    <row r="348" spans="1:12">
      <c r="A348" s="44"/>
      <c r="B348" s="6">
        <v>2002</v>
      </c>
      <c r="C348" s="13">
        <f>UW!F348</f>
        <v>49876.731208216785</v>
      </c>
      <c r="D348" s="13">
        <f>Ci!F348</f>
        <v>87532.633413913223</v>
      </c>
      <c r="E348" s="13">
        <f>S!E348</f>
        <v>12763.280032563809</v>
      </c>
      <c r="F348" s="13">
        <f>Gc!F348</f>
        <v>9108.3151822424115</v>
      </c>
      <c r="G348" s="13">
        <f>DIREp!E348</f>
        <v>9716.3792547917583</v>
      </c>
      <c r="H348" s="13">
        <f>INQ!E348</f>
        <v>25003.577425801574</v>
      </c>
      <c r="I348" s="13">
        <f>NEC!F348</f>
        <v>5358.8015078084782</v>
      </c>
      <c r="J348" s="12">
        <f t="shared" si="10"/>
        <v>119202.20164853439</v>
      </c>
      <c r="K348" s="10">
        <v>3899702</v>
      </c>
      <c r="L348" s="8">
        <f t="shared" si="11"/>
        <v>30567.002721883466</v>
      </c>
    </row>
    <row r="349" spans="1:12">
      <c r="A349" s="44"/>
      <c r="B349" s="6">
        <v>2003</v>
      </c>
      <c r="C349" s="13">
        <f>UW!F349</f>
        <v>50732.1877161913</v>
      </c>
      <c r="D349" s="13">
        <f>Ci!F349</f>
        <v>90575.265227334443</v>
      </c>
      <c r="E349" s="13">
        <f>S!E349</f>
        <v>13168.556820337246</v>
      </c>
      <c r="F349" s="13">
        <f>Gc!F349</f>
        <v>8755.320527789796</v>
      </c>
      <c r="G349" s="13">
        <f>DIREp!E349</f>
        <v>10060.218537351608</v>
      </c>
      <c r="H349" s="13">
        <f>INQ!E349</f>
        <v>26508.912877442097</v>
      </c>
      <c r="I349" s="13">
        <f>NEC!F349</f>
        <v>5368.9310214493653</v>
      </c>
      <c r="J349" s="12">
        <f t="shared" si="10"/>
        <v>121293.26785540972</v>
      </c>
      <c r="K349" s="10">
        <v>3964191</v>
      </c>
      <c r="L349" s="8">
        <f t="shared" si="11"/>
        <v>30597.231025298661</v>
      </c>
    </row>
    <row r="350" spans="1:12">
      <c r="A350" s="44"/>
      <c r="B350" s="6">
        <v>2004</v>
      </c>
      <c r="C350" s="13">
        <f>UW!F350</f>
        <v>53197.707114542121</v>
      </c>
      <c r="D350" s="13">
        <f>Ci!F350</f>
        <v>95572.819085300231</v>
      </c>
      <c r="E350" s="13">
        <f>S!E350</f>
        <v>13994.622086528616</v>
      </c>
      <c r="F350" s="13">
        <f>Gc!F350</f>
        <v>9406.8382671241689</v>
      </c>
      <c r="G350" s="13">
        <f>DIREp!E350</f>
        <v>10529.317037737366</v>
      </c>
      <c r="H350" s="13">
        <f>INQ!E350</f>
        <v>29805.864697984369</v>
      </c>
      <c r="I350" s="13">
        <f>NEC!F350</f>
        <v>5215.0374523279525</v>
      </c>
      <c r="J350" s="12">
        <f t="shared" si="10"/>
        <v>126621.76736544546</v>
      </c>
      <c r="K350" s="10">
        <v>4028851</v>
      </c>
      <c r="L350" s="8">
        <f t="shared" si="11"/>
        <v>31428.754095260774</v>
      </c>
    </row>
    <row r="351" spans="1:12">
      <c r="A351" s="44"/>
      <c r="B351" s="6">
        <v>2005</v>
      </c>
      <c r="C351" s="13">
        <f>UW!F351</f>
        <v>54613.698836314128</v>
      </c>
      <c r="D351" s="13">
        <f>Ci!F351</f>
        <v>101132.3769539647</v>
      </c>
      <c r="E351" s="13">
        <f>S!E351</f>
        <v>14670.589719856358</v>
      </c>
      <c r="F351" s="13">
        <f>Gc!F351</f>
        <v>9983.3676997348139</v>
      </c>
      <c r="G351" s="13">
        <f>DIREp!E351</f>
        <v>10986.257400854412</v>
      </c>
      <c r="H351" s="13">
        <f>INQ!E351</f>
        <v>32838.417925460286</v>
      </c>
      <c r="I351" s="13">
        <f>NEC!F351</f>
        <v>5121.1936465430663</v>
      </c>
      <c r="J351" s="12">
        <f t="shared" si="10"/>
        <v>131454.16423701224</v>
      </c>
      <c r="K351" s="10">
        <v>4111672</v>
      </c>
      <c r="L351" s="8">
        <f t="shared" si="11"/>
        <v>31970.975368903997</v>
      </c>
    </row>
    <row r="352" spans="1:12">
      <c r="A352" s="44"/>
      <c r="B352" s="6">
        <v>2006</v>
      </c>
      <c r="C352" s="13">
        <f>UW!F352</f>
        <v>56026.836120218737</v>
      </c>
      <c r="D352" s="13">
        <f>Ci!F352</f>
        <v>106145.37169563705</v>
      </c>
      <c r="E352" s="13">
        <f>S!E352</f>
        <v>15432.117275874993</v>
      </c>
      <c r="F352" s="13">
        <f>Gc!F352</f>
        <v>10477.540753283394</v>
      </c>
      <c r="G352" s="13">
        <f>DIREp!E352</f>
        <v>11242.839089349893</v>
      </c>
      <c r="H352" s="13">
        <f>INQ!E352</f>
        <v>35359.939365884886</v>
      </c>
      <c r="I352" s="13">
        <f>NEC!F352</f>
        <v>5038.789045477889</v>
      </c>
      <c r="J352" s="12">
        <f t="shared" si="10"/>
        <v>136440.2983443015</v>
      </c>
      <c r="K352" s="10">
        <v>4208156</v>
      </c>
      <c r="L352" s="8">
        <f t="shared" si="11"/>
        <v>32422.823285139977</v>
      </c>
    </row>
    <row r="353" spans="1:12">
      <c r="A353" s="44"/>
      <c r="B353" s="6">
        <v>2007</v>
      </c>
      <c r="C353" s="13">
        <f>UW!F353</f>
        <v>58053.677557666655</v>
      </c>
      <c r="D353" s="13">
        <f>Ci!F353</f>
        <v>114937.48476950919</v>
      </c>
      <c r="E353" s="13">
        <f>S!E353</f>
        <v>16252.687381672715</v>
      </c>
      <c r="F353" s="13">
        <f>Gc!F353</f>
        <v>11941.873515144462</v>
      </c>
      <c r="G353" s="13">
        <f>DIREp!E353</f>
        <v>11660.618679450929</v>
      </c>
      <c r="H353" s="13">
        <f>INQ!E353</f>
        <v>38896.624567358005</v>
      </c>
      <c r="I353" s="13">
        <f>NEC!F353</f>
        <v>4760.5240219740335</v>
      </c>
      <c r="J353" s="12">
        <f t="shared" si="10"/>
        <v>145867.95595521003</v>
      </c>
      <c r="K353" s="10">
        <v>4340118</v>
      </c>
      <c r="L353" s="8">
        <f t="shared" si="11"/>
        <v>33609.214301364627</v>
      </c>
    </row>
    <row r="354" spans="1:12">
      <c r="A354" s="44"/>
      <c r="B354" s="6">
        <v>2008</v>
      </c>
      <c r="C354" s="13">
        <f>UW!F354</f>
        <v>60641.388649540888</v>
      </c>
      <c r="D354" s="13">
        <f>Ci!F354</f>
        <v>119609.40100534969</v>
      </c>
      <c r="E354" s="13">
        <f>S!E354</f>
        <v>15863.173657557949</v>
      </c>
      <c r="F354" s="13">
        <f>Gc!F354</f>
        <v>12409.758538264861</v>
      </c>
      <c r="G354" s="13">
        <f>DIREp!E354</f>
        <v>10698.367616524689</v>
      </c>
      <c r="H354" s="13">
        <f>INQ!E354</f>
        <v>37083.645153102523</v>
      </c>
      <c r="I354" s="13">
        <f>NEC!F354</f>
        <v>4590.7140388277712</v>
      </c>
      <c r="J354" s="12">
        <f t="shared" si="10"/>
        <v>156150.99504225841</v>
      </c>
      <c r="K354" s="10">
        <v>4457765</v>
      </c>
      <c r="L354" s="8">
        <f t="shared" si="11"/>
        <v>35028.987629957701</v>
      </c>
    </row>
    <row r="355" spans="1:12">
      <c r="A355" s="44"/>
      <c r="B355" s="6">
        <v>2009</v>
      </c>
      <c r="C355" s="13">
        <f>UW!F355</f>
        <v>65034.096078547598</v>
      </c>
      <c r="D355" s="13">
        <f>Ci!F355</f>
        <v>115358.91766869646</v>
      </c>
      <c r="E355" s="13">
        <f>S!E355</f>
        <v>15513.444039956692</v>
      </c>
      <c r="F355" s="13">
        <f>Gc!F355</f>
        <v>12797.781163403237</v>
      </c>
      <c r="G355" s="13">
        <f>DIREp!E355</f>
        <v>9041.3417212621025</v>
      </c>
      <c r="H355" s="13">
        <f>INQ!E355</f>
        <v>33160.839852287143</v>
      </c>
      <c r="I355" s="13">
        <f>NEC!F355</f>
        <v>4650.7311940419686</v>
      </c>
      <c r="J355" s="12">
        <f t="shared" si="10"/>
        <v>161851.32618301277</v>
      </c>
      <c r="K355" s="10">
        <v>4521322</v>
      </c>
      <c r="L355" s="8">
        <f t="shared" si="11"/>
        <v>35797.345595605169</v>
      </c>
    </row>
    <row r="356" spans="1:12">
      <c r="A356" s="44"/>
      <c r="B356" s="6">
        <v>2010</v>
      </c>
      <c r="C356" s="13">
        <f>UW!F356</f>
        <v>67831.529214121809</v>
      </c>
      <c r="D356" s="13">
        <f>Ci!F356</f>
        <v>115370.73109502661</v>
      </c>
      <c r="E356" s="13">
        <f>S!E356</f>
        <v>15722.48941050561</v>
      </c>
      <c r="F356" s="13">
        <f>Gc!F356</f>
        <v>13846.343258669121</v>
      </c>
      <c r="G356" s="13">
        <f>DIREp!E356</f>
        <v>8735.1586919627935</v>
      </c>
      <c r="H356" s="13">
        <f>INQ!E356</f>
        <v>34662.832950446544</v>
      </c>
      <c r="I356" s="13">
        <f>NEC!F356</f>
        <v>4515.6028120028832</v>
      </c>
      <c r="J356" s="12">
        <f t="shared" si="10"/>
        <v>164857.49852391091</v>
      </c>
      <c r="K356" s="10">
        <v>4549428</v>
      </c>
      <c r="L356" s="8">
        <f t="shared" si="11"/>
        <v>36236.972763149766</v>
      </c>
    </row>
    <row r="357" spans="1:12">
      <c r="A357" s="44"/>
      <c r="B357" s="6">
        <v>2011</v>
      </c>
      <c r="C357" s="13">
        <f>UW!F357</f>
        <v>68392.776824997985</v>
      </c>
      <c r="D357" s="13">
        <f>Ci!F357</f>
        <v>113570.27100611583</v>
      </c>
      <c r="E357" s="13">
        <f>S!E357</f>
        <v>15825.822394948034</v>
      </c>
      <c r="F357" s="13">
        <f>Gc!F357</f>
        <v>14603.275869477347</v>
      </c>
      <c r="G357" s="13">
        <f>DIREp!E357</f>
        <v>8251.283637019229</v>
      </c>
      <c r="H357" s="13">
        <f>INQ!E357</f>
        <v>34203.04389909497</v>
      </c>
      <c r="I357" s="13">
        <f>NEC!F357</f>
        <v>4239.5741244438032</v>
      </c>
      <c r="J357" s="12">
        <f t="shared" si="10"/>
        <v>165698.24443498117</v>
      </c>
      <c r="K357" s="10">
        <v>4570881</v>
      </c>
      <c r="L357" s="8">
        <f t="shared" si="11"/>
        <v>36250.833140259208</v>
      </c>
    </row>
    <row r="358" spans="1:12">
      <c r="A358" s="44"/>
      <c r="B358" s="6">
        <v>2012</v>
      </c>
      <c r="C358" s="13">
        <f>UW!F358</f>
        <v>68566.293105458477</v>
      </c>
      <c r="D358" s="13">
        <f>Ci!F358</f>
        <v>110918.53003771842</v>
      </c>
      <c r="E358" s="13">
        <f>S!E358</f>
        <v>15730.245670756951</v>
      </c>
      <c r="F358" s="13">
        <f>Gc!F358</f>
        <v>15571.240890524368</v>
      </c>
      <c r="G358" s="13">
        <f>DIREp!E358</f>
        <v>7509.563094951618</v>
      </c>
      <c r="H358" s="13">
        <f>INQ!E358</f>
        <v>33609.151401470641</v>
      </c>
      <c r="I358" s="13">
        <f>NEC!F358</f>
        <v>4202.2986553989958</v>
      </c>
      <c r="J358" s="12">
        <f t="shared" si="10"/>
        <v>165465.29655263698</v>
      </c>
      <c r="K358" s="10">
        <v>4589287</v>
      </c>
      <c r="L358" s="8">
        <f t="shared" si="11"/>
        <v>36054.684867744596</v>
      </c>
    </row>
    <row r="359" spans="1:12">
      <c r="A359" s="44"/>
      <c r="B359" s="6">
        <v>2013</v>
      </c>
      <c r="C359" s="13">
        <f>UW!F359</f>
        <v>69739.293472743317</v>
      </c>
      <c r="D359" s="13">
        <f>Ci!F359</f>
        <v>110231.57485540796</v>
      </c>
      <c r="E359" s="13">
        <f>S!E359</f>
        <v>15812.291536131448</v>
      </c>
      <c r="F359" s="13">
        <f>Gc!F359</f>
        <v>15434.227769766916</v>
      </c>
      <c r="G359" s="13">
        <f>DIREp!E359</f>
        <v>8353.5748721680193</v>
      </c>
      <c r="H359" s="13">
        <f>INQ!E359</f>
        <v>33548.312788368188</v>
      </c>
      <c r="I359" s="13">
        <f>NEC!F359</f>
        <v>4692.1376204322405</v>
      </c>
      <c r="J359" s="12">
        <f t="shared" si="10"/>
        <v>164623.36235308117</v>
      </c>
      <c r="K359" s="10">
        <v>4609779</v>
      </c>
      <c r="L359" s="8">
        <f t="shared" si="11"/>
        <v>35711.768905425</v>
      </c>
    </row>
    <row r="360" spans="1:12">
      <c r="A360" s="44"/>
      <c r="B360" s="6">
        <v>2014</v>
      </c>
      <c r="C360" s="13">
        <f>UW!F360</f>
        <v>71783.107070816157</v>
      </c>
      <c r="D360" s="13">
        <f>Ci!F360</f>
        <v>112905.09950729946</v>
      </c>
      <c r="E360" s="13">
        <f>S!E360</f>
        <v>16926.779152855106</v>
      </c>
      <c r="F360" s="13">
        <f>Gc!F360</f>
        <v>15582.588174716127</v>
      </c>
      <c r="G360" s="13">
        <f>DIREp!E360</f>
        <v>8545.9308771342021</v>
      </c>
      <c r="H360" s="13">
        <f>INQ!E360</f>
        <v>37831.427700647531</v>
      </c>
      <c r="I360" s="13">
        <f>NEC!F360</f>
        <v>4830.2078273654333</v>
      </c>
      <c r="J360" s="12">
        <f t="shared" si="10"/>
        <v>165990.00750053968</v>
      </c>
      <c r="K360" s="10">
        <v>4637852</v>
      </c>
      <c r="L360" s="8">
        <f t="shared" si="11"/>
        <v>35790.276942976983</v>
      </c>
    </row>
    <row r="361" spans="1:12">
      <c r="A361" s="44"/>
      <c r="B361" s="6">
        <v>2015</v>
      </c>
      <c r="C361" s="13">
        <f>UW!F361</f>
        <v>65115.200110712503</v>
      </c>
      <c r="D361" s="13">
        <f>Ci!F361</f>
        <v>107492.43091552821</v>
      </c>
      <c r="E361" s="13">
        <f>S!E361</f>
        <v>19954.984098386765</v>
      </c>
      <c r="F361" s="13">
        <f>Gc!F361</f>
        <v>14001.4</v>
      </c>
      <c r="G361" s="13">
        <f>DIREp!E361</f>
        <v>7943.9949646332561</v>
      </c>
      <c r="H361" s="13">
        <f>INQ!E361</f>
        <v>44655.187269860224</v>
      </c>
      <c r="I361" s="13">
        <f>NEC!F361</f>
        <v>4676.2960195563128</v>
      </c>
      <c r="J361" s="12">
        <f t="shared" si="10"/>
        <v>149288.53687057769</v>
      </c>
      <c r="K361" s="10">
        <v>4677627</v>
      </c>
      <c r="L361" s="8">
        <f t="shared" si="11"/>
        <v>31915.442781260175</v>
      </c>
    </row>
    <row r="362" spans="1:12">
      <c r="A362" s="44"/>
      <c r="B362" s="6">
        <v>2016</v>
      </c>
      <c r="C362" s="13">
        <f>UW!F362</f>
        <v>63720.036955543583</v>
      </c>
      <c r="D362" s="13">
        <f>Ci!F362</f>
        <v>112098.34803378436</v>
      </c>
      <c r="E362" s="13">
        <f>S!E362</f>
        <v>20262.609472974913</v>
      </c>
      <c r="F362" s="13">
        <f>Gc!F362</f>
        <v>13868.759796095386</v>
      </c>
      <c r="G362" s="13">
        <f>DIREp!E362</f>
        <v>7737.6282316777806</v>
      </c>
      <c r="H362" s="13">
        <f>INQ!E362</f>
        <v>46732.029827128543</v>
      </c>
      <c r="I362" s="13">
        <f>NEC!F362</f>
        <v>4581.424742689519</v>
      </c>
      <c r="J362" s="12">
        <f t="shared" si="10"/>
        <v>150898.6714569024</v>
      </c>
      <c r="K362" s="10">
        <v>4726286</v>
      </c>
      <c r="L362" s="8">
        <f t="shared" si="11"/>
        <v>31927.537067562647</v>
      </c>
    </row>
    <row r="363" spans="1:12">
      <c r="A363" s="44"/>
      <c r="B363" s="6">
        <v>2017</v>
      </c>
      <c r="C363" s="13">
        <f>UW!F363</f>
        <v>62201.028303858686</v>
      </c>
      <c r="D363" s="13">
        <f>Ci!F363</f>
        <v>116491.79744543706</v>
      </c>
      <c r="E363" s="13">
        <f>S!E363</f>
        <v>21773.095404216401</v>
      </c>
      <c r="F363" s="13">
        <f>Gc!F363</f>
        <v>13375.434121847729</v>
      </c>
      <c r="G363" s="13">
        <f>DIREp!E363</f>
        <v>8407.6040085351833</v>
      </c>
      <c r="H363" s="13">
        <f>INQ!E363</f>
        <v>52304.81852839444</v>
      </c>
      <c r="I363" s="13">
        <f>NEC!F363</f>
        <v>5069.9776057104755</v>
      </c>
      <c r="J363" s="12">
        <f t="shared" si="10"/>
        <v>148058.95513271977</v>
      </c>
      <c r="K363" s="10">
        <v>4784383</v>
      </c>
      <c r="L363" s="8">
        <f t="shared" si="11"/>
        <v>30946.300731509113</v>
      </c>
    </row>
    <row r="364" spans="1:12">
      <c r="A364" s="44"/>
      <c r="B364" s="6">
        <v>2018</v>
      </c>
      <c r="C364" s="13">
        <f>UW!F364</f>
        <v>60551.96181992627</v>
      </c>
      <c r="D364" s="13">
        <f>Ci!F364</f>
        <v>122269.82909791355</v>
      </c>
      <c r="E364" s="13">
        <f>S!E364</f>
        <v>23164.743136160483</v>
      </c>
      <c r="F364" s="13">
        <f>Gc!F364</f>
        <v>14131.302790286596</v>
      </c>
      <c r="G364" s="13">
        <f>DIREp!E364</f>
        <v>8447.3740759322118</v>
      </c>
      <c r="H364" s="13">
        <f>INQ!E364</f>
        <v>57599.341002380221</v>
      </c>
      <c r="I364" s="13">
        <f>NEC!F364</f>
        <v>5162.677254649212</v>
      </c>
      <c r="J364" s="12">
        <f t="shared" si="10"/>
        <v>148908.44451132527</v>
      </c>
      <c r="K364" s="10">
        <v>4830392</v>
      </c>
      <c r="L364" s="8">
        <f t="shared" si="11"/>
        <v>30827.403761708218</v>
      </c>
    </row>
    <row r="365" spans="1:12">
      <c r="A365" s="44"/>
      <c r="B365" s="6">
        <v>2019</v>
      </c>
      <c r="C365" s="13">
        <f>UW!F365</f>
        <v>61475.845996149539</v>
      </c>
      <c r="D365" s="13">
        <f>Ci!F365</f>
        <v>124366.54981519423</v>
      </c>
      <c r="E365" s="13">
        <f>S!E365</f>
        <v>24164.015256278635</v>
      </c>
      <c r="F365" s="13">
        <f>Gc!F365</f>
        <v>13088.253003536389</v>
      </c>
      <c r="G365" s="13">
        <f>DIREp!E365</f>
        <v>8463.4724436609304</v>
      </c>
      <c r="H365" s="13">
        <f>INQ!E365</f>
        <v>60205.067084966955</v>
      </c>
      <c r="I365" s="13">
        <f>NEC!F365</f>
        <v>4750.3821850860777</v>
      </c>
      <c r="J365" s="12">
        <f t="shared" si="10"/>
        <v>149675.74235744483</v>
      </c>
      <c r="K365" s="10">
        <v>4904240</v>
      </c>
      <c r="L365" s="8">
        <f t="shared" si="11"/>
        <v>30519.661019331197</v>
      </c>
    </row>
    <row r="366" spans="1:12">
      <c r="A366" s="44"/>
      <c r="B366" s="6">
        <v>2020</v>
      </c>
      <c r="C366" s="13">
        <f>UW!F366</f>
        <v>65026.358250938014</v>
      </c>
      <c r="D366" s="13">
        <f>Ci!F366</f>
        <v>120302.8956469728</v>
      </c>
      <c r="E366" s="13">
        <f>S!E366</f>
        <v>25673.328986636945</v>
      </c>
      <c r="F366" s="13">
        <f>Gc!F366</f>
        <v>13189.453745491428</v>
      </c>
      <c r="G366" s="13">
        <f>DIREp!E366</f>
        <v>9772.4449020183838</v>
      </c>
      <c r="H366" s="13">
        <f>INQ!E366</f>
        <v>60975.877321884785</v>
      </c>
      <c r="I366" s="13">
        <f>NEC!F366</f>
        <v>4888.5249453279166</v>
      </c>
      <c r="J366" s="12">
        <f t="shared" si="10"/>
        <v>148555.18946080809</v>
      </c>
      <c r="K366" s="10">
        <v>4964440</v>
      </c>
      <c r="L366" s="8">
        <f t="shared" si="11"/>
        <v>29923.856358583867</v>
      </c>
    </row>
    <row r="367" spans="1:12">
      <c r="A367" s="44" t="s">
        <v>34</v>
      </c>
      <c r="B367" s="6">
        <v>1995</v>
      </c>
      <c r="C367" s="13">
        <f>UW!F367</f>
        <v>693740.04558893724</v>
      </c>
      <c r="D367" s="13">
        <f>Ci!F367</f>
        <v>1016371.4863960362</v>
      </c>
      <c r="E367" s="13">
        <f>S!E367</f>
        <v>218076.73779404475</v>
      </c>
      <c r="F367" s="13">
        <f>Gc!F367</f>
        <v>247482.40521289088</v>
      </c>
      <c r="G367" s="13">
        <f>DIREp!E367</f>
        <v>114475.02432689586</v>
      </c>
      <c r="H367" s="13">
        <f>INQ!E367</f>
        <v>209446.0274518886</v>
      </c>
      <c r="I367" s="13">
        <f>NEC!F367</f>
        <v>33626.22734704896</v>
      </c>
      <c r="J367" s="12">
        <f t="shared" si="10"/>
        <v>1818123.3958660755</v>
      </c>
      <c r="K367" s="10">
        <v>56844408</v>
      </c>
      <c r="L367" s="8">
        <f t="shared" si="11"/>
        <v>31984.208470709651</v>
      </c>
    </row>
    <row r="368" spans="1:12">
      <c r="A368" s="44"/>
      <c r="B368" s="6">
        <v>1996</v>
      </c>
      <c r="C368" s="13">
        <f>UW!F368</f>
        <v>639248.40773090732</v>
      </c>
      <c r="D368" s="13">
        <f>Ci!F368</f>
        <v>1027541.1476387501</v>
      </c>
      <c r="E368" s="13">
        <f>S!E368</f>
        <v>218993.86648307898</v>
      </c>
      <c r="F368" s="13">
        <f>Gc!F368</f>
        <v>255729.89023151645</v>
      </c>
      <c r="G368" s="13">
        <f>DIREp!E368</f>
        <v>111444.66821957751</v>
      </c>
      <c r="H368" s="13">
        <f>INQ!E368</f>
        <v>209804.48634918866</v>
      </c>
      <c r="I368" s="13">
        <f>NEC!F368</f>
        <v>32469.094051894976</v>
      </c>
      <c r="J368" s="12">
        <f t="shared" si="10"/>
        <v>1787795.0634635917</v>
      </c>
      <c r="K368" s="10">
        <v>56844197</v>
      </c>
      <c r="L368" s="8">
        <f t="shared" si="11"/>
        <v>31450.792830508133</v>
      </c>
    </row>
    <row r="369" spans="1:12">
      <c r="A369" s="44"/>
      <c r="B369" s="6">
        <v>1997</v>
      </c>
      <c r="C369" s="13">
        <f>UW!F369</f>
        <v>642699.64143561595</v>
      </c>
      <c r="D369" s="13">
        <f>Ci!F369</f>
        <v>1049555.9536089345</v>
      </c>
      <c r="E369" s="13">
        <f>S!E369</f>
        <v>220755.95028734626</v>
      </c>
      <c r="F369" s="13">
        <f>Gc!F369</f>
        <v>229529.49960748083</v>
      </c>
      <c r="G369" s="13">
        <f>DIREp!E369</f>
        <v>110031.43154868585</v>
      </c>
      <c r="H369" s="13">
        <f>INQ!E369</f>
        <v>213634.26213606316</v>
      </c>
      <c r="I369" s="13">
        <f>NEC!F369</f>
        <v>39856.511117139395</v>
      </c>
      <c r="J369" s="12">
        <f t="shared" si="10"/>
        <v>1779018.8401374891</v>
      </c>
      <c r="K369" s="10">
        <v>56876364</v>
      </c>
      <c r="L369" s="8">
        <f t="shared" si="11"/>
        <v>31278.701995392836</v>
      </c>
    </row>
    <row r="370" spans="1:12">
      <c r="A370" s="44"/>
      <c r="B370" s="6">
        <v>1998</v>
      </c>
      <c r="C370" s="13">
        <f>UW!F370</f>
        <v>645085.24464417959</v>
      </c>
      <c r="D370" s="13">
        <f>Ci!F370</f>
        <v>1075948.3777957126</v>
      </c>
      <c r="E370" s="13">
        <f>S!E370</f>
        <v>221883.12936832896</v>
      </c>
      <c r="F370" s="13">
        <f>Gc!F370</f>
        <v>215270.56524002636</v>
      </c>
      <c r="G370" s="13">
        <f>DIREp!E370</f>
        <v>110171.34149885658</v>
      </c>
      <c r="H370" s="13">
        <f>INQ!E370</f>
        <v>222332.85119836064</v>
      </c>
      <c r="I370" s="13">
        <f>NEC!F370</f>
        <v>30033.167068234186</v>
      </c>
      <c r="J370" s="12">
        <f t="shared" si="10"/>
        <v>1795649.957282796</v>
      </c>
      <c r="K370" s="10">
        <v>56904379</v>
      </c>
      <c r="L370" s="8">
        <f t="shared" si="11"/>
        <v>31555.567231175584</v>
      </c>
    </row>
    <row r="371" spans="1:12">
      <c r="A371" s="44"/>
      <c r="B371" s="6">
        <v>1999</v>
      </c>
      <c r="C371" s="13">
        <f>UW!F371</f>
        <v>649205.14603398554</v>
      </c>
      <c r="D371" s="13">
        <f>Ci!F371</f>
        <v>1107715.1301412121</v>
      </c>
      <c r="E371" s="13">
        <f>S!E371</f>
        <v>222836.62555482256</v>
      </c>
      <c r="F371" s="13">
        <f>Gc!F371</f>
        <v>198362.49396799004</v>
      </c>
      <c r="G371" s="13">
        <f>DIREp!E371</f>
        <v>111170.12295885695</v>
      </c>
      <c r="H371" s="13">
        <f>INQ!E371</f>
        <v>233823.29979392074</v>
      </c>
      <c r="I371" s="13">
        <f>NEC!F371</f>
        <v>29891.809419819867</v>
      </c>
      <c r="J371" s="12">
        <f t="shared" si="10"/>
        <v>1803234.163525413</v>
      </c>
      <c r="K371" s="10">
        <v>56909109</v>
      </c>
      <c r="L371" s="8">
        <f t="shared" si="11"/>
        <v>31686.213247960233</v>
      </c>
    </row>
    <row r="372" spans="1:12">
      <c r="A372" s="44"/>
      <c r="B372" s="6">
        <v>2000</v>
      </c>
      <c r="C372" s="13">
        <f>UW!F372</f>
        <v>655756.31670765346</v>
      </c>
      <c r="D372" s="13">
        <f>Ci!F372</f>
        <v>1154914.2810327793</v>
      </c>
      <c r="E372" s="13">
        <f>S!E372</f>
        <v>224971.19508541789</v>
      </c>
      <c r="F372" s="13">
        <f>Gc!F372</f>
        <v>198469.0596865236</v>
      </c>
      <c r="G372" s="13">
        <f>DIREp!E372</f>
        <v>118383.72365214961</v>
      </c>
      <c r="H372" s="13">
        <f>INQ!E372</f>
        <v>248273.24157912555</v>
      </c>
      <c r="I372" s="13">
        <f>NEC!F372</f>
        <v>39618.954689372142</v>
      </c>
      <c r="J372" s="12">
        <f t="shared" si="10"/>
        <v>1827834.9325917268</v>
      </c>
      <c r="K372" s="10">
        <v>56923524</v>
      </c>
      <c r="L372" s="8">
        <f t="shared" si="11"/>
        <v>32110.361484150682</v>
      </c>
    </row>
    <row r="373" spans="1:12">
      <c r="A373" s="44"/>
      <c r="B373" s="6">
        <v>2001</v>
      </c>
      <c r="C373" s="13">
        <f>UW!F373</f>
        <v>655977.2829195942</v>
      </c>
      <c r="D373" s="13">
        <f>Ci!F373</f>
        <v>1171487.8756013974</v>
      </c>
      <c r="E373" s="13">
        <f>S!E373</f>
        <v>226425.79949224755</v>
      </c>
      <c r="F373" s="13">
        <f>Gc!F373</f>
        <v>204052.72601045563</v>
      </c>
      <c r="G373" s="13">
        <f>DIREp!E373</f>
        <v>120524.32493163382</v>
      </c>
      <c r="H373" s="13">
        <f>INQ!E373</f>
        <v>260563.60558259807</v>
      </c>
      <c r="I373" s="13">
        <f>NEC!F373</f>
        <v>27034.787490828297</v>
      </c>
      <c r="J373" s="12">
        <f t="shared" si="10"/>
        <v>1849820.9660186346</v>
      </c>
      <c r="K373" s="10">
        <v>56960692</v>
      </c>
      <c r="L373" s="8">
        <f t="shared" si="11"/>
        <v>32475.394891948199</v>
      </c>
    </row>
    <row r="374" spans="1:12">
      <c r="A374" s="44"/>
      <c r="B374" s="6">
        <v>2002</v>
      </c>
      <c r="C374" s="13">
        <f>UW!F374</f>
        <v>647778.73981878639</v>
      </c>
      <c r="D374" s="13">
        <f>Ci!F374</f>
        <v>1174019.6521628497</v>
      </c>
      <c r="E374" s="13">
        <f>S!E374</f>
        <v>226661.77237388529</v>
      </c>
      <c r="F374" s="13">
        <f>Gc!F374</f>
        <v>196784.73422696293</v>
      </c>
      <c r="G374" s="13">
        <f>DIREp!E374</f>
        <v>116494.84641193453</v>
      </c>
      <c r="H374" s="13">
        <f>INQ!E374</f>
        <v>267545.11903326528</v>
      </c>
      <c r="I374" s="13">
        <f>NEC!F374</f>
        <v>32358.892297945873</v>
      </c>
      <c r="J374" s="12">
        <f t="shared" si="10"/>
        <v>1828846.0408393387</v>
      </c>
      <c r="K374" s="10">
        <v>56987507</v>
      </c>
      <c r="L374" s="8">
        <f t="shared" si="11"/>
        <v>32092.052049922779</v>
      </c>
    </row>
    <row r="375" spans="1:12">
      <c r="A375" s="44"/>
      <c r="B375" s="6">
        <v>2003</v>
      </c>
      <c r="C375" s="13">
        <f>UW!F375</f>
        <v>657115.43487395148</v>
      </c>
      <c r="D375" s="13">
        <f>Ci!F375</f>
        <v>1183710.3826326476</v>
      </c>
      <c r="E375" s="13">
        <f>S!E375</f>
        <v>228248.35928894769</v>
      </c>
      <c r="F375" s="13">
        <f>Gc!F375</f>
        <v>189352.44795969539</v>
      </c>
      <c r="G375" s="13">
        <f>DIREp!E375</f>
        <v>119464.25402239106</v>
      </c>
      <c r="H375" s="13">
        <f>INQ!E375</f>
        <v>274098.0298690435</v>
      </c>
      <c r="I375" s="13">
        <f>NEC!F375</f>
        <v>29929.755116979428</v>
      </c>
      <c r="J375" s="12">
        <f t="shared" si="10"/>
        <v>1834934.5857468285</v>
      </c>
      <c r="K375" s="10">
        <v>57130506</v>
      </c>
      <c r="L375" s="8">
        <f t="shared" si="11"/>
        <v>32118.297459973986</v>
      </c>
    </row>
    <row r="376" spans="1:12">
      <c r="A376" s="44"/>
      <c r="B376" s="6">
        <v>2004</v>
      </c>
      <c r="C376" s="13">
        <f>UW!F376</f>
        <v>667993.861565831</v>
      </c>
      <c r="D376" s="13">
        <f>Ci!F376</f>
        <v>1194385.6283219492</v>
      </c>
      <c r="E376" s="13">
        <f>S!E376</f>
        <v>229903.74318208246</v>
      </c>
      <c r="F376" s="13">
        <f>Gc!F376</f>
        <v>187909.46526496936</v>
      </c>
      <c r="G376" s="13">
        <f>DIREp!E376</f>
        <v>116470.37096092175</v>
      </c>
      <c r="H376" s="13">
        <f>INQ!E376</f>
        <v>285997.67939576646</v>
      </c>
      <c r="I376" s="13">
        <f>NEC!F376</f>
        <v>24552.516543697813</v>
      </c>
      <c r="J376" s="12">
        <f t="shared" si="10"/>
        <v>1853172.1314344455</v>
      </c>
      <c r="K376" s="10">
        <v>57495900</v>
      </c>
      <c r="L376" s="8">
        <f t="shared" si="11"/>
        <v>32231.378784129745</v>
      </c>
    </row>
    <row r="377" spans="1:12">
      <c r="A377" s="44"/>
      <c r="B377" s="6">
        <v>2005</v>
      </c>
      <c r="C377" s="13">
        <f>UW!F377</f>
        <v>681358.64589767018</v>
      </c>
      <c r="D377" s="13">
        <f>Ci!F377</f>
        <v>1216486.3520177696</v>
      </c>
      <c r="E377" s="13">
        <f>S!E377</f>
        <v>232445.77272494423</v>
      </c>
      <c r="F377" s="13">
        <f>Gc!F377</f>
        <v>186682.58486828234</v>
      </c>
      <c r="G377" s="13">
        <f>DIREp!E377</f>
        <v>120644.23763518679</v>
      </c>
      <c r="H377" s="13">
        <f>INQ!E377</f>
        <v>289749.82888355211</v>
      </c>
      <c r="I377" s="13">
        <f>NEC!F377</f>
        <v>23538.419807000402</v>
      </c>
      <c r="J377" s="12">
        <f t="shared" si="10"/>
        <v>1883040.8691829273</v>
      </c>
      <c r="K377" s="10">
        <v>57874753</v>
      </c>
      <c r="L377" s="8">
        <f t="shared" si="11"/>
        <v>32536.482171818989</v>
      </c>
    </row>
    <row r="378" spans="1:12">
      <c r="A378" s="44"/>
      <c r="B378" s="6">
        <v>2006</v>
      </c>
      <c r="C378" s="13">
        <f>UW!F378</f>
        <v>690082.7319728795</v>
      </c>
      <c r="D378" s="13">
        <f>Ci!F378</f>
        <v>1239252.849817758</v>
      </c>
      <c r="E378" s="13">
        <f>S!E378</f>
        <v>233090.41685285378</v>
      </c>
      <c r="F378" s="13">
        <f>Gc!F378</f>
        <v>185459.34669316572</v>
      </c>
      <c r="G378" s="13">
        <f>DIREp!E378</f>
        <v>125440.48060468398</v>
      </c>
      <c r="H378" s="13">
        <f>INQ!E378</f>
        <v>296201.97606846696</v>
      </c>
      <c r="I378" s="13">
        <f>NEC!F378</f>
        <v>23041.172029739406</v>
      </c>
      <c r="J378" s="12">
        <f t="shared" si="10"/>
        <v>1903201.7166337667</v>
      </c>
      <c r="K378" s="10">
        <v>58064214</v>
      </c>
      <c r="L378" s="8">
        <f t="shared" si="11"/>
        <v>32777.533450013922</v>
      </c>
    </row>
    <row r="379" spans="1:12">
      <c r="A379" s="44"/>
      <c r="B379" s="6">
        <v>2007</v>
      </c>
      <c r="C379" s="13">
        <f>UW!F379</f>
        <v>666674.36154334934</v>
      </c>
      <c r="D379" s="13">
        <f>Ci!F379</f>
        <v>1248711.4493805892</v>
      </c>
      <c r="E379" s="13">
        <f>S!E379</f>
        <v>233149.15217157657</v>
      </c>
      <c r="F379" s="13">
        <f>Gc!F379</f>
        <v>188766.80995020457</v>
      </c>
      <c r="G379" s="13">
        <f>DIREp!E379</f>
        <v>131958.16021201311</v>
      </c>
      <c r="H379" s="13">
        <f>INQ!E379</f>
        <v>301738.22065850109</v>
      </c>
      <c r="I379" s="13">
        <f>NEC!F379</f>
        <v>22801.020588733412</v>
      </c>
      <c r="J379" s="12">
        <f t="shared" si="10"/>
        <v>1880804.371586472</v>
      </c>
      <c r="K379" s="10">
        <v>58223744</v>
      </c>
      <c r="L379" s="8">
        <f t="shared" si="11"/>
        <v>32303.047560570343</v>
      </c>
    </row>
    <row r="380" spans="1:12">
      <c r="A380" s="44"/>
      <c r="B380" s="6">
        <v>2008</v>
      </c>
      <c r="C380" s="13">
        <f>UW!F380</f>
        <v>648473.49269939715</v>
      </c>
      <c r="D380" s="13">
        <f>Ci!F380</f>
        <v>1253487.7738860662</v>
      </c>
      <c r="E380" s="13">
        <f>S!E380</f>
        <v>235825.96744550372</v>
      </c>
      <c r="F380" s="13">
        <f>Gc!F380</f>
        <v>192491.67487444519</v>
      </c>
      <c r="G380" s="13">
        <f>DIREp!E380</f>
        <v>130608.70762195514</v>
      </c>
      <c r="H380" s="13">
        <f>INQ!E380</f>
        <v>291475.57437671418</v>
      </c>
      <c r="I380" s="13">
        <f>NEC!F380</f>
        <v>22330.611611917811</v>
      </c>
      <c r="J380" s="12">
        <f t="shared" si="10"/>
        <v>1885864.0152948247</v>
      </c>
      <c r="K380" s="10">
        <v>58652875</v>
      </c>
      <c r="L380" s="8">
        <f t="shared" si="11"/>
        <v>32152.968039415369</v>
      </c>
    </row>
    <row r="381" spans="1:12">
      <c r="A381" s="44"/>
      <c r="B381" s="6">
        <v>2009</v>
      </c>
      <c r="C381" s="13">
        <f>UW!F381</f>
        <v>638138.12877496309</v>
      </c>
      <c r="D381" s="13">
        <f>Ci!F381</f>
        <v>1217454.5198144685</v>
      </c>
      <c r="E381" s="13">
        <f>S!E381</f>
        <v>236933.31566911703</v>
      </c>
      <c r="F381" s="13">
        <f>Gc!F381</f>
        <v>180819.76058258358</v>
      </c>
      <c r="G381" s="13">
        <f>DIREp!E381</f>
        <v>113588.03364874105</v>
      </c>
      <c r="H381" s="13">
        <f>INQ!E381</f>
        <v>267294.51391150273</v>
      </c>
      <c r="I381" s="13">
        <f>NEC!F381</f>
        <v>30046.567096234492</v>
      </c>
      <c r="J381" s="12">
        <f t="shared" si="10"/>
        <v>1862416.6101846541</v>
      </c>
      <c r="K381" s="10">
        <v>59000586</v>
      </c>
      <c r="L381" s="8">
        <f t="shared" si="11"/>
        <v>31566.069702844208</v>
      </c>
    </row>
    <row r="382" spans="1:12">
      <c r="A382" s="44"/>
      <c r="B382" s="6">
        <v>2010</v>
      </c>
      <c r="C382" s="13">
        <f>UW!F382</f>
        <v>639816.42321952246</v>
      </c>
      <c r="D382" s="13">
        <f>Ci!F382</f>
        <v>1239027.9309930978</v>
      </c>
      <c r="E382" s="13">
        <f>S!E382</f>
        <v>238942.21286501471</v>
      </c>
      <c r="F382" s="13">
        <f>Gc!F382</f>
        <v>177890.34559478684</v>
      </c>
      <c r="G382" s="13">
        <f>DIREp!E382</f>
        <v>111734.62184618175</v>
      </c>
      <c r="H382" s="13">
        <f>INQ!E382</f>
        <v>277196.50975559949</v>
      </c>
      <c r="I382" s="13">
        <f>NEC!F382</f>
        <v>20640.754402832368</v>
      </c>
      <c r="J382" s="12">
        <f t="shared" si="10"/>
        <v>1886105.0266678082</v>
      </c>
      <c r="K382" s="10">
        <v>59190143</v>
      </c>
      <c r="L382" s="8">
        <f t="shared" si="11"/>
        <v>31865.187868659279</v>
      </c>
    </row>
    <row r="383" spans="1:12">
      <c r="A383" s="44"/>
      <c r="B383" s="6">
        <v>2011</v>
      </c>
      <c r="C383" s="13">
        <f>UW!F383</f>
        <v>641872.52657231479</v>
      </c>
      <c r="D383" s="13">
        <f>Ci!F383</f>
        <v>1246738.2249795473</v>
      </c>
      <c r="E383" s="13">
        <f>S!E383</f>
        <v>237987.11078959683</v>
      </c>
      <c r="F383" s="13">
        <f>Gc!F383</f>
        <v>179414.7953924161</v>
      </c>
      <c r="G383" s="13">
        <f>DIREp!E383</f>
        <v>114407.90026469986</v>
      </c>
      <c r="H383" s="13">
        <f>INQ!E383</f>
        <v>283969.08763237664</v>
      </c>
      <c r="I383" s="13">
        <f>NEC!F383</f>
        <v>20838.658065900607</v>
      </c>
      <c r="J383" s="12">
        <f t="shared" si="10"/>
        <v>1886797.0117708975</v>
      </c>
      <c r="K383" s="10">
        <v>59364690</v>
      </c>
      <c r="L383" s="8">
        <f t="shared" si="11"/>
        <v>31783.152776017148</v>
      </c>
    </row>
    <row r="384" spans="1:12">
      <c r="A384" s="44"/>
      <c r="B384" s="6">
        <v>2012</v>
      </c>
      <c r="C384" s="13">
        <f>UW!F384</f>
        <v>643149.34206207271</v>
      </c>
      <c r="D384" s="13">
        <f>Ci!F384</f>
        <v>1217973.1016537028</v>
      </c>
      <c r="E384" s="13">
        <f>S!E384</f>
        <v>238801.65478672282</v>
      </c>
      <c r="F384" s="13">
        <f>Gc!F384</f>
        <v>187258.94544937438</v>
      </c>
      <c r="G384" s="13">
        <f>DIREp!E384</f>
        <v>108902.62027877275</v>
      </c>
      <c r="H384" s="13">
        <f>INQ!E384</f>
        <v>267548.18181412265</v>
      </c>
      <c r="I384" s="13">
        <f>NEC!F384</f>
        <v>32552.750164890469</v>
      </c>
      <c r="J384" s="12">
        <f t="shared" si="10"/>
        <v>1878179.4916940867</v>
      </c>
      <c r="K384" s="10">
        <v>59394207</v>
      </c>
      <c r="L384" s="8">
        <f t="shared" si="11"/>
        <v>31622.267331460229</v>
      </c>
    </row>
    <row r="385" spans="1:12">
      <c r="A385" s="44"/>
      <c r="B385" s="6">
        <v>2013</v>
      </c>
      <c r="C385" s="13">
        <f>UW!F385</f>
        <v>649238.34643070376</v>
      </c>
      <c r="D385" s="13">
        <f>Ci!F385</f>
        <v>1190232.2721443542</v>
      </c>
      <c r="E385" s="13">
        <f>S!E385</f>
        <v>240535.55123129828</v>
      </c>
      <c r="F385" s="13">
        <f>Gc!F385</f>
        <v>177936.22832311387</v>
      </c>
      <c r="G385" s="13">
        <f>DIREp!E385</f>
        <v>108587.0580573578</v>
      </c>
      <c r="H385" s="13">
        <f>INQ!E385</f>
        <v>256089.61174445803</v>
      </c>
      <c r="I385" s="13">
        <f>NEC!F385</f>
        <v>18632.634417609199</v>
      </c>
      <c r="J385" s="12">
        <f t="shared" si="10"/>
        <v>1874633.0939100448</v>
      </c>
      <c r="K385" s="10">
        <v>59685227</v>
      </c>
      <c r="L385" s="8">
        <f t="shared" si="11"/>
        <v>31408.661542160924</v>
      </c>
    </row>
    <row r="386" spans="1:12">
      <c r="A386" s="44"/>
      <c r="B386" s="6">
        <v>2014</v>
      </c>
      <c r="C386" s="13">
        <f>UW!F386</f>
        <v>660364.07950314472</v>
      </c>
      <c r="D386" s="13">
        <f>Ci!F386</f>
        <v>1181108.151484814</v>
      </c>
      <c r="E386" s="13">
        <f>S!E386</f>
        <v>241765.68610334338</v>
      </c>
      <c r="F386" s="13">
        <f>Gc!F386</f>
        <v>174205.36866090403</v>
      </c>
      <c r="G386" s="13">
        <f>DIREp!E386</f>
        <v>108442.72151599024</v>
      </c>
      <c r="H386" s="13">
        <f>INQ!E386</f>
        <v>245228.26413614061</v>
      </c>
      <c r="I386" s="13">
        <f>NEC!F386</f>
        <v>18936.465253418031</v>
      </c>
      <c r="J386" s="12">
        <f t="shared" si="10"/>
        <v>1884835.834846657</v>
      </c>
      <c r="K386" s="10">
        <v>60782668</v>
      </c>
      <c r="L386" s="8">
        <f t="shared" si="11"/>
        <v>31009.429116317449</v>
      </c>
    </row>
    <row r="387" spans="1:12">
      <c r="A387" s="44"/>
      <c r="B387" s="6">
        <v>2015</v>
      </c>
      <c r="C387" s="13">
        <f>UW!F387</f>
        <v>655811.32576448936</v>
      </c>
      <c r="D387" s="13">
        <f>Ci!F387</f>
        <v>1183271.2024043929</v>
      </c>
      <c r="E387" s="13">
        <f>S!E387</f>
        <v>240387.13784494402</v>
      </c>
      <c r="F387" s="13">
        <f>Gc!F387</f>
        <v>161999.70000000001</v>
      </c>
      <c r="G387" s="13">
        <f>DIREp!E387</f>
        <v>108885.77417715891</v>
      </c>
      <c r="H387" s="13">
        <f>INQ!E387</f>
        <v>248611.45217077562</v>
      </c>
      <c r="I387" s="13">
        <f>NEC!F387</f>
        <v>19555.174096350875</v>
      </c>
      <c r="J387" s="12">
        <f t="shared" ref="J387:J450" si="12">C387+D387+E387+F387-G387-H387-I387</f>
        <v>1864416.9655695411</v>
      </c>
      <c r="K387" s="10">
        <v>60795612</v>
      </c>
      <c r="L387" s="8">
        <f t="shared" si="11"/>
        <v>30666.965990399785</v>
      </c>
    </row>
    <row r="388" spans="1:12">
      <c r="A388" s="44"/>
      <c r="B388" s="6">
        <v>2016</v>
      </c>
      <c r="C388" s="13">
        <f>UW!F388</f>
        <v>649008.51956878905</v>
      </c>
      <c r="D388" s="13">
        <f>Ci!F388</f>
        <v>1181412.119727843</v>
      </c>
      <c r="E388" s="13">
        <f>S!E388</f>
        <v>240604.11960407041</v>
      </c>
      <c r="F388" s="13">
        <f>Gc!F388</f>
        <v>158548.99942502225</v>
      </c>
      <c r="G388" s="13">
        <f>DIREp!E388</f>
        <v>110329.8699149693</v>
      </c>
      <c r="H388" s="13">
        <f>INQ!E388</f>
        <v>257813.89649720266</v>
      </c>
      <c r="I388" s="13">
        <f>NEC!F388</f>
        <v>25018.63877623732</v>
      </c>
      <c r="J388" s="12">
        <f t="shared" si="12"/>
        <v>1836411.3531373155</v>
      </c>
      <c r="K388" s="10">
        <v>60665551</v>
      </c>
      <c r="L388" s="8">
        <f t="shared" ref="L388:L451" si="13">(J388/K388)*1000000</f>
        <v>30271.073498323873</v>
      </c>
    </row>
    <row r="389" spans="1:12">
      <c r="A389" s="44"/>
      <c r="B389" s="6">
        <v>2017</v>
      </c>
      <c r="C389" s="13">
        <f>UW!F389</f>
        <v>646016.87669541396</v>
      </c>
      <c r="D389" s="13">
        <f>Ci!F389</f>
        <v>1198026.3393176619</v>
      </c>
      <c r="E389" s="13">
        <f>S!E389</f>
        <v>240785.48318271476</v>
      </c>
      <c r="F389" s="13">
        <f>Gc!F389</f>
        <v>157069.18299158578</v>
      </c>
      <c r="G389" s="13">
        <f>DIREp!E389</f>
        <v>111489.21413051331</v>
      </c>
      <c r="H389" s="13">
        <f>INQ!E389</f>
        <v>265153.36791814835</v>
      </c>
      <c r="I389" s="13">
        <f>NEC!F389</f>
        <v>27864.032220506848</v>
      </c>
      <c r="J389" s="12">
        <f t="shared" si="12"/>
        <v>1837391.2679182077</v>
      </c>
      <c r="K389" s="10">
        <v>60589445</v>
      </c>
      <c r="L389" s="8">
        <f t="shared" si="13"/>
        <v>30325.269820811329</v>
      </c>
    </row>
    <row r="390" spans="1:12">
      <c r="A390" s="44"/>
      <c r="B390" s="6">
        <v>2018</v>
      </c>
      <c r="C390" s="13">
        <f>UW!F390</f>
        <v>641159.51523077523</v>
      </c>
      <c r="D390" s="13">
        <f>Ci!F390</f>
        <v>1208380.2967838889</v>
      </c>
      <c r="E390" s="13">
        <f>S!E390</f>
        <v>240842.12004352317</v>
      </c>
      <c r="F390" s="13">
        <f>Gc!F390</f>
        <v>154438.21983236127</v>
      </c>
      <c r="G390" s="13">
        <f>DIREp!E390</f>
        <v>112741.5309044976</v>
      </c>
      <c r="H390" s="13">
        <f>INQ!E390</f>
        <v>275316.18478829646</v>
      </c>
      <c r="I390" s="13">
        <f>NEC!F390</f>
        <v>21481.423479263125</v>
      </c>
      <c r="J390" s="12">
        <f t="shared" si="12"/>
        <v>1835281.0127184913</v>
      </c>
      <c r="K390" s="10">
        <v>60483973</v>
      </c>
      <c r="L390" s="8">
        <f t="shared" si="13"/>
        <v>30343.261556553025</v>
      </c>
    </row>
    <row r="391" spans="1:12">
      <c r="A391" s="44"/>
      <c r="B391" s="6">
        <v>2019</v>
      </c>
      <c r="C391" s="13">
        <f>UW!F391</f>
        <v>635325.14134375961</v>
      </c>
      <c r="D391" s="13">
        <f>Ci!F391</f>
        <v>1207531.5309332986</v>
      </c>
      <c r="E391" s="13">
        <f>S!E391</f>
        <v>238217.42444554405</v>
      </c>
      <c r="F391" s="13">
        <f>Gc!F391</f>
        <v>148602.98085825692</v>
      </c>
      <c r="G391" s="13">
        <f>DIREp!E391</f>
        <v>113851.89109568832</v>
      </c>
      <c r="H391" s="13">
        <f>INQ!E391</f>
        <v>277069.86291528528</v>
      </c>
      <c r="I391" s="13">
        <f>NEC!F391</f>
        <v>20791.206736964719</v>
      </c>
      <c r="J391" s="12">
        <f t="shared" si="12"/>
        <v>1817964.1168329213</v>
      </c>
      <c r="K391" s="10">
        <v>59816673</v>
      </c>
      <c r="L391" s="8">
        <f t="shared" si="13"/>
        <v>30392.263990224288</v>
      </c>
    </row>
    <row r="392" spans="1:12">
      <c r="A392" s="44"/>
      <c r="B392" s="6">
        <v>2020</v>
      </c>
      <c r="C392" s="13">
        <f>UW!F392</f>
        <v>595245.88882487325</v>
      </c>
      <c r="D392" s="13">
        <f>Ci!F392</f>
        <v>1098318.1205510949</v>
      </c>
      <c r="E392" s="13">
        <f>S!E392</f>
        <v>234758.68599278989</v>
      </c>
      <c r="F392" s="13">
        <f>Gc!F392</f>
        <v>145965.70992488263</v>
      </c>
      <c r="G392" s="13">
        <f>DIREp!E392</f>
        <v>112683.33128203548</v>
      </c>
      <c r="H392" s="13">
        <f>INQ!E392</f>
        <v>221135.2698419962</v>
      </c>
      <c r="I392" s="13">
        <f>NEC!F392</f>
        <v>17920.412713079902</v>
      </c>
      <c r="J392" s="12">
        <f t="shared" si="12"/>
        <v>1722549.391456529</v>
      </c>
      <c r="K392" s="10">
        <v>59641488</v>
      </c>
      <c r="L392" s="8">
        <f t="shared" si="13"/>
        <v>28881.730641202801</v>
      </c>
    </row>
    <row r="393" spans="1:12">
      <c r="A393" s="44" t="s">
        <v>35</v>
      </c>
      <c r="B393" s="6">
        <v>1995</v>
      </c>
      <c r="C393" s="13">
        <f>UW!F393</f>
        <v>3236.6204980989987</v>
      </c>
      <c r="D393" s="13">
        <f>Ci!F393</f>
        <v>8572.0693605781107</v>
      </c>
      <c r="E393" s="13">
        <f>S!E393</f>
        <v>1734.4996425831798</v>
      </c>
      <c r="F393" s="13">
        <f>Gc!F393</f>
        <v>682.81689324183981</v>
      </c>
      <c r="G393" s="13">
        <f>DIREp!E393</f>
        <v>1157.3639866574902</v>
      </c>
      <c r="H393" s="13">
        <f>INQ!E393</f>
        <v>25.784567775954901</v>
      </c>
      <c r="I393" s="13">
        <f>NEC!F393</f>
        <v>948.93342664161287</v>
      </c>
      <c r="J393" s="12">
        <f t="shared" si="12"/>
        <v>12093.92441342707</v>
      </c>
      <c r="K393" s="10">
        <v>2500580</v>
      </c>
      <c r="L393" s="8">
        <f t="shared" si="13"/>
        <v>4836.447709502223</v>
      </c>
    </row>
    <row r="394" spans="1:12">
      <c r="A394" s="44"/>
      <c r="B394" s="6">
        <v>1996</v>
      </c>
      <c r="C394" s="13">
        <f>UW!F394</f>
        <v>3266.7037925828345</v>
      </c>
      <c r="D394" s="13">
        <f>Ci!F394</f>
        <v>8985.2032133401863</v>
      </c>
      <c r="E394" s="13">
        <f>S!E394</f>
        <v>1766.2767995709639</v>
      </c>
      <c r="F394" s="13">
        <f>Gc!F394</f>
        <v>746.2993083339768</v>
      </c>
      <c r="G394" s="13">
        <f>DIREp!E394</f>
        <v>1150.4332511456544</v>
      </c>
      <c r="H394" s="13">
        <f>INQ!E394</f>
        <v>41.478323461248827</v>
      </c>
      <c r="I394" s="13">
        <f>NEC!F394</f>
        <v>964.67719680513289</v>
      </c>
      <c r="J394" s="12">
        <f t="shared" si="12"/>
        <v>12607.894342415926</v>
      </c>
      <c r="K394" s="10">
        <v>2469531</v>
      </c>
      <c r="L394" s="8">
        <f t="shared" si="13"/>
        <v>5105.3800670718147</v>
      </c>
    </row>
    <row r="395" spans="1:12">
      <c r="A395" s="44"/>
      <c r="B395" s="6">
        <v>1997</v>
      </c>
      <c r="C395" s="13">
        <f>UW!F395</f>
        <v>3261.0760567331686</v>
      </c>
      <c r="D395" s="13">
        <f>Ci!F395</f>
        <v>9393.3047159711641</v>
      </c>
      <c r="E395" s="13">
        <f>S!E395</f>
        <v>1916.5459298395942</v>
      </c>
      <c r="F395" s="13">
        <f>Gc!F395</f>
        <v>758.7409835487407</v>
      </c>
      <c r="G395" s="13">
        <f>DIREp!E395</f>
        <v>1113.7701014667773</v>
      </c>
      <c r="H395" s="13">
        <f>INQ!E395</f>
        <v>93.620540991410152</v>
      </c>
      <c r="I395" s="13">
        <f>NEC!F395</f>
        <v>910.52577829754637</v>
      </c>
      <c r="J395" s="12">
        <f t="shared" si="12"/>
        <v>13211.751265336934</v>
      </c>
      <c r="K395" s="10">
        <v>2444912</v>
      </c>
      <c r="L395" s="8">
        <f t="shared" si="13"/>
        <v>5403.7737412785955</v>
      </c>
    </row>
    <row r="396" spans="1:12">
      <c r="A396" s="44"/>
      <c r="B396" s="6">
        <v>1998</v>
      </c>
      <c r="C396" s="13">
        <f>UW!F396</f>
        <v>3363.0912043703202</v>
      </c>
      <c r="D396" s="13">
        <f>Ci!F396</f>
        <v>9658.0777540771633</v>
      </c>
      <c r="E396" s="13">
        <f>S!E396</f>
        <v>2049.2653086658988</v>
      </c>
      <c r="F396" s="13">
        <f>Gc!F396</f>
        <v>857.26715689962771</v>
      </c>
      <c r="G396" s="13">
        <f>DIREp!E396</f>
        <v>1220.9824964573713</v>
      </c>
      <c r="H396" s="13">
        <f>INQ!E396</f>
        <v>144.1736937568628</v>
      </c>
      <c r="I396" s="13">
        <f>NEC!F396</f>
        <v>865.40818793164703</v>
      </c>
      <c r="J396" s="12">
        <f t="shared" si="12"/>
        <v>13697.137045867132</v>
      </c>
      <c r="K396" s="10">
        <v>2420789</v>
      </c>
      <c r="L396" s="8">
        <f t="shared" si="13"/>
        <v>5658.129248714833</v>
      </c>
    </row>
    <row r="397" spans="1:12">
      <c r="A397" s="44"/>
      <c r="B397" s="6">
        <v>1999</v>
      </c>
      <c r="C397" s="13">
        <f>UW!F397</f>
        <v>3365.0720384035212</v>
      </c>
      <c r="D397" s="13">
        <f>Ci!F397</f>
        <v>10157.852967640682</v>
      </c>
      <c r="E397" s="13">
        <f>S!E397</f>
        <v>2096.2010917486459</v>
      </c>
      <c r="F397" s="13">
        <f>Gc!F397</f>
        <v>921.03025322469284</v>
      </c>
      <c r="G397" s="13">
        <f>DIREp!E397</f>
        <v>1159.5432891047662</v>
      </c>
      <c r="H397" s="13">
        <f>INQ!E397</f>
        <v>181.01124516562177</v>
      </c>
      <c r="I397" s="13">
        <f>NEC!F397</f>
        <v>819.77133778966447</v>
      </c>
      <c r="J397" s="12">
        <f t="shared" si="12"/>
        <v>14379.830478957487</v>
      </c>
      <c r="K397" s="10">
        <v>2399248</v>
      </c>
      <c r="L397" s="8">
        <f t="shared" si="13"/>
        <v>5993.4739880818852</v>
      </c>
    </row>
    <row r="398" spans="1:12">
      <c r="A398" s="44"/>
      <c r="B398" s="6">
        <v>2000</v>
      </c>
      <c r="C398" s="13">
        <f>UW!F398</f>
        <v>3144.1529496452549</v>
      </c>
      <c r="D398" s="13">
        <f>Ci!F398</f>
        <v>10304.392173412758</v>
      </c>
      <c r="E398" s="13">
        <f>S!E398</f>
        <v>2188.6642378244755</v>
      </c>
      <c r="F398" s="13">
        <f>Gc!F398</f>
        <v>989.23560368335484</v>
      </c>
      <c r="G398" s="13">
        <f>DIREp!E398</f>
        <v>1229.8694207880696</v>
      </c>
      <c r="H398" s="13">
        <f>INQ!E398</f>
        <v>237.65796455726377</v>
      </c>
      <c r="I398" s="13">
        <f>NEC!F398</f>
        <v>765.24370053738164</v>
      </c>
      <c r="J398" s="12">
        <f t="shared" si="12"/>
        <v>14393.673878683128</v>
      </c>
      <c r="K398" s="10">
        <v>2381715</v>
      </c>
      <c r="L398" s="8">
        <f t="shared" si="13"/>
        <v>6043.4073256804986</v>
      </c>
    </row>
    <row r="399" spans="1:12">
      <c r="A399" s="44"/>
      <c r="B399" s="6">
        <v>2001</v>
      </c>
      <c r="C399" s="13">
        <f>UW!F399</f>
        <v>3233.6082628874742</v>
      </c>
      <c r="D399" s="13">
        <f>Ci!F399</f>
        <v>10838.113948350641</v>
      </c>
      <c r="E399" s="13">
        <f>S!E399</f>
        <v>2302.7121647011854</v>
      </c>
      <c r="F399" s="13">
        <f>Gc!F399</f>
        <v>990.19916684407747</v>
      </c>
      <c r="G399" s="13">
        <f>DIREp!E399</f>
        <v>1219.9377533361103</v>
      </c>
      <c r="H399" s="13">
        <f>INQ!E399</f>
        <v>323.86787307686274</v>
      </c>
      <c r="I399" s="13">
        <f>NEC!F399</f>
        <v>859.18138733283411</v>
      </c>
      <c r="J399" s="12">
        <f t="shared" si="12"/>
        <v>14961.646529037573</v>
      </c>
      <c r="K399" s="10">
        <v>2353384</v>
      </c>
      <c r="L399" s="8">
        <f t="shared" si="13"/>
        <v>6357.5032927212778</v>
      </c>
    </row>
    <row r="400" spans="1:12">
      <c r="A400" s="44"/>
      <c r="B400" s="6">
        <v>2002</v>
      </c>
      <c r="C400" s="13">
        <f>UW!F400</f>
        <v>3236.6614354880699</v>
      </c>
      <c r="D400" s="13">
        <f>Ci!F400</f>
        <v>11662.200786243493</v>
      </c>
      <c r="E400" s="13">
        <f>S!E400</f>
        <v>2452.0627676157455</v>
      </c>
      <c r="F400" s="13">
        <f>Gc!F400</f>
        <v>1044.2408732198662</v>
      </c>
      <c r="G400" s="13">
        <f>DIREp!E400</f>
        <v>1257.2014091974336</v>
      </c>
      <c r="H400" s="13">
        <f>INQ!E400</f>
        <v>443.73571065699656</v>
      </c>
      <c r="I400" s="13">
        <f>NEC!F400</f>
        <v>820.105048425017</v>
      </c>
      <c r="J400" s="12">
        <f t="shared" si="12"/>
        <v>15874.123694287728</v>
      </c>
      <c r="K400" s="10">
        <v>2320956</v>
      </c>
      <c r="L400" s="8">
        <f t="shared" si="13"/>
        <v>6839.4763598653863</v>
      </c>
    </row>
    <row r="401" spans="1:12">
      <c r="A401" s="44"/>
      <c r="B401" s="6">
        <v>2003</v>
      </c>
      <c r="C401" s="13">
        <f>UW!F401</f>
        <v>3982.4632252067127</v>
      </c>
      <c r="D401" s="13">
        <f>Ci!F401</f>
        <v>12541.207706022549</v>
      </c>
      <c r="E401" s="13">
        <f>S!E401</f>
        <v>2627.1181751635804</v>
      </c>
      <c r="F401" s="13">
        <f>Gc!F401</f>
        <v>1121.3195507604471</v>
      </c>
      <c r="G401" s="13">
        <f>DIREp!E401</f>
        <v>1315.5432959009161</v>
      </c>
      <c r="H401" s="13">
        <f>INQ!E401</f>
        <v>604.84475061165699</v>
      </c>
      <c r="I401" s="13">
        <f>NEC!F401</f>
        <v>897.53599374903047</v>
      </c>
      <c r="J401" s="12">
        <f t="shared" si="12"/>
        <v>17454.184616891685</v>
      </c>
      <c r="K401" s="10">
        <v>2299390</v>
      </c>
      <c r="L401" s="8">
        <f t="shared" si="13"/>
        <v>7590.7891296786047</v>
      </c>
    </row>
    <row r="402" spans="1:12">
      <c r="A402" s="44"/>
      <c r="B402" s="6">
        <v>2004</v>
      </c>
      <c r="C402" s="13">
        <f>UW!F402</f>
        <v>4417.096811499875</v>
      </c>
      <c r="D402" s="13">
        <f>Ci!F402</f>
        <v>13670.623506200978</v>
      </c>
      <c r="E402" s="13">
        <f>S!E402</f>
        <v>2798.9118802082107</v>
      </c>
      <c r="F402" s="13">
        <f>Gc!F402</f>
        <v>1322.1835968793516</v>
      </c>
      <c r="G402" s="13">
        <f>DIREp!E402</f>
        <v>1327.255200468232</v>
      </c>
      <c r="H402" s="13">
        <f>INQ!E402</f>
        <v>819.41942301949348</v>
      </c>
      <c r="I402" s="13">
        <f>NEC!F402</f>
        <v>873.00964289261071</v>
      </c>
      <c r="J402" s="12">
        <f t="shared" si="12"/>
        <v>19189.131528408077</v>
      </c>
      <c r="K402" s="10">
        <v>2276520</v>
      </c>
      <c r="L402" s="8">
        <f t="shared" si="13"/>
        <v>8429.1513048020988</v>
      </c>
    </row>
    <row r="403" spans="1:12">
      <c r="A403" s="44"/>
      <c r="B403" s="6">
        <v>2005</v>
      </c>
      <c r="C403" s="13">
        <f>UW!F403</f>
        <v>4663.574311960012</v>
      </c>
      <c r="D403" s="13">
        <f>Ci!F403</f>
        <v>14576.749269438435</v>
      </c>
      <c r="E403" s="13">
        <f>S!E403</f>
        <v>3021.8909838835912</v>
      </c>
      <c r="F403" s="13">
        <f>Gc!F403</f>
        <v>1400.8278301097446</v>
      </c>
      <c r="G403" s="13">
        <f>DIREp!E403</f>
        <v>1406.6489940746728</v>
      </c>
      <c r="H403" s="13">
        <f>INQ!E403</f>
        <v>1121.8209219889941</v>
      </c>
      <c r="I403" s="13">
        <f>NEC!F403</f>
        <v>1233.2315143556566</v>
      </c>
      <c r="J403" s="12">
        <f t="shared" si="12"/>
        <v>19901.34096497246</v>
      </c>
      <c r="K403" s="10">
        <v>2249724</v>
      </c>
      <c r="L403" s="8">
        <f t="shared" si="13"/>
        <v>8846.1255536112239</v>
      </c>
    </row>
    <row r="404" spans="1:12">
      <c r="A404" s="44"/>
      <c r="B404" s="6">
        <v>2006</v>
      </c>
      <c r="C404" s="13">
        <f>UW!F404</f>
        <v>4593.7984737011748</v>
      </c>
      <c r="D404" s="13">
        <f>Ci!F404</f>
        <v>16541.169512576744</v>
      </c>
      <c r="E404" s="13">
        <f>S!E404</f>
        <v>3303.8977137436059</v>
      </c>
      <c r="F404" s="13">
        <f>Gc!F404</f>
        <v>1698.8738323992334</v>
      </c>
      <c r="G404" s="13">
        <f>DIREp!E404</f>
        <v>1488.4990113053541</v>
      </c>
      <c r="H404" s="13">
        <f>INQ!E404</f>
        <v>1846.3648340546813</v>
      </c>
      <c r="I404" s="13">
        <f>NEC!F404</f>
        <v>914.5109887685993</v>
      </c>
      <c r="J404" s="12">
        <f t="shared" si="12"/>
        <v>21888.364698292124</v>
      </c>
      <c r="K404" s="10">
        <v>2227874</v>
      </c>
      <c r="L404" s="8">
        <f t="shared" si="13"/>
        <v>9824.7767594990219</v>
      </c>
    </row>
    <row r="405" spans="1:12">
      <c r="A405" s="44"/>
      <c r="B405" s="6">
        <v>2007</v>
      </c>
      <c r="C405" s="13">
        <f>UW!F405</f>
        <v>4297.8995629188512</v>
      </c>
      <c r="D405" s="13">
        <f>Ci!F405</f>
        <v>17236.870782000955</v>
      </c>
      <c r="E405" s="13">
        <f>S!E405</f>
        <v>3593.0512908574619</v>
      </c>
      <c r="F405" s="13">
        <f>Gc!F405</f>
        <v>1801.7925311844988</v>
      </c>
      <c r="G405" s="13">
        <f>DIREp!E405</f>
        <v>1546.6127218007289</v>
      </c>
      <c r="H405" s="13">
        <f>INQ!E405</f>
        <v>1947.0589374830442</v>
      </c>
      <c r="I405" s="13">
        <f>NEC!F405</f>
        <v>938.22355880343355</v>
      </c>
      <c r="J405" s="12">
        <f t="shared" si="12"/>
        <v>22497.718948874561</v>
      </c>
      <c r="K405" s="10">
        <v>2208840</v>
      </c>
      <c r="L405" s="8">
        <f t="shared" si="13"/>
        <v>10185.309460565075</v>
      </c>
    </row>
    <row r="406" spans="1:12">
      <c r="A406" s="44"/>
      <c r="B406" s="6">
        <v>2008</v>
      </c>
      <c r="C406" s="13">
        <f>UW!F406</f>
        <v>4262.0287380833206</v>
      </c>
      <c r="D406" s="13">
        <f>Ci!F406</f>
        <v>16773.598540686067</v>
      </c>
      <c r="E406" s="13">
        <f>S!E406</f>
        <v>3541.8048879330531</v>
      </c>
      <c r="F406" s="13">
        <f>Gc!F406</f>
        <v>1750.9075386162974</v>
      </c>
      <c r="G406" s="13">
        <f>DIREp!E406</f>
        <v>1524.282087464826</v>
      </c>
      <c r="H406" s="13">
        <f>INQ!E406</f>
        <v>1985.9189318992057</v>
      </c>
      <c r="I406" s="13">
        <f>NEC!F406</f>
        <v>906.15616115818068</v>
      </c>
      <c r="J406" s="12">
        <f t="shared" si="12"/>
        <v>21911.982524796524</v>
      </c>
      <c r="K406" s="10">
        <v>2191810</v>
      </c>
      <c r="L406" s="8">
        <f t="shared" si="13"/>
        <v>9997.2089390944129</v>
      </c>
    </row>
    <row r="407" spans="1:12">
      <c r="A407" s="44"/>
      <c r="B407" s="6">
        <v>2009</v>
      </c>
      <c r="C407" s="13">
        <f>UW!F407</f>
        <v>5127.5562892822745</v>
      </c>
      <c r="D407" s="13">
        <f>Ci!F407</f>
        <v>15342.206242079199</v>
      </c>
      <c r="E407" s="13">
        <f>S!E407</f>
        <v>3153.1032663466249</v>
      </c>
      <c r="F407" s="13">
        <f>Gc!F407</f>
        <v>1664.1598804033395</v>
      </c>
      <c r="G407" s="13">
        <f>DIREp!E407</f>
        <v>1392.7532454352624</v>
      </c>
      <c r="H407" s="13">
        <f>INQ!E407</f>
        <v>1352.171244838142</v>
      </c>
      <c r="I407" s="13">
        <f>NEC!F407</f>
        <v>931.64104135720049</v>
      </c>
      <c r="J407" s="12">
        <f t="shared" si="12"/>
        <v>21610.460146480833</v>
      </c>
      <c r="K407" s="10">
        <v>2162834</v>
      </c>
      <c r="L407" s="8">
        <f t="shared" si="13"/>
        <v>9991.733136468556</v>
      </c>
    </row>
    <row r="408" spans="1:12">
      <c r="A408" s="44"/>
      <c r="B408" s="6">
        <v>2010</v>
      </c>
      <c r="C408" s="13">
        <f>UW!F408</f>
        <v>5508.8466620945901</v>
      </c>
      <c r="D408" s="13">
        <f>Ci!F408</f>
        <v>15066.202228915614</v>
      </c>
      <c r="E408" s="13">
        <f>S!E408</f>
        <v>3019.8161901836897</v>
      </c>
      <c r="F408" s="13">
        <f>Gc!F408</f>
        <v>1650.3665452658624</v>
      </c>
      <c r="G408" s="13">
        <f>DIREp!E408</f>
        <v>1466.2248188386152</v>
      </c>
      <c r="H408" s="13">
        <f>INQ!E408</f>
        <v>1162.3327909776669</v>
      </c>
      <c r="I408" s="13">
        <f>NEC!F408</f>
        <v>953.86411828558687</v>
      </c>
      <c r="J408" s="12">
        <f t="shared" si="12"/>
        <v>21662.809898357886</v>
      </c>
      <c r="K408" s="10">
        <v>2120504</v>
      </c>
      <c r="L408" s="8">
        <f t="shared" si="13"/>
        <v>10215.877875428618</v>
      </c>
    </row>
    <row r="409" spans="1:12">
      <c r="A409" s="44"/>
      <c r="B409" s="6">
        <v>2011</v>
      </c>
      <c r="C409" s="13">
        <f>UW!F409</f>
        <v>5235.8993280508566</v>
      </c>
      <c r="D409" s="13">
        <f>Ci!F409</f>
        <v>14996.82708432067</v>
      </c>
      <c r="E409" s="13">
        <f>S!E409</f>
        <v>3046.7389471360161</v>
      </c>
      <c r="F409" s="13">
        <f>Gc!F409</f>
        <v>1690.5372581235445</v>
      </c>
      <c r="G409" s="13">
        <f>DIREp!E409</f>
        <v>1392.6975837993</v>
      </c>
      <c r="H409" s="13">
        <f>INQ!E409</f>
        <v>1226.5074038921248</v>
      </c>
      <c r="I409" s="13">
        <f>NEC!F409</f>
        <v>941.27569529233961</v>
      </c>
      <c r="J409" s="12">
        <f t="shared" si="12"/>
        <v>21409.52193464732</v>
      </c>
      <c r="K409" s="10">
        <v>2074605</v>
      </c>
      <c r="L409" s="8">
        <f t="shared" si="13"/>
        <v>10319.80638948008</v>
      </c>
    </row>
    <row r="410" spans="1:12">
      <c r="A410" s="44"/>
      <c r="B410" s="6">
        <v>2012</v>
      </c>
      <c r="C410" s="13">
        <f>UW!F410</f>
        <v>5091.7553967459198</v>
      </c>
      <c r="D410" s="13">
        <f>Ci!F410</f>
        <v>15540.377767853286</v>
      </c>
      <c r="E410" s="13">
        <f>S!E410</f>
        <v>3209.7070523490697</v>
      </c>
      <c r="F410" s="13">
        <f>Gc!F410</f>
        <v>1729.5797232273744</v>
      </c>
      <c r="G410" s="13">
        <f>DIREp!E410</f>
        <v>1506.4393765065277</v>
      </c>
      <c r="H410" s="13">
        <f>INQ!E410</f>
        <v>1607.0893224989263</v>
      </c>
      <c r="I410" s="13">
        <f>NEC!F410</f>
        <v>989.65688429880538</v>
      </c>
      <c r="J410" s="12">
        <f t="shared" si="12"/>
        <v>21468.234356871388</v>
      </c>
      <c r="K410" s="10">
        <v>2044813</v>
      </c>
      <c r="L410" s="8">
        <f t="shared" si="13"/>
        <v>10498.874154688663</v>
      </c>
    </row>
    <row r="411" spans="1:12">
      <c r="A411" s="44"/>
      <c r="B411" s="6">
        <v>2013</v>
      </c>
      <c r="C411" s="13">
        <f>UW!F411</f>
        <v>5149.3755227242846</v>
      </c>
      <c r="D411" s="13">
        <f>Ci!F411</f>
        <v>16265.552175846396</v>
      </c>
      <c r="E411" s="13">
        <f>S!E411</f>
        <v>3236.9089793198705</v>
      </c>
      <c r="F411" s="13">
        <f>Gc!F411</f>
        <v>1774.2288873030566</v>
      </c>
      <c r="G411" s="13">
        <f>DIREp!E411</f>
        <v>1682.3765211852929</v>
      </c>
      <c r="H411" s="13">
        <f>INQ!E411</f>
        <v>1682.9606084119387</v>
      </c>
      <c r="I411" s="13">
        <f>NEC!F411</f>
        <v>1009.218271702933</v>
      </c>
      <c r="J411" s="12">
        <f t="shared" si="12"/>
        <v>22051.510163893447</v>
      </c>
      <c r="K411" s="10">
        <v>2023825</v>
      </c>
      <c r="L411" s="8">
        <f t="shared" si="13"/>
        <v>10895.956994252689</v>
      </c>
    </row>
    <row r="412" spans="1:12">
      <c r="A412" s="44"/>
      <c r="B412" s="6">
        <v>2014</v>
      </c>
      <c r="C412" s="13">
        <f>UW!F412</f>
        <v>5155.4644704350367</v>
      </c>
      <c r="D412" s="13">
        <f>Ci!F412</f>
        <v>16197.939484028184</v>
      </c>
      <c r="E412" s="13">
        <f>S!E412</f>
        <v>3275.3125833859849</v>
      </c>
      <c r="F412" s="13">
        <f>Gc!F412</f>
        <v>1801.5823986502924</v>
      </c>
      <c r="G412" s="13">
        <f>DIREp!E412</f>
        <v>1614.3887859114502</v>
      </c>
      <c r="H412" s="13">
        <f>INQ!E412</f>
        <v>1830.6913132562906</v>
      </c>
      <c r="I412" s="13">
        <f>NEC!F412</f>
        <v>1029.689290218937</v>
      </c>
      <c r="J412" s="12">
        <f t="shared" si="12"/>
        <v>21955.529547112819</v>
      </c>
      <c r="K412" s="10">
        <v>2001468</v>
      </c>
      <c r="L412" s="8">
        <f t="shared" si="13"/>
        <v>10969.713004211319</v>
      </c>
    </row>
    <row r="413" spans="1:12">
      <c r="A413" s="44"/>
      <c r="B413" s="6">
        <v>2015</v>
      </c>
      <c r="C413" s="13">
        <f>UW!F413</f>
        <v>5596.4104456699997</v>
      </c>
      <c r="D413" s="13">
        <f>Ci!F413</f>
        <v>16498.915859233068</v>
      </c>
      <c r="E413" s="13">
        <f>S!E413</f>
        <v>3371.8079631271362</v>
      </c>
      <c r="F413" s="13">
        <f>Gc!F413</f>
        <v>1835.1000000000001</v>
      </c>
      <c r="G413" s="13">
        <f>DIREp!E413</f>
        <v>1605.5495039946111</v>
      </c>
      <c r="H413" s="13">
        <f>INQ!E413</f>
        <v>2005.5811165970385</v>
      </c>
      <c r="I413" s="13">
        <f>NEC!F413</f>
        <v>1027.613774999923</v>
      </c>
      <c r="J413" s="12">
        <f t="shared" si="12"/>
        <v>22663.489872438633</v>
      </c>
      <c r="K413" s="10">
        <v>1986096</v>
      </c>
      <c r="L413" s="8">
        <f t="shared" si="13"/>
        <v>11411.074727726471</v>
      </c>
    </row>
    <row r="414" spans="1:12">
      <c r="A414" s="44"/>
      <c r="B414" s="6">
        <v>2016</v>
      </c>
      <c r="C414" s="13">
        <f>UW!F414</f>
        <v>5975.8924976881963</v>
      </c>
      <c r="D414" s="13">
        <f>Ci!F414</f>
        <v>17132.993910645357</v>
      </c>
      <c r="E414" s="13">
        <f>S!E414</f>
        <v>3432.3265174103853</v>
      </c>
      <c r="F414" s="13">
        <f>Gc!F414</f>
        <v>1646.088388898698</v>
      </c>
      <c r="G414" s="13">
        <f>DIREp!E414</f>
        <v>1685.0233750152377</v>
      </c>
      <c r="H414" s="13">
        <f>INQ!E414</f>
        <v>2102.1918087237946</v>
      </c>
      <c r="I414" s="13">
        <f>NEC!F414</f>
        <v>1032.7633489504583</v>
      </c>
      <c r="J414" s="12">
        <f t="shared" si="12"/>
        <v>23367.322781953146</v>
      </c>
      <c r="K414" s="10">
        <v>1968957</v>
      </c>
      <c r="L414" s="8">
        <f t="shared" si="13"/>
        <v>11867.86851208693</v>
      </c>
    </row>
    <row r="415" spans="1:12">
      <c r="A415" s="44"/>
      <c r="B415" s="6">
        <v>2017</v>
      </c>
      <c r="C415" s="13">
        <f>UW!F415</f>
        <v>6193.5661148951067</v>
      </c>
      <c r="D415" s="13">
        <f>Ci!F415</f>
        <v>17665.677398493288</v>
      </c>
      <c r="E415" s="13">
        <f>S!E415</f>
        <v>3522.9973071575637</v>
      </c>
      <c r="F415" s="13">
        <f>Gc!F415</f>
        <v>1765.175342867831</v>
      </c>
      <c r="G415" s="13">
        <f>DIREp!E415</f>
        <v>1751.6746876686732</v>
      </c>
      <c r="H415" s="13">
        <f>INQ!E415</f>
        <v>2332.2305610913472</v>
      </c>
      <c r="I415" s="13">
        <f>NEC!F415</f>
        <v>1389.4480100045876</v>
      </c>
      <c r="J415" s="12">
        <f t="shared" si="12"/>
        <v>23674.062904649181</v>
      </c>
      <c r="K415" s="10">
        <v>1950116</v>
      </c>
      <c r="L415" s="8">
        <f t="shared" si="13"/>
        <v>12139.822915482557</v>
      </c>
    </row>
    <row r="416" spans="1:12">
      <c r="A416" s="44"/>
      <c r="B416" s="6">
        <v>2018</v>
      </c>
      <c r="C416" s="13">
        <f>UW!F416</f>
        <v>6349.651592627064</v>
      </c>
      <c r="D416" s="13">
        <f>Ci!F416</f>
        <v>18203.02765046959</v>
      </c>
      <c r="E416" s="13">
        <f>S!E416</f>
        <v>3615.0951601732359</v>
      </c>
      <c r="F416" s="13">
        <f>Gc!F416</f>
        <v>1835.5119393572072</v>
      </c>
      <c r="G416" s="13">
        <f>DIREp!E416</f>
        <v>1758.3182992197351</v>
      </c>
      <c r="H416" s="13">
        <f>INQ!E416</f>
        <v>2729.2586185121618</v>
      </c>
      <c r="I416" s="13">
        <f>NEC!F416</f>
        <v>1113.2747698214384</v>
      </c>
      <c r="J416" s="12">
        <f t="shared" si="12"/>
        <v>24402.434655073761</v>
      </c>
      <c r="K416" s="10">
        <v>1934379</v>
      </c>
      <c r="L416" s="8">
        <f t="shared" si="13"/>
        <v>12615.125916417497</v>
      </c>
    </row>
    <row r="417" spans="1:12">
      <c r="A417" s="44"/>
      <c r="B417" s="6">
        <v>2019</v>
      </c>
      <c r="C417" s="13">
        <f>UW!F417</f>
        <v>6587.1865600880064</v>
      </c>
      <c r="D417" s="13">
        <f>Ci!F417</f>
        <v>18493.601561075215</v>
      </c>
      <c r="E417" s="13">
        <f>S!E417</f>
        <v>3688.745450694807</v>
      </c>
      <c r="F417" s="13">
        <f>Gc!F417</f>
        <v>1741.742280985962</v>
      </c>
      <c r="G417" s="13">
        <f>DIREp!E417</f>
        <v>1728.4017148175428</v>
      </c>
      <c r="H417" s="13">
        <f>INQ!E417</f>
        <v>2869.2546241876421</v>
      </c>
      <c r="I417" s="13">
        <f>NEC!F417</f>
        <v>1055.6956225861627</v>
      </c>
      <c r="J417" s="12">
        <f t="shared" si="12"/>
        <v>24857.923891252642</v>
      </c>
      <c r="K417" s="10">
        <v>1919968</v>
      </c>
      <c r="L417" s="8">
        <f t="shared" si="13"/>
        <v>12947.051144213156</v>
      </c>
    </row>
    <row r="418" spans="1:12">
      <c r="A418" s="44"/>
      <c r="B418" s="6">
        <v>2020</v>
      </c>
      <c r="C418" s="13">
        <f>UW!F418</f>
        <v>6772.8957662313032</v>
      </c>
      <c r="D418" s="13">
        <f>Ci!F418</f>
        <v>17784.92669746247</v>
      </c>
      <c r="E418" s="13">
        <f>S!E418</f>
        <v>3665.1059711765997</v>
      </c>
      <c r="F418" s="13">
        <f>Gc!F418</f>
        <v>1715.9316802553167</v>
      </c>
      <c r="G418" s="13">
        <f>DIREp!E418</f>
        <v>1784.6873707848704</v>
      </c>
      <c r="H418" s="13">
        <f>INQ!E418</f>
        <v>2632.5778973989964</v>
      </c>
      <c r="I418" s="13">
        <f>NEC!F418</f>
        <v>1053.4337024336635</v>
      </c>
      <c r="J418" s="12">
        <f t="shared" si="12"/>
        <v>24468.161144508158</v>
      </c>
      <c r="K418" s="10">
        <v>1907675</v>
      </c>
      <c r="L418" s="8">
        <f t="shared" si="13"/>
        <v>12826.168579295821</v>
      </c>
    </row>
    <row r="419" spans="1:12">
      <c r="A419" s="44" t="s">
        <v>36</v>
      </c>
      <c r="B419" s="6">
        <v>1995</v>
      </c>
      <c r="C419" s="13">
        <f>UW!F419</f>
        <v>6135.7659503547993</v>
      </c>
      <c r="D419" s="13">
        <f>Ci!F419</f>
        <v>11972.979382655381</v>
      </c>
      <c r="E419" s="13">
        <f>S!E419</f>
        <v>2766.5780728597715</v>
      </c>
      <c r="F419" s="13">
        <f>Gc!F419</f>
        <v>936.23388257215606</v>
      </c>
      <c r="G419" s="13">
        <f>DIREp!E419</f>
        <v>1397.5545291778365</v>
      </c>
      <c r="H419" s="13">
        <f>INQ!E419</f>
        <v>87.22618995143533</v>
      </c>
      <c r="I419" s="13">
        <f>NEC!F419</f>
        <v>1949.2080122519044</v>
      </c>
      <c r="J419" s="12">
        <f t="shared" si="12"/>
        <v>18377.568557060935</v>
      </c>
      <c r="K419" s="10">
        <v>3642991</v>
      </c>
      <c r="L419" s="8">
        <f t="shared" si="13"/>
        <v>5044.6373754590486</v>
      </c>
    </row>
    <row r="420" spans="1:12">
      <c r="A420" s="44"/>
      <c r="B420" s="6">
        <v>1996</v>
      </c>
      <c r="C420" s="13">
        <f>UW!F420</f>
        <v>6566.7912071232049</v>
      </c>
      <c r="D420" s="13">
        <f>Ci!F420</f>
        <v>12571.546229411257</v>
      </c>
      <c r="E420" s="13">
        <f>S!E420</f>
        <v>2895.7750574271208</v>
      </c>
      <c r="F420" s="13">
        <f>Gc!F420</f>
        <v>1285.344630650254</v>
      </c>
      <c r="G420" s="13">
        <f>DIREp!E420</f>
        <v>1427.9052983476051</v>
      </c>
      <c r="H420" s="13">
        <f>INQ!E420</f>
        <v>136.87056047704948</v>
      </c>
      <c r="I420" s="13">
        <f>NEC!F420</f>
        <v>1960.869164397664</v>
      </c>
      <c r="J420" s="12">
        <f t="shared" si="12"/>
        <v>19793.812101389514</v>
      </c>
      <c r="K420" s="10">
        <v>3615212</v>
      </c>
      <c r="L420" s="8">
        <f t="shared" si="13"/>
        <v>5475.1456073363097</v>
      </c>
    </row>
    <row r="421" spans="1:12">
      <c r="A421" s="44"/>
      <c r="B421" s="6">
        <v>1997</v>
      </c>
      <c r="C421" s="13">
        <f>UW!F421</f>
        <v>6320.3101475689955</v>
      </c>
      <c r="D421" s="13">
        <f>Ci!F421</f>
        <v>13192.310777483835</v>
      </c>
      <c r="E421" s="13">
        <f>S!E421</f>
        <v>3117.0973899368482</v>
      </c>
      <c r="F421" s="13">
        <f>Gc!F421</f>
        <v>3567.2254087384131</v>
      </c>
      <c r="G421" s="13">
        <f>DIREp!E421</f>
        <v>1401.3517361659156</v>
      </c>
      <c r="H421" s="13">
        <f>INQ!E421</f>
        <v>230.75485486030547</v>
      </c>
      <c r="I421" s="13">
        <f>NEC!F421</f>
        <v>1967.6838297255103</v>
      </c>
      <c r="J421" s="12">
        <f t="shared" si="12"/>
        <v>22597.153302976363</v>
      </c>
      <c r="K421" s="10">
        <v>3588013</v>
      </c>
      <c r="L421" s="8">
        <f t="shared" si="13"/>
        <v>6297.9574775722285</v>
      </c>
    </row>
    <row r="422" spans="1:12">
      <c r="A422" s="44"/>
      <c r="B422" s="6">
        <v>1998</v>
      </c>
      <c r="C422" s="13">
        <f>UW!F422</f>
        <v>6948.1751136973271</v>
      </c>
      <c r="D422" s="13">
        <f>Ci!F422</f>
        <v>14331.17675558617</v>
      </c>
      <c r="E422" s="13">
        <f>S!E422</f>
        <v>3356.6759771414659</v>
      </c>
      <c r="F422" s="13">
        <f>Gc!F422</f>
        <v>1282.339384454031</v>
      </c>
      <c r="G422" s="13">
        <f>DIREp!E422</f>
        <v>1452.8460921006258</v>
      </c>
      <c r="H422" s="13">
        <f>INQ!E422</f>
        <v>348.11157062380647</v>
      </c>
      <c r="I422" s="13">
        <f>NEC!F422</f>
        <v>1983.1527829506315</v>
      </c>
      <c r="J422" s="12">
        <f t="shared" si="12"/>
        <v>22134.256785203932</v>
      </c>
      <c r="K422" s="10">
        <v>3562261</v>
      </c>
      <c r="L422" s="8">
        <f t="shared" si="13"/>
        <v>6213.5415639684825</v>
      </c>
    </row>
    <row r="423" spans="1:12">
      <c r="A423" s="44"/>
      <c r="B423" s="6">
        <v>1999</v>
      </c>
      <c r="C423" s="13">
        <f>UW!F423</f>
        <v>6870.4712850218912</v>
      </c>
      <c r="D423" s="13">
        <f>Ci!F423</f>
        <v>15234.422591055927</v>
      </c>
      <c r="E423" s="13">
        <f>S!E423</f>
        <v>3293.7601417699398</v>
      </c>
      <c r="F423" s="13">
        <f>Gc!F423</f>
        <v>1066.8634129853558</v>
      </c>
      <c r="G423" s="13">
        <f>DIREp!E423</f>
        <v>1484.9382006415683</v>
      </c>
      <c r="H423" s="13">
        <f>INQ!E423</f>
        <v>359.79902767244641</v>
      </c>
      <c r="I423" s="13">
        <f>NEC!F423</f>
        <v>1832.8827970023033</v>
      </c>
      <c r="J423" s="12">
        <f t="shared" si="12"/>
        <v>22787.897405516796</v>
      </c>
      <c r="K423" s="10">
        <v>3536401</v>
      </c>
      <c r="L423" s="8">
        <f t="shared" si="13"/>
        <v>6443.8103613014464</v>
      </c>
    </row>
    <row r="424" spans="1:12">
      <c r="A424" s="44"/>
      <c r="B424" s="6">
        <v>2000</v>
      </c>
      <c r="C424" s="13">
        <f>UW!F424</f>
        <v>5779.5807804554788</v>
      </c>
      <c r="D424" s="13">
        <f>Ci!F424</f>
        <v>15228.28564880207</v>
      </c>
      <c r="E424" s="13">
        <f>S!E424</f>
        <v>3413.8553813524923</v>
      </c>
      <c r="F424" s="13">
        <f>Gc!F424</f>
        <v>1374.6978202261946</v>
      </c>
      <c r="G424" s="13">
        <f>DIREp!E424</f>
        <v>1465.0897810307374</v>
      </c>
      <c r="H424" s="13">
        <f>INQ!E424</f>
        <v>422.49112974127684</v>
      </c>
      <c r="I424" s="13">
        <f>NEC!F424</f>
        <v>1655.4803047954379</v>
      </c>
      <c r="J424" s="12">
        <f t="shared" si="12"/>
        <v>22253.358415268787</v>
      </c>
      <c r="K424" s="10">
        <v>3512074</v>
      </c>
      <c r="L424" s="8">
        <f t="shared" si="13"/>
        <v>6336.2441723234724</v>
      </c>
    </row>
    <row r="425" spans="1:12">
      <c r="A425" s="44"/>
      <c r="B425" s="6">
        <v>2001</v>
      </c>
      <c r="C425" s="13">
        <f>UW!F425</f>
        <v>6068.9944654859364</v>
      </c>
      <c r="D425" s="13">
        <f>Ci!F425</f>
        <v>16130.700387534875</v>
      </c>
      <c r="E425" s="13">
        <f>S!E425</f>
        <v>3606.5073442282142</v>
      </c>
      <c r="F425" s="13">
        <f>Gc!F425</f>
        <v>1419.1329254190921</v>
      </c>
      <c r="G425" s="13">
        <f>DIREp!E425</f>
        <v>1560.6381997366409</v>
      </c>
      <c r="H425" s="13">
        <f>INQ!E425</f>
        <v>557.79491071416658</v>
      </c>
      <c r="I425" s="13">
        <f>NEC!F425</f>
        <v>1680.3841129333073</v>
      </c>
      <c r="J425" s="12">
        <f t="shared" si="12"/>
        <v>23426.517899284005</v>
      </c>
      <c r="K425" s="10">
        <v>3486998</v>
      </c>
      <c r="L425" s="8">
        <f t="shared" si="13"/>
        <v>6718.2481605335033</v>
      </c>
    </row>
    <row r="426" spans="1:12">
      <c r="A426" s="44"/>
      <c r="B426" s="6">
        <v>2002</v>
      </c>
      <c r="C426" s="13">
        <f>UW!F426</f>
        <v>6185.7977023496478</v>
      </c>
      <c r="D426" s="13">
        <f>Ci!F426</f>
        <v>17099.391964990424</v>
      </c>
      <c r="E426" s="13">
        <f>S!E426</f>
        <v>3785.3388315717884</v>
      </c>
      <c r="F426" s="13">
        <f>Gc!F426</f>
        <v>1313.5029549703711</v>
      </c>
      <c r="G426" s="13">
        <f>DIREp!E426</f>
        <v>1711.1589425802808</v>
      </c>
      <c r="H426" s="13">
        <f>INQ!E426</f>
        <v>732.30390334871413</v>
      </c>
      <c r="I426" s="13">
        <f>NEC!F426</f>
        <v>1797.9613984985442</v>
      </c>
      <c r="J426" s="12">
        <f t="shared" si="12"/>
        <v>24142.607209454691</v>
      </c>
      <c r="K426" s="10">
        <v>3454637</v>
      </c>
      <c r="L426" s="8">
        <f t="shared" si="13"/>
        <v>6988.4642610655446</v>
      </c>
    </row>
    <row r="427" spans="1:12">
      <c r="A427" s="44"/>
      <c r="B427" s="6">
        <v>2003</v>
      </c>
      <c r="C427" s="13">
        <f>UW!F427</f>
        <v>6844.6075715597754</v>
      </c>
      <c r="D427" s="13">
        <f>Ci!F427</f>
        <v>18706.414937588244</v>
      </c>
      <c r="E427" s="13">
        <f>S!E427</f>
        <v>4130.1813414427252</v>
      </c>
      <c r="F427" s="13">
        <f>Gc!F427</f>
        <v>1388.2695066839997</v>
      </c>
      <c r="G427" s="13">
        <f>DIREp!E427</f>
        <v>1904.6374578610696</v>
      </c>
      <c r="H427" s="13">
        <f>INQ!E427</f>
        <v>1060.2803076967148</v>
      </c>
      <c r="I427" s="13">
        <f>NEC!F427</f>
        <v>1761.194660005556</v>
      </c>
      <c r="J427" s="12">
        <f t="shared" si="12"/>
        <v>26343.360931711406</v>
      </c>
      <c r="K427" s="10">
        <v>3431497</v>
      </c>
      <c r="L427" s="8">
        <f t="shared" si="13"/>
        <v>7676.9296116859223</v>
      </c>
    </row>
    <row r="428" spans="1:12">
      <c r="A428" s="44"/>
      <c r="B428" s="6">
        <v>2004</v>
      </c>
      <c r="C428" s="13">
        <f>UW!F428</f>
        <v>7228.7260885438045</v>
      </c>
      <c r="D428" s="13">
        <f>Ci!F428</f>
        <v>20098.145211500694</v>
      </c>
      <c r="E428" s="13">
        <f>S!E428</f>
        <v>4355.742925063003</v>
      </c>
      <c r="F428" s="13">
        <f>Gc!F428</f>
        <v>1500.3138470611982</v>
      </c>
      <c r="G428" s="13">
        <f>DIREp!E428</f>
        <v>1989.1709055032693</v>
      </c>
      <c r="H428" s="13">
        <f>INQ!E428</f>
        <v>1351.5826664162341</v>
      </c>
      <c r="I428" s="13">
        <f>NEC!F428</f>
        <v>1785.0841357477987</v>
      </c>
      <c r="J428" s="12">
        <f t="shared" si="12"/>
        <v>28057.090364501393</v>
      </c>
      <c r="K428" s="10">
        <v>3398929</v>
      </c>
      <c r="L428" s="8">
        <f t="shared" si="13"/>
        <v>8254.6856272965379</v>
      </c>
    </row>
    <row r="429" spans="1:12">
      <c r="A429" s="44"/>
      <c r="B429" s="6">
        <v>2005</v>
      </c>
      <c r="C429" s="13">
        <f>UW!F429</f>
        <v>7256.4597367968327</v>
      </c>
      <c r="D429" s="13">
        <f>Ci!F429</f>
        <v>21449.10598069214</v>
      </c>
      <c r="E429" s="13">
        <f>S!E429</f>
        <v>4609.794206418268</v>
      </c>
      <c r="F429" s="13">
        <f>Gc!F429</f>
        <v>1601.596074617805</v>
      </c>
      <c r="G429" s="13">
        <f>DIREp!E429</f>
        <v>2025.366412608488</v>
      </c>
      <c r="H429" s="13">
        <f>INQ!E429</f>
        <v>1753.8032496459898</v>
      </c>
      <c r="I429" s="13">
        <f>NEC!F429</f>
        <v>1862.8726651373695</v>
      </c>
      <c r="J429" s="12">
        <f t="shared" si="12"/>
        <v>29274.913671133188</v>
      </c>
      <c r="K429" s="10">
        <v>3355220</v>
      </c>
      <c r="L429" s="8">
        <f t="shared" si="13"/>
        <v>8725.1845396525969</v>
      </c>
    </row>
    <row r="430" spans="1:12">
      <c r="A430" s="44"/>
      <c r="B430" s="6">
        <v>2006</v>
      </c>
      <c r="C430" s="13">
        <f>UW!F430</f>
        <v>7197.6899322824811</v>
      </c>
      <c r="D430" s="13">
        <f>Ci!F430</f>
        <v>22984.293194198734</v>
      </c>
      <c r="E430" s="13">
        <f>S!E430</f>
        <v>4893.1703246464376</v>
      </c>
      <c r="F430" s="13">
        <f>Gc!F430</f>
        <v>1733.1355540510724</v>
      </c>
      <c r="G430" s="13">
        <f>DIREp!E430</f>
        <v>2205.1856039859831</v>
      </c>
      <c r="H430" s="13">
        <f>INQ!E430</f>
        <v>2111.8917379137806</v>
      </c>
      <c r="I430" s="13">
        <f>NEC!F430</f>
        <v>2075.2489184247797</v>
      </c>
      <c r="J430" s="12">
        <f t="shared" si="12"/>
        <v>30415.96274485418</v>
      </c>
      <c r="K430" s="10">
        <v>3289835</v>
      </c>
      <c r="L430" s="8">
        <f t="shared" si="13"/>
        <v>9245.4371556184979</v>
      </c>
    </row>
    <row r="431" spans="1:12">
      <c r="A431" s="44"/>
      <c r="B431" s="6">
        <v>2007</v>
      </c>
      <c r="C431" s="13">
        <f>UW!F431</f>
        <v>7035.1224435151562</v>
      </c>
      <c r="D431" s="13">
        <f>Ci!F431</f>
        <v>24932.004310868677</v>
      </c>
      <c r="E431" s="13">
        <f>S!E431</f>
        <v>5319.0428540455396</v>
      </c>
      <c r="F431" s="13">
        <f>Gc!F431</f>
        <v>1981.0778812788103</v>
      </c>
      <c r="G431" s="13">
        <f>DIREp!E431</f>
        <v>2497.8908432691751</v>
      </c>
      <c r="H431" s="13">
        <f>INQ!E431</f>
        <v>2709.946356351054</v>
      </c>
      <c r="I431" s="13">
        <f>NEC!F431</f>
        <v>1887.8288132772495</v>
      </c>
      <c r="J431" s="12">
        <f t="shared" si="12"/>
        <v>32171.581476810708</v>
      </c>
      <c r="K431" s="10">
        <v>3249983</v>
      </c>
      <c r="L431" s="8">
        <f t="shared" si="13"/>
        <v>9898.9999260952172</v>
      </c>
    </row>
    <row r="432" spans="1:12">
      <c r="A432" s="44"/>
      <c r="B432" s="6">
        <v>2008</v>
      </c>
      <c r="C432" s="13">
        <f>UW!F432</f>
        <v>6775.7975889190175</v>
      </c>
      <c r="D432" s="13">
        <f>Ci!F432</f>
        <v>26509.659918394253</v>
      </c>
      <c r="E432" s="13">
        <f>S!E432</f>
        <v>5484.8801467590774</v>
      </c>
      <c r="F432" s="13">
        <f>Gc!F432</f>
        <v>2087.9244243342928</v>
      </c>
      <c r="G432" s="13">
        <f>DIREp!E432</f>
        <v>2648.2535274310803</v>
      </c>
      <c r="H432" s="13">
        <f>INQ!E432</f>
        <v>3163.3454006502034</v>
      </c>
      <c r="I432" s="13">
        <f>NEC!F432</f>
        <v>1788.8360702837188</v>
      </c>
      <c r="J432" s="12">
        <f t="shared" si="12"/>
        <v>33257.827080041643</v>
      </c>
      <c r="K432" s="10">
        <v>3212605</v>
      </c>
      <c r="L432" s="8">
        <f t="shared" si="13"/>
        <v>10352.292634806223</v>
      </c>
    </row>
    <row r="433" spans="1:12">
      <c r="A433" s="44"/>
      <c r="B433" s="6">
        <v>2009</v>
      </c>
      <c r="C433" s="13">
        <f>UW!F433</f>
        <v>7382.6589874918036</v>
      </c>
      <c r="D433" s="13">
        <f>Ci!F433</f>
        <v>24515.127718467302</v>
      </c>
      <c r="E433" s="13">
        <f>S!E433</f>
        <v>4880.0290416665957</v>
      </c>
      <c r="F433" s="13">
        <f>Gc!F433</f>
        <v>2020.5107733522163</v>
      </c>
      <c r="G433" s="13">
        <f>DIREp!E433</f>
        <v>2373.1473551624695</v>
      </c>
      <c r="H433" s="13">
        <f>INQ!E433</f>
        <v>2355.4308375720857</v>
      </c>
      <c r="I433" s="13">
        <f>NEC!F433</f>
        <v>1848.3050312966752</v>
      </c>
      <c r="J433" s="12">
        <f t="shared" si="12"/>
        <v>32221.443296946694</v>
      </c>
      <c r="K433" s="10">
        <v>3183856</v>
      </c>
      <c r="L433" s="8">
        <f t="shared" si="13"/>
        <v>10120.257730546449</v>
      </c>
    </row>
    <row r="434" spans="1:12">
      <c r="A434" s="44"/>
      <c r="B434" s="6">
        <v>2010</v>
      </c>
      <c r="C434" s="13">
        <f>UW!F434</f>
        <v>7511.181569971237</v>
      </c>
      <c r="D434" s="13">
        <f>Ci!F434</f>
        <v>23344.12432058046</v>
      </c>
      <c r="E434" s="13">
        <f>S!E434</f>
        <v>4961.0897079302231</v>
      </c>
      <c r="F434" s="13">
        <f>Gc!F434</f>
        <v>1980.2082038950841</v>
      </c>
      <c r="G434" s="13">
        <f>DIREp!E434</f>
        <v>2304.6043574765954</v>
      </c>
      <c r="H434" s="13">
        <f>INQ!E434</f>
        <v>2488.9357880572697</v>
      </c>
      <c r="I434" s="13">
        <f>NEC!F434</f>
        <v>1904.0826363020283</v>
      </c>
      <c r="J434" s="12">
        <f t="shared" si="12"/>
        <v>31098.981020541109</v>
      </c>
      <c r="K434" s="10">
        <v>3141976</v>
      </c>
      <c r="L434" s="8">
        <f t="shared" si="13"/>
        <v>9897.9053374504165</v>
      </c>
    </row>
    <row r="435" spans="1:12">
      <c r="A435" s="44"/>
      <c r="B435" s="6">
        <v>2011</v>
      </c>
      <c r="C435" s="13">
        <f>UW!F435</f>
        <v>7180.3224600278372</v>
      </c>
      <c r="D435" s="13">
        <f>Ci!F435</f>
        <v>23831.953308141317</v>
      </c>
      <c r="E435" s="13">
        <f>S!E435</f>
        <v>5157.5264335982274</v>
      </c>
      <c r="F435" s="13">
        <f>Gc!F435</f>
        <v>2106.51948084177</v>
      </c>
      <c r="G435" s="13">
        <f>DIREp!E435</f>
        <v>2383.4893691816415</v>
      </c>
      <c r="H435" s="13">
        <f>INQ!E435</f>
        <v>2451.4401724902586</v>
      </c>
      <c r="I435" s="13">
        <f>NEC!F435</f>
        <v>1919.1925772680306</v>
      </c>
      <c r="J435" s="12">
        <f t="shared" si="12"/>
        <v>31522.199563669226</v>
      </c>
      <c r="K435" s="10">
        <v>3052588</v>
      </c>
      <c r="L435" s="8">
        <f t="shared" si="13"/>
        <v>10326.385206149414</v>
      </c>
    </row>
    <row r="436" spans="1:12">
      <c r="A436" s="44"/>
      <c r="B436" s="6">
        <v>2012</v>
      </c>
      <c r="C436" s="13">
        <f>UW!F436</f>
        <v>7124.1863704808156</v>
      </c>
      <c r="D436" s="13">
        <f>Ci!F436</f>
        <v>24344.233089527672</v>
      </c>
      <c r="E436" s="13">
        <f>S!E436</f>
        <v>5274.1779527548097</v>
      </c>
      <c r="F436" s="13">
        <f>Gc!F436</f>
        <v>1993.7396004278919</v>
      </c>
      <c r="G436" s="13">
        <f>DIREp!E436</f>
        <v>2347.3696498103959</v>
      </c>
      <c r="H436" s="13">
        <f>INQ!E436</f>
        <v>2707.0195456237798</v>
      </c>
      <c r="I436" s="13">
        <f>NEC!F436</f>
        <v>1922.6201974164319</v>
      </c>
      <c r="J436" s="12">
        <f t="shared" si="12"/>
        <v>31759.32762034058</v>
      </c>
      <c r="K436" s="10">
        <v>3003641</v>
      </c>
      <c r="L436" s="8">
        <f t="shared" si="13"/>
        <v>10573.609702471294</v>
      </c>
    </row>
    <row r="437" spans="1:12">
      <c r="A437" s="44"/>
      <c r="B437" s="6">
        <v>2013</v>
      </c>
      <c r="C437" s="13">
        <f>UW!F437</f>
        <v>7207.3415442010446</v>
      </c>
      <c r="D437" s="13">
        <f>Ci!F437</f>
        <v>25081.811455742849</v>
      </c>
      <c r="E437" s="13">
        <f>S!E437</f>
        <v>5396.4617066930368</v>
      </c>
      <c r="F437" s="13">
        <f>Gc!F437</f>
        <v>2083.5398648530481</v>
      </c>
      <c r="G437" s="13">
        <f>DIREp!E437</f>
        <v>2401.5843112634216</v>
      </c>
      <c r="H437" s="13">
        <f>INQ!E437</f>
        <v>3427.3012156412392</v>
      </c>
      <c r="I437" s="13">
        <f>NEC!F437</f>
        <v>1930.1240980606728</v>
      </c>
      <c r="J437" s="12">
        <f t="shared" si="12"/>
        <v>32010.144946524641</v>
      </c>
      <c r="K437" s="10">
        <v>2971905</v>
      </c>
      <c r="L437" s="8">
        <f t="shared" si="13"/>
        <v>10770.917962224446</v>
      </c>
    </row>
    <row r="438" spans="1:12">
      <c r="A438" s="44"/>
      <c r="B438" s="6">
        <v>2014</v>
      </c>
      <c r="C438" s="13">
        <f>UW!F438</f>
        <v>7322.5168007517168</v>
      </c>
      <c r="D438" s="13">
        <f>Ci!F438</f>
        <v>25755.204470968187</v>
      </c>
      <c r="E438" s="13">
        <f>S!E438</f>
        <v>5540.5119347004365</v>
      </c>
      <c r="F438" s="13">
        <f>Gc!F438</f>
        <v>2198.5994789235183</v>
      </c>
      <c r="G438" s="13">
        <f>DIREp!E438</f>
        <v>2471.0546821235912</v>
      </c>
      <c r="H438" s="13">
        <f>INQ!E438</f>
        <v>3862.9513073994972</v>
      </c>
      <c r="I438" s="13">
        <f>NEC!F438</f>
        <v>2023.8633179424171</v>
      </c>
      <c r="J438" s="12">
        <f t="shared" si="12"/>
        <v>32458.96337787835</v>
      </c>
      <c r="K438" s="10">
        <v>2943472</v>
      </c>
      <c r="L438" s="8">
        <f t="shared" si="13"/>
        <v>11027.440851442905</v>
      </c>
    </row>
    <row r="439" spans="1:12">
      <c r="A439" s="44"/>
      <c r="B439" s="6">
        <v>2015</v>
      </c>
      <c r="C439" s="13">
        <f>UW!F439</f>
        <v>7969.2206596718761</v>
      </c>
      <c r="D439" s="13">
        <f>Ci!F439</f>
        <v>26595.746966914408</v>
      </c>
      <c r="E439" s="13">
        <f>S!E439</f>
        <v>5597.1295175590512</v>
      </c>
      <c r="F439" s="13">
        <f>Gc!F439</f>
        <v>2188.4000000000005</v>
      </c>
      <c r="G439" s="13">
        <f>DIREp!E439</f>
        <v>2536.7694669022594</v>
      </c>
      <c r="H439" s="13">
        <f>INQ!E439</f>
        <v>4602.840581819456</v>
      </c>
      <c r="I439" s="13">
        <f>NEC!F439</f>
        <v>2079.4647127555313</v>
      </c>
      <c r="J439" s="12">
        <f t="shared" si="12"/>
        <v>33131.42238266809</v>
      </c>
      <c r="K439" s="10">
        <v>2921262</v>
      </c>
      <c r="L439" s="8">
        <f t="shared" si="13"/>
        <v>11341.475835672421</v>
      </c>
    </row>
    <row r="440" spans="1:12">
      <c r="A440" s="44"/>
      <c r="B440" s="6">
        <v>2016</v>
      </c>
      <c r="C440" s="13">
        <f>UW!F440</f>
        <v>8428.0227365278224</v>
      </c>
      <c r="D440" s="13">
        <f>Ci!F440</f>
        <v>27458.504065092096</v>
      </c>
      <c r="E440" s="13">
        <f>S!E440</f>
        <v>5691.1538067959818</v>
      </c>
      <c r="F440" s="13">
        <f>Gc!F440</f>
        <v>2186.5346836396247</v>
      </c>
      <c r="G440" s="13">
        <f>DIREp!E440</f>
        <v>2547.8592389427049</v>
      </c>
      <c r="H440" s="13">
        <f>INQ!E440</f>
        <v>4829.4880185244465</v>
      </c>
      <c r="I440" s="13">
        <f>NEC!F440</f>
        <v>2026.0777805792825</v>
      </c>
      <c r="J440" s="12">
        <f t="shared" si="12"/>
        <v>34360.790254009094</v>
      </c>
      <c r="K440" s="10">
        <v>2888558</v>
      </c>
      <c r="L440" s="8">
        <f t="shared" si="13"/>
        <v>11895.482193540547</v>
      </c>
    </row>
    <row r="441" spans="1:12">
      <c r="A441" s="44"/>
      <c r="B441" s="6">
        <v>2017</v>
      </c>
      <c r="C441" s="13">
        <f>UW!F441</f>
        <v>8588.3870034438132</v>
      </c>
      <c r="D441" s="13">
        <f>Ci!F441</f>
        <v>28140.823122014484</v>
      </c>
      <c r="E441" s="13">
        <f>S!E441</f>
        <v>5862.8925178361005</v>
      </c>
      <c r="F441" s="13">
        <f>Gc!F441</f>
        <v>2084.3999777150248</v>
      </c>
      <c r="G441" s="13">
        <f>DIREp!E441</f>
        <v>2523.4158547700531</v>
      </c>
      <c r="H441" s="13">
        <f>INQ!E441</f>
        <v>5480.4458096931849</v>
      </c>
      <c r="I441" s="13">
        <f>NEC!F441</f>
        <v>2429.5249233551308</v>
      </c>
      <c r="J441" s="12">
        <f t="shared" si="12"/>
        <v>34243.116033191058</v>
      </c>
      <c r="K441" s="10">
        <v>2847904</v>
      </c>
      <c r="L441" s="8">
        <f t="shared" si="13"/>
        <v>12023.971325294342</v>
      </c>
    </row>
    <row r="442" spans="1:12">
      <c r="A442" s="44"/>
      <c r="B442" s="6">
        <v>2018</v>
      </c>
      <c r="C442" s="13">
        <f>UW!F442</f>
        <v>8762.0500579443451</v>
      </c>
      <c r="D442" s="13">
        <f>Ci!F442</f>
        <v>28980.177840233802</v>
      </c>
      <c r="E442" s="13">
        <f>S!E442</f>
        <v>6031.6232668696775</v>
      </c>
      <c r="F442" s="13">
        <f>Gc!F442</f>
        <v>2102.8742043026687</v>
      </c>
      <c r="G442" s="13">
        <f>DIREp!E442</f>
        <v>2586.0897983098325</v>
      </c>
      <c r="H442" s="13">
        <f>INQ!E442</f>
        <v>5959.1309571705942</v>
      </c>
      <c r="I442" s="13">
        <f>NEC!F442</f>
        <v>2002.5709892028212</v>
      </c>
      <c r="J442" s="12">
        <f t="shared" si="12"/>
        <v>35328.933624667239</v>
      </c>
      <c r="K442" s="10">
        <v>2808901</v>
      </c>
      <c r="L442" s="8">
        <f t="shared" si="13"/>
        <v>12577.493341583502</v>
      </c>
    </row>
    <row r="443" spans="1:12">
      <c r="A443" s="44"/>
      <c r="B443" s="6">
        <v>2019</v>
      </c>
      <c r="C443" s="13">
        <f>UW!F443</f>
        <v>9209.9079141491984</v>
      </c>
      <c r="D443" s="13">
        <f>Ci!F443</f>
        <v>29912.083387090206</v>
      </c>
      <c r="E443" s="13">
        <f>S!E443</f>
        <v>6282.2146924593935</v>
      </c>
      <c r="F443" s="13">
        <f>Gc!F443</f>
        <v>2230.9000107098477</v>
      </c>
      <c r="G443" s="13">
        <f>DIREp!E443</f>
        <v>2610.7054739052355</v>
      </c>
      <c r="H443" s="13">
        <f>INQ!E443</f>
        <v>6376.0464186902636</v>
      </c>
      <c r="I443" s="13">
        <f>NEC!F443</f>
        <v>2111.7088859721212</v>
      </c>
      <c r="J443" s="12">
        <f t="shared" si="12"/>
        <v>36536.645225841028</v>
      </c>
      <c r="K443" s="10">
        <v>2794184</v>
      </c>
      <c r="L443" s="8">
        <f t="shared" si="13"/>
        <v>13075.962508496586</v>
      </c>
    </row>
    <row r="444" spans="1:12">
      <c r="A444" s="44"/>
      <c r="B444" s="6">
        <v>2020</v>
      </c>
      <c r="C444" s="13">
        <f>UW!F444</f>
        <v>9622.0553366856766</v>
      </c>
      <c r="D444" s="13">
        <f>Ci!F444</f>
        <v>29374.213877490041</v>
      </c>
      <c r="E444" s="13">
        <f>S!E444</f>
        <v>6370.3729978340934</v>
      </c>
      <c r="F444" s="13">
        <f>Gc!F444</f>
        <v>2429.2336101085248</v>
      </c>
      <c r="G444" s="13">
        <f>DIREp!E444</f>
        <v>2728.7341922140845</v>
      </c>
      <c r="H444" s="13">
        <f>INQ!E444</f>
        <v>6212.6216341103855</v>
      </c>
      <c r="I444" s="13">
        <f>NEC!F444</f>
        <v>2152.395931962134</v>
      </c>
      <c r="J444" s="12">
        <f t="shared" si="12"/>
        <v>36702.124063831725</v>
      </c>
      <c r="K444" s="10">
        <v>2794090</v>
      </c>
      <c r="L444" s="8">
        <f t="shared" si="13"/>
        <v>13135.627006943843</v>
      </c>
    </row>
    <row r="445" spans="1:12">
      <c r="A445" s="44" t="s">
        <v>37</v>
      </c>
      <c r="B445" s="6">
        <v>1995</v>
      </c>
      <c r="C445" s="13">
        <f>UW!F445</f>
        <v>4580.3556947228435</v>
      </c>
      <c r="D445" s="13">
        <f>Ci!F445</f>
        <v>14355.017224174788</v>
      </c>
      <c r="E445" s="13">
        <f>S!E445</f>
        <v>1453.6585886889302</v>
      </c>
      <c r="F445" s="13">
        <f>Gc!F445</f>
        <v>1939.4419424638186</v>
      </c>
      <c r="G445" s="13">
        <f>DIREp!E445</f>
        <v>1547.1557434122078</v>
      </c>
      <c r="H445" s="13">
        <f>INQ!E445</f>
        <v>5710.5221190924676</v>
      </c>
      <c r="I445" s="13">
        <f>NEC!F445</f>
        <v>622.9486474024751</v>
      </c>
      <c r="J445" s="12">
        <f t="shared" si="12"/>
        <v>14447.84694014323</v>
      </c>
      <c r="K445" s="10">
        <v>405650</v>
      </c>
      <c r="L445" s="8">
        <f t="shared" si="13"/>
        <v>35616.533810287758</v>
      </c>
    </row>
    <row r="446" spans="1:12">
      <c r="A446" s="44"/>
      <c r="B446" s="6">
        <v>1996</v>
      </c>
      <c r="C446" s="13">
        <f>UW!F446</f>
        <v>4682.4594903711277</v>
      </c>
      <c r="D446" s="13">
        <f>Ci!F446</f>
        <v>14492.204395503748</v>
      </c>
      <c r="E446" s="13">
        <f>S!E446</f>
        <v>1476.8733683246337</v>
      </c>
      <c r="F446" s="13">
        <f>Gc!F446</f>
        <v>1919.5440492646139</v>
      </c>
      <c r="G446" s="13">
        <f>DIREp!E446</f>
        <v>1549.1162480354424</v>
      </c>
      <c r="H446" s="13">
        <f>INQ!E446</f>
        <v>5750.3555873296727</v>
      </c>
      <c r="I446" s="13">
        <f>NEC!F446</f>
        <v>605.02621048464619</v>
      </c>
      <c r="J446" s="12">
        <f t="shared" si="12"/>
        <v>14666.583257614364</v>
      </c>
      <c r="K446" s="10">
        <v>411600</v>
      </c>
      <c r="L446" s="8">
        <f t="shared" si="13"/>
        <v>35633.098293523719</v>
      </c>
    </row>
    <row r="447" spans="1:12">
      <c r="A447" s="44"/>
      <c r="B447" s="6">
        <v>1997</v>
      </c>
      <c r="C447" s="13">
        <f>UW!F447</f>
        <v>4920.1089882851356</v>
      </c>
      <c r="D447" s="13">
        <f>Ci!F447</f>
        <v>14855.002311107814</v>
      </c>
      <c r="E447" s="13">
        <f>S!E447</f>
        <v>1538.3862670708638</v>
      </c>
      <c r="F447" s="13">
        <f>Gc!F447</f>
        <v>2273.571972074129</v>
      </c>
      <c r="G447" s="13">
        <f>DIREp!E447</f>
        <v>1786.5243372829234</v>
      </c>
      <c r="H447" s="13">
        <f>INQ!E447</f>
        <v>5961.2175515518538</v>
      </c>
      <c r="I447" s="13">
        <f>NEC!F447</f>
        <v>566.50948785705646</v>
      </c>
      <c r="J447" s="12">
        <f t="shared" si="12"/>
        <v>15272.818161846106</v>
      </c>
      <c r="K447" s="10">
        <v>416850</v>
      </c>
      <c r="L447" s="8">
        <f t="shared" si="13"/>
        <v>36638.642585692949</v>
      </c>
    </row>
    <row r="448" spans="1:12">
      <c r="A448" s="44"/>
      <c r="B448" s="6">
        <v>1998</v>
      </c>
      <c r="C448" s="13">
        <f>UW!F448</f>
        <v>5180.9372461896146</v>
      </c>
      <c r="D448" s="13">
        <f>Ci!F448</f>
        <v>16137.529424658011</v>
      </c>
      <c r="E448" s="13">
        <f>S!E448</f>
        <v>1616.8139159170935</v>
      </c>
      <c r="F448" s="13">
        <f>Gc!F448</f>
        <v>2444.1877748376</v>
      </c>
      <c r="G448" s="13">
        <f>DIREp!E448</f>
        <v>2030.2629558198848</v>
      </c>
      <c r="H448" s="13">
        <f>INQ!E448</f>
        <v>6683.5652957602797</v>
      </c>
      <c r="I448" s="13">
        <f>NEC!F448</f>
        <v>518.88165942634919</v>
      </c>
      <c r="J448" s="12">
        <f t="shared" si="12"/>
        <v>16146.758450595802</v>
      </c>
      <c r="K448" s="10">
        <v>422050</v>
      </c>
      <c r="L448" s="8">
        <f t="shared" si="13"/>
        <v>38257.927853561909</v>
      </c>
    </row>
    <row r="449" spans="1:12">
      <c r="A449" s="44"/>
      <c r="B449" s="6">
        <v>1999</v>
      </c>
      <c r="C449" s="13">
        <f>UW!F449</f>
        <v>5197.2413875445873</v>
      </c>
      <c r="D449" s="13">
        <f>Ci!F449</f>
        <v>16810.708093570283</v>
      </c>
      <c r="E449" s="13">
        <f>S!E449</f>
        <v>1706.8634998801374</v>
      </c>
      <c r="F449" s="13">
        <f>Gc!F449</f>
        <v>2607.0102057345848</v>
      </c>
      <c r="G449" s="13">
        <f>DIREp!E449</f>
        <v>2499.2660525776032</v>
      </c>
      <c r="H449" s="13">
        <f>INQ!E449</f>
        <v>7075.6610336960393</v>
      </c>
      <c r="I449" s="13">
        <f>NEC!F449</f>
        <v>542.19621052994671</v>
      </c>
      <c r="J449" s="12">
        <f t="shared" si="12"/>
        <v>16204.699889926</v>
      </c>
      <c r="K449" s="10">
        <v>427350</v>
      </c>
      <c r="L449" s="8">
        <f t="shared" si="13"/>
        <v>37919.035661462498</v>
      </c>
    </row>
    <row r="450" spans="1:12">
      <c r="A450" s="44"/>
      <c r="B450" s="6">
        <v>2000</v>
      </c>
      <c r="C450" s="13">
        <f>UW!F450</f>
        <v>5361.0703345285219</v>
      </c>
      <c r="D450" s="13">
        <f>Ci!F450</f>
        <v>17307.749833473779</v>
      </c>
      <c r="E450" s="13">
        <f>S!E450</f>
        <v>1782.8720180600576</v>
      </c>
      <c r="F450" s="13">
        <f>Gc!F450</f>
        <v>2600.2729319410605</v>
      </c>
      <c r="G450" s="13">
        <f>DIREp!E450</f>
        <v>2704.6242861720666</v>
      </c>
      <c r="H450" s="13">
        <f>INQ!E450</f>
        <v>7615.440732731312</v>
      </c>
      <c r="I450" s="13">
        <f>NEC!F450</f>
        <v>567.81887806458099</v>
      </c>
      <c r="J450" s="12">
        <f t="shared" si="12"/>
        <v>16164.081221035458</v>
      </c>
      <c r="K450" s="10">
        <v>433600</v>
      </c>
      <c r="L450" s="8">
        <f t="shared" si="13"/>
        <v>37278.785103864066</v>
      </c>
    </row>
    <row r="451" spans="1:12">
      <c r="A451" s="44"/>
      <c r="B451" s="6">
        <v>2001</v>
      </c>
      <c r="C451" s="13">
        <f>UW!F451</f>
        <v>5564.5416115562048</v>
      </c>
      <c r="D451" s="13">
        <f>Ci!F451</f>
        <v>18267.158121894699</v>
      </c>
      <c r="E451" s="13">
        <f>S!E451</f>
        <v>1849.1517555447933</v>
      </c>
      <c r="F451" s="13">
        <f>Gc!F451</f>
        <v>2618.9960222922109</v>
      </c>
      <c r="G451" s="13">
        <f>DIREp!E451</f>
        <v>2361.9393175221371</v>
      </c>
      <c r="H451" s="13">
        <f>INQ!E451</f>
        <v>8416.5148098532864</v>
      </c>
      <c r="I451" s="13">
        <f>NEC!F451</f>
        <v>567.8985186754345</v>
      </c>
      <c r="J451" s="12">
        <f t="shared" ref="J451:J514" si="14">C451+D451+E451+F451-G451-H451-I451</f>
        <v>16953.494865237051</v>
      </c>
      <c r="K451" s="10">
        <v>439000</v>
      </c>
      <c r="L451" s="8">
        <f t="shared" si="13"/>
        <v>38618.439328558205</v>
      </c>
    </row>
    <row r="452" spans="1:12">
      <c r="A452" s="44"/>
      <c r="B452" s="6">
        <v>2002</v>
      </c>
      <c r="C452" s="13">
        <f>UW!F452</f>
        <v>5736.1175281597398</v>
      </c>
      <c r="D452" s="13">
        <f>Ci!F452</f>
        <v>19293.144810847782</v>
      </c>
      <c r="E452" s="13">
        <f>S!E452</f>
        <v>1913.7746493534053</v>
      </c>
      <c r="F452" s="13">
        <f>Gc!F452</f>
        <v>2883.3382848595638</v>
      </c>
      <c r="G452" s="13">
        <f>DIREp!E452</f>
        <v>2718.7151240940475</v>
      </c>
      <c r="H452" s="13">
        <f>INQ!E452</f>
        <v>8871.7557697977772</v>
      </c>
      <c r="I452" s="13">
        <f>NEC!F452</f>
        <v>563.50741881533804</v>
      </c>
      <c r="J452" s="12">
        <f t="shared" si="14"/>
        <v>17672.396960513332</v>
      </c>
      <c r="K452" s="10">
        <v>444050</v>
      </c>
      <c r="L452" s="8">
        <f t="shared" ref="L452:L515" si="15">(J452/K452)*1000000</f>
        <v>39798.214076147582</v>
      </c>
    </row>
    <row r="453" spans="1:12">
      <c r="A453" s="44"/>
      <c r="B453" s="6">
        <v>2003</v>
      </c>
      <c r="C453" s="13">
        <f>UW!F453</f>
        <v>5788.9699965952304</v>
      </c>
      <c r="D453" s="13">
        <f>Ci!F453</f>
        <v>19941.699718378284</v>
      </c>
      <c r="E453" s="13">
        <f>S!E453</f>
        <v>1993.639976680216</v>
      </c>
      <c r="F453" s="13">
        <f>Gc!F453</f>
        <v>2934.5046760748082</v>
      </c>
      <c r="G453" s="13">
        <f>DIREp!E453</f>
        <v>2615.3195170073582</v>
      </c>
      <c r="H453" s="13">
        <f>INQ!E453</f>
        <v>9361.8531068456268</v>
      </c>
      <c r="I453" s="13">
        <f>NEC!F453</f>
        <v>558.06844812398492</v>
      </c>
      <c r="J453" s="12">
        <f t="shared" si="14"/>
        <v>18123.573295751568</v>
      </c>
      <c r="K453" s="10">
        <v>448300</v>
      </c>
      <c r="L453" s="8">
        <f t="shared" si="15"/>
        <v>40427.332803371777</v>
      </c>
    </row>
    <row r="454" spans="1:12">
      <c r="A454" s="44"/>
      <c r="B454" s="6">
        <v>2004</v>
      </c>
      <c r="C454" s="13">
        <f>UW!F454</f>
        <v>5829.9083604975849</v>
      </c>
      <c r="D454" s="13">
        <f>Ci!F454</f>
        <v>20167.624670204368</v>
      </c>
      <c r="E454" s="13">
        <f>S!E454</f>
        <v>2091.8059141007084</v>
      </c>
      <c r="F454" s="13">
        <f>Gc!F454</f>
        <v>3138.9936102684851</v>
      </c>
      <c r="G454" s="13">
        <f>DIREp!E454</f>
        <v>2790.8800176295645</v>
      </c>
      <c r="H454" s="13">
        <f>INQ!E454</f>
        <v>9562.3784100682788</v>
      </c>
      <c r="I454" s="13">
        <f>NEC!F454</f>
        <v>640.6479865948744</v>
      </c>
      <c r="J454" s="12">
        <f t="shared" si="14"/>
        <v>18234.426140778429</v>
      </c>
      <c r="K454" s="10">
        <v>454960</v>
      </c>
      <c r="L454" s="8">
        <f t="shared" si="15"/>
        <v>40079.185292725575</v>
      </c>
    </row>
    <row r="455" spans="1:12">
      <c r="A455" s="44"/>
      <c r="B455" s="6">
        <v>2005</v>
      </c>
      <c r="C455" s="13">
        <f>UW!F455</f>
        <v>5758.5179760831043</v>
      </c>
      <c r="D455" s="13">
        <f>Ci!F455</f>
        <v>20052.36873649148</v>
      </c>
      <c r="E455" s="13">
        <f>S!E455</f>
        <v>2134.1187434145586</v>
      </c>
      <c r="F455" s="13">
        <f>Gc!F455</f>
        <v>3224.5633691182093</v>
      </c>
      <c r="G455" s="13">
        <f>DIREp!E455</f>
        <v>2724.2334903847923</v>
      </c>
      <c r="H455" s="13">
        <f>INQ!E455</f>
        <v>9613.156103071633</v>
      </c>
      <c r="I455" s="13">
        <f>NEC!F455</f>
        <v>637.53566011801058</v>
      </c>
      <c r="J455" s="12">
        <f t="shared" si="14"/>
        <v>18194.643571532917</v>
      </c>
      <c r="K455" s="10">
        <v>461230</v>
      </c>
      <c r="L455" s="8">
        <f t="shared" si="15"/>
        <v>39448.092213283868</v>
      </c>
    </row>
    <row r="456" spans="1:12">
      <c r="A456" s="44"/>
      <c r="B456" s="6">
        <v>2006</v>
      </c>
      <c r="C456" s="13">
        <f>UW!F456</f>
        <v>5621.4503683032763</v>
      </c>
      <c r="D456" s="13">
        <f>Ci!F456</f>
        <v>20033.098001709262</v>
      </c>
      <c r="E456" s="13">
        <f>S!E456</f>
        <v>2211.5630877152016</v>
      </c>
      <c r="F456" s="13">
        <f>Gc!F456</f>
        <v>2942.4252204042496</v>
      </c>
      <c r="G456" s="13">
        <f>DIREp!E456</f>
        <v>2500.3884169967823</v>
      </c>
      <c r="H456" s="13">
        <f>INQ!E456</f>
        <v>10049.919700969203</v>
      </c>
      <c r="I456" s="13">
        <f>NEC!F456</f>
        <v>596.23464455779356</v>
      </c>
      <c r="J456" s="12">
        <f t="shared" si="14"/>
        <v>17661.993915608211</v>
      </c>
      <c r="K456" s="10">
        <v>469086</v>
      </c>
      <c r="L456" s="8">
        <f t="shared" si="15"/>
        <v>37651.931448834992</v>
      </c>
    </row>
    <row r="457" spans="1:12">
      <c r="A457" s="44"/>
      <c r="B457" s="6">
        <v>2007</v>
      </c>
      <c r="C457" s="13">
        <f>UW!F457</f>
        <v>5819.2506864248007</v>
      </c>
      <c r="D457" s="13">
        <f>Ci!F457</f>
        <v>20637.608755025372</v>
      </c>
      <c r="E457" s="13">
        <f>S!E457</f>
        <v>2311.5400237316203</v>
      </c>
      <c r="F457" s="13">
        <f>Gc!F457</f>
        <v>3120.5955245117452</v>
      </c>
      <c r="G457" s="13">
        <f>DIREp!E457</f>
        <v>2490.336862276376</v>
      </c>
      <c r="H457" s="13">
        <f>INQ!E457</f>
        <v>10757.124676328382</v>
      </c>
      <c r="I457" s="13">
        <f>NEC!F457</f>
        <v>551.65428653062452</v>
      </c>
      <c r="J457" s="12">
        <f t="shared" si="14"/>
        <v>18089.879164558151</v>
      </c>
      <c r="K457" s="10">
        <v>476187</v>
      </c>
      <c r="L457" s="8">
        <f t="shared" si="15"/>
        <v>37989.023565444149</v>
      </c>
    </row>
    <row r="458" spans="1:12">
      <c r="A458" s="44"/>
      <c r="B458" s="6">
        <v>2008</v>
      </c>
      <c r="C458" s="13">
        <f>UW!F458</f>
        <v>5766.570030996043</v>
      </c>
      <c r="D458" s="13">
        <f>Ci!F458</f>
        <v>20609.780875722769</v>
      </c>
      <c r="E458" s="13">
        <f>S!E458</f>
        <v>2358.5584173250986</v>
      </c>
      <c r="F458" s="13">
        <f>Gc!F458</f>
        <v>3200.3983385826687</v>
      </c>
      <c r="G458" s="13">
        <f>DIREp!E458</f>
        <v>2488.9539739661577</v>
      </c>
      <c r="H458" s="13">
        <f>INQ!E458</f>
        <v>10673.383726156435</v>
      </c>
      <c r="I458" s="13">
        <f>NEC!F458</f>
        <v>527.52406986192034</v>
      </c>
      <c r="J458" s="12">
        <f t="shared" si="14"/>
        <v>18245.445892642067</v>
      </c>
      <c r="K458" s="10">
        <v>483799</v>
      </c>
      <c r="L458" s="8">
        <f t="shared" si="15"/>
        <v>37712.864004766583</v>
      </c>
    </row>
    <row r="459" spans="1:12">
      <c r="A459" s="44"/>
      <c r="B459" s="6">
        <v>2009</v>
      </c>
      <c r="C459" s="13">
        <f>UW!F459</f>
        <v>6058.287991302549</v>
      </c>
      <c r="D459" s="13">
        <f>Ci!F459</f>
        <v>21023.020890740605</v>
      </c>
      <c r="E459" s="13">
        <f>S!E459</f>
        <v>2375.7708453103105</v>
      </c>
      <c r="F459" s="13">
        <f>Gc!F459</f>
        <v>3365.8462790311073</v>
      </c>
      <c r="G459" s="13">
        <f>DIREp!E459</f>
        <v>2334.4647486598969</v>
      </c>
      <c r="H459" s="13">
        <f>INQ!E459</f>
        <v>10705.203993384643</v>
      </c>
      <c r="I459" s="13">
        <f>NEC!F459</f>
        <v>492.41358699565183</v>
      </c>
      <c r="J459" s="12">
        <f t="shared" si="14"/>
        <v>19290.843677344379</v>
      </c>
      <c r="K459" s="10">
        <v>493500</v>
      </c>
      <c r="L459" s="8">
        <f t="shared" si="15"/>
        <v>39089.855475875134</v>
      </c>
    </row>
    <row r="460" spans="1:12">
      <c r="A460" s="44"/>
      <c r="B460" s="6">
        <v>2010</v>
      </c>
      <c r="C460" s="13">
        <f>UW!F460</f>
        <v>6109.7213923334675</v>
      </c>
      <c r="D460" s="13">
        <f>Ci!F460</f>
        <v>21259.912473165918</v>
      </c>
      <c r="E460" s="13">
        <f>S!E460</f>
        <v>2420.6164973108685</v>
      </c>
      <c r="F460" s="13">
        <f>Gc!F460</f>
        <v>3478.5572450364839</v>
      </c>
      <c r="G460" s="13">
        <f>DIREp!E460</f>
        <v>2284.0070761594548</v>
      </c>
      <c r="H460" s="13">
        <f>INQ!E460</f>
        <v>10942.649678077481</v>
      </c>
      <c r="I460" s="13">
        <f>NEC!F460</f>
        <v>527.39689410087988</v>
      </c>
      <c r="J460" s="12">
        <f t="shared" si="14"/>
        <v>19514.753959508918</v>
      </c>
      <c r="K460" s="10">
        <v>502066</v>
      </c>
      <c r="L460" s="8">
        <f t="shared" si="15"/>
        <v>38868.901617534189</v>
      </c>
    </row>
    <row r="461" spans="1:12">
      <c r="A461" s="44"/>
      <c r="B461" s="6">
        <v>2011</v>
      </c>
      <c r="C461" s="13">
        <f>UW!F461</f>
        <v>6120.8328513162223</v>
      </c>
      <c r="D461" s="13">
        <f>Ci!F461</f>
        <v>21566.361198467042</v>
      </c>
      <c r="E461" s="13">
        <f>S!E461</f>
        <v>2439.1640877839423</v>
      </c>
      <c r="F461" s="13">
        <f>Gc!F461</f>
        <v>3525.928591932186</v>
      </c>
      <c r="G461" s="13">
        <f>DIREp!E461</f>
        <v>2388.1080237393894</v>
      </c>
      <c r="H461" s="13">
        <f>INQ!E461</f>
        <v>10988.237120049364</v>
      </c>
      <c r="I461" s="13">
        <f>NEC!F461</f>
        <v>506.43797647346742</v>
      </c>
      <c r="J461" s="12">
        <f t="shared" si="14"/>
        <v>19769.50360923717</v>
      </c>
      <c r="K461" s="10">
        <v>511840</v>
      </c>
      <c r="L461" s="8">
        <f t="shared" si="15"/>
        <v>38624.381856121385</v>
      </c>
    </row>
    <row r="462" spans="1:12">
      <c r="A462" s="44"/>
      <c r="B462" s="6">
        <v>2012</v>
      </c>
      <c r="C462" s="13">
        <f>UW!F462</f>
        <v>6196.4202615712393</v>
      </c>
      <c r="D462" s="13">
        <f>Ci!F462</f>
        <v>21957.921495973238</v>
      </c>
      <c r="E462" s="13">
        <f>S!E462</f>
        <v>2529.8637589781188</v>
      </c>
      <c r="F462" s="13">
        <f>Gc!F462</f>
        <v>3640.6384193698659</v>
      </c>
      <c r="G462" s="13">
        <f>DIREp!E462</f>
        <v>2466.0112837393781</v>
      </c>
      <c r="H462" s="13">
        <f>INQ!E462</f>
        <v>11162.522141111944</v>
      </c>
      <c r="I462" s="13">
        <f>NEC!F462</f>
        <v>482.03578483548034</v>
      </c>
      <c r="J462" s="12">
        <f t="shared" si="14"/>
        <v>20214.274726205655</v>
      </c>
      <c r="K462" s="10">
        <v>524853</v>
      </c>
      <c r="L462" s="8">
        <f t="shared" si="15"/>
        <v>38514.164396899047</v>
      </c>
    </row>
    <row r="463" spans="1:12">
      <c r="A463" s="44"/>
      <c r="B463" s="6">
        <v>2013</v>
      </c>
      <c r="C463" s="13">
        <f>UW!F463</f>
        <v>6301.1586831769027</v>
      </c>
      <c r="D463" s="13">
        <f>Ci!F463</f>
        <v>22338.979781356036</v>
      </c>
      <c r="E463" s="13">
        <f>S!E463</f>
        <v>2611.5074876587687</v>
      </c>
      <c r="F463" s="13">
        <f>Gc!F463</f>
        <v>3435.3131753244438</v>
      </c>
      <c r="G463" s="13">
        <f>DIREp!E463</f>
        <v>2406.51745196303</v>
      </c>
      <c r="H463" s="13">
        <f>INQ!E463</f>
        <v>11573.516184175372</v>
      </c>
      <c r="I463" s="13">
        <f>NEC!F463</f>
        <v>457.73384284398287</v>
      </c>
      <c r="J463" s="12">
        <f t="shared" si="14"/>
        <v>20249.191648533764</v>
      </c>
      <c r="K463" s="10">
        <v>537039</v>
      </c>
      <c r="L463" s="8">
        <f t="shared" si="15"/>
        <v>37705.253526343091</v>
      </c>
    </row>
    <row r="464" spans="1:12">
      <c r="A464" s="44"/>
      <c r="B464" s="6">
        <v>2014</v>
      </c>
      <c r="C464" s="13">
        <f>UW!F464</f>
        <v>6372.299266341769</v>
      </c>
      <c r="D464" s="13">
        <f>Ci!F464</f>
        <v>22492.387011956816</v>
      </c>
      <c r="E464" s="13">
        <f>S!E464</f>
        <v>2648.1295846677376</v>
      </c>
      <c r="F464" s="13">
        <f>Gc!F464</f>
        <v>3387.7485356466664</v>
      </c>
      <c r="G464" s="13">
        <f>DIREp!E464</f>
        <v>2587.0866582617637</v>
      </c>
      <c r="H464" s="13">
        <f>INQ!E464</f>
        <v>11554.043486531014</v>
      </c>
      <c r="I464" s="13">
        <f>NEC!F464</f>
        <v>441.78062800150553</v>
      </c>
      <c r="J464" s="12">
        <f t="shared" si="14"/>
        <v>20317.653625818704</v>
      </c>
      <c r="K464" s="10">
        <v>549680</v>
      </c>
      <c r="L464" s="8">
        <f t="shared" si="15"/>
        <v>36962.69397798484</v>
      </c>
    </row>
    <row r="465" spans="1:12">
      <c r="A465" s="44"/>
      <c r="B465" s="6">
        <v>2015</v>
      </c>
      <c r="C465" s="13">
        <f>UW!F465</f>
        <v>6552.9971009749997</v>
      </c>
      <c r="D465" s="13">
        <f>Ci!F465</f>
        <v>22761.109125305684</v>
      </c>
      <c r="E465" s="13">
        <f>S!E465</f>
        <v>2694.3151595892905</v>
      </c>
      <c r="F465" s="13">
        <f>Gc!F465</f>
        <v>3425.3</v>
      </c>
      <c r="G465" s="13">
        <f>DIREp!E465</f>
        <v>2418.4725905258861</v>
      </c>
      <c r="H465" s="13">
        <f>INQ!E465</f>
        <v>11763.363015306571</v>
      </c>
      <c r="I465" s="13">
        <f>NEC!F465</f>
        <v>417.13151341263796</v>
      </c>
      <c r="J465" s="12">
        <f t="shared" si="14"/>
        <v>20834.754266624877</v>
      </c>
      <c r="K465" s="10">
        <v>562958</v>
      </c>
      <c r="L465" s="8">
        <f t="shared" si="15"/>
        <v>37009.429240946709</v>
      </c>
    </row>
    <row r="466" spans="1:12">
      <c r="A466" s="44"/>
      <c r="B466" s="6">
        <v>2016</v>
      </c>
      <c r="C466" s="13">
        <f>UW!F466</f>
        <v>6964.3031034683136</v>
      </c>
      <c r="D466" s="13">
        <f>Ci!F466</f>
        <v>23687.81980839292</v>
      </c>
      <c r="E466" s="13">
        <f>S!E466</f>
        <v>2780.5256652820462</v>
      </c>
      <c r="F466" s="13">
        <f>Gc!F466</f>
        <v>3715.5539098250297</v>
      </c>
      <c r="G466" s="13">
        <f>DIREp!E466</f>
        <v>2604.1780236597324</v>
      </c>
      <c r="H466" s="13">
        <f>INQ!E466</f>
        <v>12436.315589089578</v>
      </c>
      <c r="I466" s="13">
        <f>NEC!F466</f>
        <v>449.39097049347231</v>
      </c>
      <c r="J466" s="12">
        <f t="shared" si="14"/>
        <v>21658.317903725521</v>
      </c>
      <c r="K466" s="10">
        <v>576249</v>
      </c>
      <c r="L466" s="8">
        <f t="shared" si="15"/>
        <v>37584.998678914017</v>
      </c>
    </row>
    <row r="467" spans="1:12">
      <c r="A467" s="44"/>
      <c r="B467" s="6">
        <v>2017</v>
      </c>
      <c r="C467" s="13">
        <f>UW!F467</f>
        <v>7182.2246819411039</v>
      </c>
      <c r="D467" s="13">
        <f>Ci!F467</f>
        <v>24513.144610588563</v>
      </c>
      <c r="E467" s="13">
        <f>S!E467</f>
        <v>2828.8833205003516</v>
      </c>
      <c r="F467" s="13">
        <f>Gc!F467</f>
        <v>3809.0696153229342</v>
      </c>
      <c r="G467" s="13">
        <f>DIREp!E467</f>
        <v>2748.0139722953759</v>
      </c>
      <c r="H467" s="13">
        <f>INQ!E467</f>
        <v>12706.639864910148</v>
      </c>
      <c r="I467" s="13">
        <f>NEC!F467</f>
        <v>383.01162569568248</v>
      </c>
      <c r="J467" s="12">
        <f t="shared" si="14"/>
        <v>22495.656765451749</v>
      </c>
      <c r="K467" s="10">
        <v>590667</v>
      </c>
      <c r="L467" s="8">
        <f t="shared" si="15"/>
        <v>38085.176191410304</v>
      </c>
    </row>
    <row r="468" spans="1:12">
      <c r="A468" s="44"/>
      <c r="B468" s="6">
        <v>2018</v>
      </c>
      <c r="C468" s="13">
        <f>UW!F468</f>
        <v>7342.4018704710397</v>
      </c>
      <c r="D468" s="13">
        <f>Ci!F468</f>
        <v>25196.835780053225</v>
      </c>
      <c r="E468" s="13">
        <f>S!E468</f>
        <v>2859.1095514161993</v>
      </c>
      <c r="F468" s="13">
        <f>Gc!F468</f>
        <v>4096.3992452852663</v>
      </c>
      <c r="G468" s="13">
        <f>DIREp!E468</f>
        <v>2836.1484553522282</v>
      </c>
      <c r="H468" s="13">
        <f>INQ!E468</f>
        <v>13097.310324118607</v>
      </c>
      <c r="I468" s="13">
        <f>NEC!F468</f>
        <v>367.21094073822456</v>
      </c>
      <c r="J468" s="12">
        <f t="shared" si="14"/>
        <v>23194.076727016673</v>
      </c>
      <c r="K468" s="10">
        <v>602005</v>
      </c>
      <c r="L468" s="8">
        <f t="shared" si="15"/>
        <v>38528.046655786369</v>
      </c>
    </row>
    <row r="469" spans="1:12">
      <c r="A469" s="44"/>
      <c r="B469" s="6">
        <v>2019</v>
      </c>
      <c r="C469" s="13">
        <f>UW!F469</f>
        <v>7532.1388035149912</v>
      </c>
      <c r="D469" s="13">
        <f>Ci!F469</f>
        <v>26140.183461394492</v>
      </c>
      <c r="E469" s="13">
        <f>S!E469</f>
        <v>2945.0545481381605</v>
      </c>
      <c r="F469" s="13">
        <f>Gc!F469</f>
        <v>4221.6516046935585</v>
      </c>
      <c r="G469" s="13">
        <f>DIREp!E469</f>
        <v>2881.0757400787465</v>
      </c>
      <c r="H469" s="13">
        <f>INQ!E469</f>
        <v>13676.379142845486</v>
      </c>
      <c r="I469" s="13">
        <f>NEC!F469</f>
        <v>481.71324430669802</v>
      </c>
      <c r="J469" s="12">
        <f t="shared" si="14"/>
        <v>23799.860290510271</v>
      </c>
      <c r="K469" s="10">
        <v>613894</v>
      </c>
      <c r="L469" s="8">
        <f t="shared" si="15"/>
        <v>38768.68040819795</v>
      </c>
    </row>
    <row r="470" spans="1:12">
      <c r="A470" s="44"/>
      <c r="B470" s="6">
        <v>2020</v>
      </c>
      <c r="C470" s="13">
        <f>UW!F470</f>
        <v>7479.5216243590348</v>
      </c>
      <c r="D470" s="13">
        <f>Ci!F470</f>
        <v>24371.065091868688</v>
      </c>
      <c r="E470" s="13">
        <f>S!E470</f>
        <v>2999.5535025027129</v>
      </c>
      <c r="F470" s="13">
        <f>Gc!F470</f>
        <v>4008.0578209974328</v>
      </c>
      <c r="G470" s="13">
        <f>DIREp!E470</f>
        <v>2784.1897878750297</v>
      </c>
      <c r="H470" s="13">
        <f>INQ!E470</f>
        <v>12533.443190736609</v>
      </c>
      <c r="I470" s="13">
        <f>NEC!F470</f>
        <v>337.91692747325197</v>
      </c>
      <c r="J470" s="12">
        <f t="shared" si="14"/>
        <v>23202.648133642975</v>
      </c>
      <c r="K470" s="10">
        <v>626108</v>
      </c>
      <c r="L470" s="8">
        <f t="shared" si="15"/>
        <v>37058.539634764253</v>
      </c>
    </row>
    <row r="471" spans="1:12">
      <c r="A471" s="44" t="s">
        <v>38</v>
      </c>
      <c r="B471" s="6">
        <v>1995</v>
      </c>
      <c r="C471" s="13">
        <f>UW!F471</f>
        <v>1947.8947659031344</v>
      </c>
      <c r="D471" s="13">
        <f>Ci!F471</f>
        <v>3321.4850995611023</v>
      </c>
      <c r="E471" s="13">
        <f>S!E471</f>
        <v>686.85758804346472</v>
      </c>
      <c r="F471" s="13">
        <f>Gc!F471</f>
        <v>379.99141872264846</v>
      </c>
      <c r="G471" s="13">
        <f>DIREp!E471</f>
        <v>325.08833328987174</v>
      </c>
      <c r="H471" s="13">
        <f>INQ!E471</f>
        <v>179.6990486259368</v>
      </c>
      <c r="I471" s="13">
        <f>NEC!F471</f>
        <v>86.828796912803028</v>
      </c>
      <c r="J471" s="12">
        <f t="shared" si="14"/>
        <v>5744.6126934017384</v>
      </c>
      <c r="K471" s="10">
        <v>376433</v>
      </c>
      <c r="L471" s="8">
        <f t="shared" si="15"/>
        <v>15260.651147486375</v>
      </c>
    </row>
    <row r="472" spans="1:12">
      <c r="A472" s="44"/>
      <c r="B472" s="6">
        <v>1996</v>
      </c>
      <c r="C472" s="13">
        <f>UW!F472</f>
        <v>2036.0606764826071</v>
      </c>
      <c r="D472" s="13">
        <f>Ci!F472</f>
        <v>3585.9049742923507</v>
      </c>
      <c r="E472" s="13">
        <f>S!E472</f>
        <v>718.26742994957715</v>
      </c>
      <c r="F472" s="13">
        <f>Gc!F472</f>
        <v>396.35000329124296</v>
      </c>
      <c r="G472" s="13">
        <f>DIREp!E472</f>
        <v>346.55506294485701</v>
      </c>
      <c r="H472" s="13">
        <f>INQ!E472</f>
        <v>213.26997348190201</v>
      </c>
      <c r="I472" s="13">
        <f>NEC!F472</f>
        <v>85.25958157116952</v>
      </c>
      <c r="J472" s="12">
        <f t="shared" si="14"/>
        <v>6091.4984660178498</v>
      </c>
      <c r="K472" s="10">
        <v>378404</v>
      </c>
      <c r="L472" s="8">
        <f t="shared" si="15"/>
        <v>16097.870175838125</v>
      </c>
    </row>
    <row r="473" spans="1:12">
      <c r="A473" s="44"/>
      <c r="B473" s="6">
        <v>1997</v>
      </c>
      <c r="C473" s="13">
        <f>UW!F473</f>
        <v>2112.8767372410598</v>
      </c>
      <c r="D473" s="13">
        <f>Ci!F473</f>
        <v>3749.8792469201549</v>
      </c>
      <c r="E473" s="13">
        <f>S!E473</f>
        <v>745.84904028977326</v>
      </c>
      <c r="F473" s="13">
        <f>Gc!F473</f>
        <v>405.0714421065091</v>
      </c>
      <c r="G473" s="13">
        <f>DIREp!E473</f>
        <v>372.73856923861814</v>
      </c>
      <c r="H473" s="13">
        <f>INQ!E473</f>
        <v>248.23701099310907</v>
      </c>
      <c r="I473" s="13">
        <f>NEC!F473</f>
        <v>87.306929169293937</v>
      </c>
      <c r="J473" s="12">
        <f t="shared" si="14"/>
        <v>6305.393957156477</v>
      </c>
      <c r="K473" s="10">
        <v>381405</v>
      </c>
      <c r="L473" s="8">
        <f t="shared" si="15"/>
        <v>16532.017034796285</v>
      </c>
    </row>
    <row r="474" spans="1:12">
      <c r="A474" s="44"/>
      <c r="B474" s="6">
        <v>1998</v>
      </c>
      <c r="C474" s="13">
        <f>UW!F474</f>
        <v>2193.9126131293383</v>
      </c>
      <c r="D474" s="13">
        <f>Ci!F474</f>
        <v>3850.9134072393786</v>
      </c>
      <c r="E474" s="13">
        <f>S!E474</f>
        <v>763.05368504897217</v>
      </c>
      <c r="F474" s="13">
        <f>Gc!F474</f>
        <v>428.63730954469509</v>
      </c>
      <c r="G474" s="13">
        <f>DIREp!E474</f>
        <v>395.63348632307509</v>
      </c>
      <c r="H474" s="13">
        <f>INQ!E474</f>
        <v>272.88994295079135</v>
      </c>
      <c r="I474" s="13">
        <f>NEC!F474</f>
        <v>87.146768356645893</v>
      </c>
      <c r="J474" s="12">
        <f t="shared" si="14"/>
        <v>6480.8468173318724</v>
      </c>
      <c r="K474" s="10">
        <v>384176</v>
      </c>
      <c r="L474" s="8">
        <f t="shared" si="15"/>
        <v>16869.47341148815</v>
      </c>
    </row>
    <row r="475" spans="1:12">
      <c r="A475" s="44"/>
      <c r="B475" s="6">
        <v>1999</v>
      </c>
      <c r="C475" s="13">
        <f>UW!F475</f>
        <v>2293.0014561462876</v>
      </c>
      <c r="D475" s="13">
        <f>Ci!F475</f>
        <v>4008.2981632004075</v>
      </c>
      <c r="E475" s="13">
        <f>S!E475</f>
        <v>791.13766112883013</v>
      </c>
      <c r="F475" s="13">
        <f>Gc!F475</f>
        <v>493.79299048450019</v>
      </c>
      <c r="G475" s="13">
        <f>DIREp!E475</f>
        <v>377.53510560576552</v>
      </c>
      <c r="H475" s="13">
        <f>INQ!E475</f>
        <v>312.813914052104</v>
      </c>
      <c r="I475" s="13">
        <f>NEC!F475</f>
        <v>88.058081330978013</v>
      </c>
      <c r="J475" s="12">
        <f t="shared" si="14"/>
        <v>6807.8231699711787</v>
      </c>
      <c r="K475" s="10">
        <v>386397</v>
      </c>
      <c r="L475" s="8">
        <f t="shared" si="15"/>
        <v>17618.726775754414</v>
      </c>
    </row>
    <row r="476" spans="1:12">
      <c r="A476" s="44"/>
      <c r="B476" s="6">
        <v>2000</v>
      </c>
      <c r="C476" s="13">
        <f>UW!F476</f>
        <v>2445.4084575959068</v>
      </c>
      <c r="D476" s="13">
        <f>Ci!F476</f>
        <v>4264.0427248880533</v>
      </c>
      <c r="E476" s="13">
        <f>S!E476</f>
        <v>818.91186806513269</v>
      </c>
      <c r="F476" s="13">
        <f>Gc!F476</f>
        <v>552.94474793498671</v>
      </c>
      <c r="G476" s="13">
        <f>DIREp!E476</f>
        <v>410.32558141061168</v>
      </c>
      <c r="H476" s="13">
        <f>INQ!E476</f>
        <v>380.19536553269069</v>
      </c>
      <c r="I476" s="13">
        <f>NEC!F476</f>
        <v>85.742410991028493</v>
      </c>
      <c r="J476" s="12">
        <f t="shared" si="14"/>
        <v>7205.0444405497483</v>
      </c>
      <c r="K476" s="10">
        <v>388759</v>
      </c>
      <c r="L476" s="8">
        <f t="shared" si="15"/>
        <v>18533.447304241829</v>
      </c>
    </row>
    <row r="477" spans="1:12">
      <c r="A477" s="44"/>
      <c r="B477" s="6">
        <v>2001</v>
      </c>
      <c r="C477" s="13">
        <f>UW!F477</f>
        <v>2486.8877663083026</v>
      </c>
      <c r="D477" s="13">
        <f>Ci!F477</f>
        <v>4277.8441828506493</v>
      </c>
      <c r="E477" s="13">
        <f>S!E477</f>
        <v>824.4633130728796</v>
      </c>
      <c r="F477" s="13">
        <f>Gc!F477</f>
        <v>516.73428208878454</v>
      </c>
      <c r="G477" s="13">
        <f>DIREp!E477</f>
        <v>418.95797598273589</v>
      </c>
      <c r="H477" s="13">
        <f>INQ!E477</f>
        <v>364.09397690161694</v>
      </c>
      <c r="I477" s="13">
        <f>NEC!F477</f>
        <v>85.847524266336166</v>
      </c>
      <c r="J477" s="12">
        <f t="shared" si="14"/>
        <v>7237.030067169927</v>
      </c>
      <c r="K477" s="10">
        <v>391415</v>
      </c>
      <c r="L477" s="8">
        <f t="shared" si="15"/>
        <v>18489.404001302777</v>
      </c>
    </row>
    <row r="478" spans="1:12">
      <c r="A478" s="44"/>
      <c r="B478" s="6">
        <v>2002</v>
      </c>
      <c r="C478" s="13">
        <f>UW!F478</f>
        <v>2562.9602361313491</v>
      </c>
      <c r="D478" s="13">
        <f>Ci!F478</f>
        <v>4243.3095695094025</v>
      </c>
      <c r="E478" s="13">
        <f>S!E478</f>
        <v>841.31510534766255</v>
      </c>
      <c r="F478" s="13">
        <f>Gc!F478</f>
        <v>524.2131007684028</v>
      </c>
      <c r="G478" s="13">
        <f>DIREp!E478</f>
        <v>413.48037724871108</v>
      </c>
      <c r="H478" s="13">
        <f>INQ!E478</f>
        <v>378.68469238261787</v>
      </c>
      <c r="I478" s="13">
        <f>NEC!F478</f>
        <v>84.536493489917021</v>
      </c>
      <c r="J478" s="12">
        <f t="shared" si="14"/>
        <v>7295.0964486355706</v>
      </c>
      <c r="K478" s="10">
        <v>394641</v>
      </c>
      <c r="L478" s="8">
        <f t="shared" si="15"/>
        <v>18485.399258149992</v>
      </c>
    </row>
    <row r="479" spans="1:12">
      <c r="A479" s="44"/>
      <c r="B479" s="6">
        <v>2003</v>
      </c>
      <c r="C479" s="13">
        <f>UW!F479</f>
        <v>2728.4588488762538</v>
      </c>
      <c r="D479" s="13">
        <f>Ci!F479</f>
        <v>4409.1113336424023</v>
      </c>
      <c r="E479" s="13">
        <f>S!E479</f>
        <v>878.68251586938254</v>
      </c>
      <c r="F479" s="13">
        <f>Gc!F479</f>
        <v>509.00057885697612</v>
      </c>
      <c r="G479" s="13">
        <f>DIREp!E479</f>
        <v>427.22171755312405</v>
      </c>
      <c r="H479" s="13">
        <f>INQ!E479</f>
        <v>426.59994661138234</v>
      </c>
      <c r="I479" s="13">
        <f>NEC!F479</f>
        <v>100.25227745001521</v>
      </c>
      <c r="J479" s="12">
        <f t="shared" si="14"/>
        <v>7571.1793356304943</v>
      </c>
      <c r="K479" s="10">
        <v>397296</v>
      </c>
      <c r="L479" s="8">
        <f t="shared" si="15"/>
        <v>19056.772118597957</v>
      </c>
    </row>
    <row r="480" spans="1:12">
      <c r="A480" s="44"/>
      <c r="B480" s="6">
        <v>2004</v>
      </c>
      <c r="C480" s="13">
        <f>UW!F480</f>
        <v>2791.3708328386524</v>
      </c>
      <c r="D480" s="13">
        <f>Ci!F480</f>
        <v>4575.5339166520798</v>
      </c>
      <c r="E480" s="13">
        <f>S!E480</f>
        <v>883.0083489935447</v>
      </c>
      <c r="F480" s="13">
        <f>Gc!F480</f>
        <v>580.25857008364039</v>
      </c>
      <c r="G480" s="13">
        <f>DIREp!E480</f>
        <v>481.26071439894446</v>
      </c>
      <c r="H480" s="13">
        <f>INQ!E480</f>
        <v>431.66780915709262</v>
      </c>
      <c r="I480" s="13">
        <f>NEC!F480</f>
        <v>83.730067342905798</v>
      </c>
      <c r="J480" s="12">
        <f t="shared" si="14"/>
        <v>7833.5130776689739</v>
      </c>
      <c r="K480" s="10">
        <v>399867</v>
      </c>
      <c r="L480" s="8">
        <f t="shared" si="15"/>
        <v>19590.296467747961</v>
      </c>
    </row>
    <row r="481" spans="1:12">
      <c r="A481" s="44"/>
      <c r="B481" s="6">
        <v>2005</v>
      </c>
      <c r="C481" s="13">
        <f>UW!F481</f>
        <v>2861.2670128277191</v>
      </c>
      <c r="D481" s="13">
        <f>Ci!F481</f>
        <v>4772.909876337264</v>
      </c>
      <c r="E481" s="13">
        <f>S!E481</f>
        <v>902.42771488512574</v>
      </c>
      <c r="F481" s="13">
        <f>Gc!F481</f>
        <v>553.56578838904284</v>
      </c>
      <c r="G481" s="13">
        <f>DIREp!E481</f>
        <v>558.11873690769892</v>
      </c>
      <c r="H481" s="13">
        <f>INQ!E481</f>
        <v>471.86313442128966</v>
      </c>
      <c r="I481" s="13">
        <f>NEC!F481</f>
        <v>87.240804949226884</v>
      </c>
      <c r="J481" s="12">
        <f t="shared" si="14"/>
        <v>7972.9477161609348</v>
      </c>
      <c r="K481" s="10">
        <v>402668</v>
      </c>
      <c r="L481" s="8">
        <f t="shared" si="15"/>
        <v>19800.30128085901</v>
      </c>
    </row>
    <row r="482" spans="1:12">
      <c r="A482" s="44"/>
      <c r="B482" s="6">
        <v>2006</v>
      </c>
      <c r="C482" s="13">
        <f>UW!F482</f>
        <v>2896.9561981709262</v>
      </c>
      <c r="D482" s="13">
        <f>Ci!F482</f>
        <v>4984.6170990735973</v>
      </c>
      <c r="E482" s="13">
        <f>S!E482</f>
        <v>919.89785643326729</v>
      </c>
      <c r="F482" s="13">
        <f>Gc!F482</f>
        <v>574.28976525938401</v>
      </c>
      <c r="G482" s="13">
        <f>DIREp!E482</f>
        <v>542.26215296087946</v>
      </c>
      <c r="H482" s="13">
        <f>INQ!E482</f>
        <v>519.17307048996167</v>
      </c>
      <c r="I482" s="13">
        <f>NEC!F482</f>
        <v>88.346475730183997</v>
      </c>
      <c r="J482" s="12">
        <f t="shared" si="14"/>
        <v>8225.9792197561492</v>
      </c>
      <c r="K482" s="10">
        <v>404999</v>
      </c>
      <c r="L482" s="8">
        <f t="shared" si="15"/>
        <v>20311.109952755807</v>
      </c>
    </row>
    <row r="483" spans="1:12">
      <c r="A483" s="44"/>
      <c r="B483" s="6">
        <v>2007</v>
      </c>
      <c r="C483" s="13">
        <f>UW!F483</f>
        <v>2902.5595303956939</v>
      </c>
      <c r="D483" s="13">
        <f>Ci!F483</f>
        <v>4948.0962832838986</v>
      </c>
      <c r="E483" s="13">
        <f>S!E483</f>
        <v>946.82643541742982</v>
      </c>
      <c r="F483" s="13">
        <f>Gc!F483</f>
        <v>573.09646245673412</v>
      </c>
      <c r="G483" s="13">
        <f>DIREp!E483</f>
        <v>550.20282309521838</v>
      </c>
      <c r="H483" s="13">
        <f>INQ!E483</f>
        <v>554.90924559359394</v>
      </c>
      <c r="I483" s="13">
        <f>NEC!F483</f>
        <v>88.572048808789233</v>
      </c>
      <c r="J483" s="12">
        <f t="shared" si="14"/>
        <v>8176.8945940561562</v>
      </c>
      <c r="K483" s="10">
        <v>405616</v>
      </c>
      <c r="L483" s="8">
        <f t="shared" si="15"/>
        <v>20159.201298903783</v>
      </c>
    </row>
    <row r="484" spans="1:12">
      <c r="A484" s="44"/>
      <c r="B484" s="6">
        <v>2008</v>
      </c>
      <c r="C484" s="13">
        <f>UW!F484</f>
        <v>2890.5581896118565</v>
      </c>
      <c r="D484" s="13">
        <f>Ci!F484</f>
        <v>5082.0365302561895</v>
      </c>
      <c r="E484" s="13">
        <f>S!E484</f>
        <v>987.21653525346142</v>
      </c>
      <c r="F484" s="13">
        <f>Gc!F484</f>
        <v>630.1192556729635</v>
      </c>
      <c r="G484" s="13">
        <f>DIREp!E484</f>
        <v>554.16891163982768</v>
      </c>
      <c r="H484" s="13">
        <f>INQ!E484</f>
        <v>651.88729678268771</v>
      </c>
      <c r="I484" s="13">
        <f>NEC!F484</f>
        <v>83.940672494024284</v>
      </c>
      <c r="J484" s="12">
        <f t="shared" si="14"/>
        <v>8299.9336298779308</v>
      </c>
      <c r="K484" s="10">
        <v>407832</v>
      </c>
      <c r="L484" s="8">
        <f t="shared" si="15"/>
        <v>20351.354552555786</v>
      </c>
    </row>
    <row r="485" spans="1:12">
      <c r="A485" s="44"/>
      <c r="B485" s="6">
        <v>2009</v>
      </c>
      <c r="C485" s="13">
        <f>UW!F485</f>
        <v>2915.8394445464619</v>
      </c>
      <c r="D485" s="13">
        <f>Ci!F485</f>
        <v>5161.3814040228817</v>
      </c>
      <c r="E485" s="13">
        <f>S!E485</f>
        <v>988.06818718961574</v>
      </c>
      <c r="F485" s="13">
        <f>Gc!F485</f>
        <v>636.81911886584226</v>
      </c>
      <c r="G485" s="13">
        <f>DIREp!E485</f>
        <v>386.78679504122005</v>
      </c>
      <c r="H485" s="13">
        <f>INQ!E485</f>
        <v>643.90596410107037</v>
      </c>
      <c r="I485" s="13">
        <f>NEC!F485</f>
        <v>73.505285539338232</v>
      </c>
      <c r="J485" s="12">
        <f t="shared" si="14"/>
        <v>8597.9101099431718</v>
      </c>
      <c r="K485" s="10">
        <v>410926</v>
      </c>
      <c r="L485" s="8">
        <f t="shared" si="15"/>
        <v>20923.256522933989</v>
      </c>
    </row>
    <row r="486" spans="1:12">
      <c r="A486" s="44"/>
      <c r="B486" s="6">
        <v>2010</v>
      </c>
      <c r="C486" s="13">
        <f>UW!F486</f>
        <v>2906.6243185206163</v>
      </c>
      <c r="D486" s="13">
        <f>Ci!F486</f>
        <v>5255.9117781772402</v>
      </c>
      <c r="E486" s="13">
        <f>S!E486</f>
        <v>1032.7004381481927</v>
      </c>
      <c r="F486" s="13">
        <f>Gc!F486</f>
        <v>590.34716576990672</v>
      </c>
      <c r="G486" s="13">
        <f>DIREp!E486</f>
        <v>428.11534303769901</v>
      </c>
      <c r="H486" s="13">
        <f>INQ!E486</f>
        <v>743.86732330095276</v>
      </c>
      <c r="I486" s="13">
        <f>NEC!F486</f>
        <v>80.998565109894102</v>
      </c>
      <c r="J486" s="12">
        <f t="shared" si="14"/>
        <v>8532.6024691674102</v>
      </c>
      <c r="K486" s="10">
        <v>414027</v>
      </c>
      <c r="L486" s="8">
        <f t="shared" si="15"/>
        <v>20608.806839088778</v>
      </c>
    </row>
    <row r="487" spans="1:12">
      <c r="A487" s="44"/>
      <c r="B487" s="6">
        <v>2011</v>
      </c>
      <c r="C487" s="13">
        <f>UW!F487</f>
        <v>3048.6280490586032</v>
      </c>
      <c r="D487" s="13">
        <f>Ci!F487</f>
        <v>5499.3123918793008</v>
      </c>
      <c r="E487" s="13">
        <f>S!E487</f>
        <v>1035.6544006561471</v>
      </c>
      <c r="F487" s="13">
        <f>Gc!F487</f>
        <v>639.38933553679658</v>
      </c>
      <c r="G487" s="13">
        <f>DIREp!E487</f>
        <v>482.80741986517967</v>
      </c>
      <c r="H487" s="13">
        <f>INQ!E487</f>
        <v>737.86861348169145</v>
      </c>
      <c r="I487" s="13">
        <f>NEC!F487</f>
        <v>72.260281632677177</v>
      </c>
      <c r="J487" s="12">
        <f t="shared" si="14"/>
        <v>8930.0478621512993</v>
      </c>
      <c r="K487" s="10">
        <v>414989</v>
      </c>
      <c r="L487" s="8">
        <f t="shared" si="15"/>
        <v>21518.757996359662</v>
      </c>
    </row>
    <row r="488" spans="1:12">
      <c r="A488" s="44"/>
      <c r="B488" s="6">
        <v>2012</v>
      </c>
      <c r="C488" s="13">
        <f>UW!F488</f>
        <v>3166.7476237557335</v>
      </c>
      <c r="D488" s="13">
        <f>Ci!F488</f>
        <v>5608.4261747019273</v>
      </c>
      <c r="E488" s="13">
        <f>S!E488</f>
        <v>1075.7283483469021</v>
      </c>
      <c r="F488" s="13">
        <f>Gc!F488</f>
        <v>687.69998601134887</v>
      </c>
      <c r="G488" s="13">
        <f>DIREp!E488</f>
        <v>496.84315430891291</v>
      </c>
      <c r="H488" s="13">
        <f>INQ!E488</f>
        <v>804.76738288847412</v>
      </c>
      <c r="I488" s="13">
        <f>NEC!F488</f>
        <v>75.290444687041102</v>
      </c>
      <c r="J488" s="12">
        <f t="shared" si="14"/>
        <v>9161.7011509314816</v>
      </c>
      <c r="K488" s="10">
        <v>417546</v>
      </c>
      <c r="L488" s="8">
        <f t="shared" si="15"/>
        <v>21941.776836400019</v>
      </c>
    </row>
    <row r="489" spans="1:12">
      <c r="A489" s="44"/>
      <c r="B489" s="6">
        <v>2013</v>
      </c>
      <c r="C489" s="13">
        <f>UW!F489</f>
        <v>3297.8365925297403</v>
      </c>
      <c r="D489" s="13">
        <f>Ci!F489</f>
        <v>5748.8255659009892</v>
      </c>
      <c r="E489" s="13">
        <f>S!E489</f>
        <v>1120.3451398850389</v>
      </c>
      <c r="F489" s="13">
        <f>Gc!F489</f>
        <v>677.30189352127763</v>
      </c>
      <c r="G489" s="13">
        <f>DIREp!E489</f>
        <v>538.97059836029393</v>
      </c>
      <c r="H489" s="13">
        <f>INQ!E489</f>
        <v>915.37549105496021</v>
      </c>
      <c r="I489" s="13">
        <f>NEC!F489</f>
        <v>65.456141705291785</v>
      </c>
      <c r="J489" s="12">
        <f t="shared" si="14"/>
        <v>9324.5069607164987</v>
      </c>
      <c r="K489" s="10">
        <v>422509</v>
      </c>
      <c r="L489" s="8">
        <f t="shared" si="15"/>
        <v>22069.368843542972</v>
      </c>
    </row>
    <row r="490" spans="1:12">
      <c r="A490" s="44"/>
      <c r="B490" s="6">
        <v>2014</v>
      </c>
      <c r="C490" s="13">
        <f>UW!F490</f>
        <v>3435.2242654508032</v>
      </c>
      <c r="D490" s="13">
        <f>Ci!F490</f>
        <v>5833.8732166407917</v>
      </c>
      <c r="E490" s="13">
        <f>S!E490</f>
        <v>1188.8019398955314</v>
      </c>
      <c r="F490" s="13">
        <f>Gc!F490</f>
        <v>722.34989544420375</v>
      </c>
      <c r="G490" s="13">
        <f>DIREp!E490</f>
        <v>528.71447081642066</v>
      </c>
      <c r="H490" s="13">
        <f>INQ!E490</f>
        <v>1031.2872258093078</v>
      </c>
      <c r="I490" s="13">
        <f>NEC!F490</f>
        <v>64.016913662757503</v>
      </c>
      <c r="J490" s="12">
        <f t="shared" si="14"/>
        <v>9556.2307071428422</v>
      </c>
      <c r="K490" s="10">
        <v>429424</v>
      </c>
      <c r="L490" s="8">
        <f t="shared" si="15"/>
        <v>22253.601818116458</v>
      </c>
    </row>
    <row r="491" spans="1:12">
      <c r="A491" s="44"/>
      <c r="B491" s="6">
        <v>2015</v>
      </c>
      <c r="C491" s="13">
        <f>UW!F491</f>
        <v>3568.7013927457137</v>
      </c>
      <c r="D491" s="13">
        <f>Ci!F491</f>
        <v>5854.8175538953701</v>
      </c>
      <c r="E491" s="13">
        <f>S!E491</f>
        <v>1271.3889274215699</v>
      </c>
      <c r="F491" s="13">
        <f>Gc!F491</f>
        <v>772.69999999999993</v>
      </c>
      <c r="G491" s="13">
        <f>DIREp!E491</f>
        <v>536.82910135923566</v>
      </c>
      <c r="H491" s="13">
        <f>INQ!E491</f>
        <v>1181.2597715151039</v>
      </c>
      <c r="I491" s="13">
        <f>NEC!F491</f>
        <v>55.678412645097396</v>
      </c>
      <c r="J491" s="12">
        <f t="shared" si="14"/>
        <v>9693.8405885432185</v>
      </c>
      <c r="K491" s="10">
        <v>439691</v>
      </c>
      <c r="L491" s="8">
        <f t="shared" si="15"/>
        <v>22046.938846924815</v>
      </c>
    </row>
    <row r="492" spans="1:12">
      <c r="A492" s="44"/>
      <c r="B492" s="6">
        <v>2016</v>
      </c>
      <c r="C492" s="13">
        <f>UW!F492</f>
        <v>3783.954357883913</v>
      </c>
      <c r="D492" s="13">
        <f>Ci!F492</f>
        <v>5995.9933637544664</v>
      </c>
      <c r="E492" s="13">
        <f>S!E492</f>
        <v>1283.8955209508076</v>
      </c>
      <c r="F492" s="13">
        <f>Gc!F492</f>
        <v>749.04126615104178</v>
      </c>
      <c r="G492" s="13">
        <f>DIREp!E492</f>
        <v>525.58552299611722</v>
      </c>
      <c r="H492" s="13">
        <f>INQ!E492</f>
        <v>1241.1357812762819</v>
      </c>
      <c r="I492" s="13">
        <f>NEC!F492</f>
        <v>51.33143309286389</v>
      </c>
      <c r="J492" s="12">
        <f t="shared" si="14"/>
        <v>9994.8317713749639</v>
      </c>
      <c r="K492" s="10">
        <v>450415</v>
      </c>
      <c r="L492" s="8">
        <f t="shared" si="15"/>
        <v>22190.272906930193</v>
      </c>
    </row>
    <row r="493" spans="1:12">
      <c r="A493" s="44"/>
      <c r="B493" s="6">
        <v>2017</v>
      </c>
      <c r="C493" s="13">
        <f>UW!F493</f>
        <v>3982.823857222018</v>
      </c>
      <c r="D493" s="13">
        <f>Ci!F493</f>
        <v>6333.4331301022121</v>
      </c>
      <c r="E493" s="13">
        <f>S!E493</f>
        <v>1388.7297435447315</v>
      </c>
      <c r="F493" s="13">
        <f>Gc!F493</f>
        <v>774.93455157921187</v>
      </c>
      <c r="G493" s="13">
        <f>DIREp!E493</f>
        <v>543.30036057309906</v>
      </c>
      <c r="H493" s="13">
        <f>INQ!E493</f>
        <v>1478.8620106386159</v>
      </c>
      <c r="I493" s="13">
        <f>NEC!F493</f>
        <v>47.424272702486157</v>
      </c>
      <c r="J493" s="12">
        <f t="shared" si="14"/>
        <v>10410.334638533972</v>
      </c>
      <c r="K493" s="10">
        <v>460297</v>
      </c>
      <c r="L493" s="8">
        <f t="shared" si="15"/>
        <v>22616.559826664026</v>
      </c>
    </row>
    <row r="494" spans="1:12">
      <c r="A494" s="44"/>
      <c r="B494" s="6">
        <v>2018</v>
      </c>
      <c r="C494" s="13">
        <f>UW!F494</f>
        <v>4245.4196672846938</v>
      </c>
      <c r="D494" s="13">
        <f>Ci!F494</f>
        <v>6821.1946541662155</v>
      </c>
      <c r="E494" s="13">
        <f>S!E494</f>
        <v>1486.0182622140169</v>
      </c>
      <c r="F494" s="13">
        <f>Gc!F494</f>
        <v>818.79275933137342</v>
      </c>
      <c r="G494" s="13">
        <f>DIREp!E494</f>
        <v>626.4231367844543</v>
      </c>
      <c r="H494" s="13">
        <f>INQ!E494</f>
        <v>1672.2234634369745</v>
      </c>
      <c r="I494" s="13">
        <f>NEC!F494</f>
        <v>46.299110402022336</v>
      </c>
      <c r="J494" s="12">
        <f t="shared" si="14"/>
        <v>11026.479632372848</v>
      </c>
      <c r="K494" s="10">
        <v>475701</v>
      </c>
      <c r="L494" s="8">
        <f t="shared" si="15"/>
        <v>23179.433367541475</v>
      </c>
    </row>
    <row r="495" spans="1:12">
      <c r="A495" s="44"/>
      <c r="B495" s="6">
        <v>2019</v>
      </c>
      <c r="C495" s="13">
        <f>UW!F495</f>
        <v>4557.3652343814147</v>
      </c>
      <c r="D495" s="13">
        <f>Ci!F495</f>
        <v>7138.092586994002</v>
      </c>
      <c r="E495" s="13">
        <f>S!E495</f>
        <v>1603.4636488094222</v>
      </c>
      <c r="F495" s="13">
        <f>Gc!F495</f>
        <v>893.49806086919796</v>
      </c>
      <c r="G495" s="13">
        <f>DIREp!E495</f>
        <v>725.40015073425639</v>
      </c>
      <c r="H495" s="13">
        <f>INQ!E495</f>
        <v>1798.283659438594</v>
      </c>
      <c r="I495" s="13">
        <f>NEC!F495</f>
        <v>69.828863086727125</v>
      </c>
      <c r="J495" s="12">
        <f t="shared" si="14"/>
        <v>11598.906857794462</v>
      </c>
      <c r="K495" s="10">
        <v>493559</v>
      </c>
      <c r="L495" s="8">
        <f t="shared" si="15"/>
        <v>23500.547771987669</v>
      </c>
    </row>
    <row r="496" spans="1:12">
      <c r="A496" s="44"/>
      <c r="B496" s="6">
        <v>2020</v>
      </c>
      <c r="C496" s="13">
        <f>UW!F496</f>
        <v>4188.0254556977534</v>
      </c>
      <c r="D496" s="13">
        <f>Ci!F496</f>
        <v>6743.9578270828179</v>
      </c>
      <c r="E496" s="13">
        <f>S!E496</f>
        <v>1569.3272518570009</v>
      </c>
      <c r="F496" s="13">
        <f>Gc!F496</f>
        <v>870.86919735612821</v>
      </c>
      <c r="G496" s="13">
        <f>DIREp!E496</f>
        <v>661.10232189364467</v>
      </c>
      <c r="H496" s="13">
        <f>INQ!E496</f>
        <v>1507.9047871773914</v>
      </c>
      <c r="I496" s="13">
        <f>NEC!F496</f>
        <v>46.288596989317341</v>
      </c>
      <c r="J496" s="12">
        <f t="shared" si="14"/>
        <v>11156.884025933348</v>
      </c>
      <c r="K496" s="10">
        <v>514564</v>
      </c>
      <c r="L496" s="8">
        <f t="shared" si="15"/>
        <v>21682.208677508239</v>
      </c>
    </row>
    <row r="497" spans="1:12">
      <c r="A497" s="44" t="s">
        <v>39</v>
      </c>
      <c r="B497" s="6">
        <v>1995</v>
      </c>
      <c r="C497" s="13">
        <f>UW!F497</f>
        <v>160350.42739282781</v>
      </c>
      <c r="D497" s="13">
        <f>Ci!F497</f>
        <v>289445.03370730934</v>
      </c>
      <c r="E497" s="13">
        <f>S!E497</f>
        <v>33654.018814161762</v>
      </c>
      <c r="F497" s="13">
        <f>Gc!F497</f>
        <v>74112.14606199933</v>
      </c>
      <c r="G497" s="13">
        <f>DIREp!E497</f>
        <v>32348.872995838086</v>
      </c>
      <c r="H497" s="13">
        <f>INQ!E497</f>
        <v>50300.005295316376</v>
      </c>
      <c r="I497" s="13">
        <f>NEC!F497</f>
        <v>11669.195370035402</v>
      </c>
      <c r="J497" s="12">
        <f t="shared" si="14"/>
        <v>463243.55231510836</v>
      </c>
      <c r="K497" s="10">
        <v>15424122</v>
      </c>
      <c r="L497" s="8">
        <f t="shared" si="15"/>
        <v>30033.706444691528</v>
      </c>
    </row>
    <row r="498" spans="1:12">
      <c r="A498" s="44"/>
      <c r="B498" s="6">
        <v>1996</v>
      </c>
      <c r="C498" s="13">
        <f>UW!F498</f>
        <v>164828.81866509697</v>
      </c>
      <c r="D498" s="13">
        <f>Ci!F498</f>
        <v>300030.36799952964</v>
      </c>
      <c r="E498" s="13">
        <f>S!E498</f>
        <v>34182.979594117227</v>
      </c>
      <c r="F498" s="13">
        <f>Gc!F498</f>
        <v>49629.828746108462</v>
      </c>
      <c r="G498" s="13">
        <f>DIREp!E498</f>
        <v>32937.375864851405</v>
      </c>
      <c r="H498" s="13">
        <f>INQ!E498</f>
        <v>56549.116484598271</v>
      </c>
      <c r="I498" s="13">
        <f>NEC!F498</f>
        <v>10434.124032082353</v>
      </c>
      <c r="J498" s="12">
        <f t="shared" si="14"/>
        <v>448751.37862332031</v>
      </c>
      <c r="K498" s="10">
        <v>15493889</v>
      </c>
      <c r="L498" s="8">
        <f t="shared" si="15"/>
        <v>28963.120790611079</v>
      </c>
    </row>
    <row r="499" spans="1:12">
      <c r="A499" s="44"/>
      <c r="B499" s="6">
        <v>1997</v>
      </c>
      <c r="C499" s="13">
        <f>UW!F499</f>
        <v>170731.61319920525</v>
      </c>
      <c r="D499" s="13">
        <f>Ci!F499</f>
        <v>310855.18908915005</v>
      </c>
      <c r="E499" s="13">
        <f>S!E499</f>
        <v>35025.635552033578</v>
      </c>
      <c r="F499" s="13">
        <f>Gc!F499</f>
        <v>50161.19864990926</v>
      </c>
      <c r="G499" s="13">
        <f>DIREp!E499</f>
        <v>35187.051696113187</v>
      </c>
      <c r="H499" s="13">
        <f>INQ!E499</f>
        <v>55949.602671654473</v>
      </c>
      <c r="I499" s="13">
        <f>NEC!F499</f>
        <v>9967.703255591543</v>
      </c>
      <c r="J499" s="12">
        <f t="shared" si="14"/>
        <v>465669.27886693884</v>
      </c>
      <c r="K499" s="10">
        <v>15567107</v>
      </c>
      <c r="L499" s="8">
        <f t="shared" si="15"/>
        <v>29913.668536288653</v>
      </c>
    </row>
    <row r="500" spans="1:12">
      <c r="A500" s="44"/>
      <c r="B500" s="6">
        <v>1998</v>
      </c>
      <c r="C500" s="13">
        <f>UW!F500</f>
        <v>166160.47678207076</v>
      </c>
      <c r="D500" s="13">
        <f>Ci!F500</f>
        <v>325622.56063073949</v>
      </c>
      <c r="E500" s="13">
        <f>S!E500</f>
        <v>35959.328864130737</v>
      </c>
      <c r="F500" s="13">
        <f>Gc!F500</f>
        <v>51454.576071817341</v>
      </c>
      <c r="G500" s="13">
        <f>DIREp!E500</f>
        <v>36931.820150933236</v>
      </c>
      <c r="H500" s="13">
        <f>INQ!E500</f>
        <v>63414.397717874803</v>
      </c>
      <c r="I500" s="13">
        <f>NEC!F500</f>
        <v>10164.165458094621</v>
      </c>
      <c r="J500" s="12">
        <f t="shared" si="14"/>
        <v>468686.5590218557</v>
      </c>
      <c r="K500" s="10">
        <v>15654192</v>
      </c>
      <c r="L500" s="8">
        <f t="shared" si="15"/>
        <v>29940.003228646721</v>
      </c>
    </row>
    <row r="501" spans="1:12">
      <c r="A501" s="44"/>
      <c r="B501" s="6">
        <v>1999</v>
      </c>
      <c r="C501" s="13">
        <f>UW!F501</f>
        <v>169737.48890390157</v>
      </c>
      <c r="D501" s="13">
        <f>Ci!F501</f>
        <v>343845.09817154583</v>
      </c>
      <c r="E501" s="13">
        <f>S!E501</f>
        <v>37087.601551173473</v>
      </c>
      <c r="F501" s="13">
        <f>Gc!F501</f>
        <v>51924.175827573403</v>
      </c>
      <c r="G501" s="13">
        <f>DIREp!E501</f>
        <v>38899.097226630409</v>
      </c>
      <c r="H501" s="13">
        <f>INQ!E501</f>
        <v>73198.399175603918</v>
      </c>
      <c r="I501" s="13">
        <f>NEC!F501</f>
        <v>9400.7755500323165</v>
      </c>
      <c r="J501" s="12">
        <f t="shared" si="14"/>
        <v>481096.09250192763</v>
      </c>
      <c r="K501" s="10">
        <v>15760225</v>
      </c>
      <c r="L501" s="8">
        <f t="shared" si="15"/>
        <v>30525.965999973199</v>
      </c>
    </row>
    <row r="502" spans="1:12">
      <c r="A502" s="44"/>
      <c r="B502" s="6">
        <v>2000</v>
      </c>
      <c r="C502" s="13">
        <f>UW!F502</f>
        <v>174061.4268194887</v>
      </c>
      <c r="D502" s="13">
        <f>Ci!F502</f>
        <v>357463.79172341991</v>
      </c>
      <c r="E502" s="13">
        <f>S!E502</f>
        <v>38036.053510898004</v>
      </c>
      <c r="F502" s="13">
        <f>Gc!F502</f>
        <v>51757.573205573928</v>
      </c>
      <c r="G502" s="13">
        <f>DIREp!E502</f>
        <v>40403.742070254339</v>
      </c>
      <c r="H502" s="13">
        <f>INQ!E502</f>
        <v>78651.26494640694</v>
      </c>
      <c r="I502" s="13">
        <f>NEC!F502</f>
        <v>8830.8465058174552</v>
      </c>
      <c r="J502" s="12">
        <f t="shared" si="14"/>
        <v>493432.99173690187</v>
      </c>
      <c r="K502" s="10">
        <v>15863950</v>
      </c>
      <c r="L502" s="8">
        <f t="shared" si="15"/>
        <v>31104.043553900628</v>
      </c>
    </row>
    <row r="503" spans="1:12">
      <c r="A503" s="44"/>
      <c r="B503" s="6">
        <v>2001</v>
      </c>
      <c r="C503" s="13">
        <f>UW!F503</f>
        <v>176124.29978169929</v>
      </c>
      <c r="D503" s="13">
        <f>Ci!F503</f>
        <v>365800.59476893902</v>
      </c>
      <c r="E503" s="13">
        <f>S!E503</f>
        <v>38720.221718916677</v>
      </c>
      <c r="F503" s="13">
        <f>Gc!F503</f>
        <v>52768.787972559716</v>
      </c>
      <c r="G503" s="13">
        <f>DIREp!E503</f>
        <v>37132.418725383897</v>
      </c>
      <c r="H503" s="13">
        <f>INQ!E503</f>
        <v>82333.363083830583</v>
      </c>
      <c r="I503" s="13">
        <f>NEC!F503</f>
        <v>8361.2768538037399</v>
      </c>
      <c r="J503" s="12">
        <f t="shared" si="14"/>
        <v>505586.84557909641</v>
      </c>
      <c r="K503" s="10">
        <v>15987075</v>
      </c>
      <c r="L503" s="8">
        <f t="shared" si="15"/>
        <v>31624.724696612509</v>
      </c>
    </row>
    <row r="504" spans="1:12">
      <c r="A504" s="44"/>
      <c r="B504" s="6">
        <v>2002</v>
      </c>
      <c r="C504" s="13">
        <f>UW!F504</f>
        <v>176228.91729673755</v>
      </c>
      <c r="D504" s="13">
        <f>Ci!F504</f>
        <v>374431.69533809717</v>
      </c>
      <c r="E504" s="13">
        <f>S!E504</f>
        <v>39250.175666290124</v>
      </c>
      <c r="F504" s="13">
        <f>Gc!F504</f>
        <v>51091.452942624564</v>
      </c>
      <c r="G504" s="13">
        <f>DIREp!E504</f>
        <v>36625.910370787555</v>
      </c>
      <c r="H504" s="13">
        <f>INQ!E504</f>
        <v>84522.330808395272</v>
      </c>
      <c r="I504" s="13">
        <f>NEC!F504</f>
        <v>8154.1512498066213</v>
      </c>
      <c r="J504" s="12">
        <f t="shared" si="14"/>
        <v>511699.84881475987</v>
      </c>
      <c r="K504" s="10">
        <v>16105285</v>
      </c>
      <c r="L504" s="8">
        <f t="shared" si="15"/>
        <v>31772.169745196054</v>
      </c>
    </row>
    <row r="505" spans="1:12">
      <c r="A505" s="44"/>
      <c r="B505" s="6">
        <v>2003</v>
      </c>
      <c r="C505" s="13">
        <f>UW!F505</f>
        <v>170571.11382327622</v>
      </c>
      <c r="D505" s="13">
        <f>Ci!F505</f>
        <v>379596.17431857594</v>
      </c>
      <c r="E505" s="13">
        <f>S!E505</f>
        <v>39728.134381297343</v>
      </c>
      <c r="F505" s="13">
        <f>Gc!F505</f>
        <v>50609.812122767165</v>
      </c>
      <c r="G505" s="13">
        <f>DIREp!E505</f>
        <v>37762.578062790271</v>
      </c>
      <c r="H505" s="13">
        <f>INQ!E505</f>
        <v>85733.841825558207</v>
      </c>
      <c r="I505" s="13">
        <f>NEC!F505</f>
        <v>7914.8137990251607</v>
      </c>
      <c r="J505" s="12">
        <f t="shared" si="14"/>
        <v>509094.00095854304</v>
      </c>
      <c r="K505" s="10">
        <v>16192572</v>
      </c>
      <c r="L505" s="8">
        <f t="shared" si="15"/>
        <v>31439.971423844399</v>
      </c>
    </row>
    <row r="506" spans="1:12">
      <c r="A506" s="44"/>
      <c r="B506" s="6">
        <v>2004</v>
      </c>
      <c r="C506" s="13">
        <f>UW!F506</f>
        <v>175725.80247275304</v>
      </c>
      <c r="D506" s="13">
        <f>Ci!F506</f>
        <v>384651.36871128494</v>
      </c>
      <c r="E506" s="13">
        <f>S!E506</f>
        <v>40385.751632330182</v>
      </c>
      <c r="F506" s="13">
        <f>Gc!F506</f>
        <v>48611.382066596088</v>
      </c>
      <c r="G506" s="13">
        <f>DIREp!E506</f>
        <v>38204.368612370366</v>
      </c>
      <c r="H506" s="13">
        <f>INQ!E506</f>
        <v>89533.28029083625</v>
      </c>
      <c r="I506" s="13">
        <f>NEC!F506</f>
        <v>7940.3852631025184</v>
      </c>
      <c r="J506" s="12">
        <f t="shared" si="14"/>
        <v>513696.27071665524</v>
      </c>
      <c r="K506" s="10">
        <v>16258032</v>
      </c>
      <c r="L506" s="8">
        <f t="shared" si="15"/>
        <v>31596.460796525385</v>
      </c>
    </row>
    <row r="507" spans="1:12">
      <c r="A507" s="44"/>
      <c r="B507" s="6">
        <v>2005</v>
      </c>
      <c r="C507" s="13">
        <f>UW!F507</f>
        <v>179086.79554379167</v>
      </c>
      <c r="D507" s="13">
        <f>Ci!F507</f>
        <v>388736.0057254876</v>
      </c>
      <c r="E507" s="13">
        <f>S!E507</f>
        <v>41071.968237817891</v>
      </c>
      <c r="F507" s="13">
        <f>Gc!F507</f>
        <v>48049.979821701585</v>
      </c>
      <c r="G507" s="13">
        <f>DIREp!E507</f>
        <v>38773.137603965464</v>
      </c>
      <c r="H507" s="13">
        <f>INQ!E507</f>
        <v>93397.691956160314</v>
      </c>
      <c r="I507" s="13">
        <f>NEC!F507</f>
        <v>7731.3063347035531</v>
      </c>
      <c r="J507" s="12">
        <f t="shared" si="14"/>
        <v>517042.61343396932</v>
      </c>
      <c r="K507" s="10">
        <v>16305526</v>
      </c>
      <c r="L507" s="8">
        <f t="shared" si="15"/>
        <v>31709.655575292039</v>
      </c>
    </row>
    <row r="508" spans="1:12">
      <c r="A508" s="44"/>
      <c r="B508" s="6">
        <v>2006</v>
      </c>
      <c r="C508" s="13">
        <f>UW!F508</f>
        <v>181018.00799416529</v>
      </c>
      <c r="D508" s="13">
        <f>Ci!F508</f>
        <v>398730.94728710654</v>
      </c>
      <c r="E508" s="13">
        <f>S!E508</f>
        <v>42191.955771484776</v>
      </c>
      <c r="F508" s="13">
        <f>Gc!F508</f>
        <v>48945.289709080396</v>
      </c>
      <c r="G508" s="13">
        <f>DIREp!E508</f>
        <v>41345.773507815589</v>
      </c>
      <c r="H508" s="13">
        <f>INQ!E508</f>
        <v>98665.479588703311</v>
      </c>
      <c r="I508" s="13">
        <f>NEC!F508</f>
        <v>7684.477970405238</v>
      </c>
      <c r="J508" s="12">
        <f t="shared" si="14"/>
        <v>523190.4696949129</v>
      </c>
      <c r="K508" s="10">
        <v>16334210</v>
      </c>
      <c r="L508" s="8">
        <f t="shared" si="15"/>
        <v>32030.350393126628</v>
      </c>
    </row>
    <row r="509" spans="1:12">
      <c r="A509" s="44"/>
      <c r="B509" s="6">
        <v>2007</v>
      </c>
      <c r="C509" s="13">
        <f>UW!F509</f>
        <v>175661.65926543408</v>
      </c>
      <c r="D509" s="13">
        <f>Ci!F509</f>
        <v>407298.41811766906</v>
      </c>
      <c r="E509" s="13">
        <f>S!E509</f>
        <v>43141.578514908833</v>
      </c>
      <c r="F509" s="13">
        <f>Gc!F509</f>
        <v>48452.150082673652</v>
      </c>
      <c r="G509" s="13">
        <f>DIREp!E509</f>
        <v>43347.539159251908</v>
      </c>
      <c r="H509" s="13">
        <f>INQ!E509</f>
        <v>106726.30409559057</v>
      </c>
      <c r="I509" s="13">
        <f>NEC!F509</f>
        <v>7420.147340522215</v>
      </c>
      <c r="J509" s="12">
        <f t="shared" si="14"/>
        <v>517059.81538532075</v>
      </c>
      <c r="K509" s="10">
        <v>16357992</v>
      </c>
      <c r="L509" s="8">
        <f t="shared" si="15"/>
        <v>31609.002827811677</v>
      </c>
    </row>
    <row r="510" spans="1:12">
      <c r="A510" s="44"/>
      <c r="B510" s="6">
        <v>2008</v>
      </c>
      <c r="C510" s="13">
        <f>UW!F510</f>
        <v>170959.40072258521</v>
      </c>
      <c r="D510" s="13">
        <f>Ci!F510</f>
        <v>412585.52165538992</v>
      </c>
      <c r="E510" s="13">
        <f>S!E510</f>
        <v>43789.126410627658</v>
      </c>
      <c r="F510" s="13">
        <f>Gc!F510</f>
        <v>52082.817961681896</v>
      </c>
      <c r="G510" s="13">
        <f>DIREp!E510</f>
        <v>42974.71483408421</v>
      </c>
      <c r="H510" s="13">
        <f>INQ!E510</f>
        <v>111198.39346352359</v>
      </c>
      <c r="I510" s="13">
        <f>NEC!F510</f>
        <v>6863.0132472318637</v>
      </c>
      <c r="J510" s="12">
        <f t="shared" si="14"/>
        <v>518380.7452054451</v>
      </c>
      <c r="K510" s="10">
        <v>16405399</v>
      </c>
      <c r="L510" s="8">
        <f t="shared" si="15"/>
        <v>31598.179672767797</v>
      </c>
    </row>
    <row r="511" spans="1:12">
      <c r="A511" s="44"/>
      <c r="B511" s="6">
        <v>2009</v>
      </c>
      <c r="C511" s="13">
        <f>UW!F511</f>
        <v>171114.84667382293</v>
      </c>
      <c r="D511" s="13">
        <f>Ci!F511</f>
        <v>411755.21813478239</v>
      </c>
      <c r="E511" s="13">
        <f>S!E511</f>
        <v>43552.196092472535</v>
      </c>
      <c r="F511" s="13">
        <f>Gc!F511</f>
        <v>51167.128607297003</v>
      </c>
      <c r="G511" s="13">
        <f>DIREp!E511</f>
        <v>37328.977233746642</v>
      </c>
      <c r="H511" s="13">
        <f>INQ!E511</f>
        <v>106013.61928175821</v>
      </c>
      <c r="I511" s="13">
        <f>NEC!F511</f>
        <v>6355.4592988245167</v>
      </c>
      <c r="J511" s="12">
        <f t="shared" si="14"/>
        <v>527891.33369404543</v>
      </c>
      <c r="K511" s="10">
        <v>16485787</v>
      </c>
      <c r="L511" s="8">
        <f t="shared" si="15"/>
        <v>32020.996855900506</v>
      </c>
    </row>
    <row r="512" spans="1:12">
      <c r="A512" s="44"/>
      <c r="B512" s="6">
        <v>2010</v>
      </c>
      <c r="C512" s="13">
        <f>UW!F512</f>
        <v>170828.44749673229</v>
      </c>
      <c r="D512" s="13">
        <f>Ci!F512</f>
        <v>417758.99335867236</v>
      </c>
      <c r="E512" s="13">
        <f>S!E512</f>
        <v>44314.598332768139</v>
      </c>
      <c r="F512" s="13">
        <f>Gc!F512</f>
        <v>52168.293026713334</v>
      </c>
      <c r="G512" s="13">
        <f>DIREp!E512</f>
        <v>37570.702478623964</v>
      </c>
      <c r="H512" s="13">
        <f>INQ!E512</f>
        <v>106398.90107735868</v>
      </c>
      <c r="I512" s="13">
        <f>NEC!F512</f>
        <v>6217.6930503478679</v>
      </c>
      <c r="J512" s="12">
        <f t="shared" si="14"/>
        <v>534883.03560855566</v>
      </c>
      <c r="K512" s="10">
        <v>16574989</v>
      </c>
      <c r="L512" s="8">
        <f t="shared" si="15"/>
        <v>32270.49113628707</v>
      </c>
    </row>
    <row r="513" spans="1:12">
      <c r="A513" s="44"/>
      <c r="B513" s="6">
        <v>2011</v>
      </c>
      <c r="C513" s="13">
        <f>UW!F513</f>
        <v>161924.30479435407</v>
      </c>
      <c r="D513" s="13">
        <f>Ci!F513</f>
        <v>424464.89264992398</v>
      </c>
      <c r="E513" s="13">
        <f>S!E513</f>
        <v>44646.550570231397</v>
      </c>
      <c r="F513" s="13">
        <f>Gc!F513</f>
        <v>49260.692011299114</v>
      </c>
      <c r="G513" s="13">
        <f>DIREp!E513</f>
        <v>38224.808561690625</v>
      </c>
      <c r="H513" s="13">
        <f>INQ!E513</f>
        <v>109975.41586228793</v>
      </c>
      <c r="I513" s="13">
        <f>NEC!F513</f>
        <v>6052.3078717814187</v>
      </c>
      <c r="J513" s="12">
        <f t="shared" si="14"/>
        <v>526043.90773004852</v>
      </c>
      <c r="K513" s="10">
        <v>16655799</v>
      </c>
      <c r="L513" s="8">
        <f t="shared" si="15"/>
        <v>31583.228623859384</v>
      </c>
    </row>
    <row r="514" spans="1:12">
      <c r="A514" s="44"/>
      <c r="B514" s="6">
        <v>2012</v>
      </c>
      <c r="C514" s="13">
        <f>UW!F514</f>
        <v>159807.80715386453</v>
      </c>
      <c r="D514" s="13">
        <f>Ci!F514</f>
        <v>422040.58272794809</v>
      </c>
      <c r="E514" s="13">
        <f>S!E514</f>
        <v>44668.944486669199</v>
      </c>
      <c r="F514" s="13">
        <f>Gc!F514</f>
        <v>47778.797324822008</v>
      </c>
      <c r="G514" s="13">
        <f>DIREp!E514</f>
        <v>34892.929712073041</v>
      </c>
      <c r="H514" s="13">
        <f>INQ!E514</f>
        <v>107301.84107257068</v>
      </c>
      <c r="I514" s="13">
        <f>NEC!F514</f>
        <v>5805.8841403141587</v>
      </c>
      <c r="J514" s="12">
        <f t="shared" si="14"/>
        <v>526295.47676834592</v>
      </c>
      <c r="K514" s="10">
        <v>16730348</v>
      </c>
      <c r="L514" s="8">
        <f t="shared" si="15"/>
        <v>31457.533146850619</v>
      </c>
    </row>
    <row r="515" spans="1:12">
      <c r="A515" s="44"/>
      <c r="B515" s="6">
        <v>2013</v>
      </c>
      <c r="C515" s="13">
        <f>UW!F515</f>
        <v>159574.87717380127</v>
      </c>
      <c r="D515" s="13">
        <f>Ci!F515</f>
        <v>419944.11018401978</v>
      </c>
      <c r="E515" s="13">
        <f>S!E515</f>
        <v>44996.403127491802</v>
      </c>
      <c r="F515" s="13">
        <f>Gc!F515</f>
        <v>46931.486671032457</v>
      </c>
      <c r="G515" s="13">
        <f>DIREp!E515</f>
        <v>35182.170024612897</v>
      </c>
      <c r="H515" s="13">
        <f>INQ!E515</f>
        <v>106070.4417117768</v>
      </c>
      <c r="I515" s="13">
        <f>NEC!F515</f>
        <v>5874.0918838964417</v>
      </c>
      <c r="J515" s="12">
        <f t="shared" ref="J515:J578" si="16">C515+D515+E515+F515-G515-H515-I515</f>
        <v>524320.17353605933</v>
      </c>
      <c r="K515" s="10">
        <v>16779575</v>
      </c>
      <c r="L515" s="8">
        <f t="shared" si="15"/>
        <v>31247.524060416272</v>
      </c>
    </row>
    <row r="516" spans="1:12">
      <c r="A516" s="44"/>
      <c r="B516" s="6">
        <v>2014</v>
      </c>
      <c r="C516" s="13">
        <f>UW!F516</f>
        <v>160983.51169807513</v>
      </c>
      <c r="D516" s="13">
        <f>Ci!F516</f>
        <v>422675.95638623787</v>
      </c>
      <c r="E516" s="13">
        <f>S!E516</f>
        <v>45473.097086864742</v>
      </c>
      <c r="F516" s="13">
        <f>Gc!F516</f>
        <v>46824.047923252656</v>
      </c>
      <c r="G516" s="13">
        <f>DIREp!E516</f>
        <v>35783.447982513819</v>
      </c>
      <c r="H516" s="13">
        <f>INQ!E516</f>
        <v>109894.83445277222</v>
      </c>
      <c r="I516" s="13">
        <f>NEC!F516</f>
        <v>5598.6688139457574</v>
      </c>
      <c r="J516" s="12">
        <f t="shared" si="16"/>
        <v>524679.6618451986</v>
      </c>
      <c r="K516" s="10">
        <v>16829289</v>
      </c>
      <c r="L516" s="8">
        <f t="shared" ref="L516:L579" si="17">(J516/K516)*1000000</f>
        <v>31176.57922715562</v>
      </c>
    </row>
    <row r="517" spans="1:12">
      <c r="A517" s="44"/>
      <c r="B517" s="6">
        <v>2015</v>
      </c>
      <c r="C517" s="13">
        <f>UW!F517</f>
        <v>164644.69239716665</v>
      </c>
      <c r="D517" s="13">
        <f>Ci!F517</f>
        <v>424839.01810696046</v>
      </c>
      <c r="E517" s="13">
        <f>S!E517</f>
        <v>46377.149933967594</v>
      </c>
      <c r="F517" s="13">
        <f>Gc!F517</f>
        <v>45992</v>
      </c>
      <c r="G517" s="13">
        <f>DIREp!E517</f>
        <v>35410.518137230378</v>
      </c>
      <c r="H517" s="13">
        <f>INQ!E517</f>
        <v>112982.50168680832</v>
      </c>
      <c r="I517" s="13">
        <f>NEC!F517</f>
        <v>5838.8700209927601</v>
      </c>
      <c r="J517" s="12">
        <f t="shared" si="16"/>
        <v>527620.97059306328</v>
      </c>
      <c r="K517" s="10">
        <v>16900726</v>
      </c>
      <c r="L517" s="8">
        <f t="shared" si="17"/>
        <v>31218.834657935007</v>
      </c>
    </row>
    <row r="518" spans="1:12">
      <c r="A518" s="44"/>
      <c r="B518" s="6">
        <v>2016</v>
      </c>
      <c r="C518" s="13">
        <f>UW!F518</f>
        <v>169032.47121594916</v>
      </c>
      <c r="D518" s="13">
        <f>Ci!F518</f>
        <v>428716.16380012099</v>
      </c>
      <c r="E518" s="13">
        <f>S!E518</f>
        <v>46818.582549870909</v>
      </c>
      <c r="F518" s="13">
        <f>Gc!F518</f>
        <v>42315.60478225784</v>
      </c>
      <c r="G518" s="13">
        <f>DIREp!E518</f>
        <v>36457.822723807738</v>
      </c>
      <c r="H518" s="13">
        <f>INQ!E518</f>
        <v>117072.77855536314</v>
      </c>
      <c r="I518" s="13">
        <f>NEC!F518</f>
        <v>5957.8557843310773</v>
      </c>
      <c r="J518" s="12">
        <f t="shared" si="16"/>
        <v>527394.36528469692</v>
      </c>
      <c r="K518" s="10">
        <v>16979120</v>
      </c>
      <c r="L518" s="8">
        <f t="shared" si="17"/>
        <v>31061.348602559905</v>
      </c>
    </row>
    <row r="519" spans="1:12">
      <c r="A519" s="44"/>
      <c r="B519" s="6">
        <v>2017</v>
      </c>
      <c r="C519" s="13">
        <f>UW!F519</f>
        <v>170517.73419154549</v>
      </c>
      <c r="D519" s="13">
        <f>Ci!F519</f>
        <v>437587.17592108151</v>
      </c>
      <c r="E519" s="13">
        <f>S!E519</f>
        <v>47367.085189518148</v>
      </c>
      <c r="F519" s="13">
        <f>Gc!F519</f>
        <v>41035.731602284912</v>
      </c>
      <c r="G519" s="13">
        <f>DIREp!E519</f>
        <v>36822.893851071152</v>
      </c>
      <c r="H519" s="13">
        <f>INQ!E519</f>
        <v>122984.2879635022</v>
      </c>
      <c r="I519" s="13">
        <f>NEC!F519</f>
        <v>5585.5732664965217</v>
      </c>
      <c r="J519" s="12">
        <f t="shared" si="16"/>
        <v>531114.97182336019</v>
      </c>
      <c r="K519" s="10">
        <v>17081507</v>
      </c>
      <c r="L519" s="8">
        <f t="shared" si="17"/>
        <v>31092.980954394727</v>
      </c>
    </row>
    <row r="520" spans="1:12">
      <c r="A520" s="44"/>
      <c r="B520" s="6">
        <v>2018</v>
      </c>
      <c r="C520" s="13">
        <f>UW!F520</f>
        <v>169919.32007988507</v>
      </c>
      <c r="D520" s="13">
        <f>Ci!F520</f>
        <v>445761.99995921471</v>
      </c>
      <c r="E520" s="13">
        <f>S!E520</f>
        <v>47903.437667932943</v>
      </c>
      <c r="F520" s="13">
        <f>Gc!F520</f>
        <v>42831.035393582053</v>
      </c>
      <c r="G520" s="13">
        <f>DIREp!E520</f>
        <v>38062.294490069216</v>
      </c>
      <c r="H520" s="13">
        <f>INQ!E520</f>
        <v>128412.72943459472</v>
      </c>
      <c r="I520" s="13">
        <f>NEC!F520</f>
        <v>5390.5867389360474</v>
      </c>
      <c r="J520" s="12">
        <f t="shared" si="16"/>
        <v>534550.18243701477</v>
      </c>
      <c r="K520" s="10">
        <v>17181084</v>
      </c>
      <c r="L520" s="8">
        <f t="shared" si="17"/>
        <v>31112.715730684675</v>
      </c>
    </row>
    <row r="521" spans="1:12">
      <c r="A521" s="44"/>
      <c r="B521" s="6">
        <v>2019</v>
      </c>
      <c r="C521" s="13">
        <f>UW!F521</f>
        <v>169096.58649278784</v>
      </c>
      <c r="D521" s="13">
        <f>Ci!F521</f>
        <v>452449.30367295234</v>
      </c>
      <c r="E521" s="13">
        <f>S!E521</f>
        <v>48558.356108623942</v>
      </c>
      <c r="F521" s="13">
        <f>Gc!F521</f>
        <v>42724.377111084432</v>
      </c>
      <c r="G521" s="13">
        <f>DIREp!E521</f>
        <v>37378.460351546753</v>
      </c>
      <c r="H521" s="13">
        <f>INQ!E521</f>
        <v>131726.26446261731</v>
      </c>
      <c r="I521" s="13">
        <f>NEC!F521</f>
        <v>5245.5177770839191</v>
      </c>
      <c r="J521" s="12">
        <f t="shared" si="16"/>
        <v>538478.38079420046</v>
      </c>
      <c r="K521" s="10">
        <v>17282163</v>
      </c>
      <c r="L521" s="8">
        <f t="shared" si="17"/>
        <v>31158.043168219192</v>
      </c>
    </row>
    <row r="522" spans="1:12">
      <c r="A522" s="44"/>
      <c r="B522" s="6">
        <v>2020</v>
      </c>
      <c r="C522" s="13">
        <f>UW!F522</f>
        <v>173694.12893319741</v>
      </c>
      <c r="D522" s="13">
        <f>Ci!F522</f>
        <v>429714.57609384705</v>
      </c>
      <c r="E522" s="13">
        <f>S!E522</f>
        <v>47997.029442060433</v>
      </c>
      <c r="F522" s="13">
        <f>Gc!F522</f>
        <v>43157.87762340359</v>
      </c>
      <c r="G522" s="13">
        <f>DIREp!E522</f>
        <v>37967.876996477535</v>
      </c>
      <c r="H522" s="13">
        <f>INQ!E522</f>
        <v>120141.18635771626</v>
      </c>
      <c r="I522" s="13">
        <f>NEC!F522</f>
        <v>5209.7225690234654</v>
      </c>
      <c r="J522" s="12">
        <f t="shared" si="16"/>
        <v>531244.82616929128</v>
      </c>
      <c r="K522" s="10">
        <v>17407585</v>
      </c>
      <c r="L522" s="8">
        <f t="shared" si="17"/>
        <v>30518.008452596456</v>
      </c>
    </row>
    <row r="523" spans="1:12">
      <c r="A523" s="44" t="s">
        <v>40</v>
      </c>
      <c r="B523" s="6">
        <v>1995</v>
      </c>
      <c r="C523" s="13">
        <f>UW!F523</f>
        <v>62782.686816984977</v>
      </c>
      <c r="D523" s="13">
        <f>Ci!F523</f>
        <v>130259.10995315661</v>
      </c>
      <c r="E523" s="13">
        <f>S!E523</f>
        <v>27687.186782958579</v>
      </c>
      <c r="F523" s="13">
        <f>Gc!F523</f>
        <v>24584.6346978119</v>
      </c>
      <c r="G523" s="13">
        <f>DIREp!E523</f>
        <v>18115.817827014856</v>
      </c>
      <c r="H523" s="13">
        <f>INQ!E523</f>
        <v>2482.3202458120022</v>
      </c>
      <c r="I523" s="13">
        <f>NEC!F523</f>
        <v>28955.722091158983</v>
      </c>
      <c r="J523" s="12">
        <f t="shared" si="16"/>
        <v>195759.75808692619</v>
      </c>
      <c r="K523" s="10">
        <v>38580597</v>
      </c>
      <c r="L523" s="8">
        <f t="shared" si="17"/>
        <v>5074.0468864939076</v>
      </c>
    </row>
    <row r="524" spans="1:12">
      <c r="A524" s="44"/>
      <c r="B524" s="6">
        <v>1996</v>
      </c>
      <c r="C524" s="13">
        <f>UW!F524</f>
        <v>68618.030153714208</v>
      </c>
      <c r="D524" s="13">
        <f>Ci!F524</f>
        <v>141065.82848128665</v>
      </c>
      <c r="E524" s="13">
        <f>S!E524</f>
        <v>28984.077520183877</v>
      </c>
      <c r="F524" s="13">
        <f>Gc!F524</f>
        <v>24079.369993784374</v>
      </c>
      <c r="G524" s="13">
        <f>DIREp!E524</f>
        <v>18987.283744066266</v>
      </c>
      <c r="H524" s="13">
        <f>INQ!E524</f>
        <v>3361.1451065602237</v>
      </c>
      <c r="I524" s="13">
        <f>NEC!F524</f>
        <v>28965.052446612652</v>
      </c>
      <c r="J524" s="12">
        <f t="shared" si="16"/>
        <v>211433.82485172997</v>
      </c>
      <c r="K524" s="10">
        <v>38609399</v>
      </c>
      <c r="L524" s="8">
        <f t="shared" si="17"/>
        <v>5476.226782285059</v>
      </c>
    </row>
    <row r="525" spans="1:12">
      <c r="A525" s="44"/>
      <c r="B525" s="6">
        <v>1997</v>
      </c>
      <c r="C525" s="13">
        <f>UW!F525</f>
        <v>73252.425148938986</v>
      </c>
      <c r="D525" s="13">
        <f>Ci!F525</f>
        <v>152051.49745142439</v>
      </c>
      <c r="E525" s="13">
        <f>S!E525</f>
        <v>30469.956167264536</v>
      </c>
      <c r="F525" s="13">
        <f>Gc!F525</f>
        <v>23226.581200986668</v>
      </c>
      <c r="G525" s="13">
        <f>DIREp!E525</f>
        <v>20861.40229056207</v>
      </c>
      <c r="H525" s="13">
        <f>INQ!E525</f>
        <v>4415.2363729322642</v>
      </c>
      <c r="I525" s="13">
        <f>NEC!F525</f>
        <v>32034.920494844726</v>
      </c>
      <c r="J525" s="12">
        <f t="shared" si="16"/>
        <v>221688.90081027555</v>
      </c>
      <c r="K525" s="10">
        <v>38639341</v>
      </c>
      <c r="L525" s="8">
        <f t="shared" si="17"/>
        <v>5737.3882440250609</v>
      </c>
    </row>
    <row r="526" spans="1:12">
      <c r="A526" s="44"/>
      <c r="B526" s="6">
        <v>1998</v>
      </c>
      <c r="C526" s="13">
        <f>UW!F526</f>
        <v>75747.293696283654</v>
      </c>
      <c r="D526" s="13">
        <f>Ci!F526</f>
        <v>158581.91186342333</v>
      </c>
      <c r="E526" s="13">
        <f>S!E526</f>
        <v>31580.456009865993</v>
      </c>
      <c r="F526" s="13">
        <f>Gc!F526</f>
        <v>21942.286101396086</v>
      </c>
      <c r="G526" s="13">
        <f>DIREp!E526</f>
        <v>20759.826327373459</v>
      </c>
      <c r="H526" s="13">
        <f>INQ!E526</f>
        <v>5286.7743958207302</v>
      </c>
      <c r="I526" s="13">
        <f>NEC!F526</f>
        <v>26027.136325789739</v>
      </c>
      <c r="J526" s="12">
        <f t="shared" si="16"/>
        <v>235778.21062198514</v>
      </c>
      <c r="K526" s="10">
        <v>38659979</v>
      </c>
      <c r="L526" s="8">
        <f t="shared" si="17"/>
        <v>6098.7671675141146</v>
      </c>
    </row>
    <row r="527" spans="1:12">
      <c r="A527" s="44"/>
      <c r="B527" s="6">
        <v>1999</v>
      </c>
      <c r="C527" s="13">
        <f>UW!F527</f>
        <v>83084.869363653459</v>
      </c>
      <c r="D527" s="13">
        <f>Ci!F527</f>
        <v>171914.0884567204</v>
      </c>
      <c r="E527" s="13">
        <f>S!E527</f>
        <v>33173.057426132604</v>
      </c>
      <c r="F527" s="13">
        <f>Gc!F527</f>
        <v>20699.776902653117</v>
      </c>
      <c r="G527" s="13">
        <f>DIREp!E527</f>
        <v>21400.480729396775</v>
      </c>
      <c r="H527" s="13">
        <f>INQ!E527</f>
        <v>6528.4002338082619</v>
      </c>
      <c r="I527" s="13">
        <f>NEC!F527</f>
        <v>25157.396966946126</v>
      </c>
      <c r="J527" s="12">
        <f t="shared" si="16"/>
        <v>255785.51421900839</v>
      </c>
      <c r="K527" s="10">
        <v>38666983</v>
      </c>
      <c r="L527" s="8">
        <f t="shared" si="17"/>
        <v>6615.0884908452363</v>
      </c>
    </row>
    <row r="528" spans="1:12">
      <c r="A528" s="44"/>
      <c r="B528" s="6">
        <v>2000</v>
      </c>
      <c r="C528" s="13">
        <f>UW!F528</f>
        <v>86031.030292828815</v>
      </c>
      <c r="D528" s="13">
        <f>Ci!F528</f>
        <v>184166.59630249304</v>
      </c>
      <c r="E528" s="13">
        <f>S!E528</f>
        <v>34932.373184639546</v>
      </c>
      <c r="F528" s="13">
        <f>Gc!F528</f>
        <v>20758.403141082879</v>
      </c>
      <c r="G528" s="13">
        <f>DIREp!E528</f>
        <v>25005.005778624218</v>
      </c>
      <c r="H528" s="13">
        <f>INQ!E528</f>
        <v>8020.5506423876368</v>
      </c>
      <c r="I528" s="13">
        <f>NEC!F528</f>
        <v>23545.953111010189</v>
      </c>
      <c r="J528" s="12">
        <f t="shared" si="16"/>
        <v>269316.89338902227</v>
      </c>
      <c r="K528" s="10">
        <v>38263303</v>
      </c>
      <c r="L528" s="8">
        <f t="shared" si="17"/>
        <v>7038.5166013771013</v>
      </c>
    </row>
    <row r="529" spans="1:12">
      <c r="A529" s="44"/>
      <c r="B529" s="6">
        <v>2001</v>
      </c>
      <c r="C529" s="13">
        <f>UW!F529</f>
        <v>92116.795559471706</v>
      </c>
      <c r="D529" s="13">
        <f>Ci!F529</f>
        <v>189804.35508492391</v>
      </c>
      <c r="E529" s="13">
        <f>S!E529</f>
        <v>35807.739398761369</v>
      </c>
      <c r="F529" s="13">
        <f>Gc!F529</f>
        <v>21418.949363948228</v>
      </c>
      <c r="G529" s="13">
        <f>DIREp!E529</f>
        <v>24241.406135573456</v>
      </c>
      <c r="H529" s="13">
        <f>INQ!E529</f>
        <v>8605.4197954767787</v>
      </c>
      <c r="I529" s="13">
        <f>NEC!F529</f>
        <v>24446.357259745928</v>
      </c>
      <c r="J529" s="12">
        <f t="shared" si="16"/>
        <v>281854.65621630906</v>
      </c>
      <c r="K529" s="10">
        <v>38253955</v>
      </c>
      <c r="L529" s="8">
        <f t="shared" si="17"/>
        <v>7367.9873418659345</v>
      </c>
    </row>
    <row r="530" spans="1:12">
      <c r="A530" s="44"/>
      <c r="B530" s="6">
        <v>2002</v>
      </c>
      <c r="C530" s="13">
        <f>UW!F530</f>
        <v>93611.434822044685</v>
      </c>
      <c r="D530" s="13">
        <f>Ci!F530</f>
        <v>198848.34492305279</v>
      </c>
      <c r="E530" s="13">
        <f>S!E530</f>
        <v>36644.653082579665</v>
      </c>
      <c r="F530" s="13">
        <f>Gc!F530</f>
        <v>22069.606227815533</v>
      </c>
      <c r="G530" s="13">
        <f>DIREp!E530</f>
        <v>25327.33322994769</v>
      </c>
      <c r="H530" s="13">
        <f>INQ!E530</f>
        <v>9468.3061440911424</v>
      </c>
      <c r="I530" s="13">
        <f>NEC!F530</f>
        <v>22701.351685699265</v>
      </c>
      <c r="J530" s="12">
        <f t="shared" si="16"/>
        <v>293677.04799575463</v>
      </c>
      <c r="K530" s="10">
        <v>38242197</v>
      </c>
      <c r="L530" s="8">
        <f t="shared" si="17"/>
        <v>7679.3979173255821</v>
      </c>
    </row>
    <row r="531" spans="1:12">
      <c r="A531" s="44"/>
      <c r="B531" s="6">
        <v>2003</v>
      </c>
      <c r="C531" s="13">
        <f>UW!F531</f>
        <v>96560.075689822304</v>
      </c>
      <c r="D531" s="13">
        <f>Ci!F531</f>
        <v>201107.78994826251</v>
      </c>
      <c r="E531" s="13">
        <f>S!E531</f>
        <v>37885.21962120934</v>
      </c>
      <c r="F531" s="13">
        <f>Gc!F531</f>
        <v>22642.554487073307</v>
      </c>
      <c r="G531" s="13">
        <f>DIREp!E531</f>
        <v>25278.077677087469</v>
      </c>
      <c r="H531" s="13">
        <f>INQ!E531</f>
        <v>10505.861675319708</v>
      </c>
      <c r="I531" s="13">
        <f>NEC!F531</f>
        <v>22574.542430071353</v>
      </c>
      <c r="J531" s="12">
        <f t="shared" si="16"/>
        <v>299837.15796388895</v>
      </c>
      <c r="K531" s="10">
        <v>38218531</v>
      </c>
      <c r="L531" s="8">
        <f t="shared" si="17"/>
        <v>7845.334452124519</v>
      </c>
    </row>
    <row r="532" spans="1:12">
      <c r="A532" s="44"/>
      <c r="B532" s="6">
        <v>2004</v>
      </c>
      <c r="C532" s="13">
        <f>UW!F532</f>
        <v>95486.067726450216</v>
      </c>
      <c r="D532" s="13">
        <f>Ci!F532</f>
        <v>207833.05931783325</v>
      </c>
      <c r="E532" s="13">
        <f>S!E532</f>
        <v>39309.166236416386</v>
      </c>
      <c r="F532" s="13">
        <f>Gc!F532</f>
        <v>23604.339052199521</v>
      </c>
      <c r="G532" s="13">
        <f>DIREp!E532</f>
        <v>25846.235207875132</v>
      </c>
      <c r="H532" s="13">
        <f>INQ!E532</f>
        <v>12224.914757035691</v>
      </c>
      <c r="I532" s="13">
        <f>NEC!F532</f>
        <v>22744.404572734191</v>
      </c>
      <c r="J532" s="12">
        <f t="shared" si="16"/>
        <v>305417.0777952543</v>
      </c>
      <c r="K532" s="10">
        <v>38190608</v>
      </c>
      <c r="L532" s="8">
        <f t="shared" si="17"/>
        <v>7997.1776776964189</v>
      </c>
    </row>
    <row r="533" spans="1:12">
      <c r="A533" s="44"/>
      <c r="B533" s="6">
        <v>2005</v>
      </c>
      <c r="C533" s="13">
        <f>UW!F533</f>
        <v>96222.083285951769</v>
      </c>
      <c r="D533" s="13">
        <f>Ci!F533</f>
        <v>212094.62651078359</v>
      </c>
      <c r="E533" s="13">
        <f>S!E533</f>
        <v>40425.471578958874</v>
      </c>
      <c r="F533" s="13">
        <f>Gc!F533</f>
        <v>23914.147499479164</v>
      </c>
      <c r="G533" s="13">
        <f>DIREp!E533</f>
        <v>26837.587382660367</v>
      </c>
      <c r="H533" s="13">
        <f>INQ!E533</f>
        <v>13506.733375161095</v>
      </c>
      <c r="I533" s="13">
        <f>NEC!F533</f>
        <v>23002.016673005535</v>
      </c>
      <c r="J533" s="12">
        <f t="shared" si="16"/>
        <v>309309.99144434644</v>
      </c>
      <c r="K533" s="10">
        <v>38173835</v>
      </c>
      <c r="L533" s="8">
        <f t="shared" si="17"/>
        <v>8102.6700996728887</v>
      </c>
    </row>
    <row r="534" spans="1:12">
      <c r="A534" s="44"/>
      <c r="B534" s="6">
        <v>2006</v>
      </c>
      <c r="C534" s="13">
        <f>UW!F534</f>
        <v>97577.368222414239</v>
      </c>
      <c r="D534" s="13">
        <f>Ci!F534</f>
        <v>222976.33125160882</v>
      </c>
      <c r="E534" s="13">
        <f>S!E534</f>
        <v>42469.000432750639</v>
      </c>
      <c r="F534" s="13">
        <f>Gc!F534</f>
        <v>24529.069179808681</v>
      </c>
      <c r="G534" s="13">
        <f>DIREp!E534</f>
        <v>29289.703707757119</v>
      </c>
      <c r="H534" s="13">
        <f>INQ!E534</f>
        <v>14157.596381024694</v>
      </c>
      <c r="I534" s="13">
        <f>NEC!F534</f>
        <v>24258.129261518083</v>
      </c>
      <c r="J534" s="12">
        <f t="shared" si="16"/>
        <v>319846.33973628248</v>
      </c>
      <c r="K534" s="10">
        <v>38157055</v>
      </c>
      <c r="L534" s="8">
        <f t="shared" si="17"/>
        <v>8382.3644077427489</v>
      </c>
    </row>
    <row r="535" spans="1:12">
      <c r="A535" s="44"/>
      <c r="B535" s="6">
        <v>2007</v>
      </c>
      <c r="C535" s="13">
        <f>UW!F535</f>
        <v>104127.88246066259</v>
      </c>
      <c r="D535" s="13">
        <f>Ci!F535</f>
        <v>231234.7823597753</v>
      </c>
      <c r="E535" s="13">
        <f>S!E535</f>
        <v>44465.204540909275</v>
      </c>
      <c r="F535" s="13">
        <f>Gc!F535</f>
        <v>24677.311265729892</v>
      </c>
      <c r="G535" s="13">
        <f>DIREp!E535</f>
        <v>31385.369584271699</v>
      </c>
      <c r="H535" s="13">
        <f>INQ!E535</f>
        <v>16252.443720469611</v>
      </c>
      <c r="I535" s="13">
        <f>NEC!F535</f>
        <v>24310.459297008929</v>
      </c>
      <c r="J535" s="12">
        <f t="shared" si="16"/>
        <v>332556.90802532685</v>
      </c>
      <c r="K535" s="10">
        <v>38125479</v>
      </c>
      <c r="L535" s="8">
        <f t="shared" si="17"/>
        <v>8722.6945535642153</v>
      </c>
    </row>
    <row r="536" spans="1:12">
      <c r="A536" s="44"/>
      <c r="B536" s="6">
        <v>2008</v>
      </c>
      <c r="C536" s="13">
        <f>UW!F536</f>
        <v>109833.12153463725</v>
      </c>
      <c r="D536" s="13">
        <f>Ci!F536</f>
        <v>244810.76170879029</v>
      </c>
      <c r="E536" s="13">
        <f>S!E536</f>
        <v>46034.495245936829</v>
      </c>
      <c r="F536" s="13">
        <f>Gc!F536</f>
        <v>25925.686483394391</v>
      </c>
      <c r="G536" s="13">
        <f>DIREp!E536</f>
        <v>34233.141417055383</v>
      </c>
      <c r="H536" s="13">
        <f>INQ!E536</f>
        <v>18819.728510617922</v>
      </c>
      <c r="I536" s="13">
        <f>NEC!F536</f>
        <v>23947.556399747511</v>
      </c>
      <c r="J536" s="12">
        <f t="shared" si="16"/>
        <v>349603.63864533801</v>
      </c>
      <c r="K536" s="10">
        <v>38115641</v>
      </c>
      <c r="L536" s="8">
        <f t="shared" si="17"/>
        <v>9172.1831110052171</v>
      </c>
    </row>
    <row r="537" spans="1:12">
      <c r="A537" s="44"/>
      <c r="B537" s="6">
        <v>2009</v>
      </c>
      <c r="C537" s="13">
        <f>UW!F537</f>
        <v>115055.48880972933</v>
      </c>
      <c r="D537" s="13">
        <f>Ci!F537</f>
        <v>254302.76171872567</v>
      </c>
      <c r="E537" s="13">
        <f>S!E537</f>
        <v>47285.749729724637</v>
      </c>
      <c r="F537" s="13">
        <f>Gc!F537</f>
        <v>27989.81818984852</v>
      </c>
      <c r="G537" s="13">
        <f>DIREp!E537</f>
        <v>34353.3026254836</v>
      </c>
      <c r="H537" s="13">
        <f>INQ!E537</f>
        <v>19897.809843401483</v>
      </c>
      <c r="I537" s="13">
        <f>NEC!F537</f>
        <v>22955.612786895665</v>
      </c>
      <c r="J537" s="12">
        <f t="shared" si="16"/>
        <v>367427.09319224744</v>
      </c>
      <c r="K537" s="10">
        <v>38135876</v>
      </c>
      <c r="L537" s="8">
        <f t="shared" si="17"/>
        <v>9634.6834459039947</v>
      </c>
    </row>
    <row r="538" spans="1:12">
      <c r="A538" s="44"/>
      <c r="B538" s="6">
        <v>2010</v>
      </c>
      <c r="C538" s="13">
        <f>UW!F538</f>
        <v>121574.758128785</v>
      </c>
      <c r="D538" s="13">
        <f>Ci!F538</f>
        <v>262195.59216146404</v>
      </c>
      <c r="E538" s="13">
        <f>S!E538</f>
        <v>48752.999671943449</v>
      </c>
      <c r="F538" s="13">
        <f>Gc!F538</f>
        <v>29056.343695455893</v>
      </c>
      <c r="G538" s="13">
        <f>DIREp!E538</f>
        <v>34367.043100554714</v>
      </c>
      <c r="H538" s="13">
        <f>INQ!E538</f>
        <v>21456.141049601862</v>
      </c>
      <c r="I538" s="13">
        <f>NEC!F538</f>
        <v>25322.126623882225</v>
      </c>
      <c r="J538" s="12">
        <f t="shared" si="16"/>
        <v>380434.38288360956</v>
      </c>
      <c r="K538" s="10">
        <v>38022869</v>
      </c>
      <c r="L538" s="8">
        <f t="shared" si="17"/>
        <v>10005.409714969419</v>
      </c>
    </row>
    <row r="539" spans="1:12">
      <c r="A539" s="44"/>
      <c r="B539" s="6">
        <v>2011</v>
      </c>
      <c r="C539" s="13">
        <f>UW!F539</f>
        <v>120976.69399287865</v>
      </c>
      <c r="D539" s="13">
        <f>Ci!F539</f>
        <v>273251.39150660974</v>
      </c>
      <c r="E539" s="13">
        <f>S!E539</f>
        <v>50216.727106279279</v>
      </c>
      <c r="F539" s="13">
        <f>Gc!F539</f>
        <v>30138.019079899175</v>
      </c>
      <c r="G539" s="13">
        <f>DIREp!E539</f>
        <v>34877.268947324541</v>
      </c>
      <c r="H539" s="13">
        <f>INQ!E539</f>
        <v>24899.86833064348</v>
      </c>
      <c r="I539" s="13">
        <f>NEC!F539</f>
        <v>22818.388336654869</v>
      </c>
      <c r="J539" s="12">
        <f t="shared" si="16"/>
        <v>391987.306071044</v>
      </c>
      <c r="K539" s="10">
        <v>38062718</v>
      </c>
      <c r="L539" s="8">
        <f t="shared" si="17"/>
        <v>10298.458088858604</v>
      </c>
    </row>
    <row r="540" spans="1:12">
      <c r="A540" s="44"/>
      <c r="B540" s="6">
        <v>2012</v>
      </c>
      <c r="C540" s="13">
        <f>UW!F540</f>
        <v>121279.82105816531</v>
      </c>
      <c r="D540" s="13">
        <f>Ci!F540</f>
        <v>278114.15429318132</v>
      </c>
      <c r="E540" s="13">
        <f>S!E540</f>
        <v>50852.187856070334</v>
      </c>
      <c r="F540" s="13">
        <f>Gc!F540</f>
        <v>30786.683080773968</v>
      </c>
      <c r="G540" s="13">
        <f>DIREp!E540</f>
        <v>34275.575530143775</v>
      </c>
      <c r="H540" s="13">
        <f>INQ!E540</f>
        <v>25904.953367410933</v>
      </c>
      <c r="I540" s="13">
        <f>NEC!F540</f>
        <v>22410.111013388865</v>
      </c>
      <c r="J540" s="12">
        <f t="shared" si="16"/>
        <v>398442.20637724746</v>
      </c>
      <c r="K540" s="10">
        <v>38063792</v>
      </c>
      <c r="L540" s="8">
        <f t="shared" si="17"/>
        <v>10467.748625182889</v>
      </c>
    </row>
    <row r="541" spans="1:12">
      <c r="A541" s="44"/>
      <c r="B541" s="6">
        <v>2013</v>
      </c>
      <c r="C541" s="13">
        <f>UW!F541</f>
        <v>124158.10254055352</v>
      </c>
      <c r="D541" s="13">
        <f>Ci!F541</f>
        <v>278626.26524938666</v>
      </c>
      <c r="E541" s="13">
        <f>S!E541</f>
        <v>51409.658377349413</v>
      </c>
      <c r="F541" s="13">
        <f>Gc!F541</f>
        <v>30616.00697557447</v>
      </c>
      <c r="G541" s="13">
        <f>DIREp!E541</f>
        <v>33748.562348551452</v>
      </c>
      <c r="H541" s="13">
        <f>INQ!E541</f>
        <v>26210.058815042637</v>
      </c>
      <c r="I541" s="13">
        <f>NEC!F541</f>
        <v>22532.391956656065</v>
      </c>
      <c r="J541" s="12">
        <f t="shared" si="16"/>
        <v>402319.02002261393</v>
      </c>
      <c r="K541" s="10">
        <v>38062535</v>
      </c>
      <c r="L541" s="8">
        <f t="shared" si="17"/>
        <v>10569.948113613924</v>
      </c>
    </row>
    <row r="542" spans="1:12">
      <c r="A542" s="44"/>
      <c r="B542" s="6">
        <v>2014</v>
      </c>
      <c r="C542" s="13">
        <f>UW!F542</f>
        <v>126572.88421730476</v>
      </c>
      <c r="D542" s="13">
        <f>Ci!F542</f>
        <v>284758.73788778484</v>
      </c>
      <c r="E542" s="13">
        <f>S!E542</f>
        <v>52842.748417171737</v>
      </c>
      <c r="F542" s="13">
        <f>Gc!F542</f>
        <v>29067.047041944967</v>
      </c>
      <c r="G542" s="13">
        <f>DIREp!E542</f>
        <v>34217.748284890091</v>
      </c>
      <c r="H542" s="13">
        <f>INQ!E542</f>
        <v>29154.430989449313</v>
      </c>
      <c r="I542" s="13">
        <f>NEC!F542</f>
        <v>21414.771808847963</v>
      </c>
      <c r="J542" s="12">
        <f t="shared" si="16"/>
        <v>408454.46648101899</v>
      </c>
      <c r="K542" s="10">
        <v>38017856</v>
      </c>
      <c r="L542" s="8">
        <f t="shared" si="17"/>
        <v>10743.753316363211</v>
      </c>
    </row>
    <row r="543" spans="1:12">
      <c r="A543" s="44"/>
      <c r="B543" s="6">
        <v>2015</v>
      </c>
      <c r="C543" s="13">
        <f>UW!F543</f>
        <v>131909.24019552884</v>
      </c>
      <c r="D543" s="13">
        <f>Ci!F543</f>
        <v>290282.76829852839</v>
      </c>
      <c r="E543" s="13">
        <f>S!E543</f>
        <v>54820.954805633235</v>
      </c>
      <c r="F543" s="13">
        <f>Gc!F543</f>
        <v>28974.706162225943</v>
      </c>
      <c r="G543" s="13">
        <f>DIREp!E543</f>
        <v>33452.325379585578</v>
      </c>
      <c r="H543" s="13">
        <f>INQ!E543</f>
        <v>32471.609168342213</v>
      </c>
      <c r="I543" s="13">
        <f>NEC!F543</f>
        <v>20670.244474368879</v>
      </c>
      <c r="J543" s="12">
        <f t="shared" si="16"/>
        <v>419393.49043961975</v>
      </c>
      <c r="K543" s="10">
        <v>38005614</v>
      </c>
      <c r="L543" s="8">
        <f t="shared" si="17"/>
        <v>11035.040519003844</v>
      </c>
    </row>
    <row r="544" spans="1:12">
      <c r="A544" s="44"/>
      <c r="B544" s="6">
        <v>2016</v>
      </c>
      <c r="C544" s="13">
        <f>UW!F544</f>
        <v>138704.1801769766</v>
      </c>
      <c r="D544" s="13">
        <f>Ci!F544</f>
        <v>298366.4021602032</v>
      </c>
      <c r="E544" s="13">
        <f>S!E544</f>
        <v>55955.92553437176</v>
      </c>
      <c r="F544" s="13">
        <f>Gc!F544</f>
        <v>28185.883414710064</v>
      </c>
      <c r="G544" s="13">
        <f>DIREp!E544</f>
        <v>34802.282416587434</v>
      </c>
      <c r="H544" s="13">
        <f>INQ!E544</f>
        <v>33714.41928329668</v>
      </c>
      <c r="I544" s="13">
        <f>NEC!F544</f>
        <v>20764.474287952315</v>
      </c>
      <c r="J544" s="12">
        <f t="shared" si="16"/>
        <v>431931.21529842517</v>
      </c>
      <c r="K544" s="10">
        <v>37967209</v>
      </c>
      <c r="L544" s="8">
        <f t="shared" si="17"/>
        <v>11376.427888034255</v>
      </c>
    </row>
    <row r="545" spans="1:12">
      <c r="A545" s="44"/>
      <c r="B545" s="6">
        <v>2017</v>
      </c>
      <c r="C545" s="13">
        <f>UW!F545</f>
        <v>143163.34995301664</v>
      </c>
      <c r="D545" s="13">
        <f>Ci!F545</f>
        <v>314992.69580319471</v>
      </c>
      <c r="E545" s="13">
        <f>S!E545</f>
        <v>58114.934508416605</v>
      </c>
      <c r="F545" s="13">
        <f>Gc!F545</f>
        <v>28867.389276552021</v>
      </c>
      <c r="G545" s="13">
        <f>DIREp!E545</f>
        <v>36144.864472279929</v>
      </c>
      <c r="H545" s="13">
        <f>INQ!E545</f>
        <v>38746.220178762043</v>
      </c>
      <c r="I545" s="13">
        <f>NEC!F545</f>
        <v>21803.514466343222</v>
      </c>
      <c r="J545" s="12">
        <f t="shared" si="16"/>
        <v>448443.77042379492</v>
      </c>
      <c r="K545" s="10">
        <v>37972964</v>
      </c>
      <c r="L545" s="8">
        <f t="shared" si="17"/>
        <v>11809.554040179612</v>
      </c>
    </row>
    <row r="546" spans="1:12">
      <c r="A546" s="44"/>
      <c r="B546" s="6">
        <v>2018</v>
      </c>
      <c r="C546" s="13">
        <f>UW!F546</f>
        <v>148152.12674446142</v>
      </c>
      <c r="D546" s="13">
        <f>Ci!F546</f>
        <v>331779.98179729277</v>
      </c>
      <c r="E546" s="13">
        <f>S!E546</f>
        <v>60888.16516673701</v>
      </c>
      <c r="F546" s="13">
        <f>Gc!F546</f>
        <v>30938.568179469505</v>
      </c>
      <c r="G546" s="13">
        <f>DIREp!E546</f>
        <v>38021.805600600419</v>
      </c>
      <c r="H546" s="13">
        <f>INQ!E546</f>
        <v>43309.956122728334</v>
      </c>
      <c r="I546" s="13">
        <f>NEC!F546</f>
        <v>23012.39244729179</v>
      </c>
      <c r="J546" s="12">
        <f t="shared" si="16"/>
        <v>467414.68771734019</v>
      </c>
      <c r="K546" s="10">
        <v>37976687</v>
      </c>
      <c r="L546" s="8">
        <f t="shared" si="17"/>
        <v>12307.93743849589</v>
      </c>
    </row>
    <row r="547" spans="1:12">
      <c r="A547" s="44"/>
      <c r="B547" s="6">
        <v>2019</v>
      </c>
      <c r="C547" s="13">
        <f>UW!F547</f>
        <v>155793.92516916295</v>
      </c>
      <c r="D547" s="13">
        <f>Ci!F547</f>
        <v>344587.79139463976</v>
      </c>
      <c r="E547" s="13">
        <f>S!E547</f>
        <v>63256.422686792786</v>
      </c>
      <c r="F547" s="13">
        <f>Gc!F547</f>
        <v>31642.336863229586</v>
      </c>
      <c r="G547" s="13">
        <f>DIREp!E547</f>
        <v>38737.989428485285</v>
      </c>
      <c r="H547" s="13">
        <f>INQ!E547</f>
        <v>50221.135061578309</v>
      </c>
      <c r="I547" s="13">
        <f>NEC!F547</f>
        <v>19886.713948892051</v>
      </c>
      <c r="J547" s="12">
        <f t="shared" si="16"/>
        <v>486434.6376748695</v>
      </c>
      <c r="K547" s="10">
        <v>37972812</v>
      </c>
      <c r="L547" s="8">
        <f t="shared" si="17"/>
        <v>12810.076790596111</v>
      </c>
    </row>
    <row r="548" spans="1:12">
      <c r="A548" s="44"/>
      <c r="B548" s="6">
        <v>2020</v>
      </c>
      <c r="C548" s="13">
        <f>UW!F548</f>
        <v>156991.19124099109</v>
      </c>
      <c r="D548" s="13">
        <f>Ci!F548</f>
        <v>336281.13370722462</v>
      </c>
      <c r="E548" s="13">
        <f>S!E548</f>
        <v>63493.217397204207</v>
      </c>
      <c r="F548" s="13">
        <f>Gc!F548</f>
        <v>31085.442849789149</v>
      </c>
      <c r="G548" s="13">
        <f>DIREp!E548</f>
        <v>38347.35053741165</v>
      </c>
      <c r="H548" s="13">
        <f>INQ!E548</f>
        <v>45309.476194599811</v>
      </c>
      <c r="I548" s="13">
        <f>NEC!F548</f>
        <v>19878.859261332276</v>
      </c>
      <c r="J548" s="12">
        <f t="shared" si="16"/>
        <v>484315.29920186545</v>
      </c>
      <c r="K548" s="10">
        <v>37958138</v>
      </c>
      <c r="L548" s="8">
        <f t="shared" si="17"/>
        <v>12759.195385239009</v>
      </c>
    </row>
    <row r="549" spans="1:12">
      <c r="A549" s="44" t="s">
        <v>41</v>
      </c>
      <c r="B549" s="6">
        <v>1995</v>
      </c>
      <c r="C549" s="13">
        <f>UW!F549</f>
        <v>41712.188675466859</v>
      </c>
      <c r="D549" s="13">
        <f>Ci!F549</f>
        <v>104902.2778110957</v>
      </c>
      <c r="E549" s="13">
        <f>S!E549</f>
        <v>17216.51203726566</v>
      </c>
      <c r="F549" s="13">
        <f>Gc!F549</f>
        <v>15827.798716839523</v>
      </c>
      <c r="G549" s="13">
        <f>DIREp!E549</f>
        <v>9906.9635755355102</v>
      </c>
      <c r="H549" s="13">
        <f>INQ!E549</f>
        <v>13025.286838550126</v>
      </c>
      <c r="I549" s="13">
        <f>NEC!F549</f>
        <v>4181.997500150831</v>
      </c>
      <c r="J549" s="12">
        <f t="shared" si="16"/>
        <v>152544.52932643128</v>
      </c>
      <c r="K549" s="10">
        <v>10008659</v>
      </c>
      <c r="L549" s="8">
        <f t="shared" si="17"/>
        <v>15241.255529480151</v>
      </c>
    </row>
    <row r="550" spans="1:12">
      <c r="A550" s="44"/>
      <c r="B550" s="6">
        <v>1996</v>
      </c>
      <c r="C550" s="13">
        <f>UW!F550</f>
        <v>43650.36842819483</v>
      </c>
      <c r="D550" s="13">
        <f>Ci!F550</f>
        <v>109041.78014050201</v>
      </c>
      <c r="E550" s="13">
        <f>S!E550</f>
        <v>17598.010312151437</v>
      </c>
      <c r="F550" s="13">
        <f>Gc!F550</f>
        <v>15479.527933819452</v>
      </c>
      <c r="G550" s="13">
        <f>DIREp!E550</f>
        <v>10252.479986767841</v>
      </c>
      <c r="H550" s="13">
        <f>INQ!E550</f>
        <v>13560.953000854817</v>
      </c>
      <c r="I550" s="13">
        <f>NEC!F550</f>
        <v>4269.3268989478693</v>
      </c>
      <c r="J550" s="12">
        <f t="shared" si="16"/>
        <v>157686.92692809718</v>
      </c>
      <c r="K550" s="10">
        <v>10043693</v>
      </c>
      <c r="L550" s="8">
        <f t="shared" si="17"/>
        <v>15700.094270911823</v>
      </c>
    </row>
    <row r="551" spans="1:12">
      <c r="A551" s="44"/>
      <c r="B551" s="6">
        <v>1997</v>
      </c>
      <c r="C551" s="13">
        <f>UW!F551</f>
        <v>45343.359712449885</v>
      </c>
      <c r="D551" s="13">
        <f>Ci!F551</f>
        <v>112240.77533376731</v>
      </c>
      <c r="E551" s="13">
        <f>S!E551</f>
        <v>18104.326633613247</v>
      </c>
      <c r="F551" s="13">
        <f>Gc!F551</f>
        <v>14615.455844182117</v>
      </c>
      <c r="G551" s="13">
        <f>DIREp!E551</f>
        <v>10487.229091710606</v>
      </c>
      <c r="H551" s="13">
        <f>INQ!E551</f>
        <v>15625.985853432032</v>
      </c>
      <c r="I551" s="13">
        <f>NEC!F551</f>
        <v>4209.236307364341</v>
      </c>
      <c r="J551" s="12">
        <f t="shared" si="16"/>
        <v>159981.46627150555</v>
      </c>
      <c r="K551" s="10">
        <v>10084196</v>
      </c>
      <c r="L551" s="8">
        <f t="shared" si="17"/>
        <v>15864.573266079471</v>
      </c>
    </row>
    <row r="552" spans="1:12">
      <c r="A552" s="44"/>
      <c r="B552" s="6">
        <v>1998</v>
      </c>
      <c r="C552" s="13">
        <f>UW!F552</f>
        <v>46324.225924803206</v>
      </c>
      <c r="D552" s="13">
        <f>Ci!F552</f>
        <v>115677.16882923528</v>
      </c>
      <c r="E552" s="13">
        <f>S!E552</f>
        <v>18658.879742519435</v>
      </c>
      <c r="F552" s="13">
        <f>Gc!F552</f>
        <v>13912.193218923378</v>
      </c>
      <c r="G552" s="13">
        <f>DIREp!E552</f>
        <v>11005.742038153128</v>
      </c>
      <c r="H552" s="13">
        <f>INQ!E552</f>
        <v>17370.387762788505</v>
      </c>
      <c r="I552" s="13">
        <f>NEC!F552</f>
        <v>4300.0954359411071</v>
      </c>
      <c r="J552" s="12">
        <f t="shared" si="16"/>
        <v>161896.24247859855</v>
      </c>
      <c r="K552" s="10">
        <v>10133758</v>
      </c>
      <c r="L552" s="8">
        <f t="shared" si="17"/>
        <v>15975.933358443981</v>
      </c>
    </row>
    <row r="553" spans="1:12">
      <c r="A553" s="44"/>
      <c r="B553" s="6">
        <v>1999</v>
      </c>
      <c r="C553" s="13">
        <f>UW!F553</f>
        <v>47488.954067000675</v>
      </c>
      <c r="D553" s="13">
        <f>Ci!F553</f>
        <v>120505.3342796057</v>
      </c>
      <c r="E553" s="13">
        <f>S!E553</f>
        <v>19167.618516643684</v>
      </c>
      <c r="F553" s="13">
        <f>Gc!F553</f>
        <v>14894.742555828041</v>
      </c>
      <c r="G553" s="13">
        <f>DIREp!E553</f>
        <v>11615.919309567385</v>
      </c>
      <c r="H553" s="13">
        <f>INQ!E553</f>
        <v>18325.884228493993</v>
      </c>
      <c r="I553" s="13">
        <f>NEC!F553</f>
        <v>4217.3456280545997</v>
      </c>
      <c r="J553" s="12">
        <f t="shared" si="16"/>
        <v>167897.50025296208</v>
      </c>
      <c r="K553" s="10">
        <v>10186634</v>
      </c>
      <c r="L553" s="8">
        <f t="shared" si="17"/>
        <v>16482.137303937892</v>
      </c>
    </row>
    <row r="554" spans="1:12">
      <c r="A554" s="44"/>
      <c r="B554" s="6">
        <v>2000</v>
      </c>
      <c r="C554" s="13">
        <f>UW!F554</f>
        <v>48593.7575354172</v>
      </c>
      <c r="D554" s="13">
        <f>Ci!F554</f>
        <v>126262.36242097332</v>
      </c>
      <c r="E554" s="13">
        <f>S!E554</f>
        <v>19784.152991198851</v>
      </c>
      <c r="F554" s="13">
        <f>Gc!F554</f>
        <v>15006.193219141747</v>
      </c>
      <c r="G554" s="13">
        <f>DIREp!E554</f>
        <v>12018.462583066143</v>
      </c>
      <c r="H554" s="13">
        <f>INQ!E554</f>
        <v>18977.534536724605</v>
      </c>
      <c r="I554" s="13">
        <f>NEC!F554</f>
        <v>4291.0469579164919</v>
      </c>
      <c r="J554" s="12">
        <f t="shared" si="16"/>
        <v>174359.42208902389</v>
      </c>
      <c r="K554" s="10">
        <v>10249022</v>
      </c>
      <c r="L554" s="8">
        <f t="shared" si="17"/>
        <v>17012.298548000374</v>
      </c>
    </row>
    <row r="555" spans="1:12">
      <c r="A555" s="44"/>
      <c r="B555" s="6">
        <v>2001</v>
      </c>
      <c r="C555" s="13">
        <f>UW!F555</f>
        <v>49245.410462757041</v>
      </c>
      <c r="D555" s="13">
        <f>Ci!F555</f>
        <v>129962.9808964715</v>
      </c>
      <c r="E555" s="13">
        <f>S!E555</f>
        <v>20093.665111122689</v>
      </c>
      <c r="F555" s="13">
        <f>Gc!F555</f>
        <v>15793.017596886693</v>
      </c>
      <c r="G555" s="13">
        <f>DIREp!E555</f>
        <v>12471.742527803855</v>
      </c>
      <c r="H555" s="13">
        <f>INQ!E555</f>
        <v>21845.172237409548</v>
      </c>
      <c r="I555" s="13">
        <f>NEC!F555</f>
        <v>4080.3486521112045</v>
      </c>
      <c r="J555" s="12">
        <f t="shared" si="16"/>
        <v>176697.81064991336</v>
      </c>
      <c r="K555" s="10">
        <v>10330774</v>
      </c>
      <c r="L555" s="8">
        <f t="shared" si="17"/>
        <v>17104.024408036938</v>
      </c>
    </row>
    <row r="556" spans="1:12">
      <c r="A556" s="44"/>
      <c r="B556" s="6">
        <v>2002</v>
      </c>
      <c r="C556" s="13">
        <f>UW!F556</f>
        <v>49144.597963911969</v>
      </c>
      <c r="D556" s="13">
        <f>Ci!F556</f>
        <v>132064.73813573242</v>
      </c>
      <c r="E556" s="13">
        <f>S!E556</f>
        <v>20298.295554454126</v>
      </c>
      <c r="F556" s="13">
        <f>Gc!F556</f>
        <v>14889.99922317963</v>
      </c>
      <c r="G556" s="13">
        <f>DIREp!E556</f>
        <v>12630.247045584758</v>
      </c>
      <c r="H556" s="13">
        <f>INQ!E556</f>
        <v>22411.918580178124</v>
      </c>
      <c r="I556" s="13">
        <f>NEC!F556</f>
        <v>4073.4665734799541</v>
      </c>
      <c r="J556" s="12">
        <f t="shared" si="16"/>
        <v>177281.99867803531</v>
      </c>
      <c r="K556" s="10">
        <v>10394669</v>
      </c>
      <c r="L556" s="8">
        <f t="shared" si="17"/>
        <v>17055.08839945123</v>
      </c>
    </row>
    <row r="557" spans="1:12">
      <c r="A557" s="44"/>
      <c r="B557" s="6">
        <v>2003</v>
      </c>
      <c r="C557" s="13">
        <f>UW!F557</f>
        <v>49936.1131683614</v>
      </c>
      <c r="D557" s="13">
        <f>Ci!F557</f>
        <v>133318.83048370868</v>
      </c>
      <c r="E557" s="13">
        <f>S!E557</f>
        <v>20404.782707874008</v>
      </c>
      <c r="F557" s="13">
        <f>Gc!F557</f>
        <v>14958.317857794476</v>
      </c>
      <c r="G557" s="13">
        <f>DIREp!E557</f>
        <v>13136.909070496924</v>
      </c>
      <c r="H557" s="13">
        <f>INQ!E557</f>
        <v>22289.459392632678</v>
      </c>
      <c r="I557" s="13">
        <f>NEC!F557</f>
        <v>7442.5012270939915</v>
      </c>
      <c r="J557" s="12">
        <f t="shared" si="16"/>
        <v>175749.17452751496</v>
      </c>
      <c r="K557" s="10">
        <v>10444592</v>
      </c>
      <c r="L557" s="8">
        <f t="shared" si="17"/>
        <v>16826.810901518696</v>
      </c>
    </row>
    <row r="558" spans="1:12">
      <c r="A558" s="44"/>
      <c r="B558" s="6">
        <v>2004</v>
      </c>
      <c r="C558" s="13">
        <f>UW!F558</f>
        <v>51037.095142865532</v>
      </c>
      <c r="D558" s="13">
        <f>Ci!F558</f>
        <v>136008.21252913724</v>
      </c>
      <c r="E558" s="13">
        <f>S!E558</f>
        <v>20756.934337628893</v>
      </c>
      <c r="F558" s="13">
        <f>Gc!F558</f>
        <v>15183.022816481367</v>
      </c>
      <c r="G558" s="13">
        <f>DIREp!E558</f>
        <v>13534.483577178853</v>
      </c>
      <c r="H558" s="13">
        <f>INQ!E558</f>
        <v>23381.685372742799</v>
      </c>
      <c r="I558" s="13">
        <f>NEC!F558</f>
        <v>5064.8980888534043</v>
      </c>
      <c r="J558" s="12">
        <f t="shared" si="16"/>
        <v>181004.19778733797</v>
      </c>
      <c r="K558" s="10">
        <v>10473050</v>
      </c>
      <c r="L558" s="8">
        <f t="shared" si="17"/>
        <v>17282.854353539606</v>
      </c>
    </row>
    <row r="559" spans="1:12">
      <c r="A559" s="44"/>
      <c r="B559" s="6">
        <v>2005</v>
      </c>
      <c r="C559" s="13">
        <f>UW!F559</f>
        <v>51551.940116787882</v>
      </c>
      <c r="D559" s="13">
        <f>Ci!F559</f>
        <v>138368.34046799858</v>
      </c>
      <c r="E559" s="13">
        <f>S!E559</f>
        <v>21017.522721729423</v>
      </c>
      <c r="F559" s="13">
        <f>Gc!F559</f>
        <v>15591.806069460215</v>
      </c>
      <c r="G559" s="13">
        <f>DIREp!E559</f>
        <v>13755.481973741696</v>
      </c>
      <c r="H559" s="13">
        <f>INQ!E559</f>
        <v>24446.247452539345</v>
      </c>
      <c r="I559" s="13">
        <f>NEC!F559</f>
        <v>5109.2711630711747</v>
      </c>
      <c r="J559" s="12">
        <f t="shared" si="16"/>
        <v>183218.60878662387</v>
      </c>
      <c r="K559" s="10">
        <v>10494672</v>
      </c>
      <c r="L559" s="8">
        <f t="shared" si="17"/>
        <v>17458.250127933858</v>
      </c>
    </row>
    <row r="560" spans="1:12">
      <c r="A560" s="44"/>
      <c r="B560" s="6">
        <v>2006</v>
      </c>
      <c r="C560" s="13">
        <f>UW!F560</f>
        <v>52033.442784598665</v>
      </c>
      <c r="D560" s="13">
        <f>Ci!F560</f>
        <v>139710.63576153884</v>
      </c>
      <c r="E560" s="13">
        <f>S!E560</f>
        <v>21201.784662268288</v>
      </c>
      <c r="F560" s="13">
        <f>Gc!F560</f>
        <v>15726.523347601702</v>
      </c>
      <c r="G560" s="13">
        <f>DIREp!E560</f>
        <v>14718.393759888224</v>
      </c>
      <c r="H560" s="13">
        <f>INQ!E560</f>
        <v>24731.115949110019</v>
      </c>
      <c r="I560" s="13">
        <f>NEC!F560</f>
        <v>3303.1758668856155</v>
      </c>
      <c r="J560" s="12">
        <f t="shared" si="16"/>
        <v>185919.70098012366</v>
      </c>
      <c r="K560" s="10">
        <v>10511988</v>
      </c>
      <c r="L560" s="8">
        <f t="shared" si="17"/>
        <v>17686.445321296378</v>
      </c>
    </row>
    <row r="561" spans="1:12">
      <c r="A561" s="44"/>
      <c r="B561" s="6">
        <v>2007</v>
      </c>
      <c r="C561" s="13">
        <f>UW!F561</f>
        <v>52684.492808057585</v>
      </c>
      <c r="D561" s="13">
        <f>Ci!F561</f>
        <v>142164.72484878104</v>
      </c>
      <c r="E561" s="13">
        <f>S!E561</f>
        <v>21396.482503639774</v>
      </c>
      <c r="F561" s="13">
        <f>Gc!F561</f>
        <v>16825.459461095954</v>
      </c>
      <c r="G561" s="13">
        <f>DIREp!E561</f>
        <v>15279.048053832759</v>
      </c>
      <c r="H561" s="13">
        <f>INQ!E561</f>
        <v>25003.406833367215</v>
      </c>
      <c r="I561" s="13">
        <f>NEC!F561</f>
        <v>3406.0741099307552</v>
      </c>
      <c r="J561" s="12">
        <f t="shared" si="16"/>
        <v>189382.63062444361</v>
      </c>
      <c r="K561" s="10">
        <v>10532588</v>
      </c>
      <c r="L561" s="8">
        <f t="shared" si="17"/>
        <v>17980.635967574504</v>
      </c>
    </row>
    <row r="562" spans="1:12">
      <c r="A562" s="44"/>
      <c r="B562" s="6">
        <v>2008</v>
      </c>
      <c r="C562" s="13">
        <f>UW!F562</f>
        <v>53912.889714087549</v>
      </c>
      <c r="D562" s="13">
        <f>Ci!F562</f>
        <v>145616.8285902628</v>
      </c>
      <c r="E562" s="13">
        <f>S!E562</f>
        <v>21366.562278479578</v>
      </c>
      <c r="F562" s="13">
        <f>Gc!F562</f>
        <v>17719.409909085982</v>
      </c>
      <c r="G562" s="13">
        <f>DIREp!E562</f>
        <v>15883.406433162365</v>
      </c>
      <c r="H562" s="13">
        <f>INQ!E562</f>
        <v>24619.43776248621</v>
      </c>
      <c r="I562" s="13">
        <f>NEC!F562</f>
        <v>3166.2582463746307</v>
      </c>
      <c r="J562" s="12">
        <f t="shared" si="16"/>
        <v>194946.58804989266</v>
      </c>
      <c r="K562" s="10">
        <v>10553339</v>
      </c>
      <c r="L562" s="8">
        <f t="shared" si="17"/>
        <v>18472.503162259134</v>
      </c>
    </row>
    <row r="563" spans="1:12">
      <c r="A563" s="44"/>
      <c r="B563" s="6">
        <v>2009</v>
      </c>
      <c r="C563" s="13">
        <f>UW!F563</f>
        <v>55370.402385205009</v>
      </c>
      <c r="D563" s="13">
        <f>Ci!F563</f>
        <v>141811.95485575602</v>
      </c>
      <c r="E563" s="13">
        <f>S!E563</f>
        <v>21346.464297831128</v>
      </c>
      <c r="F563" s="13">
        <f>Gc!F563</f>
        <v>17786.269352974181</v>
      </c>
      <c r="G563" s="13">
        <f>DIREp!E563</f>
        <v>14581.707480426192</v>
      </c>
      <c r="H563" s="13">
        <f>INQ!E563</f>
        <v>22749.010398855487</v>
      </c>
      <c r="I563" s="13">
        <f>NEC!F563</f>
        <v>3000.4395366690765</v>
      </c>
      <c r="J563" s="12">
        <f t="shared" si="16"/>
        <v>195983.93347581555</v>
      </c>
      <c r="K563" s="10">
        <v>10563014</v>
      </c>
      <c r="L563" s="8">
        <f t="shared" si="17"/>
        <v>18553.789048827875</v>
      </c>
    </row>
    <row r="564" spans="1:12">
      <c r="A564" s="44"/>
      <c r="B564" s="6">
        <v>2010</v>
      </c>
      <c r="C564" s="13">
        <f>UW!F564</f>
        <v>57061.532930499474</v>
      </c>
      <c r="D564" s="13">
        <f>Ci!F564</f>
        <v>144053.16872564389</v>
      </c>
      <c r="E564" s="13">
        <f>S!E564</f>
        <v>21593.297609579273</v>
      </c>
      <c r="F564" s="13">
        <f>Gc!F564</f>
        <v>17427.816706782807</v>
      </c>
      <c r="G564" s="13">
        <f>DIREp!E564</f>
        <v>14966.369317800216</v>
      </c>
      <c r="H564" s="13">
        <f>INQ!E564</f>
        <v>22334.797856105895</v>
      </c>
      <c r="I564" s="13">
        <f>NEC!F564</f>
        <v>4116.7086181341019</v>
      </c>
      <c r="J564" s="12">
        <f t="shared" si="16"/>
        <v>198717.94018046523</v>
      </c>
      <c r="K564" s="10">
        <v>10573479</v>
      </c>
      <c r="L564" s="8">
        <f t="shared" si="17"/>
        <v>18793.997716405851</v>
      </c>
    </row>
    <row r="565" spans="1:12">
      <c r="A565" s="44"/>
      <c r="B565" s="6">
        <v>2011</v>
      </c>
      <c r="C565" s="13">
        <f>UW!F565</f>
        <v>56655.918860929043</v>
      </c>
      <c r="D565" s="13">
        <f>Ci!F565</f>
        <v>141359.56088956838</v>
      </c>
      <c r="E565" s="13">
        <f>S!E565</f>
        <v>21359.868388674426</v>
      </c>
      <c r="F565" s="13">
        <f>Gc!F565</f>
        <v>19430.098752927803</v>
      </c>
      <c r="G565" s="13">
        <f>DIREp!E565</f>
        <v>14792.913390037647</v>
      </c>
      <c r="H565" s="13">
        <f>INQ!E565</f>
        <v>21826.601363818896</v>
      </c>
      <c r="I565" s="13">
        <f>NEC!F565</f>
        <v>2754.0761465227583</v>
      </c>
      <c r="J565" s="12">
        <f t="shared" si="16"/>
        <v>199431.85599172037</v>
      </c>
      <c r="K565" s="10">
        <v>10572721</v>
      </c>
      <c r="L565" s="8">
        <f t="shared" si="17"/>
        <v>18862.869453541844</v>
      </c>
    </row>
    <row r="566" spans="1:12">
      <c r="A566" s="44"/>
      <c r="B566" s="6">
        <v>2012</v>
      </c>
      <c r="C566" s="13">
        <f>UW!F566</f>
        <v>56161.884269260168</v>
      </c>
      <c r="D566" s="13">
        <f>Ci!F566</f>
        <v>136901.19553087719</v>
      </c>
      <c r="E566" s="13">
        <f>S!E566</f>
        <v>20721.930896363723</v>
      </c>
      <c r="F566" s="13">
        <f>Gc!F566</f>
        <v>19104.427364008483</v>
      </c>
      <c r="G566" s="13">
        <f>DIREp!E566</f>
        <v>13856.374971395531</v>
      </c>
      <c r="H566" s="13">
        <f>INQ!E566</f>
        <v>19976.828125461016</v>
      </c>
      <c r="I566" s="13">
        <f>NEC!F566</f>
        <v>2722.1512922207503</v>
      </c>
      <c r="J566" s="12">
        <f t="shared" si="16"/>
        <v>196334.08367143225</v>
      </c>
      <c r="K566" s="10">
        <v>10542398</v>
      </c>
      <c r="L566" s="8">
        <f t="shared" si="17"/>
        <v>18623.285107565873</v>
      </c>
    </row>
    <row r="567" spans="1:12">
      <c r="A567" s="44"/>
      <c r="B567" s="6">
        <v>2013</v>
      </c>
      <c r="C567" s="13">
        <f>UW!F567</f>
        <v>54135.421123838074</v>
      </c>
      <c r="D567" s="13">
        <f>Ci!F567</f>
        <v>133406.8086777743</v>
      </c>
      <c r="E567" s="13">
        <f>S!E567</f>
        <v>20615.056474338831</v>
      </c>
      <c r="F567" s="13">
        <f>Gc!F567</f>
        <v>19189.654450142367</v>
      </c>
      <c r="G567" s="13">
        <f>DIREp!E567</f>
        <v>13426.80942727308</v>
      </c>
      <c r="H567" s="13">
        <f>INQ!E567</f>
        <v>18954.223064187823</v>
      </c>
      <c r="I567" s="13">
        <f>NEC!F567</f>
        <v>3162.5752859081022</v>
      </c>
      <c r="J567" s="12">
        <f t="shared" si="16"/>
        <v>191803.33294872459</v>
      </c>
      <c r="K567" s="10">
        <v>10487289</v>
      </c>
      <c r="L567" s="8">
        <f t="shared" si="17"/>
        <v>18289.124381784903</v>
      </c>
    </row>
    <row r="568" spans="1:12">
      <c r="A568" s="44"/>
      <c r="B568" s="6">
        <v>2014</v>
      </c>
      <c r="C568" s="13">
        <f>UW!F568</f>
        <v>52970.972351626173</v>
      </c>
      <c r="D568" s="13">
        <f>Ci!F568</f>
        <v>133458.77691391992</v>
      </c>
      <c r="E568" s="13">
        <f>S!E568</f>
        <v>20551.570584906927</v>
      </c>
      <c r="F568" s="13">
        <f>Gc!F568</f>
        <v>18694.444028231337</v>
      </c>
      <c r="G568" s="13">
        <f>DIREp!E568</f>
        <v>12915.957589340424</v>
      </c>
      <c r="H568" s="13">
        <f>INQ!E568</f>
        <v>19648.986844793086</v>
      </c>
      <c r="I568" s="13">
        <f>NEC!F568</f>
        <v>2830.3885282329948</v>
      </c>
      <c r="J568" s="12">
        <f t="shared" si="16"/>
        <v>190280.43091631788</v>
      </c>
      <c r="K568" s="10">
        <v>10427301</v>
      </c>
      <c r="L568" s="8">
        <f t="shared" si="17"/>
        <v>18248.291759902</v>
      </c>
    </row>
    <row r="569" spans="1:12">
      <c r="A569" s="44"/>
      <c r="B569" s="6">
        <v>2015</v>
      </c>
      <c r="C569" s="13">
        <f>UW!F569</f>
        <v>52719.789347774997</v>
      </c>
      <c r="D569" s="13">
        <f>Ci!F569</f>
        <v>133371.9569025065</v>
      </c>
      <c r="E569" s="13">
        <f>S!E569</f>
        <v>20445.931084281921</v>
      </c>
      <c r="F569" s="13">
        <f>Gc!F569</f>
        <v>18121.5</v>
      </c>
      <c r="G569" s="13">
        <f>DIREp!E569</f>
        <v>12689.256533551888</v>
      </c>
      <c r="H569" s="13">
        <f>INQ!E569</f>
        <v>20012.590071026989</v>
      </c>
      <c r="I569" s="13">
        <f>NEC!F569</f>
        <v>2773.0322018070256</v>
      </c>
      <c r="J569" s="12">
        <f t="shared" si="16"/>
        <v>189184.29852817749</v>
      </c>
      <c r="K569" s="10">
        <v>10374822</v>
      </c>
      <c r="L569" s="8">
        <f t="shared" si="17"/>
        <v>18234.944033562937</v>
      </c>
    </row>
    <row r="570" spans="1:12">
      <c r="A570" s="44"/>
      <c r="B570" s="6">
        <v>2016</v>
      </c>
      <c r="C570" s="13">
        <f>UW!F570</f>
        <v>52749.90120097038</v>
      </c>
      <c r="D570" s="13">
        <f>Ci!F570</f>
        <v>135183.49647793389</v>
      </c>
      <c r="E570" s="13">
        <f>S!E570</f>
        <v>20523.61959991583</v>
      </c>
      <c r="F570" s="13">
        <f>Gc!F570</f>
        <v>17416.910515604613</v>
      </c>
      <c r="G570" s="13">
        <f>DIREp!E570</f>
        <v>12980.017150276653</v>
      </c>
      <c r="H570" s="13">
        <f>INQ!E570</f>
        <v>20971.189483661146</v>
      </c>
      <c r="I570" s="13">
        <f>NEC!F570</f>
        <v>2888.2130560477594</v>
      </c>
      <c r="J570" s="12">
        <f t="shared" si="16"/>
        <v>189034.50810443913</v>
      </c>
      <c r="K570" s="10">
        <v>10341330</v>
      </c>
      <c r="L570" s="8">
        <f t="shared" si="17"/>
        <v>18279.516087818407</v>
      </c>
    </row>
    <row r="571" spans="1:12">
      <c r="A571" s="44"/>
      <c r="B571" s="6">
        <v>2017</v>
      </c>
      <c r="C571" s="13">
        <f>UW!F571</f>
        <v>52827.457991782037</v>
      </c>
      <c r="D571" s="13">
        <f>Ci!F571</f>
        <v>137650.25145239048</v>
      </c>
      <c r="E571" s="13">
        <f>S!E571</f>
        <v>20608.539988570421</v>
      </c>
      <c r="F571" s="13">
        <f>Gc!F571</f>
        <v>16858.437629293367</v>
      </c>
      <c r="G571" s="13">
        <f>DIREp!E571</f>
        <v>13330.445803278782</v>
      </c>
      <c r="H571" s="13">
        <f>INQ!E571</f>
        <v>22317.161357483994</v>
      </c>
      <c r="I571" s="13">
        <f>NEC!F571</f>
        <v>4187.4331224879561</v>
      </c>
      <c r="J571" s="12">
        <f t="shared" si="16"/>
        <v>188109.64677878554</v>
      </c>
      <c r="K571" s="10">
        <v>10309573</v>
      </c>
      <c r="L571" s="8">
        <f t="shared" si="17"/>
        <v>18246.114245350953</v>
      </c>
    </row>
    <row r="572" spans="1:12">
      <c r="A572" s="44"/>
      <c r="B572" s="6">
        <v>2018</v>
      </c>
      <c r="C572" s="13">
        <f>UW!F572</f>
        <v>52810.864809636456</v>
      </c>
      <c r="D572" s="13">
        <f>Ci!F572</f>
        <v>141099.86711713509</v>
      </c>
      <c r="E572" s="13">
        <f>S!E572</f>
        <v>20785.652549248931</v>
      </c>
      <c r="F572" s="13">
        <f>Gc!F572</f>
        <v>16534.741641598877</v>
      </c>
      <c r="G572" s="13">
        <f>DIREp!E572</f>
        <v>13685.370636486163</v>
      </c>
      <c r="H572" s="13">
        <f>INQ!E572</f>
        <v>22994.468644359829</v>
      </c>
      <c r="I572" s="13">
        <f>NEC!F572</f>
        <v>2769.0310997020547</v>
      </c>
      <c r="J572" s="12">
        <f t="shared" si="16"/>
        <v>191782.2557370713</v>
      </c>
      <c r="K572" s="10">
        <v>10291027</v>
      </c>
      <c r="L572" s="8">
        <f t="shared" si="17"/>
        <v>18635.871399139396</v>
      </c>
    </row>
    <row r="573" spans="1:12">
      <c r="A573" s="44"/>
      <c r="B573" s="6">
        <v>2019</v>
      </c>
      <c r="C573" s="13">
        <f>UW!F573</f>
        <v>54279.096974253742</v>
      </c>
      <c r="D573" s="13">
        <f>Ci!F573</f>
        <v>145337.04010838585</v>
      </c>
      <c r="E573" s="13">
        <f>S!E573</f>
        <v>21049.228845438003</v>
      </c>
      <c r="F573" s="13">
        <f>Gc!F573</f>
        <v>15823.675549035797</v>
      </c>
      <c r="G573" s="13">
        <f>DIREp!E573</f>
        <v>13459.404167149636</v>
      </c>
      <c r="H573" s="13">
        <f>INQ!E573</f>
        <v>24719.972345746919</v>
      </c>
      <c r="I573" s="13">
        <f>NEC!F573</f>
        <v>3137.6866970458973</v>
      </c>
      <c r="J573" s="12">
        <f t="shared" si="16"/>
        <v>195171.97826717098</v>
      </c>
      <c r="K573" s="10">
        <v>10276617</v>
      </c>
      <c r="L573" s="8">
        <f t="shared" si="17"/>
        <v>18991.850943474004</v>
      </c>
    </row>
    <row r="574" spans="1:12">
      <c r="A574" s="44"/>
      <c r="B574" s="6">
        <v>2020</v>
      </c>
      <c r="C574" s="13">
        <f>UW!F574</f>
        <v>53976.004539119342</v>
      </c>
      <c r="D574" s="13">
        <f>Ci!F574</f>
        <v>137074.81514380465</v>
      </c>
      <c r="E574" s="13">
        <f>S!E574</f>
        <v>20508.482436065016</v>
      </c>
      <c r="F574" s="13">
        <f>Gc!F574</f>
        <v>15624.052507352706</v>
      </c>
      <c r="G574" s="13">
        <f>DIREp!E574</f>
        <v>13390.618055106457</v>
      </c>
      <c r="H574" s="13">
        <f>INQ!E574</f>
        <v>19713.168254511871</v>
      </c>
      <c r="I574" s="13">
        <f>NEC!F574</f>
        <v>2573.2489726962608</v>
      </c>
      <c r="J574" s="12">
        <f t="shared" si="16"/>
        <v>191506.31934402711</v>
      </c>
      <c r="K574" s="10">
        <v>10295909</v>
      </c>
      <c r="L574" s="8">
        <f t="shared" si="17"/>
        <v>18600.234262368394</v>
      </c>
    </row>
    <row r="575" spans="1:12">
      <c r="A575" s="44" t="s">
        <v>42</v>
      </c>
      <c r="B575" s="6">
        <v>1995</v>
      </c>
      <c r="C575" s="13">
        <f>UW!F575</f>
        <v>25778.569096501684</v>
      </c>
      <c r="D575" s="13">
        <f>Ci!F575</f>
        <v>69608.032884511573</v>
      </c>
      <c r="E575" s="13">
        <f>S!E575</f>
        <v>15803.357804139399</v>
      </c>
      <c r="F575" s="13">
        <f>Gc!F575</f>
        <v>5480.5462273750863</v>
      </c>
      <c r="G575" s="13">
        <f>DIREp!E575</f>
        <v>8684.421698948403</v>
      </c>
      <c r="H575" s="13">
        <f>INQ!E575</f>
        <v>1208.645451861712</v>
      </c>
      <c r="I575" s="13">
        <f>NEC!F575</f>
        <v>10962.398387054965</v>
      </c>
      <c r="J575" s="12">
        <f t="shared" si="16"/>
        <v>95815.040474662674</v>
      </c>
      <c r="K575" s="10">
        <v>22712394</v>
      </c>
      <c r="L575" s="8">
        <f t="shared" si="17"/>
        <v>4218.6235618606597</v>
      </c>
    </row>
    <row r="576" spans="1:12">
      <c r="A576" s="44"/>
      <c r="B576" s="6">
        <v>1996</v>
      </c>
      <c r="C576" s="13">
        <f>UW!F576</f>
        <v>26988.417247179706</v>
      </c>
      <c r="D576" s="13">
        <f>Ci!F576</f>
        <v>75922.909287171686</v>
      </c>
      <c r="E576" s="13">
        <f>S!E576</f>
        <v>16122.20606300024</v>
      </c>
      <c r="F576" s="13">
        <f>Gc!F576</f>
        <v>5998.1948029510349</v>
      </c>
      <c r="G576" s="13">
        <f>DIREp!E576</f>
        <v>9779.0031741395087</v>
      </c>
      <c r="H576" s="13">
        <f>INQ!E576</f>
        <v>1549.8537640074471</v>
      </c>
      <c r="I576" s="13">
        <f>NEC!F576</f>
        <v>11708.167406564618</v>
      </c>
      <c r="J576" s="12">
        <f t="shared" si="16"/>
        <v>101994.70305559109</v>
      </c>
      <c r="K576" s="10">
        <v>22656145</v>
      </c>
      <c r="L576" s="8">
        <f t="shared" si="17"/>
        <v>4501.8560331243953</v>
      </c>
    </row>
    <row r="577" spans="1:12">
      <c r="A577" s="44"/>
      <c r="B577" s="6">
        <v>1997</v>
      </c>
      <c r="C577" s="13">
        <f>UW!F577</f>
        <v>25825.231671951242</v>
      </c>
      <c r="D577" s="13">
        <f>Ci!F577</f>
        <v>73084.845164638173</v>
      </c>
      <c r="E577" s="13">
        <f>S!E577</f>
        <v>15375.590920949964</v>
      </c>
      <c r="F577" s="13">
        <f>Gc!F577</f>
        <v>8330.4396532965784</v>
      </c>
      <c r="G577" s="13">
        <f>DIREp!E577</f>
        <v>8238.9279687433154</v>
      </c>
      <c r="H577" s="13">
        <f>INQ!E577</f>
        <v>1230.8796677956764</v>
      </c>
      <c r="I577" s="13">
        <f>NEC!F577</f>
        <v>11583.627031524349</v>
      </c>
      <c r="J577" s="12">
        <f t="shared" si="16"/>
        <v>101562.67274277263</v>
      </c>
      <c r="K577" s="10">
        <v>22581862</v>
      </c>
      <c r="L577" s="8">
        <f t="shared" si="17"/>
        <v>4497.5331415439805</v>
      </c>
    </row>
    <row r="578" spans="1:12">
      <c r="A578" s="44"/>
      <c r="B578" s="6">
        <v>1998</v>
      </c>
      <c r="C578" s="13">
        <f>UW!F578</f>
        <v>25376.6640784111</v>
      </c>
      <c r="D578" s="13">
        <f>Ci!F578</f>
        <v>75485.378582609555</v>
      </c>
      <c r="E578" s="13">
        <f>S!E578</f>
        <v>15065.967722962561</v>
      </c>
      <c r="F578" s="13">
        <f>Gc!F578</f>
        <v>9235.6054799532176</v>
      </c>
      <c r="G578" s="13">
        <f>DIREp!E578</f>
        <v>8147.0361733118325</v>
      </c>
      <c r="H578" s="13">
        <f>INQ!E578</f>
        <v>1158.1817761164457</v>
      </c>
      <c r="I578" s="13">
        <f>NEC!F578</f>
        <v>10627.60674985572</v>
      </c>
      <c r="J578" s="12">
        <f t="shared" si="16"/>
        <v>105230.79116465243</v>
      </c>
      <c r="K578" s="10">
        <v>22526093</v>
      </c>
      <c r="L578" s="8">
        <f t="shared" si="17"/>
        <v>4671.5065575132103</v>
      </c>
    </row>
    <row r="579" spans="1:12">
      <c r="A579" s="44"/>
      <c r="B579" s="6">
        <v>1999</v>
      </c>
      <c r="C579" s="13">
        <f>UW!F579</f>
        <v>25322.800299291939</v>
      </c>
      <c r="D579" s="13">
        <f>Ci!F579</f>
        <v>72884.940460663027</v>
      </c>
      <c r="E579" s="13">
        <f>S!E579</f>
        <v>15434.394521499653</v>
      </c>
      <c r="F579" s="13">
        <f>Gc!F579</f>
        <v>11418.772167626794</v>
      </c>
      <c r="G579" s="13">
        <f>DIREp!E579</f>
        <v>7405.9757252230556</v>
      </c>
      <c r="H579" s="13">
        <f>INQ!E579</f>
        <v>1125.2568641293399</v>
      </c>
      <c r="I579" s="13">
        <f>NEC!F579</f>
        <v>10247.649473883042</v>
      </c>
      <c r="J579" s="12">
        <f t="shared" ref="J579:J642" si="18">C579+D579+E579+F579-G579-H579-I579</f>
        <v>106282.02538584598</v>
      </c>
      <c r="K579" s="10">
        <v>22488595</v>
      </c>
      <c r="L579" s="8">
        <f t="shared" si="17"/>
        <v>4726.0411504518615</v>
      </c>
    </row>
    <row r="580" spans="1:12">
      <c r="A580" s="44"/>
      <c r="B580" s="6">
        <v>2000</v>
      </c>
      <c r="C580" s="13">
        <f>UW!F580</f>
        <v>26024.181675277912</v>
      </c>
      <c r="D580" s="13">
        <f>Ci!F580</f>
        <v>70815.827776015271</v>
      </c>
      <c r="E580" s="13">
        <f>S!E580</f>
        <v>15886.386608371498</v>
      </c>
      <c r="F580" s="13">
        <f>Gc!F580</f>
        <v>9594.4124792344755</v>
      </c>
      <c r="G580" s="13">
        <f>DIREp!E580</f>
        <v>7232.3053924114365</v>
      </c>
      <c r="H580" s="13">
        <f>INQ!E580</f>
        <v>1252.066320342755</v>
      </c>
      <c r="I580" s="13">
        <f>NEC!F580</f>
        <v>11679.469578695156</v>
      </c>
      <c r="J580" s="12">
        <f t="shared" si="18"/>
        <v>102156.96724744982</v>
      </c>
      <c r="K580" s="10">
        <v>22455485</v>
      </c>
      <c r="L580" s="8">
        <f t="shared" ref="L580:L643" si="19">(J580/K580)*1000000</f>
        <v>4549.310212959097</v>
      </c>
    </row>
    <row r="581" spans="1:12">
      <c r="A581" s="44"/>
      <c r="B581" s="6">
        <v>2001</v>
      </c>
      <c r="C581" s="13">
        <f>UW!F581</f>
        <v>27301.178241899019</v>
      </c>
      <c r="D581" s="13">
        <f>Ci!F581</f>
        <v>73904.889580697563</v>
      </c>
      <c r="E581" s="13">
        <f>S!E581</f>
        <v>16458.573287022784</v>
      </c>
      <c r="F581" s="13">
        <f>Gc!F581</f>
        <v>8571.7973518632025</v>
      </c>
      <c r="G581" s="13">
        <f>DIREp!E581</f>
        <v>8029.6880784424193</v>
      </c>
      <c r="H581" s="13">
        <f>INQ!E581</f>
        <v>1623.5780424471441</v>
      </c>
      <c r="I581" s="13">
        <f>NEC!F581</f>
        <v>10141.832041875423</v>
      </c>
      <c r="J581" s="12">
        <f t="shared" si="18"/>
        <v>106441.34029871758</v>
      </c>
      <c r="K581" s="10">
        <v>22430457</v>
      </c>
      <c r="L581" s="8">
        <f t="shared" si="19"/>
        <v>4745.39329710124</v>
      </c>
    </row>
    <row r="582" spans="1:12">
      <c r="A582" s="44"/>
      <c r="B582" s="6">
        <v>2002</v>
      </c>
      <c r="C582" s="13">
        <f>UW!F582</f>
        <v>28708.989807381637</v>
      </c>
      <c r="D582" s="13">
        <f>Ci!F582</f>
        <v>77647.719733758626</v>
      </c>
      <c r="E582" s="13">
        <f>S!E582</f>
        <v>17396.223285690525</v>
      </c>
      <c r="F582" s="13">
        <f>Gc!F582</f>
        <v>8154.3415225770405</v>
      </c>
      <c r="G582" s="13">
        <f>DIREp!E582</f>
        <v>8346.5351531150955</v>
      </c>
      <c r="H582" s="13">
        <f>INQ!E582</f>
        <v>2303.8286458981238</v>
      </c>
      <c r="I582" s="13">
        <f>NEC!F582</f>
        <v>9583.4572428963129</v>
      </c>
      <c r="J582" s="12">
        <f t="shared" si="18"/>
        <v>111673.4533074983</v>
      </c>
      <c r="K582" s="10">
        <v>21833483</v>
      </c>
      <c r="L582" s="8">
        <f t="shared" si="19"/>
        <v>5114.7795936863713</v>
      </c>
    </row>
    <row r="583" spans="1:12">
      <c r="A583" s="44"/>
      <c r="B583" s="6">
        <v>2003</v>
      </c>
      <c r="C583" s="13">
        <f>UW!F583</f>
        <v>29118.442261498101</v>
      </c>
      <c r="D583" s="13">
        <f>Ci!F583</f>
        <v>78717.927640101407</v>
      </c>
      <c r="E583" s="13">
        <f>S!E583</f>
        <v>17986.947340956536</v>
      </c>
      <c r="F583" s="13">
        <f>Gc!F583</f>
        <v>8021.8726526012551</v>
      </c>
      <c r="G583" s="13">
        <f>DIREp!E583</f>
        <v>8725.0663359140926</v>
      </c>
      <c r="H583" s="13">
        <f>INQ!E583</f>
        <v>2590.8899020605368</v>
      </c>
      <c r="I583" s="13">
        <f>NEC!F583</f>
        <v>10985.550345198117</v>
      </c>
      <c r="J583" s="12">
        <f t="shared" si="18"/>
        <v>111543.68331198455</v>
      </c>
      <c r="K583" s="10">
        <v>21627509</v>
      </c>
      <c r="L583" s="8">
        <f t="shared" si="19"/>
        <v>5157.4910135043547</v>
      </c>
    </row>
    <row r="584" spans="1:12">
      <c r="A584" s="44"/>
      <c r="B584" s="6">
        <v>2004</v>
      </c>
      <c r="C584" s="13">
        <f>UW!F584</f>
        <v>30238.037497117894</v>
      </c>
      <c r="D584" s="13">
        <f>Ci!F584</f>
        <v>88216.997838146563</v>
      </c>
      <c r="E584" s="13">
        <f>S!E584</f>
        <v>19490.503044085708</v>
      </c>
      <c r="F584" s="13">
        <f>Gc!F584</f>
        <v>8208.9991270535083</v>
      </c>
      <c r="G584" s="13">
        <f>DIREp!E584</f>
        <v>9716.3461227194603</v>
      </c>
      <c r="H584" s="13">
        <f>INQ!E584</f>
        <v>3865.7627581904385</v>
      </c>
      <c r="I584" s="13">
        <f>NEC!F584</f>
        <v>10584.074005243578</v>
      </c>
      <c r="J584" s="12">
        <f t="shared" si="18"/>
        <v>121988.35462025017</v>
      </c>
      <c r="K584" s="10">
        <v>21521142</v>
      </c>
      <c r="L584" s="8">
        <f t="shared" si="19"/>
        <v>5668.3030398781893</v>
      </c>
    </row>
    <row r="585" spans="1:12">
      <c r="A585" s="44"/>
      <c r="B585" s="6">
        <v>2005</v>
      </c>
      <c r="C585" s="13">
        <f>UW!F585</f>
        <v>31324.687994339809</v>
      </c>
      <c r="D585" s="13">
        <f>Ci!F585</f>
        <v>93264.318857633873</v>
      </c>
      <c r="E585" s="13">
        <f>S!E585</f>
        <v>20268.804585135422</v>
      </c>
      <c r="F585" s="13">
        <f>Gc!F585</f>
        <v>7043.8870386041444</v>
      </c>
      <c r="G585" s="13">
        <f>DIREp!E585</f>
        <v>9394.8194261140561</v>
      </c>
      <c r="H585" s="13">
        <f>INQ!E585</f>
        <v>4707.5666099690407</v>
      </c>
      <c r="I585" s="13">
        <f>NEC!F585</f>
        <v>13111.967061024779</v>
      </c>
      <c r="J585" s="12">
        <f t="shared" si="18"/>
        <v>124687.34537860537</v>
      </c>
      <c r="K585" s="10">
        <v>21382354</v>
      </c>
      <c r="L585" s="8">
        <f t="shared" si="19"/>
        <v>5831.3198527442473</v>
      </c>
    </row>
    <row r="586" spans="1:12">
      <c r="A586" s="44"/>
      <c r="B586" s="6">
        <v>2006</v>
      </c>
      <c r="C586" s="13">
        <f>UW!F586</f>
        <v>32097.065322903767</v>
      </c>
      <c r="D586" s="13">
        <f>Ci!F586</f>
        <v>97392.96671742147</v>
      </c>
      <c r="E586" s="13">
        <f>S!E586</f>
        <v>21664.274986669145</v>
      </c>
      <c r="F586" s="13">
        <f>Gc!F586</f>
        <v>7810.9125237083681</v>
      </c>
      <c r="G586" s="13">
        <f>DIREp!E586</f>
        <v>9662.9900040503417</v>
      </c>
      <c r="H586" s="13">
        <f>INQ!E586</f>
        <v>6048.7399980347764</v>
      </c>
      <c r="I586" s="13">
        <f>NEC!F586</f>
        <v>10754.840412580723</v>
      </c>
      <c r="J586" s="12">
        <f t="shared" si="18"/>
        <v>132498.6491360369</v>
      </c>
      <c r="K586" s="10">
        <v>21257016</v>
      </c>
      <c r="L586" s="8">
        <f t="shared" si="19"/>
        <v>6233.1725739886015</v>
      </c>
    </row>
    <row r="587" spans="1:12">
      <c r="A587" s="44"/>
      <c r="B587" s="6">
        <v>2007</v>
      </c>
      <c r="C587" s="13">
        <f>UW!F587</f>
        <v>32195.518030906904</v>
      </c>
      <c r="D587" s="13">
        <f>Ci!F587</f>
        <v>102769.45251829436</v>
      </c>
      <c r="E587" s="13">
        <f>S!E587</f>
        <v>22801.136853119289</v>
      </c>
      <c r="F587" s="13">
        <f>Gc!F587</f>
        <v>9887.7521876189894</v>
      </c>
      <c r="G587" s="13">
        <f>DIREp!E587</f>
        <v>10957.847755447245</v>
      </c>
      <c r="H587" s="13">
        <f>INQ!E587</f>
        <v>7496.1282068016562</v>
      </c>
      <c r="I587" s="13">
        <f>NEC!F587</f>
        <v>10156.531779608962</v>
      </c>
      <c r="J587" s="12">
        <f t="shared" si="18"/>
        <v>139043.35184808171</v>
      </c>
      <c r="K587" s="10">
        <v>21130503</v>
      </c>
      <c r="L587" s="8">
        <f t="shared" si="19"/>
        <v>6580.219687533312</v>
      </c>
    </row>
    <row r="588" spans="1:12">
      <c r="A588" s="44"/>
      <c r="B588" s="6">
        <v>2008</v>
      </c>
      <c r="C588" s="13">
        <f>UW!F588</f>
        <v>30873.844752317695</v>
      </c>
      <c r="D588" s="13">
        <f>Ci!F588</f>
        <v>108726.28000600389</v>
      </c>
      <c r="E588" s="13">
        <f>S!E588</f>
        <v>24531.240652423829</v>
      </c>
      <c r="F588" s="13">
        <f>Gc!F588</f>
        <v>10778.849938320251</v>
      </c>
      <c r="G588" s="13">
        <f>DIREp!E588</f>
        <v>11883.808546494871</v>
      </c>
      <c r="H588" s="13">
        <f>INQ!E588</f>
        <v>8641.0308852159651</v>
      </c>
      <c r="I588" s="13">
        <f>NEC!F588</f>
        <v>10823.345630710213</v>
      </c>
      <c r="J588" s="12">
        <f t="shared" si="18"/>
        <v>143562.03028664461</v>
      </c>
      <c r="K588" s="10">
        <v>20635460</v>
      </c>
      <c r="L588" s="8">
        <f t="shared" si="19"/>
        <v>6957.0550056380916</v>
      </c>
    </row>
    <row r="589" spans="1:12">
      <c r="A589" s="44"/>
      <c r="B589" s="6">
        <v>2009</v>
      </c>
      <c r="C589" s="13">
        <f>UW!F589</f>
        <v>32912.753198114522</v>
      </c>
      <c r="D589" s="13">
        <f>Ci!F589</f>
        <v>103343.16118528308</v>
      </c>
      <c r="E589" s="13">
        <f>S!E589</f>
        <v>23592.591467705941</v>
      </c>
      <c r="F589" s="13">
        <f>Gc!F589</f>
        <v>10261.602075247945</v>
      </c>
      <c r="G589" s="13">
        <f>DIREp!E589</f>
        <v>11116.167544410086</v>
      </c>
      <c r="H589" s="13">
        <f>INQ!E589</f>
        <v>6728.4184955890914</v>
      </c>
      <c r="I589" s="13">
        <f>NEC!F589</f>
        <v>9724.6659781489598</v>
      </c>
      <c r="J589" s="12">
        <f t="shared" si="18"/>
        <v>142540.85590820335</v>
      </c>
      <c r="K589" s="10">
        <v>20440290</v>
      </c>
      <c r="L589" s="8">
        <f t="shared" si="19"/>
        <v>6973.5241480528575</v>
      </c>
    </row>
    <row r="590" spans="1:12">
      <c r="A590" s="44"/>
      <c r="B590" s="6">
        <v>2010</v>
      </c>
      <c r="C590" s="13">
        <f>UW!F590</f>
        <v>34165.803690356712</v>
      </c>
      <c r="D590" s="13">
        <f>Ci!F590</f>
        <v>100174.2749306716</v>
      </c>
      <c r="E590" s="13">
        <f>S!E590</f>
        <v>22698.112635188998</v>
      </c>
      <c r="F590" s="13">
        <f>Gc!F590</f>
        <v>9927.0560182881618</v>
      </c>
      <c r="G590" s="13">
        <f>DIREp!E590</f>
        <v>11676.077225843639</v>
      </c>
      <c r="H590" s="13">
        <f>INQ!E590</f>
        <v>5451.9112118220755</v>
      </c>
      <c r="I590" s="13">
        <f>NEC!F590</f>
        <v>10160.423930549543</v>
      </c>
      <c r="J590" s="12">
        <f t="shared" si="18"/>
        <v>139676.83490629023</v>
      </c>
      <c r="K590" s="10">
        <v>20294683</v>
      </c>
      <c r="L590" s="8">
        <f t="shared" si="19"/>
        <v>6882.4349168839062</v>
      </c>
    </row>
    <row r="591" spans="1:12">
      <c r="A591" s="44"/>
      <c r="B591" s="6">
        <v>2011</v>
      </c>
      <c r="C591" s="13">
        <f>UW!F591</f>
        <v>33826.335099635326</v>
      </c>
      <c r="D591" s="13">
        <f>Ci!F591</f>
        <v>102470.77246776623</v>
      </c>
      <c r="E591" s="13">
        <f>S!E591</f>
        <v>23540.677390818586</v>
      </c>
      <c r="F591" s="13">
        <f>Gc!F591</f>
        <v>10576.200961942963</v>
      </c>
      <c r="G591" s="13">
        <f>DIREp!E591</f>
        <v>11812.941349631525</v>
      </c>
      <c r="H591" s="13">
        <f>INQ!E591</f>
        <v>6226.958054727862</v>
      </c>
      <c r="I591" s="13">
        <f>NEC!F591</f>
        <v>9084.5982642491799</v>
      </c>
      <c r="J591" s="12">
        <f t="shared" si="18"/>
        <v>143289.48825155452</v>
      </c>
      <c r="K591" s="10">
        <v>20199059</v>
      </c>
      <c r="L591" s="8">
        <f t="shared" si="19"/>
        <v>7093.8694842940213</v>
      </c>
    </row>
    <row r="592" spans="1:12">
      <c r="A592" s="44"/>
      <c r="B592" s="6">
        <v>2012</v>
      </c>
      <c r="C592" s="13">
        <f>UW!F592</f>
        <v>33485.044462608952</v>
      </c>
      <c r="D592" s="13">
        <f>Ci!F592</f>
        <v>104545.22060977443</v>
      </c>
      <c r="E592" s="13">
        <f>S!E592</f>
        <v>23860.990734353971</v>
      </c>
      <c r="F592" s="13">
        <f>Gc!F592</f>
        <v>11010.68642124038</v>
      </c>
      <c r="G592" s="13">
        <f>DIREp!E592</f>
        <v>11932.097475457658</v>
      </c>
      <c r="H592" s="13">
        <f>INQ!E592</f>
        <v>6770.0050790853857</v>
      </c>
      <c r="I592" s="13">
        <f>NEC!F592</f>
        <v>8605.6518420333177</v>
      </c>
      <c r="J592" s="12">
        <f t="shared" si="18"/>
        <v>145594.18783140142</v>
      </c>
      <c r="K592" s="10">
        <v>20095996</v>
      </c>
      <c r="L592" s="8">
        <f t="shared" si="19"/>
        <v>7244.9351518283256</v>
      </c>
    </row>
    <row r="593" spans="1:12">
      <c r="A593" s="44"/>
      <c r="B593" s="6">
        <v>2013</v>
      </c>
      <c r="C593" s="13">
        <f>UW!F593</f>
        <v>33952.236178943931</v>
      </c>
      <c r="D593" s="13">
        <f>Ci!F593</f>
        <v>101227.50433269795</v>
      </c>
      <c r="E593" s="13">
        <f>S!E593</f>
        <v>23704.903430257527</v>
      </c>
      <c r="F593" s="13">
        <f>Gc!F593</f>
        <v>11184.756079086268</v>
      </c>
      <c r="G593" s="13">
        <f>DIREp!E593</f>
        <v>11755.883617095977</v>
      </c>
      <c r="H593" s="13">
        <f>INQ!E593</f>
        <v>7016.0723780081034</v>
      </c>
      <c r="I593" s="13">
        <f>NEC!F593</f>
        <v>8574.2001062332311</v>
      </c>
      <c r="J593" s="12">
        <f t="shared" si="18"/>
        <v>142723.24391964838</v>
      </c>
      <c r="K593" s="10">
        <v>20020074</v>
      </c>
      <c r="L593" s="8">
        <f t="shared" si="19"/>
        <v>7129.0068118453701</v>
      </c>
    </row>
    <row r="594" spans="1:12">
      <c r="A594" s="44"/>
      <c r="B594" s="6">
        <v>2014</v>
      </c>
      <c r="C594" s="13">
        <f>UW!F594</f>
        <v>34286.844394465588</v>
      </c>
      <c r="D594" s="13">
        <f>Ci!F594</f>
        <v>104238.54720859556</v>
      </c>
      <c r="E594" s="13">
        <f>S!E594</f>
        <v>24481.002684746072</v>
      </c>
      <c r="F594" s="13">
        <f>Gc!F594</f>
        <v>11107.602977092996</v>
      </c>
      <c r="G594" s="13">
        <f>DIREp!E594</f>
        <v>11948.058148843753</v>
      </c>
      <c r="H594" s="13">
        <f>INQ!E594</f>
        <v>8048.2960615553957</v>
      </c>
      <c r="I594" s="13">
        <f>NEC!F594</f>
        <v>8434.7352765943178</v>
      </c>
      <c r="J594" s="12">
        <f t="shared" si="18"/>
        <v>145682.90777790674</v>
      </c>
      <c r="K594" s="10">
        <v>19947311</v>
      </c>
      <c r="L594" s="8">
        <f t="shared" si="19"/>
        <v>7303.3857935992855</v>
      </c>
    </row>
    <row r="595" spans="1:12">
      <c r="A595" s="44"/>
      <c r="B595" s="6">
        <v>2015</v>
      </c>
      <c r="C595" s="13">
        <f>UW!F595</f>
        <v>41015.692612328377</v>
      </c>
      <c r="D595" s="13">
        <f>Ci!F595</f>
        <v>107809.14071886762</v>
      </c>
      <c r="E595" s="13">
        <f>S!E595</f>
        <v>25085.280956815885</v>
      </c>
      <c r="F595" s="13">
        <f>Gc!F595</f>
        <v>11694.230211744894</v>
      </c>
      <c r="G595" s="13">
        <f>DIREp!E595</f>
        <v>12034.124735162834</v>
      </c>
      <c r="H595" s="13">
        <f>INQ!E595</f>
        <v>10526.598123308628</v>
      </c>
      <c r="I595" s="13">
        <f>NEC!F595</f>
        <v>10820.338175687266</v>
      </c>
      <c r="J595" s="12">
        <f t="shared" si="18"/>
        <v>152223.28346559804</v>
      </c>
      <c r="K595" s="10">
        <v>19870647</v>
      </c>
      <c r="L595" s="8">
        <f t="shared" si="19"/>
        <v>7660.7109705888306</v>
      </c>
    </row>
    <row r="596" spans="1:12">
      <c r="A596" s="44"/>
      <c r="B596" s="6">
        <v>2016</v>
      </c>
      <c r="C596" s="13">
        <f>UW!F596</f>
        <v>47449.614174982649</v>
      </c>
      <c r="D596" s="13">
        <f>Ci!F596</f>
        <v>112938.66301611648</v>
      </c>
      <c r="E596" s="13">
        <f>S!E596</f>
        <v>25638.372725441852</v>
      </c>
      <c r="F596" s="13">
        <f>Gc!F596</f>
        <v>10759.78339895375</v>
      </c>
      <c r="G596" s="13">
        <f>DIREp!E596</f>
        <v>12707.650390071731</v>
      </c>
      <c r="H596" s="13">
        <f>INQ!E596</f>
        <v>9907.0010820264215</v>
      </c>
      <c r="I596" s="13">
        <f>NEC!F596</f>
        <v>8026.1514319101698</v>
      </c>
      <c r="J596" s="12">
        <f t="shared" si="18"/>
        <v>166145.6304114864</v>
      </c>
      <c r="K596" s="10">
        <v>19760585</v>
      </c>
      <c r="L596" s="8">
        <f t="shared" si="19"/>
        <v>8407.93075769196</v>
      </c>
    </row>
    <row r="597" spans="1:12">
      <c r="A597" s="44"/>
      <c r="B597" s="6">
        <v>2017</v>
      </c>
      <c r="C597" s="13">
        <f>UW!F597</f>
        <v>52356.666427374308</v>
      </c>
      <c r="D597" s="13">
        <f>Ci!F597</f>
        <v>122326.20935931214</v>
      </c>
      <c r="E597" s="13">
        <f>S!E597</f>
        <v>27251.174451082676</v>
      </c>
      <c r="F597" s="13">
        <f>Gc!F597</f>
        <v>10681.457608042661</v>
      </c>
      <c r="G597" s="13">
        <f>DIREp!E597</f>
        <v>13014.107976775906</v>
      </c>
      <c r="H597" s="13">
        <f>INQ!E597</f>
        <v>12125.232567605455</v>
      </c>
      <c r="I597" s="13">
        <f>NEC!F597</f>
        <v>8278.3937845058099</v>
      </c>
      <c r="J597" s="12">
        <f t="shared" si="18"/>
        <v>179197.77351692462</v>
      </c>
      <c r="K597" s="10">
        <v>19643949</v>
      </c>
      <c r="L597" s="8">
        <f t="shared" si="19"/>
        <v>9122.2886761172413</v>
      </c>
    </row>
    <row r="598" spans="1:12">
      <c r="A598" s="44"/>
      <c r="B598" s="6">
        <v>2018</v>
      </c>
      <c r="C598" s="13">
        <f>UW!F598</f>
        <v>55832.051279415435</v>
      </c>
      <c r="D598" s="13">
        <f>Ci!F598</f>
        <v>131130.88803388155</v>
      </c>
      <c r="E598" s="13">
        <f>S!E598</f>
        <v>28652.45690848603</v>
      </c>
      <c r="F598" s="13">
        <f>Gc!F598</f>
        <v>12068.877070607963</v>
      </c>
      <c r="G598" s="13">
        <f>DIREp!E598</f>
        <v>13927.697971804746</v>
      </c>
      <c r="H598" s="13">
        <f>INQ!E598</f>
        <v>16326.07544938428</v>
      </c>
      <c r="I598" s="13">
        <f>NEC!F598</f>
        <v>8870.7608922674262</v>
      </c>
      <c r="J598" s="12">
        <f t="shared" si="18"/>
        <v>188559.73897893453</v>
      </c>
      <c r="K598" s="10">
        <v>19533481</v>
      </c>
      <c r="L598" s="8">
        <f t="shared" si="19"/>
        <v>9653.1559827423753</v>
      </c>
    </row>
    <row r="599" spans="1:12">
      <c r="A599" s="44"/>
      <c r="B599" s="6">
        <v>2019</v>
      </c>
      <c r="C599" s="13">
        <f>UW!F599</f>
        <v>57986.103640740075</v>
      </c>
      <c r="D599" s="13">
        <f>Ci!F599</f>
        <v>135442.27555747869</v>
      </c>
      <c r="E599" s="13">
        <f>S!E599</f>
        <v>29537.152848501544</v>
      </c>
      <c r="F599" s="13">
        <f>Gc!F599</f>
        <v>12110.673718711294</v>
      </c>
      <c r="G599" s="13">
        <f>DIREp!E599</f>
        <v>14495.662339783925</v>
      </c>
      <c r="H599" s="13">
        <f>INQ!E599</f>
        <v>18190.840491973784</v>
      </c>
      <c r="I599" s="13">
        <f>NEC!F599</f>
        <v>8675.9455388067927</v>
      </c>
      <c r="J599" s="12">
        <f t="shared" si="18"/>
        <v>193713.75739486711</v>
      </c>
      <c r="K599" s="10">
        <v>19414458</v>
      </c>
      <c r="L599" s="8">
        <f t="shared" si="19"/>
        <v>9977.8091870948501</v>
      </c>
    </row>
    <row r="600" spans="1:12">
      <c r="A600" s="44"/>
      <c r="B600" s="6">
        <v>2020</v>
      </c>
      <c r="C600" s="13">
        <f>UW!F600</f>
        <v>55795.468769177263</v>
      </c>
      <c r="D600" s="13">
        <f>Ci!F600</f>
        <v>128381.61814509322</v>
      </c>
      <c r="E600" s="13">
        <f>S!E600</f>
        <v>29168.502075154618</v>
      </c>
      <c r="F600" s="13">
        <f>Gc!F600</f>
        <v>13195.565941245477</v>
      </c>
      <c r="G600" s="13">
        <f>DIREp!E600</f>
        <v>14536.291870704477</v>
      </c>
      <c r="H600" s="13">
        <f>INQ!E600</f>
        <v>15520.57426088001</v>
      </c>
      <c r="I600" s="13">
        <f>NEC!F600</f>
        <v>8844.5324107793185</v>
      </c>
      <c r="J600" s="12">
        <f t="shared" si="18"/>
        <v>187639.75638830676</v>
      </c>
      <c r="K600" s="10">
        <v>19328838</v>
      </c>
      <c r="L600" s="8">
        <f t="shared" si="19"/>
        <v>9707.7618627827887</v>
      </c>
    </row>
    <row r="601" spans="1:12">
      <c r="A601" s="44" t="s">
        <v>43</v>
      </c>
      <c r="B601" s="6">
        <v>1995</v>
      </c>
      <c r="C601" s="13">
        <f>UW!F601</f>
        <v>9980.9360955743141</v>
      </c>
      <c r="D601" s="13">
        <f>Ci!F601</f>
        <v>20682.27568668286</v>
      </c>
      <c r="E601" s="13">
        <f>S!E601</f>
        <v>3473.7368385211762</v>
      </c>
      <c r="F601" s="13">
        <f>Gc!F601</f>
        <v>3163.2487903832252</v>
      </c>
      <c r="G601" s="13">
        <f>DIREp!E601</f>
        <v>2324.3053290697467</v>
      </c>
      <c r="H601" s="13">
        <f>INQ!E601</f>
        <v>209.12687092473971</v>
      </c>
      <c r="I601" s="13">
        <f>NEC!F601</f>
        <v>2909.0185984992686</v>
      </c>
      <c r="J601" s="12">
        <f t="shared" si="18"/>
        <v>31857.746612667815</v>
      </c>
      <c r="K601" s="10">
        <v>5356207</v>
      </c>
      <c r="L601" s="8">
        <f t="shared" si="19"/>
        <v>5947.8184119224325</v>
      </c>
    </row>
    <row r="602" spans="1:12">
      <c r="A602" s="44"/>
      <c r="B602" s="6">
        <v>1996</v>
      </c>
      <c r="C602" s="13">
        <f>UW!F602</f>
        <v>10916.351821345532</v>
      </c>
      <c r="D602" s="13">
        <f>Ci!F602</f>
        <v>24473.214405301227</v>
      </c>
      <c r="E602" s="13">
        <f>S!E602</f>
        <v>3706.5014949556521</v>
      </c>
      <c r="F602" s="13">
        <f>Gc!F602</f>
        <v>3910.3040915579322</v>
      </c>
      <c r="G602" s="13">
        <f>DIREp!E602</f>
        <v>2672.5014555902435</v>
      </c>
      <c r="H602" s="13">
        <f>INQ!E602</f>
        <v>330.12887449348398</v>
      </c>
      <c r="I602" s="13">
        <f>NEC!F602</f>
        <v>2871.5647382720254</v>
      </c>
      <c r="J602" s="12">
        <f t="shared" si="18"/>
        <v>37132.176744804579</v>
      </c>
      <c r="K602" s="10">
        <v>5367790</v>
      </c>
      <c r="L602" s="8">
        <f t="shared" si="19"/>
        <v>6917.5911771519704</v>
      </c>
    </row>
    <row r="603" spans="1:12">
      <c r="A603" s="44"/>
      <c r="B603" s="6">
        <v>1997</v>
      </c>
      <c r="C603" s="13">
        <f>UW!F603</f>
        <v>12174.66913729189</v>
      </c>
      <c r="D603" s="13">
        <f>Ci!F603</f>
        <v>25976.638571461666</v>
      </c>
      <c r="E603" s="13">
        <f>S!E603</f>
        <v>3878.4522110986945</v>
      </c>
      <c r="F603" s="13">
        <f>Gc!F603</f>
        <v>3340.2805746245108</v>
      </c>
      <c r="G603" s="13">
        <f>DIREp!E603</f>
        <v>2764.4596032079903</v>
      </c>
      <c r="H603" s="13">
        <f>INQ!E603</f>
        <v>440.92529295131772</v>
      </c>
      <c r="I603" s="13">
        <f>NEC!F603</f>
        <v>2964.9406874784995</v>
      </c>
      <c r="J603" s="12">
        <f t="shared" si="18"/>
        <v>39199.714910838957</v>
      </c>
      <c r="K603" s="10">
        <v>5378932</v>
      </c>
      <c r="L603" s="8">
        <f t="shared" si="19"/>
        <v>7287.6390537822299</v>
      </c>
    </row>
    <row r="604" spans="1:12">
      <c r="A604" s="44"/>
      <c r="B604" s="6">
        <v>1998</v>
      </c>
      <c r="C604" s="13">
        <f>UW!F604</f>
        <v>13333.622607012598</v>
      </c>
      <c r="D604" s="13">
        <f>Ci!F604</f>
        <v>27516.137030794456</v>
      </c>
      <c r="E604" s="13">
        <f>S!E604</f>
        <v>4031.3468846584237</v>
      </c>
      <c r="F604" s="13">
        <f>Gc!F604</f>
        <v>3395.4026707160738</v>
      </c>
      <c r="G604" s="13">
        <f>DIREp!E604</f>
        <v>2692.1966788511681</v>
      </c>
      <c r="H604" s="13">
        <f>INQ!E604</f>
        <v>545.45748350860356</v>
      </c>
      <c r="I604" s="13">
        <f>NEC!F604</f>
        <v>2829.155646034747</v>
      </c>
      <c r="J604" s="12">
        <f t="shared" si="18"/>
        <v>42209.699384787025</v>
      </c>
      <c r="K604" s="10">
        <v>5387650</v>
      </c>
      <c r="L604" s="8">
        <f t="shared" si="19"/>
        <v>7834.5288548415401</v>
      </c>
    </row>
    <row r="605" spans="1:12">
      <c r="A605" s="44"/>
      <c r="B605" s="6">
        <v>1999</v>
      </c>
      <c r="C605" s="13">
        <f>UW!F605</f>
        <v>15030.888821296028</v>
      </c>
      <c r="D605" s="13">
        <f>Ci!F605</f>
        <v>26880.781982918757</v>
      </c>
      <c r="E605" s="13">
        <f>S!E605</f>
        <v>4031.6436354064354</v>
      </c>
      <c r="F605" s="13">
        <f>Gc!F605</f>
        <v>4325.3453739159322</v>
      </c>
      <c r="G605" s="13">
        <f>DIREp!E605</f>
        <v>2542.0161140812165</v>
      </c>
      <c r="H605" s="13">
        <f>INQ!E605</f>
        <v>531.94640516463369</v>
      </c>
      <c r="I605" s="13">
        <f>NEC!F605</f>
        <v>3029.8782620219281</v>
      </c>
      <c r="J605" s="12">
        <f t="shared" si="18"/>
        <v>44164.81903226937</v>
      </c>
      <c r="K605" s="10">
        <v>5393382</v>
      </c>
      <c r="L605" s="8">
        <f t="shared" si="19"/>
        <v>8188.7059051758933</v>
      </c>
    </row>
    <row r="606" spans="1:12">
      <c r="A606" s="44"/>
      <c r="B606" s="6">
        <v>2000</v>
      </c>
      <c r="C606" s="13">
        <f>UW!F606</f>
        <v>15047.856426324299</v>
      </c>
      <c r="D606" s="13">
        <f>Ci!F606</f>
        <v>27091.682741807337</v>
      </c>
      <c r="E606" s="13">
        <f>S!E606</f>
        <v>4091.5374913691621</v>
      </c>
      <c r="F606" s="13">
        <f>Gc!F606</f>
        <v>5754.1085935601632</v>
      </c>
      <c r="G606" s="13">
        <f>DIREp!E606</f>
        <v>2517.6690149290575</v>
      </c>
      <c r="H606" s="13">
        <f>INQ!E606</f>
        <v>559.67339270445325</v>
      </c>
      <c r="I606" s="13">
        <f>NEC!F606</f>
        <v>2717.6173243132471</v>
      </c>
      <c r="J606" s="12">
        <f t="shared" si="18"/>
        <v>46190.225521114204</v>
      </c>
      <c r="K606" s="10">
        <v>5398657</v>
      </c>
      <c r="L606" s="8">
        <f t="shared" si="19"/>
        <v>8555.8733442621378</v>
      </c>
    </row>
    <row r="607" spans="1:12">
      <c r="A607" s="44"/>
      <c r="B607" s="6">
        <v>2001</v>
      </c>
      <c r="C607" s="13">
        <f>UW!F607</f>
        <v>15444.818714776533</v>
      </c>
      <c r="D607" s="13">
        <f>Ci!F607</f>
        <v>28326.682053721986</v>
      </c>
      <c r="E607" s="13">
        <f>S!E607</f>
        <v>4220.5814531756978</v>
      </c>
      <c r="F607" s="13">
        <f>Gc!F607</f>
        <v>4220.5958665028866</v>
      </c>
      <c r="G607" s="13">
        <f>DIREp!E607</f>
        <v>2626.1258664789666</v>
      </c>
      <c r="H607" s="13">
        <f>INQ!E607</f>
        <v>666.63277338917305</v>
      </c>
      <c r="I607" s="13">
        <f>NEC!F607</f>
        <v>2887.7618596973593</v>
      </c>
      <c r="J607" s="12">
        <f t="shared" si="18"/>
        <v>46032.157588611604</v>
      </c>
      <c r="K607" s="10">
        <v>5378783</v>
      </c>
      <c r="L607" s="8">
        <f t="shared" si="19"/>
        <v>8558.0990325528292</v>
      </c>
    </row>
    <row r="608" spans="1:12">
      <c r="A608" s="44"/>
      <c r="B608" s="6">
        <v>2002</v>
      </c>
      <c r="C608" s="13">
        <f>UW!F608</f>
        <v>15975.626757847509</v>
      </c>
      <c r="D608" s="13">
        <f>Ci!F608</f>
        <v>29755.55579621347</v>
      </c>
      <c r="E608" s="13">
        <f>S!E608</f>
        <v>4377.4420106410662</v>
      </c>
      <c r="F608" s="13">
        <f>Gc!F608</f>
        <v>4536.5157054861938</v>
      </c>
      <c r="G608" s="13">
        <f>DIREp!E608</f>
        <v>2889.2385106478459</v>
      </c>
      <c r="H608" s="13">
        <f>INQ!E608</f>
        <v>811.74752941307702</v>
      </c>
      <c r="I608" s="13">
        <f>NEC!F608</f>
        <v>2747.8004364204189</v>
      </c>
      <c r="J608" s="12">
        <f t="shared" si="18"/>
        <v>48196.353793706898</v>
      </c>
      <c r="K608" s="10">
        <v>5378951</v>
      </c>
      <c r="L608" s="8">
        <f t="shared" si="19"/>
        <v>8960.1771411762056</v>
      </c>
    </row>
    <row r="609" spans="1:12">
      <c r="A609" s="44"/>
      <c r="B609" s="6">
        <v>2003</v>
      </c>
      <c r="C609" s="13">
        <f>UW!F609</f>
        <v>15842.629505168856</v>
      </c>
      <c r="D609" s="13">
        <f>Ci!F609</f>
        <v>30334.853537144154</v>
      </c>
      <c r="E609" s="13">
        <f>S!E609</f>
        <v>4579.4862706415188</v>
      </c>
      <c r="F609" s="13">
        <f>Gc!F609</f>
        <v>3785.4513467399011</v>
      </c>
      <c r="G609" s="13">
        <f>DIREp!E609</f>
        <v>2880.0427193987889</v>
      </c>
      <c r="H609" s="13">
        <f>INQ!E609</f>
        <v>995.72645736403069</v>
      </c>
      <c r="I609" s="13">
        <f>NEC!F609</f>
        <v>2829.2142236153604</v>
      </c>
      <c r="J609" s="12">
        <f t="shared" si="18"/>
        <v>47837.437259316255</v>
      </c>
      <c r="K609" s="10">
        <v>5374873</v>
      </c>
      <c r="L609" s="8">
        <f t="shared" si="19"/>
        <v>8900.1986203797278</v>
      </c>
    </row>
    <row r="610" spans="1:12">
      <c r="A610" s="44"/>
      <c r="B610" s="6">
        <v>2004</v>
      </c>
      <c r="C610" s="13">
        <f>UW!F610</f>
        <v>15470.78933311591</v>
      </c>
      <c r="D610" s="13">
        <f>Ci!F610</f>
        <v>32486.837074860472</v>
      </c>
      <c r="E610" s="13">
        <f>S!E610</f>
        <v>4754.4928617500618</v>
      </c>
      <c r="F610" s="13">
        <f>Gc!F610</f>
        <v>3388.4748189381557</v>
      </c>
      <c r="G610" s="13">
        <f>DIREp!E610</f>
        <v>3000.6839840952616</v>
      </c>
      <c r="H610" s="13">
        <f>INQ!E610</f>
        <v>1254.5136520654589</v>
      </c>
      <c r="I610" s="13">
        <f>NEC!F610</f>
        <v>2927.7936405529026</v>
      </c>
      <c r="J610" s="12">
        <f t="shared" si="18"/>
        <v>48917.602811950979</v>
      </c>
      <c r="K610" s="10">
        <v>5371875</v>
      </c>
      <c r="L610" s="8">
        <f t="shared" si="19"/>
        <v>9106.2436880886053</v>
      </c>
    </row>
    <row r="611" spans="1:12">
      <c r="A611" s="44"/>
      <c r="B611" s="6">
        <v>2005</v>
      </c>
      <c r="C611" s="13">
        <f>UW!F611</f>
        <v>15505.391735383577</v>
      </c>
      <c r="D611" s="13">
        <f>Ci!F611</f>
        <v>34006.203489331565</v>
      </c>
      <c r="E611" s="13">
        <f>S!E611</f>
        <v>4998.2203809127195</v>
      </c>
      <c r="F611" s="13">
        <f>Gc!F611</f>
        <v>3567.7650005758305</v>
      </c>
      <c r="G611" s="13">
        <f>DIREp!E611</f>
        <v>3160.7542150871336</v>
      </c>
      <c r="H611" s="13">
        <f>INQ!E611</f>
        <v>1589.2891477542325</v>
      </c>
      <c r="I611" s="13">
        <f>NEC!F611</f>
        <v>2612.1497767720402</v>
      </c>
      <c r="J611" s="12">
        <f t="shared" si="18"/>
        <v>50715.387466590284</v>
      </c>
      <c r="K611" s="10">
        <v>5372685</v>
      </c>
      <c r="L611" s="8">
        <f t="shared" si="19"/>
        <v>9439.4864888952707</v>
      </c>
    </row>
    <row r="612" spans="1:12">
      <c r="A612" s="44"/>
      <c r="B612" s="6">
        <v>2006</v>
      </c>
      <c r="C612" s="13">
        <f>UW!F612</f>
        <v>15437.714539531689</v>
      </c>
      <c r="D612" s="13">
        <f>Ci!F612</f>
        <v>36930.701718085889</v>
      </c>
      <c r="E612" s="13">
        <f>S!E612</f>
        <v>5340.9351364434597</v>
      </c>
      <c r="F612" s="13">
        <f>Gc!F612</f>
        <v>3816.1558758481469</v>
      </c>
      <c r="G612" s="13">
        <f>DIREp!E612</f>
        <v>3386.2186043144575</v>
      </c>
      <c r="H612" s="13">
        <f>INQ!E612</f>
        <v>2691.9893275088266</v>
      </c>
      <c r="I612" s="13">
        <f>NEC!F612</f>
        <v>2476.1966778298492</v>
      </c>
      <c r="J612" s="12">
        <f t="shared" si="18"/>
        <v>52971.10266025606</v>
      </c>
      <c r="K612" s="10">
        <v>5372928</v>
      </c>
      <c r="L612" s="8">
        <f t="shared" si="19"/>
        <v>9858.8893542321912</v>
      </c>
    </row>
    <row r="613" spans="1:12">
      <c r="A613" s="44"/>
      <c r="B613" s="6">
        <v>2007</v>
      </c>
      <c r="C613" s="13">
        <f>UW!F613</f>
        <v>15700.581678542027</v>
      </c>
      <c r="D613" s="13">
        <f>Ci!F613</f>
        <v>40568.378863293357</v>
      </c>
      <c r="E613" s="13">
        <f>S!E613</f>
        <v>5782.630325843731</v>
      </c>
      <c r="F613" s="13">
        <f>Gc!F613</f>
        <v>3693.9947118495365</v>
      </c>
      <c r="G613" s="13">
        <f>DIREp!E613</f>
        <v>3758.2226752376273</v>
      </c>
      <c r="H613" s="13">
        <f>INQ!E613</f>
        <v>2900.4650077101614</v>
      </c>
      <c r="I613" s="13">
        <f>NEC!F613</f>
        <v>2488.1104264600403</v>
      </c>
      <c r="J613" s="12">
        <f t="shared" si="18"/>
        <v>56598.787470120813</v>
      </c>
      <c r="K613" s="10">
        <v>5373180</v>
      </c>
      <c r="L613" s="8">
        <f t="shared" si="19"/>
        <v>10533.573688229468</v>
      </c>
    </row>
    <row r="614" spans="1:12">
      <c r="A614" s="44"/>
      <c r="B614" s="6">
        <v>2008</v>
      </c>
      <c r="C614" s="13">
        <f>UW!F614</f>
        <v>15807.729571482847</v>
      </c>
      <c r="D614" s="13">
        <f>Ci!F614</f>
        <v>44094.295098368639</v>
      </c>
      <c r="E614" s="13">
        <f>S!E614</f>
        <v>6029.7078993644827</v>
      </c>
      <c r="F614" s="13">
        <f>Gc!F614</f>
        <v>3965.3556056892171</v>
      </c>
      <c r="G614" s="13">
        <f>DIREp!E614</f>
        <v>4005.4148140893003</v>
      </c>
      <c r="H614" s="13">
        <f>INQ!E614</f>
        <v>3385.4275656757159</v>
      </c>
      <c r="I614" s="13">
        <f>NEC!F614</f>
        <v>2490.924585510817</v>
      </c>
      <c r="J614" s="12">
        <f t="shared" si="18"/>
        <v>60015.32120962935</v>
      </c>
      <c r="K614" s="10">
        <v>5376064</v>
      </c>
      <c r="L614" s="8">
        <f t="shared" si="19"/>
        <v>11163.43131510885</v>
      </c>
    </row>
    <row r="615" spans="1:12">
      <c r="A615" s="44"/>
      <c r="B615" s="6">
        <v>2009</v>
      </c>
      <c r="C615" s="13">
        <f>UW!F615</f>
        <v>17068.387478365468</v>
      </c>
      <c r="D615" s="13">
        <f>Ci!F615</f>
        <v>44885.321837064024</v>
      </c>
      <c r="E615" s="13">
        <f>S!E615</f>
        <v>5845.7490842673215</v>
      </c>
      <c r="F615" s="13">
        <f>Gc!F615</f>
        <v>5059.7290471838623</v>
      </c>
      <c r="G615" s="13">
        <f>DIREp!E615</f>
        <v>4031.9633135990107</v>
      </c>
      <c r="H615" s="13">
        <f>INQ!E615</f>
        <v>3179.1905228486562</v>
      </c>
      <c r="I615" s="13">
        <f>NEC!F615</f>
        <v>2205.5802303895775</v>
      </c>
      <c r="J615" s="12">
        <f t="shared" si="18"/>
        <v>63442.453380043429</v>
      </c>
      <c r="K615" s="10">
        <v>5382401</v>
      </c>
      <c r="L615" s="8">
        <f t="shared" si="19"/>
        <v>11787.01724008364</v>
      </c>
    </row>
    <row r="616" spans="1:12">
      <c r="A616" s="44"/>
      <c r="B616" s="6">
        <v>2010</v>
      </c>
      <c r="C616" s="13">
        <f>UW!F616</f>
        <v>18570.9558800655</v>
      </c>
      <c r="D616" s="13">
        <f>Ci!F616</f>
        <v>45772.411031451134</v>
      </c>
      <c r="E616" s="13">
        <f>S!E616</f>
        <v>6221.4293527810896</v>
      </c>
      <c r="F616" s="13">
        <f>Gc!F616</f>
        <v>4642.2194983621775</v>
      </c>
      <c r="G616" s="13">
        <f>DIREp!E616</f>
        <v>4429.7553444173745</v>
      </c>
      <c r="H616" s="13">
        <f>INQ!E616</f>
        <v>3964.2040691905008</v>
      </c>
      <c r="I616" s="13">
        <f>NEC!F616</f>
        <v>2332.0852058043683</v>
      </c>
      <c r="J616" s="12">
        <f t="shared" si="18"/>
        <v>64480.971143247662</v>
      </c>
      <c r="K616" s="10">
        <v>5390410</v>
      </c>
      <c r="L616" s="8">
        <f t="shared" si="19"/>
        <v>11962.164500148905</v>
      </c>
    </row>
    <row r="617" spans="1:12">
      <c r="A617" s="44"/>
      <c r="B617" s="6">
        <v>2011</v>
      </c>
      <c r="C617" s="13">
        <f>UW!F617</f>
        <v>19022.748793632032</v>
      </c>
      <c r="D617" s="13">
        <f>Ci!F617</f>
        <v>45807.137763250597</v>
      </c>
      <c r="E617" s="13">
        <f>S!E617</f>
        <v>6323.4420336932617</v>
      </c>
      <c r="F617" s="13">
        <f>Gc!F617</f>
        <v>4863.7606268760546</v>
      </c>
      <c r="G617" s="13">
        <f>DIREp!E617</f>
        <v>4626.4013973018364</v>
      </c>
      <c r="H617" s="13">
        <f>INQ!E617</f>
        <v>4155.0165975291275</v>
      </c>
      <c r="I617" s="13">
        <f>NEC!F617</f>
        <v>2310.6743313280299</v>
      </c>
      <c r="J617" s="12">
        <f t="shared" si="18"/>
        <v>64924.996891292962</v>
      </c>
      <c r="K617" s="10">
        <v>5392446</v>
      </c>
      <c r="L617" s="8">
        <f t="shared" si="19"/>
        <v>12039.99018094812</v>
      </c>
    </row>
    <row r="618" spans="1:12">
      <c r="A618" s="44"/>
      <c r="B618" s="6">
        <v>2012</v>
      </c>
      <c r="C618" s="13">
        <f>UW!F618</f>
        <v>19559.044941994885</v>
      </c>
      <c r="D618" s="13">
        <f>Ci!F618</f>
        <v>47055.382784053698</v>
      </c>
      <c r="E618" s="13">
        <f>S!E618</f>
        <v>6381.0099303573979</v>
      </c>
      <c r="F618" s="13">
        <f>Gc!F618</f>
        <v>4781.3006640283302</v>
      </c>
      <c r="G618" s="13">
        <f>DIREp!E618</f>
        <v>4680.3605869523335</v>
      </c>
      <c r="H618" s="13">
        <f>INQ!E618</f>
        <v>4293.9706073007137</v>
      </c>
      <c r="I618" s="13">
        <f>NEC!F618</f>
        <v>2160.2388196000311</v>
      </c>
      <c r="J618" s="12">
        <f t="shared" si="18"/>
        <v>66642.168306581239</v>
      </c>
      <c r="K618" s="10">
        <v>5404322</v>
      </c>
      <c r="L618" s="8">
        <f t="shared" si="19"/>
        <v>12331.272693703528</v>
      </c>
    </row>
    <row r="619" spans="1:12">
      <c r="A619" s="44"/>
      <c r="B619" s="6">
        <v>2013</v>
      </c>
      <c r="C619" s="13">
        <f>UW!F619</f>
        <v>20231.459194966479</v>
      </c>
      <c r="D619" s="13">
        <f>Ci!F619</f>
        <v>47319.267812783051</v>
      </c>
      <c r="E619" s="13">
        <f>S!E619</f>
        <v>6434.9103151584732</v>
      </c>
      <c r="F619" s="13">
        <f>Gc!F619</f>
        <v>5306.7130507679849</v>
      </c>
      <c r="G619" s="13">
        <f>DIREp!E619</f>
        <v>4723.7609472466402</v>
      </c>
      <c r="H619" s="13">
        <f>INQ!E619</f>
        <v>4124.0257201009827</v>
      </c>
      <c r="I619" s="13">
        <f>NEC!F619</f>
        <v>2166.9994269858689</v>
      </c>
      <c r="J619" s="12">
        <f t="shared" si="18"/>
        <v>68277.564279342492</v>
      </c>
      <c r="K619" s="10">
        <v>5410836</v>
      </c>
      <c r="L619" s="8">
        <f t="shared" si="19"/>
        <v>12618.67191675048</v>
      </c>
    </row>
    <row r="620" spans="1:12">
      <c r="A620" s="44"/>
      <c r="B620" s="6">
        <v>2014</v>
      </c>
      <c r="C620" s="13">
        <f>UW!F620</f>
        <v>21022.014476065444</v>
      </c>
      <c r="D620" s="13">
        <f>Ci!F620</f>
        <v>48228.014876336063</v>
      </c>
      <c r="E620" s="13">
        <f>S!E620</f>
        <v>6565.8559695429922</v>
      </c>
      <c r="F620" s="13">
        <f>Gc!F620</f>
        <v>5258.2910543496318</v>
      </c>
      <c r="G620" s="13">
        <f>DIREp!E620</f>
        <v>4718.3662822798224</v>
      </c>
      <c r="H620" s="13">
        <f>INQ!E620</f>
        <v>4910.8397751866405</v>
      </c>
      <c r="I620" s="13">
        <f>NEC!F620</f>
        <v>2070.7723013150044</v>
      </c>
      <c r="J620" s="12">
        <f t="shared" si="18"/>
        <v>69374.198017512637</v>
      </c>
      <c r="K620" s="10">
        <v>5415949</v>
      </c>
      <c r="L620" s="8">
        <f t="shared" si="19"/>
        <v>12809.241375336554</v>
      </c>
    </row>
    <row r="621" spans="1:12">
      <c r="A621" s="44"/>
      <c r="B621" s="6">
        <v>2015</v>
      </c>
      <c r="C621" s="13">
        <f>UW!F621</f>
        <v>22833.224510063126</v>
      </c>
      <c r="D621" s="13">
        <f>Ci!F621</f>
        <v>49587.128883519312</v>
      </c>
      <c r="E621" s="13">
        <f>S!E621</f>
        <v>6832.340541629791</v>
      </c>
      <c r="F621" s="13">
        <f>Gc!F621</f>
        <v>6114.3</v>
      </c>
      <c r="G621" s="13">
        <f>DIREp!E621</f>
        <v>4825.5952696549448</v>
      </c>
      <c r="H621" s="13">
        <f>INQ!E621</f>
        <v>5114.0769906165388</v>
      </c>
      <c r="I621" s="13">
        <f>NEC!F621</f>
        <v>2160.4585313197372</v>
      </c>
      <c r="J621" s="12">
        <f t="shared" si="18"/>
        <v>73266.863143621013</v>
      </c>
      <c r="K621" s="10">
        <v>5421349</v>
      </c>
      <c r="L621" s="8">
        <f t="shared" si="19"/>
        <v>13514.507762481444</v>
      </c>
    </row>
    <row r="622" spans="1:12">
      <c r="A622" s="44"/>
      <c r="B622" s="6">
        <v>2016</v>
      </c>
      <c r="C622" s="13">
        <f>UW!F622</f>
        <v>24708.27939209489</v>
      </c>
      <c r="D622" s="13">
        <f>Ci!F622</f>
        <v>51346.715875781796</v>
      </c>
      <c r="E622" s="13">
        <f>S!E622</f>
        <v>6906.9571125670309</v>
      </c>
      <c r="F622" s="13">
        <f>Gc!F622</f>
        <v>5170.6890989886379</v>
      </c>
      <c r="G622" s="13">
        <f>DIREp!E622</f>
        <v>4985.1055253871964</v>
      </c>
      <c r="H622" s="13">
        <f>INQ!E622</f>
        <v>5630.226908067124</v>
      </c>
      <c r="I622" s="13">
        <f>NEC!F622</f>
        <v>2101.9940910373844</v>
      </c>
      <c r="J622" s="12">
        <f t="shared" si="18"/>
        <v>75415.314954940652</v>
      </c>
      <c r="K622" s="10">
        <v>5426252</v>
      </c>
      <c r="L622" s="8">
        <f t="shared" si="19"/>
        <v>13898.23306306833</v>
      </c>
    </row>
    <row r="623" spans="1:12">
      <c r="A623" s="44"/>
      <c r="B623" s="6">
        <v>2017</v>
      </c>
      <c r="C623" s="13">
        <f>UW!F623</f>
        <v>26124.342111698512</v>
      </c>
      <c r="D623" s="13">
        <f>Ci!F623</f>
        <v>53609.987432453781</v>
      </c>
      <c r="E623" s="13">
        <f>S!E623</f>
        <v>7061.6848712745132</v>
      </c>
      <c r="F623" s="13">
        <f>Gc!F623</f>
        <v>5403.3232269076516</v>
      </c>
      <c r="G623" s="13">
        <f>DIREp!E623</f>
        <v>5286.284740004322</v>
      </c>
      <c r="H623" s="13">
        <f>INQ!E623</f>
        <v>6015.4611594081653</v>
      </c>
      <c r="I623" s="13">
        <f>NEC!F623</f>
        <v>2110.464753094011</v>
      </c>
      <c r="J623" s="12">
        <f t="shared" si="18"/>
        <v>78787.126989827957</v>
      </c>
      <c r="K623" s="10">
        <v>5435343</v>
      </c>
      <c r="L623" s="8">
        <f t="shared" si="19"/>
        <v>14495.336722968166</v>
      </c>
    </row>
    <row r="624" spans="1:12">
      <c r="A624" s="44"/>
      <c r="B624" s="6">
        <v>2018</v>
      </c>
      <c r="C624" s="13">
        <f>UW!F624</f>
        <v>27265.887227051859</v>
      </c>
      <c r="D624" s="13">
        <f>Ci!F624</f>
        <v>55868.411075755845</v>
      </c>
      <c r="E624" s="13">
        <f>S!E624</f>
        <v>7271.786729905346</v>
      </c>
      <c r="F624" s="13">
        <f>Gc!F624</f>
        <v>5714.2709706145806</v>
      </c>
      <c r="G624" s="13">
        <f>DIREp!E624</f>
        <v>5609.0151065251794</v>
      </c>
      <c r="H624" s="13">
        <f>INQ!E624</f>
        <v>6346.8663741392093</v>
      </c>
      <c r="I624" s="13">
        <f>NEC!F624</f>
        <v>2083.5674402925001</v>
      </c>
      <c r="J624" s="12">
        <f t="shared" si="18"/>
        <v>82080.90708237073</v>
      </c>
      <c r="K624" s="10">
        <v>5443120</v>
      </c>
      <c r="L624" s="8">
        <f t="shared" si="19"/>
        <v>15079.753355129178</v>
      </c>
    </row>
    <row r="625" spans="1:12">
      <c r="A625" s="44"/>
      <c r="B625" s="6">
        <v>2019</v>
      </c>
      <c r="C625" s="13">
        <f>UW!F625</f>
        <v>28168.650818562146</v>
      </c>
      <c r="D625" s="13">
        <f>Ci!F625</f>
        <v>58024.385998926635</v>
      </c>
      <c r="E625" s="13">
        <f>S!E625</f>
        <v>7441.7916910289578</v>
      </c>
      <c r="F625" s="13">
        <f>Gc!F625</f>
        <v>6180.3813243714612</v>
      </c>
      <c r="G625" s="13">
        <f>DIREp!E625</f>
        <v>5628.3488725873194</v>
      </c>
      <c r="H625" s="13">
        <f>INQ!E625</f>
        <v>7327.0333919890845</v>
      </c>
      <c r="I625" s="13">
        <f>NEC!F625</f>
        <v>2064.7353667963803</v>
      </c>
      <c r="J625" s="12">
        <f t="shared" si="18"/>
        <v>84795.092201516425</v>
      </c>
      <c r="K625" s="10">
        <v>5450421</v>
      </c>
      <c r="L625" s="8">
        <f t="shared" si="19"/>
        <v>15557.530730473192</v>
      </c>
    </row>
    <row r="626" spans="1:12">
      <c r="A626" s="44"/>
      <c r="B626" s="6">
        <v>2020</v>
      </c>
      <c r="C626" s="13">
        <f>UW!F626</f>
        <v>28440.190369206935</v>
      </c>
      <c r="D626" s="13">
        <f>Ci!F626</f>
        <v>57762.993082813169</v>
      </c>
      <c r="E626" s="13">
        <f>S!E626</f>
        <v>7346.1164286650892</v>
      </c>
      <c r="F626" s="13">
        <f>Gc!F626</f>
        <v>6075.7510316551052</v>
      </c>
      <c r="G626" s="13">
        <f>DIREp!E626</f>
        <v>5816.355866926805</v>
      </c>
      <c r="H626" s="13">
        <f>INQ!E626</f>
        <v>6384.4698854192884</v>
      </c>
      <c r="I626" s="13">
        <f>NEC!F626</f>
        <v>1955.8259913157478</v>
      </c>
      <c r="J626" s="12">
        <f t="shared" si="18"/>
        <v>85468.399168678457</v>
      </c>
      <c r="K626" s="10">
        <v>5457873</v>
      </c>
      <c r="L626" s="8">
        <f t="shared" si="19"/>
        <v>15659.653342735981</v>
      </c>
    </row>
    <row r="627" spans="1:12">
      <c r="A627" s="44" t="s">
        <v>44</v>
      </c>
      <c r="B627" s="6">
        <v>1995</v>
      </c>
      <c r="C627" s="13">
        <f>UW!F627</f>
        <v>6058.157141763324</v>
      </c>
      <c r="D627" s="13">
        <f>Ci!F627</f>
        <v>16384.385358511114</v>
      </c>
      <c r="E627" s="13">
        <f>S!E627</f>
        <v>3292.7265776312943</v>
      </c>
      <c r="F627" s="13">
        <f>Gc!F627</f>
        <v>3129.062547446757</v>
      </c>
      <c r="G627" s="13">
        <f>DIREp!E627</f>
        <v>1704.5752877128105</v>
      </c>
      <c r="H627" s="13">
        <f>INQ!E627</f>
        <v>562.40596955184026</v>
      </c>
      <c r="I627" s="13">
        <f>NEC!F627</f>
        <v>1801.8395351409495</v>
      </c>
      <c r="J627" s="12">
        <f t="shared" si="18"/>
        <v>24795.510832946886</v>
      </c>
      <c r="K627" s="10">
        <v>1989477</v>
      </c>
      <c r="L627" s="8">
        <f t="shared" si="19"/>
        <v>12463.331233759871</v>
      </c>
    </row>
    <row r="628" spans="1:12">
      <c r="A628" s="44"/>
      <c r="B628" s="6">
        <v>1996</v>
      </c>
      <c r="C628" s="13">
        <f>UW!F628</f>
        <v>7046.1866956429003</v>
      </c>
      <c r="D628" s="13">
        <f>Ci!F628</f>
        <v>16804.897228386861</v>
      </c>
      <c r="E628" s="13">
        <f>S!E628</f>
        <v>3378.9451936644255</v>
      </c>
      <c r="F628" s="13">
        <f>Gc!F628</f>
        <v>1810.970265376297</v>
      </c>
      <c r="G628" s="13">
        <f>DIREp!E628</f>
        <v>1818.9323633231704</v>
      </c>
      <c r="H628" s="13">
        <f>INQ!E628</f>
        <v>639.99327465341639</v>
      </c>
      <c r="I628" s="13">
        <f>NEC!F628</f>
        <v>1708.7088588676102</v>
      </c>
      <c r="J628" s="12">
        <f t="shared" si="18"/>
        <v>24873.364886226289</v>
      </c>
      <c r="K628" s="10">
        <v>1990266</v>
      </c>
      <c r="L628" s="8">
        <f t="shared" si="19"/>
        <v>12497.507813642142</v>
      </c>
    </row>
    <row r="629" spans="1:12">
      <c r="A629" s="44"/>
      <c r="B629" s="6">
        <v>1997</v>
      </c>
      <c r="C629" s="13">
        <f>UW!F629</f>
        <v>7870.7847043425645</v>
      </c>
      <c r="D629" s="13">
        <f>Ci!F629</f>
        <v>17361.401077611386</v>
      </c>
      <c r="E629" s="13">
        <f>S!E629</f>
        <v>3517.2438670549236</v>
      </c>
      <c r="F629" s="13">
        <f>Gc!F629</f>
        <v>1943.9857108300419</v>
      </c>
      <c r="G629" s="13">
        <f>DIREp!E629</f>
        <v>1824.1256893165962</v>
      </c>
      <c r="H629" s="13">
        <f>INQ!E629</f>
        <v>786.35261359799949</v>
      </c>
      <c r="I629" s="13">
        <f>NEC!F629</f>
        <v>1801.3341518515085</v>
      </c>
      <c r="J629" s="12">
        <f t="shared" si="18"/>
        <v>26281.602905072814</v>
      </c>
      <c r="K629" s="10">
        <v>1986989</v>
      </c>
      <c r="L629" s="8">
        <f t="shared" si="19"/>
        <v>13226.848716863966</v>
      </c>
    </row>
    <row r="630" spans="1:12">
      <c r="A630" s="44"/>
      <c r="B630" s="6">
        <v>1998</v>
      </c>
      <c r="C630" s="13">
        <f>UW!F630</f>
        <v>8179.30496561374</v>
      </c>
      <c r="D630" s="13">
        <f>Ci!F630</f>
        <v>17807.873066173579</v>
      </c>
      <c r="E630" s="13">
        <f>S!E630</f>
        <v>3634.1361379948239</v>
      </c>
      <c r="F630" s="13">
        <f>Gc!F630</f>
        <v>1980.4596827626992</v>
      </c>
      <c r="G630" s="13">
        <f>DIREp!E630</f>
        <v>1760.2031840753264</v>
      </c>
      <c r="H630" s="13">
        <f>INQ!E630</f>
        <v>902.76515345589746</v>
      </c>
      <c r="I630" s="13">
        <f>NEC!F630</f>
        <v>1907.7130176014703</v>
      </c>
      <c r="J630" s="12">
        <f t="shared" si="18"/>
        <v>27031.092497412152</v>
      </c>
      <c r="K630" s="10">
        <v>1984923</v>
      </c>
      <c r="L630" s="8">
        <f t="shared" si="19"/>
        <v>13618.207102951677</v>
      </c>
    </row>
    <row r="631" spans="1:12">
      <c r="A631" s="44"/>
      <c r="B631" s="6">
        <v>1999</v>
      </c>
      <c r="C631" s="13">
        <f>UW!F631</f>
        <v>8683.8508066980685</v>
      </c>
      <c r="D631" s="13">
        <f>Ci!F631</f>
        <v>18791.800365816238</v>
      </c>
      <c r="E631" s="13">
        <f>S!E631</f>
        <v>3804.7913163561202</v>
      </c>
      <c r="F631" s="13">
        <f>Gc!F631</f>
        <v>2179.0859511243721</v>
      </c>
      <c r="G631" s="13">
        <f>DIREp!E631</f>
        <v>1919.6008886542909</v>
      </c>
      <c r="H631" s="13">
        <f>INQ!E631</f>
        <v>1122.5363033318888</v>
      </c>
      <c r="I631" s="13">
        <f>NEC!F631</f>
        <v>1534.2378908939197</v>
      </c>
      <c r="J631" s="12">
        <f t="shared" si="18"/>
        <v>28883.153357114697</v>
      </c>
      <c r="K631" s="10">
        <v>1978334</v>
      </c>
      <c r="L631" s="8">
        <f t="shared" si="19"/>
        <v>14599.735614468889</v>
      </c>
    </row>
    <row r="632" spans="1:12">
      <c r="A632" s="44"/>
      <c r="B632" s="6">
        <v>2000</v>
      </c>
      <c r="C632" s="13">
        <f>UW!F632</f>
        <v>9715.9604803693946</v>
      </c>
      <c r="D632" s="13">
        <f>Ci!F632</f>
        <v>19437.582113206623</v>
      </c>
      <c r="E632" s="13">
        <f>S!E632</f>
        <v>3944.8332453483658</v>
      </c>
      <c r="F632" s="13">
        <f>Gc!F632</f>
        <v>2310.2216765940402</v>
      </c>
      <c r="G632" s="13">
        <f>DIREp!E632</f>
        <v>1920.2393897618922</v>
      </c>
      <c r="H632" s="13">
        <f>INQ!E632</f>
        <v>1276.2861722649777</v>
      </c>
      <c r="I632" s="13">
        <f>NEC!F632</f>
        <v>1614.495237959502</v>
      </c>
      <c r="J632" s="12">
        <f t="shared" si="18"/>
        <v>30597.576715532054</v>
      </c>
      <c r="K632" s="10">
        <v>1987755</v>
      </c>
      <c r="L632" s="8">
        <f t="shared" si="19"/>
        <v>15393.032197394576</v>
      </c>
    </row>
    <row r="633" spans="1:12">
      <c r="A633" s="44"/>
      <c r="B633" s="6">
        <v>2001</v>
      </c>
      <c r="C633" s="13">
        <f>UW!F633</f>
        <v>10590.425095307315</v>
      </c>
      <c r="D633" s="13">
        <f>Ci!F633</f>
        <v>19979.947360787661</v>
      </c>
      <c r="E633" s="13">
        <f>S!E633</f>
        <v>4030.3938523982065</v>
      </c>
      <c r="F633" s="13">
        <f>Gc!F633</f>
        <v>2625.9845322285937</v>
      </c>
      <c r="G633" s="13">
        <f>DIREp!E633</f>
        <v>1871.9482207272058</v>
      </c>
      <c r="H633" s="13">
        <f>INQ!E633</f>
        <v>1435.1335030035875</v>
      </c>
      <c r="I633" s="13">
        <f>NEC!F633</f>
        <v>1490.6689265808379</v>
      </c>
      <c r="J633" s="12">
        <f t="shared" si="18"/>
        <v>32429.000190410145</v>
      </c>
      <c r="K633" s="10">
        <v>1990094</v>
      </c>
      <c r="L633" s="8">
        <f t="shared" si="19"/>
        <v>16295.210271680706</v>
      </c>
    </row>
    <row r="634" spans="1:12">
      <c r="A634" s="44"/>
      <c r="B634" s="6">
        <v>2002</v>
      </c>
      <c r="C634" s="13">
        <f>UW!F634</f>
        <v>11039.428250833471</v>
      </c>
      <c r="D634" s="13">
        <f>Ci!F634</f>
        <v>20423.285691490713</v>
      </c>
      <c r="E634" s="13">
        <f>S!E634</f>
        <v>4149.0029806769471</v>
      </c>
      <c r="F634" s="13">
        <f>Gc!F634</f>
        <v>2431.5848481293424</v>
      </c>
      <c r="G634" s="13">
        <f>DIREp!E634</f>
        <v>1996.7179371203865</v>
      </c>
      <c r="H634" s="13">
        <f>INQ!E634</f>
        <v>1599.8629904163436</v>
      </c>
      <c r="I634" s="13">
        <f>NEC!F634</f>
        <v>1384.1814238754528</v>
      </c>
      <c r="J634" s="12">
        <f t="shared" si="18"/>
        <v>33062.539419718283</v>
      </c>
      <c r="K634" s="10">
        <v>1994026</v>
      </c>
      <c r="L634" s="8">
        <f t="shared" si="19"/>
        <v>16580.796549151455</v>
      </c>
    </row>
    <row r="635" spans="1:12">
      <c r="A635" s="44"/>
      <c r="B635" s="6">
        <v>2003</v>
      </c>
      <c r="C635" s="13">
        <f>UW!F635</f>
        <v>11285.658019175908</v>
      </c>
      <c r="D635" s="13">
        <f>Ci!F635</f>
        <v>20941.329848336663</v>
      </c>
      <c r="E635" s="13">
        <f>S!E635</f>
        <v>4252.9628085144614</v>
      </c>
      <c r="F635" s="13">
        <f>Gc!F635</f>
        <v>2420.3708276766965</v>
      </c>
      <c r="G635" s="13">
        <f>DIREp!E635</f>
        <v>2121.5784933138657</v>
      </c>
      <c r="H635" s="13">
        <f>INQ!E635</f>
        <v>1764.2712239100647</v>
      </c>
      <c r="I635" s="13">
        <f>NEC!F635</f>
        <v>1511.3424059351748</v>
      </c>
      <c r="J635" s="12">
        <f t="shared" si="18"/>
        <v>33503.129380544626</v>
      </c>
      <c r="K635" s="10">
        <v>1995033</v>
      </c>
      <c r="L635" s="8">
        <f t="shared" si="19"/>
        <v>16793.270778250095</v>
      </c>
    </row>
    <row r="636" spans="1:12">
      <c r="A636" s="44"/>
      <c r="B636" s="6">
        <v>2004</v>
      </c>
      <c r="C636" s="13">
        <f>UW!F636</f>
        <v>11636.095912776378</v>
      </c>
      <c r="D636" s="13">
        <f>Ci!F636</f>
        <v>21413.422675547703</v>
      </c>
      <c r="E636" s="13">
        <f>S!E636</f>
        <v>4408.2891526852909</v>
      </c>
      <c r="F636" s="13">
        <f>Gc!F636</f>
        <v>2537.2513305128023</v>
      </c>
      <c r="G636" s="13">
        <f>DIREp!E636</f>
        <v>2123.0593575515659</v>
      </c>
      <c r="H636" s="13">
        <f>INQ!E636</f>
        <v>2018.2563842820268</v>
      </c>
      <c r="I636" s="13">
        <f>NEC!F636</f>
        <v>1323.9701677928815</v>
      </c>
      <c r="J636" s="12">
        <f t="shared" si="18"/>
        <v>34529.773161895697</v>
      </c>
      <c r="K636" s="10">
        <v>1996433</v>
      </c>
      <c r="L636" s="8">
        <f t="shared" si="19"/>
        <v>17295.733521683771</v>
      </c>
    </row>
    <row r="637" spans="1:12">
      <c r="A637" s="44"/>
      <c r="B637" s="6">
        <v>2005</v>
      </c>
      <c r="C637" s="13">
        <f>UW!F637</f>
        <v>11930.241160239051</v>
      </c>
      <c r="D637" s="13">
        <f>Ci!F637</f>
        <v>22061.429535105348</v>
      </c>
      <c r="E637" s="13">
        <f>S!E637</f>
        <v>4556.779367960291</v>
      </c>
      <c r="F637" s="13">
        <f>Gc!F637</f>
        <v>2666.0315582808184</v>
      </c>
      <c r="G637" s="13">
        <f>DIREp!E637</f>
        <v>2258.7464087806297</v>
      </c>
      <c r="H637" s="13">
        <f>INQ!E637</f>
        <v>2271.0243595522552</v>
      </c>
      <c r="I637" s="13">
        <f>NEC!F637</f>
        <v>1291.7554807854538</v>
      </c>
      <c r="J637" s="12">
        <f t="shared" si="18"/>
        <v>35392.955372467171</v>
      </c>
      <c r="K637" s="10">
        <v>1997590</v>
      </c>
      <c r="L637" s="8">
        <f t="shared" si="19"/>
        <v>17717.82766857422</v>
      </c>
    </row>
    <row r="638" spans="1:12">
      <c r="A638" s="44"/>
      <c r="B638" s="6">
        <v>2006</v>
      </c>
      <c r="C638" s="13">
        <f>UW!F638</f>
        <v>12125.875751803198</v>
      </c>
      <c r="D638" s="13">
        <f>Ci!F638</f>
        <v>22481.926585551515</v>
      </c>
      <c r="E638" s="13">
        <f>S!E638</f>
        <v>4730.2263186019154</v>
      </c>
      <c r="F638" s="13">
        <f>Gc!F638</f>
        <v>2684.2757643000627</v>
      </c>
      <c r="G638" s="13">
        <f>DIREp!E638</f>
        <v>2400.3858682941832</v>
      </c>
      <c r="H638" s="13">
        <f>INQ!E638</f>
        <v>2624.230734707523</v>
      </c>
      <c r="I638" s="13">
        <f>NEC!F638</f>
        <v>1191.6867733925028</v>
      </c>
      <c r="J638" s="12">
        <f t="shared" si="18"/>
        <v>35806.001043862481</v>
      </c>
      <c r="K638" s="10">
        <v>2003358</v>
      </c>
      <c r="L638" s="8">
        <f t="shared" si="19"/>
        <v>17872.991768751508</v>
      </c>
    </row>
    <row r="639" spans="1:12">
      <c r="A639" s="44"/>
      <c r="B639" s="6">
        <v>2007</v>
      </c>
      <c r="C639" s="13">
        <f>UW!F639</f>
        <v>12671.531434598097</v>
      </c>
      <c r="D639" s="13">
        <f>Ci!F639</f>
        <v>23550.827538941008</v>
      </c>
      <c r="E639" s="13">
        <f>S!E639</f>
        <v>4883.7953367945674</v>
      </c>
      <c r="F639" s="13">
        <f>Gc!F639</f>
        <v>2912.1005948635952</v>
      </c>
      <c r="G639" s="13">
        <f>DIREp!E639</f>
        <v>2638.3773608540173</v>
      </c>
      <c r="H639" s="13">
        <f>INQ!E639</f>
        <v>3077.6853185178852</v>
      </c>
      <c r="I639" s="13">
        <f>NEC!F639</f>
        <v>1419.6611432293032</v>
      </c>
      <c r="J639" s="12">
        <f t="shared" si="18"/>
        <v>36882.531082596062</v>
      </c>
      <c r="K639" s="10">
        <v>2010377</v>
      </c>
      <c r="L639" s="8">
        <f t="shared" si="19"/>
        <v>18346.076921192423</v>
      </c>
    </row>
    <row r="640" spans="1:12">
      <c r="A640" s="44"/>
      <c r="B640" s="6">
        <v>2008</v>
      </c>
      <c r="C640" s="13">
        <f>UW!F640</f>
        <v>13049.64848608488</v>
      </c>
      <c r="D640" s="13">
        <f>Ci!F640</f>
        <v>24618.825301393386</v>
      </c>
      <c r="E640" s="13">
        <f>S!E640</f>
        <v>5017.2898017734324</v>
      </c>
      <c r="F640" s="13">
        <f>Gc!F640</f>
        <v>3116.0003206246834</v>
      </c>
      <c r="G640" s="13">
        <f>DIREp!E640</f>
        <v>2753.3270823455714</v>
      </c>
      <c r="H640" s="13">
        <f>INQ!E640</f>
        <v>3472.6146072347296</v>
      </c>
      <c r="I640" s="13">
        <f>NEC!F640</f>
        <v>1099.0583545261882</v>
      </c>
      <c r="J640" s="12">
        <f t="shared" si="18"/>
        <v>38476.763865769884</v>
      </c>
      <c r="K640" s="10">
        <v>2010269</v>
      </c>
      <c r="L640" s="8">
        <f t="shared" si="19"/>
        <v>19140.107053220181</v>
      </c>
    </row>
    <row r="641" spans="1:12">
      <c r="A641" s="44"/>
      <c r="B641" s="6">
        <v>2009</v>
      </c>
      <c r="C641" s="13">
        <f>UW!F641</f>
        <v>13661.889348603394</v>
      </c>
      <c r="D641" s="13">
        <f>Ci!F641</f>
        <v>24963.622752863852</v>
      </c>
      <c r="E641" s="13">
        <f>S!E641</f>
        <v>4896.9398315058443</v>
      </c>
      <c r="F641" s="13">
        <f>Gc!F641</f>
        <v>3086.5749330063927</v>
      </c>
      <c r="G641" s="13">
        <f>DIREp!E641</f>
        <v>2653.2350089042498</v>
      </c>
      <c r="H641" s="13">
        <f>INQ!E641</f>
        <v>2827.0909699940444</v>
      </c>
      <c r="I641" s="13">
        <f>NEC!F641</f>
        <v>1038.4430314547421</v>
      </c>
      <c r="J641" s="12">
        <f t="shared" si="18"/>
        <v>40090.257855626442</v>
      </c>
      <c r="K641" s="10">
        <v>2032362</v>
      </c>
      <c r="L641" s="8">
        <f t="shared" si="19"/>
        <v>19725.943437058184</v>
      </c>
    </row>
    <row r="642" spans="1:12">
      <c r="A642" s="44"/>
      <c r="B642" s="6">
        <v>2010</v>
      </c>
      <c r="C642" s="13">
        <f>UW!F642</f>
        <v>14810.471645776792</v>
      </c>
      <c r="D642" s="13">
        <f>Ci!F642</f>
        <v>25845.437772647707</v>
      </c>
      <c r="E642" s="13">
        <f>S!E642</f>
        <v>5022.9124105453729</v>
      </c>
      <c r="F642" s="13">
        <f>Gc!F642</f>
        <v>3232.9653907527854</v>
      </c>
      <c r="G642" s="13">
        <f>DIREp!E642</f>
        <v>2741.0214130284885</v>
      </c>
      <c r="H642" s="13">
        <f>INQ!E642</f>
        <v>3066.9713348378164</v>
      </c>
      <c r="I642" s="13">
        <f>NEC!F642</f>
        <v>1180.905062292733</v>
      </c>
      <c r="J642" s="12">
        <f t="shared" si="18"/>
        <v>41922.889409563621</v>
      </c>
      <c r="K642" s="10">
        <v>2046976</v>
      </c>
      <c r="L642" s="8">
        <f t="shared" si="19"/>
        <v>20480.401045036004</v>
      </c>
    </row>
    <row r="643" spans="1:12">
      <c r="A643" s="44"/>
      <c r="B643" s="6">
        <v>2011</v>
      </c>
      <c r="C643" s="13">
        <f>UW!F643</f>
        <v>14454.537057733267</v>
      </c>
      <c r="D643" s="13">
        <f>Ci!F643</f>
        <v>26325.999804391613</v>
      </c>
      <c r="E643" s="13">
        <f>S!E643</f>
        <v>5103.7903915410852</v>
      </c>
      <c r="F643" s="13">
        <f>Gc!F643</f>
        <v>3220.5084030196981</v>
      </c>
      <c r="G643" s="13">
        <f>DIREp!E643</f>
        <v>2928.191689989204</v>
      </c>
      <c r="H643" s="13">
        <f>INQ!E643</f>
        <v>3177.4740483927835</v>
      </c>
      <c r="I643" s="13">
        <f>NEC!F643</f>
        <v>1002.813866592217</v>
      </c>
      <c r="J643" s="12">
        <f t="shared" ref="J643:J732" si="20">C643+D643+E643+F643-G643-H643-I643</f>
        <v>41996.35605171146</v>
      </c>
      <c r="K643" s="10">
        <v>2050189</v>
      </c>
      <c r="L643" s="8">
        <f t="shared" si="19"/>
        <v>20484.138804623115</v>
      </c>
    </row>
    <row r="644" spans="1:12">
      <c r="A644" s="44"/>
      <c r="B644" s="6">
        <v>2012</v>
      </c>
      <c r="C644" s="13">
        <f>UW!F644</f>
        <v>14202.873131699311</v>
      </c>
      <c r="D644" s="13">
        <f>Ci!F644</f>
        <v>26130.095841048049</v>
      </c>
      <c r="E644" s="13">
        <f>S!E644</f>
        <v>5002.8067045359558</v>
      </c>
      <c r="F644" s="13">
        <f>Gc!F644</f>
        <v>3168.4553790542241</v>
      </c>
      <c r="G644" s="13">
        <f>DIREp!E644</f>
        <v>2849.1974686627418</v>
      </c>
      <c r="H644" s="13">
        <f>INQ!E644</f>
        <v>2940.1091442637185</v>
      </c>
      <c r="I644" s="13">
        <f>NEC!F644</f>
        <v>1426.1732116324113</v>
      </c>
      <c r="J644" s="12">
        <f t="shared" si="20"/>
        <v>41288.751231778668</v>
      </c>
      <c r="K644" s="10">
        <v>2055496</v>
      </c>
      <c r="L644" s="8">
        <f t="shared" ref="L644:L733" si="21">(J644/K644)*1000000</f>
        <v>20087.001498314112</v>
      </c>
    </row>
    <row r="645" spans="1:12">
      <c r="A645" s="44"/>
      <c r="B645" s="6">
        <v>2013</v>
      </c>
      <c r="C645" s="13">
        <f>UW!F645</f>
        <v>13787.357899879242</v>
      </c>
      <c r="D645" s="13">
        <f>Ci!F645</f>
        <v>25237.139311367075</v>
      </c>
      <c r="E645" s="13">
        <f>S!E645</f>
        <v>4970.0414617659808</v>
      </c>
      <c r="F645" s="13">
        <f>Gc!F645</f>
        <v>3293.1697681442793</v>
      </c>
      <c r="G645" s="13">
        <f>DIREp!E645</f>
        <v>2736.0245487982138</v>
      </c>
      <c r="H645" s="13">
        <f>INQ!E645</f>
        <v>2849.0730752839841</v>
      </c>
      <c r="I645" s="13">
        <f>NEC!F645</f>
        <v>956.09545586830336</v>
      </c>
      <c r="J645" s="12">
        <f t="shared" si="20"/>
        <v>40746.515361206089</v>
      </c>
      <c r="K645" s="10">
        <v>2058821</v>
      </c>
      <c r="L645" s="8">
        <f t="shared" si="21"/>
        <v>19791.188918903626</v>
      </c>
    </row>
    <row r="646" spans="1:12">
      <c r="A646" s="44"/>
      <c r="B646" s="6">
        <v>2014</v>
      </c>
      <c r="C646" s="13">
        <f>UW!F646</f>
        <v>13531.978859620707</v>
      </c>
      <c r="D646" s="13">
        <f>Ci!F646</f>
        <v>25161.529299909947</v>
      </c>
      <c r="E646" s="13">
        <f>S!E646</f>
        <v>5015.6867588029254</v>
      </c>
      <c r="F646" s="13">
        <f>Gc!F646</f>
        <v>3744.1558596988143</v>
      </c>
      <c r="G646" s="13">
        <f>DIREp!E646</f>
        <v>2712.3429956388063</v>
      </c>
      <c r="H646" s="13">
        <f>INQ!E646</f>
        <v>3080.748464480107</v>
      </c>
      <c r="I646" s="13">
        <f>NEC!F646</f>
        <v>2012.5371248514539</v>
      </c>
      <c r="J646" s="12">
        <f t="shared" si="20"/>
        <v>39647.722193062029</v>
      </c>
      <c r="K646" s="10">
        <v>2061085</v>
      </c>
      <c r="L646" s="8">
        <f t="shared" si="21"/>
        <v>19236.335324871136</v>
      </c>
    </row>
    <row r="647" spans="1:12">
      <c r="A647" s="44"/>
      <c r="B647" s="6">
        <v>2015</v>
      </c>
      <c r="C647" s="13">
        <f>UW!F647</f>
        <v>13883.496599159998</v>
      </c>
      <c r="D647" s="13">
        <f>Ci!F647</f>
        <v>25184.553996423834</v>
      </c>
      <c r="E647" s="13">
        <f>S!E647</f>
        <v>5086.3367353858948</v>
      </c>
      <c r="F647" s="13">
        <f>Gc!F647</f>
        <v>3416.8999999999996</v>
      </c>
      <c r="G647" s="13">
        <f>DIREp!E647</f>
        <v>2777.9359328682867</v>
      </c>
      <c r="H647" s="13">
        <f>INQ!E647</f>
        <v>3177.5574300342591</v>
      </c>
      <c r="I647" s="13">
        <f>NEC!F647</f>
        <v>887.73596301511839</v>
      </c>
      <c r="J647" s="12">
        <f t="shared" si="20"/>
        <v>40728.058005052066</v>
      </c>
      <c r="K647" s="10">
        <v>2062874</v>
      </c>
      <c r="L647" s="8">
        <f t="shared" si="21"/>
        <v>19743.357085819138</v>
      </c>
    </row>
    <row r="648" spans="1:12">
      <c r="A648" s="44"/>
      <c r="B648" s="6">
        <v>2016</v>
      </c>
      <c r="C648" s="13">
        <f>UW!F648</f>
        <v>14251.37777797719</v>
      </c>
      <c r="D648" s="13">
        <f>Ci!F648</f>
        <v>25859.676217517343</v>
      </c>
      <c r="E648" s="13">
        <f>S!E648</f>
        <v>5176.6681978856886</v>
      </c>
      <c r="F648" s="13">
        <f>Gc!F648</f>
        <v>3380.9463735124082</v>
      </c>
      <c r="G648" s="13">
        <f>DIREp!E648</f>
        <v>2703.9320738868432</v>
      </c>
      <c r="H648" s="13">
        <f>INQ!E648</f>
        <v>3486.4909968256306</v>
      </c>
      <c r="I648" s="13">
        <f>NEC!F648</f>
        <v>876.57672554515841</v>
      </c>
      <c r="J648" s="12">
        <f t="shared" si="20"/>
        <v>41601.668770634999</v>
      </c>
      <c r="K648" s="10">
        <v>2064188</v>
      </c>
      <c r="L648" s="8">
        <f t="shared" si="21"/>
        <v>20154.011538985305</v>
      </c>
    </row>
    <row r="649" spans="1:12">
      <c r="A649" s="44"/>
      <c r="B649" s="6">
        <v>2017</v>
      </c>
      <c r="C649" s="13">
        <f>UW!F649</f>
        <v>14526.906284871126</v>
      </c>
      <c r="D649" s="13">
        <f>Ci!F649</f>
        <v>26250.201705864383</v>
      </c>
      <c r="E649" s="13">
        <f>S!E649</f>
        <v>5272.4541467108957</v>
      </c>
      <c r="F649" s="13">
        <f>Gc!F649</f>
        <v>3246.5737967503724</v>
      </c>
      <c r="G649" s="13">
        <f>DIREp!E649</f>
        <v>2742.1616933656273</v>
      </c>
      <c r="H649" s="13">
        <f>INQ!E649</f>
        <v>3818.0396204512986</v>
      </c>
      <c r="I649" s="13">
        <f>NEC!F649</f>
        <v>1028.2430495375197</v>
      </c>
      <c r="J649" s="12">
        <f t="shared" si="20"/>
        <v>41707.691570842326</v>
      </c>
      <c r="K649" s="10">
        <v>2065895</v>
      </c>
      <c r="L649" s="8">
        <f t="shared" si="21"/>
        <v>20188.679275007842</v>
      </c>
    </row>
    <row r="650" spans="1:12">
      <c r="A650" s="44"/>
      <c r="B650" s="6">
        <v>2018</v>
      </c>
      <c r="C650" s="13">
        <f>UW!F650</f>
        <v>14686.422545702879</v>
      </c>
      <c r="D650" s="13">
        <f>Ci!F650</f>
        <v>27195.277124152832</v>
      </c>
      <c r="E650" s="13">
        <f>S!E650</f>
        <v>5391.7933566389183</v>
      </c>
      <c r="F650" s="13">
        <f>Gc!F650</f>
        <v>3173.856110481905</v>
      </c>
      <c r="G650" s="13">
        <f>DIREp!E650</f>
        <v>2804.359258769683</v>
      </c>
      <c r="H650" s="13">
        <f>INQ!E650</f>
        <v>4266.0299334308665</v>
      </c>
      <c r="I650" s="13">
        <f>NEC!F650</f>
        <v>843.28598141364114</v>
      </c>
      <c r="J650" s="12">
        <f t="shared" si="20"/>
        <v>42533.673963362344</v>
      </c>
      <c r="K650" s="10">
        <v>2066880</v>
      </c>
      <c r="L650" s="8">
        <f t="shared" si="21"/>
        <v>20578.685730841822</v>
      </c>
    </row>
    <row r="651" spans="1:12">
      <c r="A651" s="44"/>
      <c r="B651" s="6">
        <v>2019</v>
      </c>
      <c r="C651" s="13">
        <f>UW!F651</f>
        <v>15046.506861419293</v>
      </c>
      <c r="D651" s="13">
        <f>Ci!F651</f>
        <v>28308.055861052242</v>
      </c>
      <c r="E651" s="13">
        <f>S!E651</f>
        <v>5536.8197758594824</v>
      </c>
      <c r="F651" s="13">
        <f>Gc!F651</f>
        <v>3180.2810910389276</v>
      </c>
      <c r="G651" s="13">
        <f>DIREp!E651</f>
        <v>2909.6391947929378</v>
      </c>
      <c r="H651" s="13">
        <f>INQ!E651</f>
        <v>4723.7713286940698</v>
      </c>
      <c r="I651" s="13">
        <f>NEC!F651</f>
        <v>968.10460178542223</v>
      </c>
      <c r="J651" s="12">
        <f t="shared" si="20"/>
        <v>43470.148464097518</v>
      </c>
      <c r="K651" s="10">
        <v>2080908</v>
      </c>
      <c r="L651" s="8">
        <f t="shared" si="21"/>
        <v>20889.990554170352</v>
      </c>
    </row>
    <row r="652" spans="1:12">
      <c r="A652" s="44"/>
      <c r="B652" s="6">
        <v>2020</v>
      </c>
      <c r="C652" s="13">
        <f>UW!F652</f>
        <v>15365.260566621932</v>
      </c>
      <c r="D652" s="13">
        <f>Ci!F652</f>
        <v>27144.27384715599</v>
      </c>
      <c r="E652" s="13">
        <f>S!E652</f>
        <v>5518.955518437303</v>
      </c>
      <c r="F652" s="13">
        <f>Gc!F652</f>
        <v>3197.7375390131692</v>
      </c>
      <c r="G652" s="13">
        <f>DIREp!E652</f>
        <v>2870.3478527162342</v>
      </c>
      <c r="H652" s="13">
        <f>INQ!E652</f>
        <v>4080.8191281987374</v>
      </c>
      <c r="I652" s="13">
        <f>NEC!F652</f>
        <v>780.80625851299806</v>
      </c>
      <c r="J652" s="12">
        <f t="shared" si="20"/>
        <v>43494.25423180042</v>
      </c>
      <c r="K652" s="10">
        <v>2095861</v>
      </c>
      <c r="L652" s="8">
        <f t="shared" si="21"/>
        <v>20752.451728335236</v>
      </c>
    </row>
    <row r="653" spans="1:12">
      <c r="A653" s="44" t="s">
        <v>45</v>
      </c>
      <c r="B653" s="6">
        <v>1995</v>
      </c>
      <c r="C653" s="13">
        <f>UW!F653</f>
        <v>321986.10777616862</v>
      </c>
      <c r="D653" s="13">
        <f>Ci!F653</f>
        <v>502209.44172746059</v>
      </c>
      <c r="E653" s="13">
        <f>S!E653</f>
        <v>87988.667036906845</v>
      </c>
      <c r="F653" s="13">
        <f>Gc!F653</f>
        <v>74270.204833588519</v>
      </c>
      <c r="G653" s="13">
        <f>DIREp!E653</f>
        <v>59205.285393528837</v>
      </c>
      <c r="H653" s="13">
        <f>INQ!E653</f>
        <v>64508.93053426352</v>
      </c>
      <c r="I653" s="13">
        <f>NEC!F653</f>
        <v>28409.617711837884</v>
      </c>
      <c r="J653" s="12">
        <f t="shared" si="20"/>
        <v>834330.58773449436</v>
      </c>
      <c r="K653" s="10">
        <v>39639726</v>
      </c>
      <c r="L653" s="8">
        <f t="shared" si="21"/>
        <v>21047.839425895483</v>
      </c>
    </row>
    <row r="654" spans="1:12">
      <c r="A654" s="44"/>
      <c r="B654" s="6">
        <v>1996</v>
      </c>
      <c r="C654" s="13">
        <f>UW!F654</f>
        <v>322694.70874862222</v>
      </c>
      <c r="D654" s="13">
        <f>Ci!F654</f>
        <v>510473.75943898776</v>
      </c>
      <c r="E654" s="13">
        <f>S!E654</f>
        <v>89378.012453776755</v>
      </c>
      <c r="F654" s="13">
        <f>Gc!F654</f>
        <v>76708.224177910059</v>
      </c>
      <c r="G654" s="13">
        <f>DIREp!E654</f>
        <v>56655.186842228555</v>
      </c>
      <c r="H654" s="13">
        <f>INQ!E654</f>
        <v>67540.701458190786</v>
      </c>
      <c r="I654" s="13">
        <f>NEC!F654</f>
        <v>28338.970239946706</v>
      </c>
      <c r="J654" s="12">
        <f t="shared" si="20"/>
        <v>846719.84627893066</v>
      </c>
      <c r="K654" s="10">
        <v>39808374</v>
      </c>
      <c r="L654" s="8">
        <f t="shared" si="21"/>
        <v>21269.892768765956</v>
      </c>
    </row>
    <row r="655" spans="1:12">
      <c r="A655" s="44"/>
      <c r="B655" s="6">
        <v>1997</v>
      </c>
      <c r="C655" s="13">
        <f>UW!F655</f>
        <v>337437.21491526277</v>
      </c>
      <c r="D655" s="13">
        <f>Ci!F655</f>
        <v>523172.83656828071</v>
      </c>
      <c r="E655" s="13">
        <f>S!E655</f>
        <v>91339.022654136163</v>
      </c>
      <c r="F655" s="13">
        <f>Gc!F655</f>
        <v>76426.93009719417</v>
      </c>
      <c r="G655" s="13">
        <f>DIREp!E655</f>
        <v>58568.502304333771</v>
      </c>
      <c r="H655" s="13">
        <f>INQ!E655</f>
        <v>77421.460433292945</v>
      </c>
      <c r="I655" s="13">
        <f>NEC!F655</f>
        <v>26908.027168906388</v>
      </c>
      <c r="J655" s="12">
        <f t="shared" si="20"/>
        <v>865478.01432834077</v>
      </c>
      <c r="K655" s="10">
        <v>39971329</v>
      </c>
      <c r="L655" s="8">
        <f t="shared" si="21"/>
        <v>21652.470307613257</v>
      </c>
    </row>
    <row r="656" spans="1:12">
      <c r="A656" s="44"/>
      <c r="B656" s="6">
        <v>1998</v>
      </c>
      <c r="C656" s="13">
        <f>UW!F656</f>
        <v>341092.32873846561</v>
      </c>
      <c r="D656" s="13">
        <f>Ci!F656</f>
        <v>538835.9393557749</v>
      </c>
      <c r="E656" s="13">
        <f>S!E656</f>
        <v>93827.939172078215</v>
      </c>
      <c r="F656" s="13">
        <f>Gc!F656</f>
        <v>77372.932498996714</v>
      </c>
      <c r="G656" s="13">
        <f>DIREp!E656</f>
        <v>58222.546649526776</v>
      </c>
      <c r="H656" s="13">
        <f>INQ!E656</f>
        <v>81127.046700811101</v>
      </c>
      <c r="I656" s="13">
        <f>NEC!F656</f>
        <v>27151.137280902472</v>
      </c>
      <c r="J656" s="12">
        <f t="shared" si="20"/>
        <v>884628.40913407481</v>
      </c>
      <c r="K656" s="10">
        <v>40143449</v>
      </c>
      <c r="L656" s="8">
        <f t="shared" si="21"/>
        <v>22036.681729416792</v>
      </c>
    </row>
    <row r="657" spans="1:12">
      <c r="A657" s="44"/>
      <c r="B657" s="6">
        <v>1999</v>
      </c>
      <c r="C657" s="13">
        <f>UW!F657</f>
        <v>339865.6101649325</v>
      </c>
      <c r="D657" s="13">
        <f>Ci!F657</f>
        <v>561433.99481947941</v>
      </c>
      <c r="E657" s="13">
        <f>S!E657</f>
        <v>96241.508086219372</v>
      </c>
      <c r="F657" s="13">
        <f>Gc!F657</f>
        <v>75456.926997969451</v>
      </c>
      <c r="G657" s="13">
        <f>DIREp!E657</f>
        <v>57611.951134653187</v>
      </c>
      <c r="H657" s="13">
        <f>INQ!E657</f>
        <v>89237.946336990732</v>
      </c>
      <c r="I657" s="13">
        <f>NEC!F657</f>
        <v>31707.186073490811</v>
      </c>
      <c r="J657" s="12">
        <f t="shared" si="20"/>
        <v>894440.95652346616</v>
      </c>
      <c r="K657" s="10">
        <v>40303568</v>
      </c>
      <c r="L657" s="8">
        <f t="shared" si="21"/>
        <v>22192.59983442325</v>
      </c>
    </row>
    <row r="658" spans="1:12">
      <c r="A658" s="44"/>
      <c r="B658" s="6">
        <v>2000</v>
      </c>
      <c r="C658" s="13">
        <f>UW!F658</f>
        <v>336844.44892937853</v>
      </c>
      <c r="D658" s="13">
        <f>Ci!F658</f>
        <v>593693.97989262769</v>
      </c>
      <c r="E658" s="13">
        <f>S!E658</f>
        <v>99342.013379060969</v>
      </c>
      <c r="F658" s="13">
        <f>Gc!F658</f>
        <v>76188.100658913914</v>
      </c>
      <c r="G658" s="13">
        <f>DIREp!E658</f>
        <v>64454.869889689377</v>
      </c>
      <c r="H658" s="13">
        <f>INQ!E658</f>
        <v>96572.829934358742</v>
      </c>
      <c r="I658" s="13">
        <f>NEC!F658</f>
        <v>27998.219728742406</v>
      </c>
      <c r="J658" s="12">
        <f t="shared" si="20"/>
        <v>917042.6233071906</v>
      </c>
      <c r="K658" s="10">
        <v>40470182</v>
      </c>
      <c r="L658" s="8">
        <f t="shared" si="21"/>
        <v>22659.710878176695</v>
      </c>
    </row>
    <row r="659" spans="1:12">
      <c r="A659" s="44"/>
      <c r="B659" s="6">
        <v>2001</v>
      </c>
      <c r="C659" s="13">
        <f>UW!F659</f>
        <v>334849.28586447891</v>
      </c>
      <c r="D659" s="13">
        <f>Ci!F659</f>
        <v>614275.27309385838</v>
      </c>
      <c r="E659" s="13">
        <f>S!E659</f>
        <v>101332.67592291022</v>
      </c>
      <c r="F659" s="13">
        <f>Gc!F659</f>
        <v>76383.074104090483</v>
      </c>
      <c r="G659" s="13">
        <f>DIREp!E659</f>
        <v>66789.433780179606</v>
      </c>
      <c r="H659" s="13">
        <f>INQ!E659</f>
        <v>106679.48120741417</v>
      </c>
      <c r="I659" s="13">
        <f>NEC!F659</f>
        <v>26034.62622510537</v>
      </c>
      <c r="J659" s="12">
        <f t="shared" si="20"/>
        <v>927336.7677726387</v>
      </c>
      <c r="K659" s="10">
        <v>40665545</v>
      </c>
      <c r="L659" s="8">
        <f t="shared" si="21"/>
        <v>22803.992120913139</v>
      </c>
    </row>
    <row r="660" spans="1:12">
      <c r="A660" s="44"/>
      <c r="B660" s="6">
        <v>2002</v>
      </c>
      <c r="C660" s="13">
        <f>UW!F660</f>
        <v>334678.46849297284</v>
      </c>
      <c r="D660" s="13">
        <f>Ci!F660</f>
        <v>632152.19920371205</v>
      </c>
      <c r="E660" s="13">
        <f>S!E660</f>
        <v>103813.10379136384</v>
      </c>
      <c r="F660" s="13">
        <f>Gc!F660</f>
        <v>76173.316307760964</v>
      </c>
      <c r="G660" s="13">
        <f>DIREp!E660</f>
        <v>65249.298790561334</v>
      </c>
      <c r="H660" s="13">
        <f>INQ!E660</f>
        <v>112148.23852102905</v>
      </c>
      <c r="I660" s="13">
        <f>NEC!F660</f>
        <v>25446.989253206524</v>
      </c>
      <c r="J660" s="12">
        <f t="shared" si="20"/>
        <v>943972.56123101281</v>
      </c>
      <c r="K660" s="10">
        <v>41035278</v>
      </c>
      <c r="L660" s="8">
        <f t="shared" si="21"/>
        <v>23003.927528674543</v>
      </c>
    </row>
    <row r="661" spans="1:12">
      <c r="A661" s="44"/>
      <c r="B661" s="6">
        <v>2003</v>
      </c>
      <c r="C661" s="13">
        <f>UW!F661</f>
        <v>335688.57322195522</v>
      </c>
      <c r="D661" s="13">
        <f>Ci!F661</f>
        <v>644020.53754701163</v>
      </c>
      <c r="E661" s="13">
        <f>S!E661</f>
        <v>106537.15968536606</v>
      </c>
      <c r="F661" s="13">
        <f>Gc!F661</f>
        <v>76934.803145312704</v>
      </c>
      <c r="G661" s="13">
        <f>DIREp!E661</f>
        <v>64728.981683168524</v>
      </c>
      <c r="H661" s="13">
        <f>INQ!E661</f>
        <v>115328.63355962696</v>
      </c>
      <c r="I661" s="13">
        <f>NEC!F661</f>
        <v>27149.434421168655</v>
      </c>
      <c r="J661" s="12">
        <f t="shared" si="20"/>
        <v>955974.02393568144</v>
      </c>
      <c r="K661" s="10">
        <v>41827838</v>
      </c>
      <c r="L661" s="8">
        <f t="shared" si="21"/>
        <v>22854.970986922188</v>
      </c>
    </row>
    <row r="662" spans="1:12">
      <c r="A662" s="44"/>
      <c r="B662" s="6">
        <v>2004</v>
      </c>
      <c r="C662" s="13">
        <f>UW!F662</f>
        <v>335951.48947830522</v>
      </c>
      <c r="D662" s="13">
        <f>Ci!F662</f>
        <v>668649.60523720912</v>
      </c>
      <c r="E662" s="13">
        <f>S!E662</f>
        <v>109988.96548069813</v>
      </c>
      <c r="F662" s="13">
        <f>Gc!F662</f>
        <v>72572.305063780339</v>
      </c>
      <c r="G662" s="13">
        <f>DIREp!E662</f>
        <v>67155.21121785586</v>
      </c>
      <c r="H662" s="13">
        <f>INQ!E662</f>
        <v>121084.71447660813</v>
      </c>
      <c r="I662" s="13">
        <f>NEC!F662</f>
        <v>25037.714525299158</v>
      </c>
      <c r="J662" s="12">
        <f t="shared" si="20"/>
        <v>973884.72504022985</v>
      </c>
      <c r="K662" s="10">
        <v>42547451</v>
      </c>
      <c r="L662" s="8">
        <f t="shared" si="21"/>
        <v>22889.378849986333</v>
      </c>
    </row>
    <row r="663" spans="1:12">
      <c r="A663" s="44"/>
      <c r="B663" s="6">
        <v>2005</v>
      </c>
      <c r="C663" s="13">
        <f>UW!F663</f>
        <v>335590.09207249229</v>
      </c>
      <c r="D663" s="13">
        <f>Ci!F663</f>
        <v>693596.27812860673</v>
      </c>
      <c r="E663" s="13">
        <f>S!E663</f>
        <v>112801.03354554245</v>
      </c>
      <c r="F663" s="13">
        <f>Gc!F663</f>
        <v>75550.359459942454</v>
      </c>
      <c r="G663" s="13">
        <f>DIREp!E663</f>
        <v>67485.596030337168</v>
      </c>
      <c r="H663" s="13">
        <f>INQ!E663</f>
        <v>132722.77791325204</v>
      </c>
      <c r="I663" s="13">
        <f>NEC!F663</f>
        <v>25655.308360284704</v>
      </c>
      <c r="J663" s="12">
        <f t="shared" si="20"/>
        <v>991674.08090270997</v>
      </c>
      <c r="K663" s="10">
        <v>43296338</v>
      </c>
      <c r="L663" s="8">
        <f t="shared" si="21"/>
        <v>22904.34079904656</v>
      </c>
    </row>
    <row r="664" spans="1:12">
      <c r="A664" s="44"/>
      <c r="B664" s="6">
        <v>2006</v>
      </c>
      <c r="C664" s="13">
        <f>UW!F664</f>
        <v>334796.89654330321</v>
      </c>
      <c r="D664" s="13">
        <f>Ci!F664</f>
        <v>717989.03871901566</v>
      </c>
      <c r="E664" s="13">
        <f>S!E664</f>
        <v>116812.81471202515</v>
      </c>
      <c r="F664" s="13">
        <f>Gc!F664</f>
        <v>78341.747239831733</v>
      </c>
      <c r="G664" s="13">
        <f>DIREp!E664</f>
        <v>68708.652412919968</v>
      </c>
      <c r="H664" s="13">
        <f>INQ!E664</f>
        <v>142129.7346513159</v>
      </c>
      <c r="I664" s="13">
        <f>NEC!F664</f>
        <v>23817.682975807969</v>
      </c>
      <c r="J664" s="12">
        <f t="shared" si="20"/>
        <v>1013284.4271741321</v>
      </c>
      <c r="K664" s="10">
        <v>44009971</v>
      </c>
      <c r="L664" s="8">
        <f t="shared" si="21"/>
        <v>23023.973980217623</v>
      </c>
    </row>
    <row r="665" spans="1:12">
      <c r="A665" s="44"/>
      <c r="B665" s="6">
        <v>2007</v>
      </c>
      <c r="C665" s="13">
        <f>UW!F665</f>
        <v>336653.75351491425</v>
      </c>
      <c r="D665" s="13">
        <f>Ci!F665</f>
        <v>744576.93805680017</v>
      </c>
      <c r="E665" s="13">
        <f>S!E665</f>
        <v>120326.75669579502</v>
      </c>
      <c r="F665" s="13">
        <f>Gc!F665</f>
        <v>82671.441372830552</v>
      </c>
      <c r="G665" s="13">
        <f>DIREp!E665</f>
        <v>74026.347261262883</v>
      </c>
      <c r="H665" s="13">
        <f>INQ!E665</f>
        <v>150721.27125572992</v>
      </c>
      <c r="I665" s="13">
        <f>NEC!F665</f>
        <v>23717.724391008804</v>
      </c>
      <c r="J665" s="12">
        <f t="shared" si="20"/>
        <v>1035763.5467323385</v>
      </c>
      <c r="K665" s="10">
        <v>44784666</v>
      </c>
      <c r="L665" s="8">
        <f t="shared" si="21"/>
        <v>23127.638078898221</v>
      </c>
    </row>
    <row r="666" spans="1:12">
      <c r="A666" s="44"/>
      <c r="B666" s="6">
        <v>2008</v>
      </c>
      <c r="C666" s="13">
        <f>UW!F666</f>
        <v>343028.86992486479</v>
      </c>
      <c r="D666" s="13">
        <f>Ci!F666</f>
        <v>760802.477847478</v>
      </c>
      <c r="E666" s="13">
        <f>S!E666</f>
        <v>123513.35303209854</v>
      </c>
      <c r="F666" s="13">
        <f>Gc!F666</f>
        <v>87927.821353046951</v>
      </c>
      <c r="G666" s="13">
        <f>DIREp!E666</f>
        <v>73524.481366690627</v>
      </c>
      <c r="H666" s="13">
        <f>INQ!E666</f>
        <v>153665.81196302138</v>
      </c>
      <c r="I666" s="13">
        <f>NEC!F666</f>
        <v>18828.351247215651</v>
      </c>
      <c r="J666" s="12">
        <f t="shared" si="20"/>
        <v>1069253.8775805607</v>
      </c>
      <c r="K666" s="10">
        <v>45668939</v>
      </c>
      <c r="L666" s="8">
        <f t="shared" si="21"/>
        <v>23413.153469156809</v>
      </c>
    </row>
    <row r="667" spans="1:12">
      <c r="A667" s="44"/>
      <c r="B667" s="6">
        <v>2009</v>
      </c>
      <c r="C667" s="13">
        <f>UW!F667</f>
        <v>353542.68414849736</v>
      </c>
      <c r="D667" s="13">
        <f>Ci!F667</f>
        <v>744711.15572985669</v>
      </c>
      <c r="E667" s="13">
        <f>S!E667</f>
        <v>124020.97869251932</v>
      </c>
      <c r="F667" s="13">
        <f>Gc!F667</f>
        <v>93133.668486131981</v>
      </c>
      <c r="G667" s="13">
        <f>DIREp!E667</f>
        <v>64411.801446782527</v>
      </c>
      <c r="H667" s="13">
        <f>INQ!E667</f>
        <v>143063.12505882434</v>
      </c>
      <c r="I667" s="13">
        <f>NEC!F667</f>
        <v>19767.43846138431</v>
      </c>
      <c r="J667" s="12">
        <f t="shared" si="20"/>
        <v>1088166.1220900142</v>
      </c>
      <c r="K667" s="10">
        <v>46239273</v>
      </c>
      <c r="L667" s="8">
        <f t="shared" si="21"/>
        <v>23533.374369662215</v>
      </c>
    </row>
    <row r="668" spans="1:12">
      <c r="A668" s="44"/>
      <c r="B668" s="6">
        <v>2010</v>
      </c>
      <c r="C668" s="13">
        <f>UW!F668</f>
        <v>361261.57832575194</v>
      </c>
      <c r="D668" s="13">
        <f>Ci!F668</f>
        <v>755071.89432898839</v>
      </c>
      <c r="E668" s="13">
        <f>S!E668</f>
        <v>124803.12604038448</v>
      </c>
      <c r="F668" s="13">
        <f>Gc!F668</f>
        <v>86084.846669263963</v>
      </c>
      <c r="G668" s="13">
        <f>DIREp!E668</f>
        <v>64260.089713370529</v>
      </c>
      <c r="H668" s="13">
        <f>INQ!E668</f>
        <v>145964.04981505228</v>
      </c>
      <c r="I668" s="13">
        <f>NEC!F668</f>
        <v>19917.59438423004</v>
      </c>
      <c r="J668" s="12">
        <f t="shared" si="20"/>
        <v>1097079.711451736</v>
      </c>
      <c r="K668" s="10">
        <v>46486619</v>
      </c>
      <c r="L668" s="8">
        <f t="shared" si="21"/>
        <v>23599.903263597982</v>
      </c>
    </row>
    <row r="669" spans="1:12">
      <c r="A669" s="44"/>
      <c r="B669" s="6">
        <v>2011</v>
      </c>
      <c r="C669" s="13">
        <f>UW!F669</f>
        <v>364212.05906007485</v>
      </c>
      <c r="D669" s="13">
        <f>Ci!F669</f>
        <v>754479.09270713257</v>
      </c>
      <c r="E669" s="13">
        <f>S!E669</f>
        <v>124636.05905301854</v>
      </c>
      <c r="F669" s="13">
        <f>Gc!F669</f>
        <v>89243.702189451898</v>
      </c>
      <c r="G669" s="13">
        <f>DIREp!E669</f>
        <v>63681.944833300964</v>
      </c>
      <c r="H669" s="13">
        <f>INQ!E669</f>
        <v>145996.14457364005</v>
      </c>
      <c r="I669" s="13">
        <f>NEC!F669</f>
        <v>19125.93275861075</v>
      </c>
      <c r="J669" s="12">
        <f t="shared" si="20"/>
        <v>1103766.8908441258</v>
      </c>
      <c r="K669" s="10">
        <v>46667174</v>
      </c>
      <c r="L669" s="8">
        <f t="shared" si="21"/>
        <v>23651.890531107063</v>
      </c>
    </row>
    <row r="670" spans="1:12">
      <c r="A670" s="44"/>
      <c r="B670" s="6">
        <v>2012</v>
      </c>
      <c r="C670" s="13">
        <f>UW!F670</f>
        <v>367366.46360719722</v>
      </c>
      <c r="D670" s="13">
        <f>Ci!F670</f>
        <v>739743.05592692527</v>
      </c>
      <c r="E670" s="13">
        <f>S!E670</f>
        <v>122316.3384930396</v>
      </c>
      <c r="F670" s="13">
        <f>Gc!F670</f>
        <v>87840.345823915326</v>
      </c>
      <c r="G670" s="13">
        <f>DIREp!E670</f>
        <v>64085.659809411081</v>
      </c>
      <c r="H670" s="13">
        <f>INQ!E670</f>
        <v>135914.93285573678</v>
      </c>
      <c r="I670" s="13">
        <f>NEC!F670</f>
        <v>17889.55705561395</v>
      </c>
      <c r="J670" s="12">
        <f t="shared" si="20"/>
        <v>1099376.0541303155</v>
      </c>
      <c r="K670" s="10">
        <v>46818219</v>
      </c>
      <c r="L670" s="8">
        <f t="shared" si="21"/>
        <v>23481.799983256849</v>
      </c>
    </row>
    <row r="671" spans="1:12">
      <c r="A671" s="44"/>
      <c r="B671" s="6">
        <v>2013</v>
      </c>
      <c r="C671" s="13">
        <f>UW!F671</f>
        <v>367270.00643510366</v>
      </c>
      <c r="D671" s="13">
        <f>Ci!F671</f>
        <v>720087.03369868675</v>
      </c>
      <c r="E671" s="13">
        <f>S!E671</f>
        <v>121109.52236794263</v>
      </c>
      <c r="F671" s="13">
        <f>Gc!F671</f>
        <v>92000.806876781164</v>
      </c>
      <c r="G671" s="13">
        <f>DIREp!E671</f>
        <v>61524.126803912193</v>
      </c>
      <c r="H671" s="13">
        <f>INQ!E671</f>
        <v>128773.58477613084</v>
      </c>
      <c r="I671" s="13">
        <f>NEC!F671</f>
        <v>18238.511187985219</v>
      </c>
      <c r="J671" s="12">
        <f t="shared" si="20"/>
        <v>1091931.1466104859</v>
      </c>
      <c r="K671" s="10">
        <v>46727890</v>
      </c>
      <c r="L671" s="8">
        <f t="shared" si="21"/>
        <v>23367.867597070741</v>
      </c>
    </row>
    <row r="672" spans="1:12">
      <c r="A672" s="44"/>
      <c r="B672" s="6">
        <v>2014</v>
      </c>
      <c r="C672" s="13">
        <f>UW!F672</f>
        <v>368822.04662070639</v>
      </c>
      <c r="D672" s="13">
        <f>Ci!F672</f>
        <v>728487.38230904716</v>
      </c>
      <c r="E672" s="13">
        <f>S!E672</f>
        <v>121566.9749831206</v>
      </c>
      <c r="F672" s="13">
        <f>Gc!F672</f>
        <v>91197.620050489175</v>
      </c>
      <c r="G672" s="13">
        <f>DIREp!E672</f>
        <v>65042.459519470656</v>
      </c>
      <c r="H672" s="13">
        <f>INQ!E672</f>
        <v>136881.81627741293</v>
      </c>
      <c r="I672" s="13">
        <f>NEC!F672</f>
        <v>19192.920710803279</v>
      </c>
      <c r="J672" s="12">
        <f t="shared" si="20"/>
        <v>1088956.8274556766</v>
      </c>
      <c r="K672" s="10">
        <v>46512199</v>
      </c>
      <c r="L672" s="8">
        <f t="shared" si="21"/>
        <v>23412.284322563992</v>
      </c>
    </row>
    <row r="673" spans="1:12">
      <c r="A673" s="44"/>
      <c r="B673" s="6">
        <v>2015</v>
      </c>
      <c r="C673" s="13">
        <f>UW!F673</f>
        <v>370693.77737965627</v>
      </c>
      <c r="D673" s="13">
        <f>Ci!F673</f>
        <v>742801.86625571258</v>
      </c>
      <c r="E673" s="13">
        <f>S!E673</f>
        <v>123825.75109462737</v>
      </c>
      <c r="F673" s="13">
        <f>Gc!F673</f>
        <v>88283</v>
      </c>
      <c r="G673" s="13">
        <f>DIREp!E673</f>
        <v>66189.783207373228</v>
      </c>
      <c r="H673" s="13">
        <f>INQ!E673</f>
        <v>147283.03823029555</v>
      </c>
      <c r="I673" s="13">
        <f>NEC!F673</f>
        <v>19325.851886803619</v>
      </c>
      <c r="J673" s="12">
        <f t="shared" si="20"/>
        <v>1092805.7214055241</v>
      </c>
      <c r="K673" s="10">
        <v>46449565</v>
      </c>
      <c r="L673" s="8">
        <f t="shared" si="21"/>
        <v>23526.715942453367</v>
      </c>
    </row>
    <row r="674" spans="1:12">
      <c r="A674" s="44"/>
      <c r="B674" s="6">
        <v>2016</v>
      </c>
      <c r="C674" s="13">
        <f>UW!F674</f>
        <v>372898.98460008291</v>
      </c>
      <c r="D674" s="13">
        <f>Ci!F674</f>
        <v>758766.22952012706</v>
      </c>
      <c r="E674" s="13">
        <f>S!E674</f>
        <v>125358.61336449112</v>
      </c>
      <c r="F674" s="13">
        <f>Gc!F674</f>
        <v>85293.272076507012</v>
      </c>
      <c r="G674" s="13">
        <f>DIREp!E674</f>
        <v>70220.193782044662</v>
      </c>
      <c r="H674" s="13">
        <f>INQ!E674</f>
        <v>156514.41509065736</v>
      </c>
      <c r="I674" s="13">
        <f>NEC!F674</f>
        <v>18544.871035943303</v>
      </c>
      <c r="J674" s="12">
        <f t="shared" si="20"/>
        <v>1097037.619652563</v>
      </c>
      <c r="K674" s="10">
        <v>46440099</v>
      </c>
      <c r="L674" s="8">
        <f t="shared" si="21"/>
        <v>23622.637403347548</v>
      </c>
    </row>
    <row r="675" spans="1:12">
      <c r="A675" s="44"/>
      <c r="B675" s="6">
        <v>2017</v>
      </c>
      <c r="C675" s="13">
        <f>UW!F675</f>
        <v>373075.76763250638</v>
      </c>
      <c r="D675" s="13">
        <f>Ci!F675</f>
        <v>780781.72899648093</v>
      </c>
      <c r="E675" s="13">
        <f>S!E675</f>
        <v>126871.23897741298</v>
      </c>
      <c r="F675" s="13">
        <f>Gc!F675</f>
        <v>81242.409028334514</v>
      </c>
      <c r="G675" s="13">
        <f>DIREp!E675</f>
        <v>71135.661734435183</v>
      </c>
      <c r="H675" s="13">
        <f>INQ!E675</f>
        <v>165145.45997600342</v>
      </c>
      <c r="I675" s="13">
        <f>NEC!F675</f>
        <v>19248.790213193686</v>
      </c>
      <c r="J675" s="12">
        <f t="shared" si="20"/>
        <v>1106441.2327111023</v>
      </c>
      <c r="K675" s="10">
        <v>46528024</v>
      </c>
      <c r="L675" s="8">
        <f t="shared" si="21"/>
        <v>23780.103636275257</v>
      </c>
    </row>
    <row r="676" spans="1:12">
      <c r="A676" s="44"/>
      <c r="B676" s="6">
        <v>2018</v>
      </c>
      <c r="C676" s="13">
        <f>UW!F676</f>
        <v>373872.05313047738</v>
      </c>
      <c r="D676" s="13">
        <f>Ci!F676</f>
        <v>797931.2527696155</v>
      </c>
      <c r="E676" s="13">
        <f>S!E676</f>
        <v>128427.23308535098</v>
      </c>
      <c r="F676" s="13">
        <f>Gc!F676</f>
        <v>83977.951044009329</v>
      </c>
      <c r="G676" s="13">
        <f>DIREp!E676</f>
        <v>74331.896696898199</v>
      </c>
      <c r="H676" s="13">
        <f>INQ!E676</f>
        <v>169866.27782094487</v>
      </c>
      <c r="I676" s="13">
        <f>NEC!F676</f>
        <v>20484.495464642077</v>
      </c>
      <c r="J676" s="12">
        <f t="shared" si="20"/>
        <v>1119525.8200469683</v>
      </c>
      <c r="K676" s="10">
        <v>46658447</v>
      </c>
      <c r="L676" s="8">
        <f t="shared" si="21"/>
        <v>23994.065212821341</v>
      </c>
    </row>
    <row r="677" spans="1:12">
      <c r="A677" s="44"/>
      <c r="B677" s="6">
        <v>2019</v>
      </c>
      <c r="C677" s="13">
        <f>UW!F677</f>
        <v>379043.125362436</v>
      </c>
      <c r="D677" s="13">
        <f>Ci!F677</f>
        <v>810013.39372686599</v>
      </c>
      <c r="E677" s="13">
        <f>S!E677</f>
        <v>130180.29456894081</v>
      </c>
      <c r="F677" s="13">
        <f>Gc!F677</f>
        <v>83808.758025177172</v>
      </c>
      <c r="G677" s="13">
        <f>DIREp!E677</f>
        <v>75197.201401107086</v>
      </c>
      <c r="H677" s="13">
        <f>INQ!E677</f>
        <v>174960.92601098059</v>
      </c>
      <c r="I677" s="13">
        <f>NEC!F677</f>
        <v>21608.540352130622</v>
      </c>
      <c r="J677" s="12">
        <f t="shared" si="20"/>
        <v>1131278.9039192018</v>
      </c>
      <c r="K677" s="10">
        <v>46937060</v>
      </c>
      <c r="L677" s="8">
        <f t="shared" si="21"/>
        <v>24102.04013458026</v>
      </c>
    </row>
    <row r="678" spans="1:12">
      <c r="A678" s="44"/>
      <c r="B678" s="6">
        <v>2020</v>
      </c>
      <c r="C678" s="13">
        <f>UW!F678</f>
        <v>372980.9631075036</v>
      </c>
      <c r="D678" s="13">
        <f>Ci!F678</f>
        <v>735918.93193932087</v>
      </c>
      <c r="E678" s="13">
        <f>S!E678</f>
        <v>123935.99369906052</v>
      </c>
      <c r="F678" s="13">
        <f>Gc!F678</f>
        <v>80012.491795421272</v>
      </c>
      <c r="G678" s="13">
        <f>DIREp!E678</f>
        <v>76134.555447089399</v>
      </c>
      <c r="H678" s="13">
        <f>INQ!E678</f>
        <v>127717.39261170653</v>
      </c>
      <c r="I678" s="13">
        <f>NEC!F678</f>
        <v>19942.601791785539</v>
      </c>
      <c r="J678" s="12">
        <f t="shared" si="20"/>
        <v>1089053.8306907248</v>
      </c>
      <c r="K678" s="10">
        <v>47332614</v>
      </c>
      <c r="L678" s="8">
        <f t="shared" si="21"/>
        <v>23008.529186465905</v>
      </c>
    </row>
    <row r="679" spans="1:12">
      <c r="A679" s="44" t="s">
        <v>46</v>
      </c>
      <c r="B679" s="6">
        <v>1995</v>
      </c>
      <c r="C679" s="13">
        <f>UW!F679</f>
        <v>97587.051956649215</v>
      </c>
      <c r="D679" s="13">
        <f>Ci!F679</f>
        <v>179066.93021023693</v>
      </c>
      <c r="E679" s="13">
        <f>S!E679</f>
        <v>28462.57490790356</v>
      </c>
      <c r="F679" s="13">
        <f>Gc!F679</f>
        <v>42414.18766512307</v>
      </c>
      <c r="G679" s="13">
        <f>DIREp!E679</f>
        <v>13668.710913466286</v>
      </c>
      <c r="H679" s="13">
        <f>INQ!E679</f>
        <v>23383.921303375479</v>
      </c>
      <c r="I679" s="13">
        <f>NEC!F679</f>
        <v>3706.0615148030543</v>
      </c>
      <c r="J679" s="12">
        <f t="shared" si="20"/>
        <v>306772.05100826797</v>
      </c>
      <c r="K679" s="10">
        <v>8816381</v>
      </c>
      <c r="L679" s="8">
        <f t="shared" si="21"/>
        <v>34795.68895766505</v>
      </c>
    </row>
    <row r="680" spans="1:12">
      <c r="A680" s="44"/>
      <c r="B680" s="6">
        <v>1996</v>
      </c>
      <c r="C680" s="13">
        <f>UW!F680</f>
        <v>103150.34319509263</v>
      </c>
      <c r="D680" s="13">
        <f>Ci!F680</f>
        <v>183242.08755005084</v>
      </c>
      <c r="E680" s="13">
        <f>S!E680</f>
        <v>29091.012404444573</v>
      </c>
      <c r="F680" s="13">
        <f>Gc!F680</f>
        <v>42284.176922557221</v>
      </c>
      <c r="G680" s="13">
        <f>DIREp!E680</f>
        <v>13198.894256431113</v>
      </c>
      <c r="H680" s="13">
        <f>INQ!E680</f>
        <v>24724.113438477565</v>
      </c>
      <c r="I680" s="13">
        <f>NEC!F680</f>
        <v>3675.1085909971407</v>
      </c>
      <c r="J680" s="12">
        <f t="shared" si="20"/>
        <v>316169.50378623948</v>
      </c>
      <c r="K680" s="10">
        <v>8837496</v>
      </c>
      <c r="L680" s="8">
        <f t="shared" si="21"/>
        <v>35775.914782449632</v>
      </c>
    </row>
    <row r="681" spans="1:12">
      <c r="A681" s="44"/>
      <c r="B681" s="6">
        <v>1997</v>
      </c>
      <c r="C681" s="13">
        <f>UW!F681</f>
        <v>106969.8433528211</v>
      </c>
      <c r="D681" s="13">
        <f>Ci!F681</f>
        <v>186280.60396571504</v>
      </c>
      <c r="E681" s="13">
        <f>S!E681</f>
        <v>29623.058211963373</v>
      </c>
      <c r="F681" s="13">
        <f>Gc!F681</f>
        <v>42954.758709188536</v>
      </c>
      <c r="G681" s="13">
        <f>DIREp!E681</f>
        <v>13109.263880365781</v>
      </c>
      <c r="H681" s="13">
        <f>INQ!E681</f>
        <v>26799.13184799645</v>
      </c>
      <c r="I681" s="13">
        <f>NEC!F681</f>
        <v>3612.6279487522461</v>
      </c>
      <c r="J681" s="12">
        <f t="shared" si="20"/>
        <v>322307.2405625736</v>
      </c>
      <c r="K681" s="10">
        <v>8844499</v>
      </c>
      <c r="L681" s="8">
        <f t="shared" si="21"/>
        <v>36441.548646517294</v>
      </c>
    </row>
    <row r="682" spans="1:12">
      <c r="A682" s="44"/>
      <c r="B682" s="6">
        <v>1998</v>
      </c>
      <c r="C682" s="13">
        <f>UW!F682</f>
        <v>110115.90067096785</v>
      </c>
      <c r="D682" s="13">
        <f>Ci!F682</f>
        <v>192246.96424216521</v>
      </c>
      <c r="E682" s="13">
        <f>S!E682</f>
        <v>30330.73404450544</v>
      </c>
      <c r="F682" s="13">
        <f>Gc!F682</f>
        <v>41031.183711021615</v>
      </c>
      <c r="G682" s="13">
        <f>DIREp!E682</f>
        <v>13320.337923935314</v>
      </c>
      <c r="H682" s="13">
        <f>INQ!E682</f>
        <v>30102.716384782434</v>
      </c>
      <c r="I682" s="13">
        <f>NEC!F682</f>
        <v>3534.965427284274</v>
      </c>
      <c r="J682" s="12">
        <f t="shared" si="20"/>
        <v>326766.76293265814</v>
      </c>
      <c r="K682" s="10">
        <v>8847625</v>
      </c>
      <c r="L682" s="8">
        <f t="shared" si="21"/>
        <v>36932.709391803808</v>
      </c>
    </row>
    <row r="683" spans="1:12">
      <c r="A683" s="44"/>
      <c r="B683" s="6">
        <v>1999</v>
      </c>
      <c r="C683" s="13">
        <f>UW!F683</f>
        <v>113095.73447501536</v>
      </c>
      <c r="D683" s="13">
        <f>Ci!F683</f>
        <v>200242.14562014031</v>
      </c>
      <c r="E683" s="13">
        <f>S!E683</f>
        <v>31114.125557020881</v>
      </c>
      <c r="F683" s="13">
        <f>Gc!F683</f>
        <v>39566.873742511874</v>
      </c>
      <c r="G683" s="13">
        <f>DIREp!E683</f>
        <v>14800.181850468443</v>
      </c>
      <c r="H683" s="13">
        <f>INQ!E683</f>
        <v>33715.40417525643</v>
      </c>
      <c r="I683" s="13">
        <f>NEC!F683</f>
        <v>3508.8316625335933</v>
      </c>
      <c r="J683" s="12">
        <f t="shared" si="20"/>
        <v>331994.46170642995</v>
      </c>
      <c r="K683" s="10">
        <v>8854322</v>
      </c>
      <c r="L683" s="8">
        <f t="shared" si="21"/>
        <v>37495.187288922847</v>
      </c>
    </row>
    <row r="684" spans="1:12">
      <c r="A684" s="44"/>
      <c r="B684" s="6">
        <v>2000</v>
      </c>
      <c r="C684" s="13">
        <f>UW!F684</f>
        <v>116191.93734353052</v>
      </c>
      <c r="D684" s="13">
        <f>Ci!F684</f>
        <v>207728.73268363031</v>
      </c>
      <c r="E684" s="13">
        <f>S!E684</f>
        <v>31580.987362296943</v>
      </c>
      <c r="F684" s="13">
        <f>Gc!F684</f>
        <v>38566.96468839969</v>
      </c>
      <c r="G684" s="13">
        <f>DIREp!E684</f>
        <v>15712.418265562415</v>
      </c>
      <c r="H684" s="13">
        <f>INQ!E684</f>
        <v>37872.555146138264</v>
      </c>
      <c r="I684" s="13">
        <f>NEC!F684</f>
        <v>3432.1627343657856</v>
      </c>
      <c r="J684" s="12">
        <f t="shared" si="20"/>
        <v>337051.48593179107</v>
      </c>
      <c r="K684" s="10">
        <v>8861426</v>
      </c>
      <c r="L684" s="8">
        <f t="shared" si="21"/>
        <v>38035.806644640608</v>
      </c>
    </row>
    <row r="685" spans="1:12">
      <c r="A685" s="44"/>
      <c r="B685" s="6">
        <v>2001</v>
      </c>
      <c r="C685" s="13">
        <f>UW!F685</f>
        <v>117528.96670563563</v>
      </c>
      <c r="D685" s="13">
        <f>Ci!F685</f>
        <v>213448.91760494912</v>
      </c>
      <c r="E685" s="13">
        <f>S!E685</f>
        <v>31851.549528556334</v>
      </c>
      <c r="F685" s="13">
        <f>Gc!F685</f>
        <v>35140.790087918736</v>
      </c>
      <c r="G685" s="13">
        <f>DIREp!E685</f>
        <v>15280.35079951133</v>
      </c>
      <c r="H685" s="13">
        <f>INQ!E685</f>
        <v>39800.358026903821</v>
      </c>
      <c r="I685" s="13">
        <f>NEC!F685</f>
        <v>3406.6093698610125</v>
      </c>
      <c r="J685" s="12">
        <f t="shared" si="20"/>
        <v>339482.90573078371</v>
      </c>
      <c r="K685" s="10">
        <v>8882792</v>
      </c>
      <c r="L685" s="8">
        <f t="shared" si="21"/>
        <v>38218.040648794173</v>
      </c>
    </row>
    <row r="686" spans="1:12">
      <c r="A686" s="44"/>
      <c r="B686" s="6">
        <v>2002</v>
      </c>
      <c r="C686" s="13">
        <f>UW!F686</f>
        <v>118954.38586536307</v>
      </c>
      <c r="D686" s="13">
        <f>Ci!F686</f>
        <v>220611.47032132122</v>
      </c>
      <c r="E686" s="13">
        <f>S!E686</f>
        <v>32773.077629750675</v>
      </c>
      <c r="F686" s="13">
        <f>Gc!F686</f>
        <v>36627.353608574049</v>
      </c>
      <c r="G686" s="13">
        <f>DIREp!E686</f>
        <v>15275.114558028057</v>
      </c>
      <c r="H686" s="13">
        <f>INQ!E686</f>
        <v>42574.14288525455</v>
      </c>
      <c r="I686" s="13">
        <f>NEC!F686</f>
        <v>3276.7142677268052</v>
      </c>
      <c r="J686" s="12">
        <f t="shared" si="20"/>
        <v>347840.3157139995</v>
      </c>
      <c r="K686" s="10">
        <v>8909128</v>
      </c>
      <c r="L686" s="8">
        <f t="shared" si="21"/>
        <v>39043.138196465414</v>
      </c>
    </row>
    <row r="687" spans="1:12">
      <c r="A687" s="44"/>
      <c r="B687" s="6">
        <v>2003</v>
      </c>
      <c r="C687" s="13">
        <f>UW!F687</f>
        <v>120824.70202483896</v>
      </c>
      <c r="D687" s="13">
        <f>Ci!F687</f>
        <v>225950.89017084439</v>
      </c>
      <c r="E687" s="13">
        <f>S!E687</f>
        <v>33607.724916039602</v>
      </c>
      <c r="F687" s="13">
        <f>Gc!F687</f>
        <v>34545.93883582866</v>
      </c>
      <c r="G687" s="13">
        <f>DIREp!E687</f>
        <v>15258.090261980864</v>
      </c>
      <c r="H687" s="13">
        <f>INQ!E687</f>
        <v>45144.576952671181</v>
      </c>
      <c r="I687" s="13">
        <f>NEC!F687</f>
        <v>3222.7962879190541</v>
      </c>
      <c r="J687" s="12">
        <f t="shared" si="20"/>
        <v>351303.79244498053</v>
      </c>
      <c r="K687" s="10">
        <v>8940788</v>
      </c>
      <c r="L687" s="8">
        <f t="shared" si="21"/>
        <v>39292.262879399503</v>
      </c>
    </row>
    <row r="688" spans="1:12">
      <c r="A688" s="44"/>
      <c r="B688" s="6">
        <v>2004</v>
      </c>
      <c r="C688" s="13">
        <f>UW!F688</f>
        <v>124339.87861016586</v>
      </c>
      <c r="D688" s="13">
        <f>Ci!F688</f>
        <v>231444.69522115559</v>
      </c>
      <c r="E688" s="13">
        <f>S!E688</f>
        <v>34532.641579106232</v>
      </c>
      <c r="F688" s="13">
        <f>Gc!F688</f>
        <v>35013.892380633384</v>
      </c>
      <c r="G688" s="13">
        <f>DIREp!E688</f>
        <v>15724.668417039429</v>
      </c>
      <c r="H688" s="13">
        <f>INQ!E688</f>
        <v>49283.160181634899</v>
      </c>
      <c r="I688" s="13">
        <f>NEC!F688</f>
        <v>3189.4770802236208</v>
      </c>
      <c r="J688" s="12">
        <f t="shared" si="20"/>
        <v>357133.8021121631</v>
      </c>
      <c r="K688" s="10">
        <v>8975670</v>
      </c>
      <c r="L688" s="8">
        <f t="shared" si="21"/>
        <v>39789.09675959155</v>
      </c>
    </row>
    <row r="689" spans="1:12">
      <c r="A689" s="44"/>
      <c r="B689" s="6">
        <v>2005</v>
      </c>
      <c r="C689" s="13">
        <f>UW!F689</f>
        <v>127440.15884865462</v>
      </c>
      <c r="D689" s="13">
        <f>Ci!F689</f>
        <v>238367.29968293806</v>
      </c>
      <c r="E689" s="13">
        <f>S!E689</f>
        <v>35686.54275062307</v>
      </c>
      <c r="F689" s="13">
        <f>Gc!F689</f>
        <v>36129.632906454986</v>
      </c>
      <c r="G689" s="13">
        <f>DIREp!E689</f>
        <v>16115.41257434882</v>
      </c>
      <c r="H689" s="13">
        <f>INQ!E689</f>
        <v>52919.843711177993</v>
      </c>
      <c r="I689" s="13">
        <f>NEC!F689</f>
        <v>4992.0869944855185</v>
      </c>
      <c r="J689" s="12">
        <f t="shared" si="20"/>
        <v>363596.29090865841</v>
      </c>
      <c r="K689" s="10">
        <v>9011392</v>
      </c>
      <c r="L689" s="8">
        <f t="shared" si="21"/>
        <v>40348.515624296269</v>
      </c>
    </row>
    <row r="690" spans="1:12">
      <c r="A690" s="44"/>
      <c r="B690" s="6">
        <v>2006</v>
      </c>
      <c r="C690" s="13">
        <f>UW!F690</f>
        <v>129248.9918867986</v>
      </c>
      <c r="D690" s="13">
        <f>Ci!F690</f>
        <v>244477.57860701598</v>
      </c>
      <c r="E690" s="13">
        <f>S!E690</f>
        <v>36694.545162636336</v>
      </c>
      <c r="F690" s="13">
        <f>Gc!F690</f>
        <v>37875.934588101794</v>
      </c>
      <c r="G690" s="13">
        <f>DIREp!E690</f>
        <v>17057.331378670497</v>
      </c>
      <c r="H690" s="13">
        <f>INQ!E690</f>
        <v>58569.568908886329</v>
      </c>
      <c r="I690" s="13">
        <f>NEC!F690</f>
        <v>3001.6318150046213</v>
      </c>
      <c r="J690" s="12">
        <f t="shared" si="20"/>
        <v>369668.51814199128</v>
      </c>
      <c r="K690" s="10">
        <v>9047752</v>
      </c>
      <c r="L690" s="8">
        <f t="shared" si="21"/>
        <v>40857.498983392921</v>
      </c>
    </row>
    <row r="691" spans="1:12">
      <c r="A691" s="44"/>
      <c r="B691" s="6">
        <v>2007</v>
      </c>
      <c r="C691" s="13">
        <f>UW!F691</f>
        <v>130951.9937057528</v>
      </c>
      <c r="D691" s="13">
        <f>Ci!F691</f>
        <v>250043.75762928603</v>
      </c>
      <c r="E691" s="13">
        <f>S!E691</f>
        <v>37008.911458174858</v>
      </c>
      <c r="F691" s="13">
        <f>Gc!F691</f>
        <v>38332.662613596069</v>
      </c>
      <c r="G691" s="13">
        <f>DIREp!E691</f>
        <v>17617.816835830432</v>
      </c>
      <c r="H691" s="13">
        <f>INQ!E691</f>
        <v>61210.270763536653</v>
      </c>
      <c r="I691" s="13">
        <f>NEC!F691</f>
        <v>3007.4668195319709</v>
      </c>
      <c r="J691" s="12">
        <f t="shared" si="20"/>
        <v>374501.77098791068</v>
      </c>
      <c r="K691" s="10">
        <v>9113257</v>
      </c>
      <c r="L691" s="8">
        <f t="shared" si="21"/>
        <v>41094.174232978476</v>
      </c>
    </row>
    <row r="692" spans="1:12">
      <c r="A692" s="44"/>
      <c r="B692" s="6">
        <v>2008</v>
      </c>
      <c r="C692" s="13">
        <f>UW!F692</f>
        <v>131983.58631620015</v>
      </c>
      <c r="D692" s="13">
        <f>Ci!F692</f>
        <v>253184.81792229929</v>
      </c>
      <c r="E692" s="13">
        <f>S!E692</f>
        <v>37321.176478845635</v>
      </c>
      <c r="F692" s="13">
        <f>Gc!F692</f>
        <v>38757.970944352644</v>
      </c>
      <c r="G692" s="13">
        <f>DIREp!E692</f>
        <v>17561.95637347933</v>
      </c>
      <c r="H692" s="13">
        <f>INQ!E692</f>
        <v>62731.129855956075</v>
      </c>
      <c r="I692" s="13">
        <f>NEC!F692</f>
        <v>3088.7395293924592</v>
      </c>
      <c r="J692" s="12">
        <f t="shared" si="20"/>
        <v>377865.72590286989</v>
      </c>
      <c r="K692" s="10">
        <v>9182927</v>
      </c>
      <c r="L692" s="8">
        <f t="shared" si="21"/>
        <v>41148.723702461088</v>
      </c>
    </row>
    <row r="693" spans="1:12">
      <c r="A693" s="44"/>
      <c r="B693" s="6">
        <v>2009</v>
      </c>
      <c r="C693" s="13">
        <f>UW!F693</f>
        <v>133913.68875998372</v>
      </c>
      <c r="D693" s="13">
        <f>Ci!F693</f>
        <v>255603.21627586373</v>
      </c>
      <c r="E693" s="13">
        <f>S!E693</f>
        <v>37417.974870946047</v>
      </c>
      <c r="F693" s="13">
        <f>Gc!F693</f>
        <v>36367.648386056913</v>
      </c>
      <c r="G693" s="13">
        <f>DIREp!E693</f>
        <v>17518.321617702382</v>
      </c>
      <c r="H693" s="13">
        <f>INQ!E693</f>
        <v>59726.929815755007</v>
      </c>
      <c r="I693" s="13">
        <f>NEC!F693</f>
        <v>2679.8399571660639</v>
      </c>
      <c r="J693" s="12">
        <f t="shared" si="20"/>
        <v>383377.43690222694</v>
      </c>
      <c r="K693" s="10">
        <v>9256347</v>
      </c>
      <c r="L693" s="8">
        <f t="shared" si="21"/>
        <v>41417.790074445882</v>
      </c>
    </row>
    <row r="694" spans="1:12">
      <c r="A694" s="44"/>
      <c r="B694" s="6">
        <v>2010</v>
      </c>
      <c r="C694" s="13">
        <f>UW!F694</f>
        <v>137631.02723980715</v>
      </c>
      <c r="D694" s="13">
        <f>Ci!F694</f>
        <v>263743.05717028741</v>
      </c>
      <c r="E694" s="13">
        <f>S!E694</f>
        <v>38730.247532705682</v>
      </c>
      <c r="F694" s="13">
        <f>Gc!F694</f>
        <v>37657.246587476904</v>
      </c>
      <c r="G694" s="13">
        <f>DIREp!E694</f>
        <v>17942.261151192466</v>
      </c>
      <c r="H694" s="13">
        <f>INQ!E694</f>
        <v>65315.226471791895</v>
      </c>
      <c r="I694" s="13">
        <f>NEC!F694</f>
        <v>2881.3051846017488</v>
      </c>
      <c r="J694" s="12">
        <f t="shared" si="20"/>
        <v>391622.78572269098</v>
      </c>
      <c r="K694" s="10">
        <v>9340682</v>
      </c>
      <c r="L694" s="8">
        <f t="shared" si="21"/>
        <v>41926.572997848656</v>
      </c>
    </row>
    <row r="695" spans="1:12">
      <c r="A695" s="44"/>
      <c r="B695" s="6">
        <v>2011</v>
      </c>
      <c r="C695" s="13">
        <f>UW!F695</f>
        <v>140460.99714127867</v>
      </c>
      <c r="D695" s="13">
        <f>Ci!F695</f>
        <v>269698.56379500352</v>
      </c>
      <c r="E695" s="13">
        <f>S!E695</f>
        <v>39425.177696599298</v>
      </c>
      <c r="F695" s="13">
        <f>Gc!F695</f>
        <v>39970.424181243434</v>
      </c>
      <c r="G695" s="13">
        <f>DIREp!E695</f>
        <v>18543.321048379676</v>
      </c>
      <c r="H695" s="13">
        <f>INQ!E695</f>
        <v>69566.848668560095</v>
      </c>
      <c r="I695" s="13">
        <f>NEC!F695</f>
        <v>2849.8500833701419</v>
      </c>
      <c r="J695" s="12">
        <f t="shared" si="20"/>
        <v>398595.14301381487</v>
      </c>
      <c r="K695" s="10">
        <v>9415570</v>
      </c>
      <c r="L695" s="8">
        <f t="shared" si="21"/>
        <v>42333.617934316761</v>
      </c>
    </row>
    <row r="696" spans="1:12">
      <c r="A696" s="44"/>
      <c r="B696" s="6">
        <v>2012</v>
      </c>
      <c r="C696" s="13">
        <f>UW!F696</f>
        <v>143092.11067189355</v>
      </c>
      <c r="D696" s="13">
        <f>Ci!F696</f>
        <v>272469.97965925426</v>
      </c>
      <c r="E696" s="13">
        <f>S!E696</f>
        <v>39902.198702580463</v>
      </c>
      <c r="F696" s="13">
        <f>Gc!F696</f>
        <v>39947.687331107154</v>
      </c>
      <c r="G696" s="13">
        <f>DIREp!E696</f>
        <v>18643.662504795509</v>
      </c>
      <c r="H696" s="13">
        <f>INQ!E696</f>
        <v>68835.227188482779</v>
      </c>
      <c r="I696" s="13">
        <f>NEC!F696</f>
        <v>2646.7935867613633</v>
      </c>
      <c r="J696" s="12">
        <f t="shared" si="20"/>
        <v>405286.29308479576</v>
      </c>
      <c r="K696" s="10">
        <v>9482855</v>
      </c>
      <c r="L696" s="8">
        <f t="shared" si="21"/>
        <v>42738.847434110903</v>
      </c>
    </row>
    <row r="697" spans="1:12">
      <c r="A697" s="44"/>
      <c r="B697" s="6">
        <v>2013</v>
      </c>
      <c r="C697" s="13">
        <f>UW!F697</f>
        <v>145747.48418036121</v>
      </c>
      <c r="D697" s="13">
        <f>Ci!F697</f>
        <v>277547.84999096353</v>
      </c>
      <c r="E697" s="13">
        <f>S!E697</f>
        <v>40693.821072650331</v>
      </c>
      <c r="F697" s="13">
        <f>Gc!F697</f>
        <v>40934.186453306633</v>
      </c>
      <c r="G697" s="13">
        <f>DIREp!E697</f>
        <v>19081.373129419844</v>
      </c>
      <c r="H697" s="13">
        <f>INQ!E697</f>
        <v>70511.240995204207</v>
      </c>
      <c r="I697" s="13">
        <f>NEC!F697</f>
        <v>2772.8253020472853</v>
      </c>
      <c r="J697" s="12">
        <f t="shared" si="20"/>
        <v>412557.90227061033</v>
      </c>
      <c r="K697" s="10">
        <v>9555893</v>
      </c>
      <c r="L697" s="8">
        <f t="shared" si="21"/>
        <v>43173.139576867419</v>
      </c>
    </row>
    <row r="698" spans="1:12">
      <c r="A698" s="44"/>
      <c r="B698" s="6">
        <v>2014</v>
      </c>
      <c r="C698" s="13">
        <f>UW!F698</f>
        <v>147267.99252882719</v>
      </c>
      <c r="D698" s="13">
        <f>Ci!F698</f>
        <v>282844.3546399303</v>
      </c>
      <c r="E698" s="13">
        <f>S!E698</f>
        <v>41576.540264282303</v>
      </c>
      <c r="F698" s="13">
        <f>Gc!F698</f>
        <v>40634.322156963921</v>
      </c>
      <c r="G698" s="13">
        <f>DIREp!E698</f>
        <v>19496.326217230642</v>
      </c>
      <c r="H698" s="13">
        <f>INQ!E698</f>
        <v>74447.741521665885</v>
      </c>
      <c r="I698" s="13">
        <f>NEC!F698</f>
        <v>2994.3781139754087</v>
      </c>
      <c r="J698" s="12">
        <f t="shared" si="20"/>
        <v>415384.76373713178</v>
      </c>
      <c r="K698" s="10">
        <v>9644864</v>
      </c>
      <c r="L698" s="8">
        <f t="shared" si="21"/>
        <v>43067.975218430431</v>
      </c>
    </row>
    <row r="699" spans="1:12">
      <c r="A699" s="44"/>
      <c r="B699" s="6">
        <v>2015</v>
      </c>
      <c r="C699" s="13">
        <f>UW!F699</f>
        <v>148891.35696743551</v>
      </c>
      <c r="D699" s="13">
        <f>Ci!F699</f>
        <v>290377.56861808489</v>
      </c>
      <c r="E699" s="13">
        <f>S!E699</f>
        <v>42599.219412433878</v>
      </c>
      <c r="F699" s="13">
        <f>Gc!F699</f>
        <v>40319.407160532821</v>
      </c>
      <c r="G699" s="13">
        <f>DIREp!E699</f>
        <v>19616.770085957131</v>
      </c>
      <c r="H699" s="13">
        <f>INQ!E699</f>
        <v>79720.709742226725</v>
      </c>
      <c r="I699" s="13">
        <f>NEC!F699</f>
        <v>2877.2909166092059</v>
      </c>
      <c r="J699" s="12">
        <f t="shared" si="20"/>
        <v>419972.78141369403</v>
      </c>
      <c r="K699" s="10">
        <v>9747355</v>
      </c>
      <c r="L699" s="8">
        <f t="shared" si="21"/>
        <v>43085.819836631992</v>
      </c>
    </row>
    <row r="700" spans="1:12">
      <c r="A700" s="44"/>
      <c r="B700" s="6">
        <v>2016</v>
      </c>
      <c r="C700" s="13">
        <f>UW!F700</f>
        <v>151396.95672256689</v>
      </c>
      <c r="D700" s="13">
        <f>Ci!F700</f>
        <v>298888.02851387259</v>
      </c>
      <c r="E700" s="13">
        <f>S!E700</f>
        <v>43673.36579006198</v>
      </c>
      <c r="F700" s="13">
        <f>Gc!F700</f>
        <v>39328.219847966437</v>
      </c>
      <c r="G700" s="13">
        <f>DIREp!E700</f>
        <v>19471.578612917387</v>
      </c>
      <c r="H700" s="13">
        <f>INQ!E700</f>
        <v>84463.291623930781</v>
      </c>
      <c r="I700" s="13">
        <f>NEC!F700</f>
        <v>2800.9290767687617</v>
      </c>
      <c r="J700" s="12">
        <f t="shared" si="20"/>
        <v>426550.77156085102</v>
      </c>
      <c r="K700" s="10">
        <v>9851017</v>
      </c>
      <c r="L700" s="8">
        <f t="shared" si="21"/>
        <v>43300.176170729479</v>
      </c>
    </row>
    <row r="701" spans="1:12">
      <c r="A701" s="44"/>
      <c r="B701" s="6">
        <v>2017</v>
      </c>
      <c r="C701" s="13">
        <f>UW!F701</f>
        <v>153509.40381906866</v>
      </c>
      <c r="D701" s="13">
        <f>Ci!F701</f>
        <v>304591.3905721411</v>
      </c>
      <c r="E701" s="13">
        <f>S!E701</f>
        <v>44311.388030905298</v>
      </c>
      <c r="F701" s="13">
        <f>Gc!F701</f>
        <v>40800.231058139689</v>
      </c>
      <c r="G701" s="13">
        <f>DIREp!E701</f>
        <v>19344.329456922067</v>
      </c>
      <c r="H701" s="13">
        <f>INQ!E701</f>
        <v>87454.589085224099</v>
      </c>
      <c r="I701" s="13">
        <f>NEC!F701</f>
        <v>2853.5234972971589</v>
      </c>
      <c r="J701" s="12">
        <f t="shared" si="20"/>
        <v>433559.97144081141</v>
      </c>
      <c r="K701" s="10">
        <v>9995153</v>
      </c>
      <c r="L701" s="8">
        <f t="shared" si="21"/>
        <v>43377.021986638065</v>
      </c>
    </row>
    <row r="702" spans="1:12">
      <c r="A702" s="44"/>
      <c r="B702" s="6">
        <v>2018</v>
      </c>
      <c r="C702" s="13">
        <f>UW!F702</f>
        <v>154776.33466094109</v>
      </c>
      <c r="D702" s="13">
        <f>Ci!F702</f>
        <v>310595.0271425005</v>
      </c>
      <c r="E702" s="13">
        <f>S!E702</f>
        <v>44986.83657312081</v>
      </c>
      <c r="F702" s="13">
        <f>Gc!F702</f>
        <v>43775.338448484094</v>
      </c>
      <c r="G702" s="13">
        <f>DIREp!E702</f>
        <v>19703.424766545337</v>
      </c>
      <c r="H702" s="13">
        <f>INQ!E702</f>
        <v>88978.422574080789</v>
      </c>
      <c r="I702" s="13">
        <f>NEC!F702</f>
        <v>2820.8807185677724</v>
      </c>
      <c r="J702" s="12">
        <f t="shared" si="20"/>
        <v>442630.80876585271</v>
      </c>
      <c r="K702" s="10">
        <v>10120242</v>
      </c>
      <c r="L702" s="8">
        <f t="shared" si="21"/>
        <v>43737.176321065519</v>
      </c>
    </row>
    <row r="703" spans="1:12">
      <c r="A703" s="44"/>
      <c r="B703" s="6">
        <v>2019</v>
      </c>
      <c r="C703" s="13">
        <f>UW!F703</f>
        <v>156776.12828564836</v>
      </c>
      <c r="D703" s="13">
        <f>Ci!F703</f>
        <v>311839.23115682148</v>
      </c>
      <c r="E703" s="13">
        <f>S!E703</f>
        <v>45758.5090266607</v>
      </c>
      <c r="F703" s="13">
        <f>Gc!F703</f>
        <v>43798.654535884634</v>
      </c>
      <c r="G703" s="13">
        <f>DIREp!E703</f>
        <v>19860.315708489215</v>
      </c>
      <c r="H703" s="13">
        <f>INQ!E703</f>
        <v>91142.398146478241</v>
      </c>
      <c r="I703" s="13">
        <f>NEC!F703</f>
        <v>2802.9429471731901</v>
      </c>
      <c r="J703" s="12">
        <f t="shared" si="20"/>
        <v>444366.86620287463</v>
      </c>
      <c r="K703" s="10">
        <v>10230185</v>
      </c>
      <c r="L703" s="8">
        <f t="shared" si="21"/>
        <v>43436.835815078091</v>
      </c>
    </row>
    <row r="704" spans="1:12">
      <c r="A704" s="44"/>
      <c r="B704" s="6">
        <v>2020</v>
      </c>
      <c r="C704" s="13">
        <f>UW!F704</f>
        <v>157935.09281651463</v>
      </c>
      <c r="D704" s="13">
        <f>Ci!F704</f>
        <v>303669.5466880686</v>
      </c>
      <c r="E704" s="13">
        <f>S!E704</f>
        <v>46345.135757724798</v>
      </c>
      <c r="F704" s="13">
        <f>Gc!F704</f>
        <v>44272.146783916716</v>
      </c>
      <c r="G704" s="13">
        <f>DIREp!E704</f>
        <v>20694.6043670652</v>
      </c>
      <c r="H704" s="13">
        <f>INQ!E704</f>
        <v>84662.082611075122</v>
      </c>
      <c r="I704" s="13">
        <f>NEC!F704</f>
        <v>2836.3035280649442</v>
      </c>
      <c r="J704" s="12">
        <f t="shared" si="20"/>
        <v>444028.9315400194</v>
      </c>
      <c r="K704" s="10">
        <v>10327589</v>
      </c>
      <c r="L704" s="8">
        <f t="shared" si="21"/>
        <v>42994.442511221103</v>
      </c>
    </row>
    <row r="705" spans="1:12">
      <c r="A705" s="44" t="s">
        <v>47</v>
      </c>
      <c r="B705" s="6">
        <v>1995</v>
      </c>
      <c r="C705" s="13">
        <f>UW!F705</f>
        <v>3488039.7316694618</v>
      </c>
      <c r="D705" s="13">
        <f>Ci!F705</f>
        <v>5920751.2697705496</v>
      </c>
      <c r="E705" s="13">
        <f>S!E705</f>
        <v>906869.98987658718</v>
      </c>
      <c r="F705" s="13">
        <f>Gc!F705</f>
        <v>1043425.9700687102</v>
      </c>
      <c r="G705" s="13">
        <f>DIREp!E705</f>
        <v>608487.55825420748</v>
      </c>
      <c r="H705" s="13">
        <f>INQ!E705</f>
        <v>928556.57649372844</v>
      </c>
      <c r="I705" s="13">
        <f>NEC!F705</f>
        <v>284102.60872046329</v>
      </c>
      <c r="J705" s="12">
        <f t="shared" si="20"/>
        <v>9537940.2179169096</v>
      </c>
      <c r="K705" s="10">
        <v>425523138</v>
      </c>
      <c r="L705" s="8">
        <f t="shared" si="21"/>
        <v>22414.621829370204</v>
      </c>
    </row>
    <row r="706" spans="1:12">
      <c r="A706" s="44"/>
      <c r="B706" s="6">
        <v>1996</v>
      </c>
      <c r="C706" s="13">
        <f>UW!F706</f>
        <v>3502882.5013670577</v>
      </c>
      <c r="D706" s="13">
        <f>Ci!F706</f>
        <v>6057175.4973283922</v>
      </c>
      <c r="E706" s="13">
        <f>S!E706</f>
        <v>922030.3253058457</v>
      </c>
      <c r="F706" s="13">
        <f>Gc!F706</f>
        <v>1036308.5959056105</v>
      </c>
      <c r="G706" s="13">
        <f>DIREp!E706</f>
        <v>604671.87319257273</v>
      </c>
      <c r="H706" s="13">
        <f>INQ!E706</f>
        <v>949963.81906629074</v>
      </c>
      <c r="I706" s="13">
        <f>NEC!F706</f>
        <v>278625.06101890531</v>
      </c>
      <c r="J706" s="12">
        <f t="shared" si="20"/>
        <v>9685136.1666291375</v>
      </c>
      <c r="K706" s="10">
        <v>426228136</v>
      </c>
      <c r="L706" s="8">
        <f t="shared" si="21"/>
        <v>22722.892621591593</v>
      </c>
    </row>
    <row r="707" spans="1:12">
      <c r="A707" s="44"/>
      <c r="B707" s="6">
        <v>1997</v>
      </c>
      <c r="C707" s="13">
        <f>UW!F707</f>
        <v>3608106.0178638794</v>
      </c>
      <c r="D707" s="13">
        <f>Ci!F707</f>
        <v>6172871.9791429266</v>
      </c>
      <c r="E707" s="13">
        <f>S!E707</f>
        <v>935815.34389623231</v>
      </c>
      <c r="F707" s="13">
        <f>Gc!F707</f>
        <v>1020873.8119327998</v>
      </c>
      <c r="G707" s="13">
        <f>DIREp!E707</f>
        <v>609188.18479616719</v>
      </c>
      <c r="H707" s="13">
        <f>INQ!E707</f>
        <v>1002299.1633333738</v>
      </c>
      <c r="I707" s="13">
        <f>NEC!F707</f>
        <v>285286.39756489109</v>
      </c>
      <c r="J707" s="12">
        <f t="shared" si="20"/>
        <v>9840893.4071414061</v>
      </c>
      <c r="K707" s="10">
        <v>426883859</v>
      </c>
      <c r="L707" s="8">
        <f t="shared" si="21"/>
        <v>23052.858991188528</v>
      </c>
    </row>
    <row r="708" spans="1:12">
      <c r="A708" s="44"/>
      <c r="B708" s="6">
        <v>1998</v>
      </c>
      <c r="C708" s="13">
        <f>UW!F708</f>
        <v>3648869.364283212</v>
      </c>
      <c r="D708" s="13">
        <f>Ci!F708</f>
        <v>6319243.1863920549</v>
      </c>
      <c r="E708" s="13">
        <f>S!E708</f>
        <v>946211.78518095531</v>
      </c>
      <c r="F708" s="13">
        <f>Gc!F708</f>
        <v>1004109.3992992563</v>
      </c>
      <c r="G708" s="13">
        <f>DIREp!E708</f>
        <v>615100.3341081558</v>
      </c>
      <c r="H708" s="13">
        <f>INQ!E708</f>
        <v>1058717.7621430866</v>
      </c>
      <c r="I708" s="13">
        <f>NEC!F708</f>
        <v>263832.40667256212</v>
      </c>
      <c r="J708" s="12">
        <f t="shared" si="20"/>
        <v>9980783.2322316766</v>
      </c>
      <c r="K708" s="10">
        <v>427482962</v>
      </c>
      <c r="L708" s="8">
        <f t="shared" si="21"/>
        <v>23347.791887508436</v>
      </c>
    </row>
    <row r="709" spans="1:12">
      <c r="A709" s="44"/>
      <c r="B709" s="6">
        <v>1999</v>
      </c>
      <c r="C709" s="13">
        <f>UW!F709</f>
        <v>3696751.7008301788</v>
      </c>
      <c r="D709" s="13">
        <f>Ci!F709</f>
        <v>6518229.4014879828</v>
      </c>
      <c r="E709" s="13">
        <f>S!E709</f>
        <v>961907.44785064214</v>
      </c>
      <c r="F709" s="13">
        <f>Gc!F709</f>
        <v>991025.22721749975</v>
      </c>
      <c r="G709" s="13">
        <f>DIREp!E709</f>
        <v>625332.2587523004</v>
      </c>
      <c r="H709" s="13">
        <f>INQ!E709</f>
        <v>1141492.2933903879</v>
      </c>
      <c r="I709" s="13">
        <f>NEC!F709</f>
        <v>275039.41077055677</v>
      </c>
      <c r="J709" s="12">
        <f t="shared" si="20"/>
        <v>10126049.814473059</v>
      </c>
      <c r="K709" s="10">
        <v>427998269</v>
      </c>
      <c r="L709" s="8">
        <f t="shared" si="21"/>
        <v>23659.090580277694</v>
      </c>
    </row>
    <row r="710" spans="1:12">
      <c r="A710" s="44"/>
      <c r="B710" s="6">
        <v>2000</v>
      </c>
      <c r="C710" s="13">
        <f>UW!F710</f>
        <v>3750672.2694448065</v>
      </c>
      <c r="D710" s="13">
        <f>Ci!F710</f>
        <v>6777235.702355084</v>
      </c>
      <c r="E710" s="13">
        <f>S!E710</f>
        <v>976640.07453044504</v>
      </c>
      <c r="F710" s="13">
        <f>Gc!F710</f>
        <v>1006760.2267385772</v>
      </c>
      <c r="G710" s="13">
        <f>DIREp!E710</f>
        <v>664537.79339647805</v>
      </c>
      <c r="H710" s="13">
        <f>INQ!E710</f>
        <v>1220420.8822975764</v>
      </c>
      <c r="I710" s="13">
        <f>NEC!F710</f>
        <v>262143.75616440494</v>
      </c>
      <c r="J710" s="12">
        <f t="shared" si="20"/>
        <v>10364205.841210455</v>
      </c>
      <c r="K710" s="10">
        <v>428473834</v>
      </c>
      <c r="L710" s="8">
        <f t="shared" si="21"/>
        <v>24188.655219516753</v>
      </c>
    </row>
    <row r="711" spans="1:12">
      <c r="A711" s="44"/>
      <c r="B711" s="6">
        <v>2001</v>
      </c>
      <c r="C711" s="13">
        <f>UW!F711</f>
        <v>3786442.456865943</v>
      </c>
      <c r="D711" s="13">
        <f>Ci!F711</f>
        <v>6934503.3790928712</v>
      </c>
      <c r="E711" s="13">
        <f>S!E711</f>
        <v>986626.36584105773</v>
      </c>
      <c r="F711" s="13">
        <f>Gc!F711</f>
        <v>1015055.7154023958</v>
      </c>
      <c r="G711" s="13">
        <f>DIREp!E711</f>
        <v>677183.00096886721</v>
      </c>
      <c r="H711" s="13">
        <f>INQ!E711</f>
        <v>1287771.866740135</v>
      </c>
      <c r="I711" s="13">
        <f>NEC!F711</f>
        <v>243156.53346689435</v>
      </c>
      <c r="J711" s="12">
        <f t="shared" si="20"/>
        <v>10514516.51602637</v>
      </c>
      <c r="K711" s="10">
        <v>429240746</v>
      </c>
      <c r="L711" s="8">
        <f t="shared" si="21"/>
        <v>24495.616070955133</v>
      </c>
    </row>
    <row r="712" spans="1:12">
      <c r="A712" s="44"/>
      <c r="B712" s="6">
        <v>2002</v>
      </c>
      <c r="C712" s="13">
        <f>UW!F712</f>
        <v>3815454.2863069666</v>
      </c>
      <c r="D712" s="13">
        <f>Ci!F712</f>
        <v>7035570.603718387</v>
      </c>
      <c r="E712" s="13">
        <f>S!E712</f>
        <v>1002462.0332964172</v>
      </c>
      <c r="F712" s="13">
        <f>Gc!F712</f>
        <v>1010545.2150432497</v>
      </c>
      <c r="G712" s="13">
        <f>DIREp!E712</f>
        <v>669440.2791678817</v>
      </c>
      <c r="H712" s="13">
        <f>INQ!E712</f>
        <v>1326340.5109433844</v>
      </c>
      <c r="I712" s="13">
        <f>NEC!F712</f>
        <v>262733.23539166996</v>
      </c>
      <c r="J712" s="12">
        <f t="shared" si="20"/>
        <v>10605518.112862084</v>
      </c>
      <c r="K712" s="10">
        <v>429723142</v>
      </c>
      <c r="L712" s="8">
        <f t="shared" si="21"/>
        <v>24679.885899331162</v>
      </c>
    </row>
    <row r="713" spans="1:12">
      <c r="A713" s="44"/>
      <c r="B713" s="6">
        <v>2003</v>
      </c>
      <c r="C713" s="13">
        <f>UW!F713</f>
        <v>3822747.7371361973</v>
      </c>
      <c r="D713" s="13">
        <f>Ci!F713</f>
        <v>7149170.488247849</v>
      </c>
      <c r="E713" s="13">
        <f>S!E713</f>
        <v>1016546.063923527</v>
      </c>
      <c r="F713" s="13">
        <f>Gc!F713</f>
        <v>995094.59285034565</v>
      </c>
      <c r="G713" s="13">
        <f>DIREp!E713</f>
        <v>682613.54244258034</v>
      </c>
      <c r="H713" s="13">
        <f>INQ!E713</f>
        <v>1359870.2892949714</v>
      </c>
      <c r="I713" s="13">
        <f>NEC!F713</f>
        <v>251790.57301501161</v>
      </c>
      <c r="J713" s="12">
        <f t="shared" si="20"/>
        <v>10689284.477405354</v>
      </c>
      <c r="K713" s="10">
        <v>431190184</v>
      </c>
      <c r="L713" s="8">
        <f t="shared" si="21"/>
        <v>24790.18510635983</v>
      </c>
    </row>
    <row r="714" spans="1:12">
      <c r="A714" s="44"/>
      <c r="B714" s="6">
        <v>2004</v>
      </c>
      <c r="C714" s="13">
        <f>UW!F714</f>
        <v>3841011.1733957659</v>
      </c>
      <c r="D714" s="13">
        <f>Ci!F714</f>
        <v>7283159.0168679319</v>
      </c>
      <c r="E714" s="13">
        <f>S!E714</f>
        <v>1036574.1184087148</v>
      </c>
      <c r="F714" s="13">
        <f>Gc!F714</f>
        <v>994999.37401270773</v>
      </c>
      <c r="G714" s="13">
        <f>DIREp!E714</f>
        <v>690441.37543077103</v>
      </c>
      <c r="H714" s="13">
        <f>INQ!E714</f>
        <v>1427077.1641159134</v>
      </c>
      <c r="I714" s="13">
        <f>NEC!F714</f>
        <v>231514.76758194307</v>
      </c>
      <c r="J714" s="12">
        <f t="shared" si="20"/>
        <v>10806710.375556495</v>
      </c>
      <c r="K714" s="10">
        <v>432762039</v>
      </c>
      <c r="L714" s="8">
        <f t="shared" si="21"/>
        <v>24971.484099039692</v>
      </c>
    </row>
    <row r="715" spans="1:12">
      <c r="A715" s="44"/>
      <c r="B715" s="6">
        <v>2005</v>
      </c>
      <c r="C715" s="13">
        <f>UW!F715</f>
        <v>3862622.1215749015</v>
      </c>
      <c r="D715" s="13">
        <f>Ci!F715</f>
        <v>7453017.2459097737</v>
      </c>
      <c r="E715" s="13">
        <f>S!E715</f>
        <v>1054028.2355989784</v>
      </c>
      <c r="F715" s="13">
        <f>Gc!F715</f>
        <v>1000476.4083797146</v>
      </c>
      <c r="G715" s="13">
        <f>DIREp!E715</f>
        <v>707998.85293759848</v>
      </c>
      <c r="H715" s="13">
        <f>INQ!E715</f>
        <v>1489299.4930777904</v>
      </c>
      <c r="I715" s="13">
        <f>NEC!F715</f>
        <v>238479.85174452304</v>
      </c>
      <c r="J715" s="12">
        <f t="shared" si="20"/>
        <v>10934365.813703457</v>
      </c>
      <c r="K715" s="10">
        <v>434416272</v>
      </c>
      <c r="L715" s="8">
        <f t="shared" si="21"/>
        <v>25170.249179117895</v>
      </c>
    </row>
    <row r="716" spans="1:12">
      <c r="A716" s="44"/>
      <c r="B716" s="6">
        <v>2006</v>
      </c>
      <c r="C716" s="13">
        <f>UW!F716</f>
        <v>3873628.7444772613</v>
      </c>
      <c r="D716" s="13">
        <f>Ci!F716</f>
        <v>7634520.6591838347</v>
      </c>
      <c r="E716" s="13">
        <f>S!E716</f>
        <v>1077395.9645790244</v>
      </c>
      <c r="F716" s="13">
        <f>Gc!F716</f>
        <v>1007865.4703889895</v>
      </c>
      <c r="G716" s="13">
        <f>DIREp!E716</f>
        <v>729677.1373966696</v>
      </c>
      <c r="H716" s="13">
        <f>INQ!E716</f>
        <v>1585507.9200488403</v>
      </c>
      <c r="I716" s="13">
        <f>NEC!F716</f>
        <v>223426.0311399913</v>
      </c>
      <c r="J716" s="12">
        <f t="shared" si="20"/>
        <v>11054799.75004361</v>
      </c>
      <c r="K716" s="10">
        <v>435816236</v>
      </c>
      <c r="L716" s="8">
        <f t="shared" si="21"/>
        <v>25365.736374364013</v>
      </c>
    </row>
    <row r="717" spans="1:12">
      <c r="A717" s="44"/>
      <c r="B717" s="6">
        <v>2007</v>
      </c>
      <c r="C717" s="13">
        <f>UW!F717</f>
        <v>3840404.5382476412</v>
      </c>
      <c r="D717" s="13">
        <f>Ci!F717</f>
        <v>7788625.4871589076</v>
      </c>
      <c r="E717" s="13">
        <f>S!E717</f>
        <v>1095123.6013896323</v>
      </c>
      <c r="F717" s="13">
        <f>Gc!F717</f>
        <v>1041615.6580459512</v>
      </c>
      <c r="G717" s="13">
        <f>DIREp!E717</f>
        <v>765361.51676460635</v>
      </c>
      <c r="H717" s="13">
        <f>INQ!E717</f>
        <v>1686824.6564680561</v>
      </c>
      <c r="I717" s="13">
        <f>NEC!F717</f>
        <v>222932.82458571362</v>
      </c>
      <c r="J717" s="12">
        <f t="shared" si="20"/>
        <v>11090650.287023757</v>
      </c>
      <c r="K717" s="10">
        <v>437227496</v>
      </c>
      <c r="L717" s="8">
        <f t="shared" si="21"/>
        <v>25365.857336254438</v>
      </c>
    </row>
    <row r="718" spans="1:12">
      <c r="A718" s="44"/>
      <c r="B718" s="6">
        <v>2008</v>
      </c>
      <c r="C718" s="13">
        <f>UW!F718</f>
        <v>3822091.2264372413</v>
      </c>
      <c r="D718" s="13">
        <f>Ci!F718</f>
        <v>7928489.8261563741</v>
      </c>
      <c r="E718" s="13">
        <f>S!E718</f>
        <v>1108677.1509938929</v>
      </c>
      <c r="F718" s="13">
        <f>Gc!F718</f>
        <v>1076472.0175173052</v>
      </c>
      <c r="G718" s="13">
        <f>DIREp!E718</f>
        <v>766876.82431315922</v>
      </c>
      <c r="H718" s="13">
        <f>INQ!E718</f>
        <v>1730211.60169547</v>
      </c>
      <c r="I718" s="13">
        <f>NEC!F718</f>
        <v>214524.21846772058</v>
      </c>
      <c r="J718" s="12">
        <f t="shared" si="20"/>
        <v>11224117.576628463</v>
      </c>
      <c r="K718" s="10">
        <v>438725386</v>
      </c>
      <c r="L718" s="8">
        <f t="shared" si="21"/>
        <v>25583.4696026194</v>
      </c>
    </row>
    <row r="719" spans="1:12">
      <c r="A719" s="44"/>
      <c r="B719" s="6">
        <v>2009</v>
      </c>
      <c r="C719" s="13">
        <f>UW!F719</f>
        <v>3838793.3325682404</v>
      </c>
      <c r="D719" s="13">
        <f>Ci!F719</f>
        <v>7836878.6926564565</v>
      </c>
      <c r="E719" s="13">
        <f>S!E719</f>
        <v>1110302.2613744496</v>
      </c>
      <c r="F719" s="13">
        <f>Gc!F719</f>
        <v>1071891.8995710067</v>
      </c>
      <c r="G719" s="13">
        <f>DIREp!E719</f>
        <v>707442.7144718623</v>
      </c>
      <c r="H719" s="13">
        <f>INQ!E719</f>
        <v>1605245.5194958514</v>
      </c>
      <c r="I719" s="13">
        <f>NEC!F719</f>
        <v>213069.265500543</v>
      </c>
      <c r="J719" s="12">
        <f t="shared" si="20"/>
        <v>11332108.686701896</v>
      </c>
      <c r="K719" s="10">
        <v>440047892</v>
      </c>
      <c r="L719" s="8">
        <f t="shared" si="21"/>
        <v>25751.989482776331</v>
      </c>
    </row>
    <row r="720" spans="1:12">
      <c r="A720" s="44"/>
      <c r="B720" s="6">
        <v>2010</v>
      </c>
      <c r="C720" s="13">
        <f>UW!F720</f>
        <v>3876030.1903211372</v>
      </c>
      <c r="D720" s="13">
        <f>Ci!F720</f>
        <v>7970129.3900842024</v>
      </c>
      <c r="E720" s="13">
        <f>S!E720</f>
        <v>1127126.279846217</v>
      </c>
      <c r="F720" s="13">
        <f>Gc!F720</f>
        <v>1060110.1811129102</v>
      </c>
      <c r="G720" s="13">
        <f>DIREp!E720</f>
        <v>717132.90650168771</v>
      </c>
      <c r="H720" s="13">
        <f>INQ!E720</f>
        <v>1675332.3185771103</v>
      </c>
      <c r="I720" s="13">
        <f>NEC!F720</f>
        <v>212382.86921908954</v>
      </c>
      <c r="J720" s="12">
        <f t="shared" si="20"/>
        <v>11428547.947066579</v>
      </c>
      <c r="K720" s="10">
        <v>440660421</v>
      </c>
      <c r="L720" s="8">
        <f t="shared" si="21"/>
        <v>25935.045224010664</v>
      </c>
    </row>
    <row r="721" spans="1:12">
      <c r="A721" s="44"/>
      <c r="B721" s="6">
        <v>2011</v>
      </c>
      <c r="C721" s="13">
        <f>UW!F721</f>
        <v>3852389.4670177568</v>
      </c>
      <c r="D721" s="13">
        <f>Ci!F721</f>
        <v>8064773.8022310091</v>
      </c>
      <c r="E721" s="13">
        <f>S!E721</f>
        <v>1136278.9089138727</v>
      </c>
      <c r="F721" s="13">
        <f>Gc!F721</f>
        <v>1083672.6228919136</v>
      </c>
      <c r="G721" s="13">
        <f>DIREp!E721</f>
        <v>724737.68918073853</v>
      </c>
      <c r="H721" s="13">
        <f>INQ!E721</f>
        <v>1757606.9829573766</v>
      </c>
      <c r="I721" s="13">
        <f>NEC!F721</f>
        <v>199171.74166084215</v>
      </c>
      <c r="J721" s="12">
        <f t="shared" si="20"/>
        <v>11455598.387255594</v>
      </c>
      <c r="K721" s="10">
        <v>439942305</v>
      </c>
      <c r="L721" s="8">
        <f t="shared" si="21"/>
        <v>26038.865226329151</v>
      </c>
    </row>
    <row r="722" spans="1:12">
      <c r="A722" s="44"/>
      <c r="B722" s="6">
        <v>2012</v>
      </c>
      <c r="C722" s="13">
        <f>UW!F722</f>
        <v>3847468.0896673324</v>
      </c>
      <c r="D722" s="13">
        <f>Ci!F722</f>
        <v>8053500.4136869749</v>
      </c>
      <c r="E722" s="13">
        <f>S!E722</f>
        <v>1139859.260771767</v>
      </c>
      <c r="F722" s="13">
        <f>Gc!F722</f>
        <v>1087178.9876102761</v>
      </c>
      <c r="G722" s="13">
        <f>DIREp!E722</f>
        <v>709531.82634904387</v>
      </c>
      <c r="H722" s="13">
        <f>INQ!E722</f>
        <v>1727765.810682945</v>
      </c>
      <c r="I722" s="13">
        <f>NEC!F722</f>
        <v>206157.47764760361</v>
      </c>
      <c r="J722" s="12">
        <f t="shared" si="20"/>
        <v>11484551.637056757</v>
      </c>
      <c r="K722" s="10">
        <v>440552661</v>
      </c>
      <c r="L722" s="8">
        <f t="shared" si="21"/>
        <v>26068.510427307931</v>
      </c>
    </row>
    <row r="723" spans="1:12">
      <c r="A723" s="44"/>
      <c r="B723" s="6">
        <v>2013</v>
      </c>
      <c r="C723" s="13">
        <f>UW!F723</f>
        <v>3864594.7853847565</v>
      </c>
      <c r="D723" s="13">
        <f>Ci!F723</f>
        <v>8022592.8209133279</v>
      </c>
      <c r="E723" s="13">
        <f>S!E723</f>
        <v>1145650.9126330856</v>
      </c>
      <c r="F723" s="13">
        <f>Gc!F723</f>
        <v>1066107.3646072692</v>
      </c>
      <c r="G723" s="13">
        <f>DIREp!E723</f>
        <v>707391.7449453912</v>
      </c>
      <c r="H723" s="13">
        <f>INQ!E723</f>
        <v>1723978.9646677275</v>
      </c>
      <c r="I723" s="13">
        <f>NEC!F723</f>
        <v>198086.3892879535</v>
      </c>
      <c r="J723" s="12">
        <f t="shared" si="20"/>
        <v>11469488.784637365</v>
      </c>
      <c r="K723" s="10">
        <v>441257711</v>
      </c>
      <c r="L723" s="8">
        <f t="shared" si="21"/>
        <v>25992.721483879894</v>
      </c>
    </row>
    <row r="724" spans="1:12">
      <c r="A724" s="44"/>
      <c r="B724" s="6">
        <v>2014</v>
      </c>
      <c r="C724" s="13">
        <f>UW!F724</f>
        <v>3892945.960990252</v>
      </c>
      <c r="D724" s="13">
        <f>Ci!F724</f>
        <v>8064763.244729233</v>
      </c>
      <c r="E724" s="13">
        <f>S!E724</f>
        <v>1158762.7115526272</v>
      </c>
      <c r="F724" s="13">
        <f>Gc!F724</f>
        <v>1050327.2056194651</v>
      </c>
      <c r="G724" s="13">
        <f>DIREp!E724</f>
        <v>712386.00466131931</v>
      </c>
      <c r="H724" s="13">
        <f>INQ!E724</f>
        <v>1766508.5376173616</v>
      </c>
      <c r="I724" s="13">
        <f>NEC!F724</f>
        <v>193652.18954016917</v>
      </c>
      <c r="J724" s="12">
        <f t="shared" si="20"/>
        <v>11494252.39107273</v>
      </c>
      <c r="K724" s="10">
        <v>442883888</v>
      </c>
      <c r="L724" s="8">
        <f t="shared" si="21"/>
        <v>25953.196091596652</v>
      </c>
    </row>
    <row r="725" spans="1:12">
      <c r="A725" s="44"/>
      <c r="B725" s="6">
        <v>2015</v>
      </c>
      <c r="C725" s="13">
        <f>UW!F725</f>
        <v>3917796.9363020607</v>
      </c>
      <c r="D725" s="13">
        <f>Ci!F725</f>
        <v>8126585.0006735567</v>
      </c>
      <c r="E725" s="13">
        <f>S!E725</f>
        <v>1171612.945461585</v>
      </c>
      <c r="F725" s="13">
        <f>Gc!F725</f>
        <v>1015429.0151572545</v>
      </c>
      <c r="G725" s="13">
        <f>DIREp!E725</f>
        <v>723005.85024524364</v>
      </c>
      <c r="H725" s="13">
        <f>INQ!E725</f>
        <v>1817598.8638861503</v>
      </c>
      <c r="I725" s="13">
        <f>NEC!F725</f>
        <v>195791.73950194105</v>
      </c>
      <c r="J725" s="12">
        <f t="shared" si="20"/>
        <v>11495027.443961121</v>
      </c>
      <c r="K725" s="10">
        <v>443666812</v>
      </c>
      <c r="L725" s="8">
        <f t="shared" si="21"/>
        <v>25909.144279110787</v>
      </c>
    </row>
    <row r="726" spans="1:12">
      <c r="A726" s="44"/>
      <c r="B726" s="6">
        <v>2016</v>
      </c>
      <c r="C726" s="13">
        <f>UW!F726</f>
        <v>3966306.3223991543</v>
      </c>
      <c r="D726" s="13">
        <f>Ci!F726</f>
        <v>8251708.9654531274</v>
      </c>
      <c r="E726" s="13">
        <f>S!E726</f>
        <v>1183188.0752326194</v>
      </c>
      <c r="F726" s="13">
        <f>Gc!F726</f>
        <v>993617.37779793807</v>
      </c>
      <c r="G726" s="13">
        <f>DIREp!E726</f>
        <v>730061.49919580354</v>
      </c>
      <c r="H726" s="13">
        <f>INQ!E726</f>
        <v>1879860.365939873</v>
      </c>
      <c r="I726" s="13">
        <f>NEC!F726</f>
        <v>196147.40329748965</v>
      </c>
      <c r="J726" s="12">
        <f t="shared" si="20"/>
        <v>11588751.472449675</v>
      </c>
      <c r="K726" s="10">
        <v>444802830</v>
      </c>
      <c r="L726" s="8">
        <f t="shared" si="21"/>
        <v>26053.681970615329</v>
      </c>
    </row>
    <row r="727" spans="1:12">
      <c r="A727" s="44"/>
      <c r="B727" s="6">
        <v>2017</v>
      </c>
      <c r="C727" s="13">
        <f>UW!F727</f>
        <v>3993669.7317318316</v>
      </c>
      <c r="D727" s="13">
        <f>Ci!F727</f>
        <v>8426838.0588448904</v>
      </c>
      <c r="E727" s="13">
        <f>S!E727</f>
        <v>1198633.9479918855</v>
      </c>
      <c r="F727" s="13">
        <f>Gc!F727</f>
        <v>990808.49576388358</v>
      </c>
      <c r="G727" s="13">
        <f>DIREp!E727</f>
        <v>738786.83034670341</v>
      </c>
      <c r="H727" s="13">
        <f>INQ!E727</f>
        <v>1966133.025086832</v>
      </c>
      <c r="I727" s="13">
        <f>NEC!F727</f>
        <v>208910.02801439454</v>
      </c>
      <c r="J727" s="12">
        <f t="shared" si="20"/>
        <v>11696120.35088456</v>
      </c>
      <c r="K727" s="10">
        <v>445534430</v>
      </c>
      <c r="L727" s="8">
        <f t="shared" si="21"/>
        <v>26251.88888518573</v>
      </c>
    </row>
    <row r="728" spans="1:12">
      <c r="A728" s="44"/>
      <c r="B728" s="6">
        <v>2018</v>
      </c>
      <c r="C728" s="13">
        <f>UW!F728</f>
        <v>4008210.1321984967</v>
      </c>
      <c r="D728" s="13">
        <f>Ci!F728</f>
        <v>8578212.3786713779</v>
      </c>
      <c r="E728" s="13">
        <f>S!E728</f>
        <v>1207665.2806636775</v>
      </c>
      <c r="F728" s="13">
        <f>Gc!F728</f>
        <v>1003835.7878522332</v>
      </c>
      <c r="G728" s="13">
        <f>DIREp!E728</f>
        <v>757415.49708656652</v>
      </c>
      <c r="H728" s="13">
        <f>INQ!E728</f>
        <v>2050224.1996940337</v>
      </c>
      <c r="I728" s="13">
        <f>NEC!F728</f>
        <v>199575.3765302875</v>
      </c>
      <c r="J728" s="12">
        <f t="shared" si="20"/>
        <v>11790708.506074898</v>
      </c>
      <c r="K728" s="10">
        <v>446208557</v>
      </c>
      <c r="L728" s="8">
        <f t="shared" si="21"/>
        <v>26424.209758207075</v>
      </c>
    </row>
    <row r="729" spans="1:12">
      <c r="A729" s="44"/>
      <c r="B729" s="6">
        <v>2019</v>
      </c>
      <c r="C729" s="13">
        <f>UW!F729</f>
        <v>4045400.3403970166</v>
      </c>
      <c r="D729" s="13">
        <f>Ci!F729</f>
        <v>8689913.9537474271</v>
      </c>
      <c r="E729" s="13">
        <f>S!E729</f>
        <v>1216403.4444384635</v>
      </c>
      <c r="F729" s="13">
        <f>Gc!F729</f>
        <v>1000850.9115302823</v>
      </c>
      <c r="G729" s="13">
        <f>DIREp!E729</f>
        <v>759039.45303698909</v>
      </c>
      <c r="H729" s="13">
        <f>INQ!E729</f>
        <v>2109033.5682558664</v>
      </c>
      <c r="I729" s="13">
        <f>NEC!F729</f>
        <v>193305.63260363182</v>
      </c>
      <c r="J729" s="12">
        <f t="shared" si="20"/>
        <v>11891189.996216703</v>
      </c>
      <c r="K729" s="10">
        <v>446446444</v>
      </c>
      <c r="L729" s="8">
        <f t="shared" si="21"/>
        <v>26635.199263042407</v>
      </c>
    </row>
    <row r="730" spans="1:12">
      <c r="A730" s="44"/>
      <c r="B730" s="6">
        <v>2020</v>
      </c>
      <c r="C730" s="13">
        <f>UW!F730</f>
        <v>3931514.366962201</v>
      </c>
      <c r="D730" s="13">
        <f>Ci!F730</f>
        <v>8188411.0847631469</v>
      </c>
      <c r="E730" s="13">
        <f>S!E730</f>
        <v>1214113.6836424423</v>
      </c>
      <c r="F730" s="13">
        <f>Gc!F730</f>
        <v>994087.60459166043</v>
      </c>
      <c r="G730" s="13">
        <f>DIREp!E730</f>
        <v>764364.24556078576</v>
      </c>
      <c r="H730" s="13">
        <f>INQ!E730</f>
        <v>1832855.2811881106</v>
      </c>
      <c r="I730" s="13">
        <f>NEC!F730</f>
        <v>179413.74153608331</v>
      </c>
      <c r="J730" s="12">
        <f t="shared" si="20"/>
        <v>11551493.471674474</v>
      </c>
      <c r="K730" s="10">
        <v>447319916</v>
      </c>
      <c r="L730" s="8">
        <f t="shared" si="21"/>
        <v>25823.785301065098</v>
      </c>
    </row>
    <row r="731" spans="1:12">
      <c r="A731" s="44" t="s">
        <v>71</v>
      </c>
      <c r="B731" s="6">
        <v>1995</v>
      </c>
      <c r="C731" s="13">
        <f>UW!F731</f>
        <v>463856.27203685383</v>
      </c>
      <c r="D731" s="13">
        <f>Ci!F731</f>
        <v>1255351.6537481539</v>
      </c>
      <c r="E731" s="13">
        <f>S!E731</f>
        <v>117107.28243209512</v>
      </c>
      <c r="F731" s="13">
        <f>Gc!F731</f>
        <v>121098.98667678975</v>
      </c>
      <c r="G731" s="13">
        <f>DIREp!E731</f>
        <v>127137.24136594974</v>
      </c>
      <c r="H731" s="13">
        <f>INQ!E731</f>
        <v>181320.58705159207</v>
      </c>
      <c r="I731" s="13">
        <f>NEC!F731</f>
        <v>39164.410172090327</v>
      </c>
      <c r="J731" s="12">
        <f t="shared" si="20"/>
        <v>1609791.9563042608</v>
      </c>
      <c r="K731" s="17">
        <v>58024799</v>
      </c>
      <c r="L731" s="8">
        <f t="shared" si="21"/>
        <v>27743.171610198267</v>
      </c>
    </row>
    <row r="732" spans="1:12">
      <c r="A732" s="44"/>
      <c r="B732" s="6">
        <v>1996</v>
      </c>
      <c r="C732" s="13">
        <f>UW!F732</f>
        <v>464633.58282507519</v>
      </c>
      <c r="D732" s="13">
        <f>Ci!F732</f>
        <v>1290525.1382864066</v>
      </c>
      <c r="E732" s="13">
        <f>S!E732</f>
        <v>118556.1215813406</v>
      </c>
      <c r="F732" s="13">
        <f>Gc!F732</f>
        <v>121571.59895360563</v>
      </c>
      <c r="G732" s="13">
        <f>DIREp!E732</f>
        <v>132164.31600535681</v>
      </c>
      <c r="H732" s="13">
        <f>INQ!E732</f>
        <v>193190.33070191377</v>
      </c>
      <c r="I732" s="13">
        <f>NEC!F732</f>
        <v>37360.416286889937</v>
      </c>
      <c r="J732" s="12">
        <f t="shared" si="20"/>
        <v>1632571.3786522676</v>
      </c>
      <c r="K732" s="17">
        <v>58164374</v>
      </c>
      <c r="L732" s="8">
        <f t="shared" si="21"/>
        <v>28068.236041743829</v>
      </c>
    </row>
    <row r="733" spans="1:12">
      <c r="A733" s="44"/>
      <c r="B733" s="6">
        <v>1997</v>
      </c>
      <c r="C733" s="13">
        <f>UW!F733</f>
        <v>495856.85033161863</v>
      </c>
      <c r="D733" s="13">
        <f>Ci!F733</f>
        <v>1360993.84028507</v>
      </c>
      <c r="E733" s="13">
        <f>S!E733</f>
        <v>121694.7530147893</v>
      </c>
      <c r="F733" s="13">
        <f>Gc!F733</f>
        <v>124010.55069486637</v>
      </c>
      <c r="G733" s="13">
        <f>DIREp!E733</f>
        <v>145119.29453870855</v>
      </c>
      <c r="H733" s="13">
        <f>INQ!E733</f>
        <v>202000.96167696593</v>
      </c>
      <c r="I733" s="13">
        <f>NEC!F733</f>
        <v>34885.817669481934</v>
      </c>
      <c r="J733" s="12">
        <f t="shared" ref="J733:J782" si="22">C733+D733+E733+F733-G733-H733-I733</f>
        <v>1720549.9204411877</v>
      </c>
      <c r="K733" s="17">
        <v>58314249</v>
      </c>
      <c r="L733" s="8">
        <f t="shared" si="21"/>
        <v>29504.794281774728</v>
      </c>
    </row>
    <row r="734" spans="1:12">
      <c r="A734" s="44"/>
      <c r="B734" s="6">
        <v>1998</v>
      </c>
      <c r="C734" s="13">
        <f>UW!F734</f>
        <v>508005.06196601992</v>
      </c>
      <c r="D734" s="13">
        <f>Ci!F734</f>
        <v>1419465.297444002</v>
      </c>
      <c r="E734" s="13">
        <f>S!E734</f>
        <v>123990.63155328302</v>
      </c>
      <c r="F734" s="13">
        <f>Gc!F734</f>
        <v>133039.6347556891</v>
      </c>
      <c r="G734" s="13">
        <f>DIREp!E734</f>
        <v>153709.39149427006</v>
      </c>
      <c r="H734" s="13">
        <f>INQ!E734</f>
        <v>233677.45479499502</v>
      </c>
      <c r="I734" s="13">
        <f>NEC!F734</f>
        <v>34175.439621589016</v>
      </c>
      <c r="J734" s="12">
        <f t="shared" si="22"/>
        <v>1762938.3398081402</v>
      </c>
      <c r="K734" s="17">
        <v>58474943</v>
      </c>
      <c r="L734" s="8">
        <f t="shared" ref="L734:L782" si="23">(J734/K734)*1000000</f>
        <v>30148.611513963173</v>
      </c>
    </row>
    <row r="735" spans="1:12">
      <c r="A735" s="44"/>
      <c r="B735" s="6">
        <v>1999</v>
      </c>
      <c r="C735" s="13">
        <f>UW!F735</f>
        <v>535510.61002330016</v>
      </c>
      <c r="D735" s="13">
        <f>Ci!F735</f>
        <v>1474215.8791107391</v>
      </c>
      <c r="E735" s="13">
        <f>S!E735</f>
        <v>127017.5890349837</v>
      </c>
      <c r="F735" s="13">
        <f>Gc!F735</f>
        <v>120970.56079129115</v>
      </c>
      <c r="G735" s="13">
        <f>DIREp!E735</f>
        <v>156996.31101984417</v>
      </c>
      <c r="H735" s="13">
        <f>INQ!E735</f>
        <v>248137.14556075033</v>
      </c>
      <c r="I735" s="13">
        <f>NEC!F735</f>
        <v>31906.022500073392</v>
      </c>
      <c r="J735" s="12">
        <f t="shared" si="22"/>
        <v>1820675.1598796465</v>
      </c>
      <c r="K735" s="17">
        <v>58684427</v>
      </c>
      <c r="L735" s="8">
        <f t="shared" si="23"/>
        <v>31024.843437248634</v>
      </c>
    </row>
    <row r="736" spans="1:12">
      <c r="A736" s="44"/>
      <c r="B736" s="6">
        <v>2000</v>
      </c>
      <c r="C736" s="13">
        <f>UW!F736</f>
        <v>562515.93353189062</v>
      </c>
      <c r="D736" s="13">
        <f>Ci!F736</f>
        <v>1535183.6963292325</v>
      </c>
      <c r="E736" s="13">
        <f>S!E736</f>
        <v>131247.51571045417</v>
      </c>
      <c r="F736" s="13">
        <f>Gc!F736</f>
        <v>127977.01727384207</v>
      </c>
      <c r="G736" s="13">
        <f>DIREp!E736</f>
        <v>161362.01788049401</v>
      </c>
      <c r="H736" s="13">
        <f>INQ!E736</f>
        <v>282983.17386944685</v>
      </c>
      <c r="I736" s="13">
        <f>NEC!F736</f>
        <v>30807.404661687608</v>
      </c>
      <c r="J736" s="12">
        <f t="shared" si="22"/>
        <v>1881771.5664337906</v>
      </c>
      <c r="K736" s="17">
        <v>58886065</v>
      </c>
      <c r="L736" s="8">
        <f t="shared" si="23"/>
        <v>31956.143893021053</v>
      </c>
    </row>
    <row r="737" spans="1:12">
      <c r="A737" s="44"/>
      <c r="B737" s="6">
        <v>2001</v>
      </c>
      <c r="C737" s="13">
        <f>UW!F737</f>
        <v>585743.46336039563</v>
      </c>
      <c r="D737" s="13">
        <f>Ci!F737</f>
        <v>1577582.4320440737</v>
      </c>
      <c r="E737" s="13">
        <f>S!E737</f>
        <v>133631.78057432745</v>
      </c>
      <c r="F737" s="13">
        <f>Gc!F737</f>
        <v>116665.14786433402</v>
      </c>
      <c r="G737" s="13">
        <f>DIREp!E737</f>
        <v>157446.62911135299</v>
      </c>
      <c r="H737" s="13">
        <f>INQ!E737</f>
        <v>292517.78689494886</v>
      </c>
      <c r="I737" s="13">
        <f>NEC!F737</f>
        <v>29433.534029544662</v>
      </c>
      <c r="J737" s="12">
        <f t="shared" si="22"/>
        <v>1934224.873807284</v>
      </c>
      <c r="K737" s="17">
        <v>59113016</v>
      </c>
      <c r="L737" s="8">
        <f t="shared" si="23"/>
        <v>32720.794922852252</v>
      </c>
    </row>
    <row r="738" spans="1:12">
      <c r="A738" s="44"/>
      <c r="B738" s="6">
        <v>2002</v>
      </c>
      <c r="C738" s="13">
        <f>UW!F738</f>
        <v>575257.60082327481</v>
      </c>
      <c r="D738" s="13">
        <f>Ci!F738</f>
        <v>1621528.5991597206</v>
      </c>
      <c r="E738" s="13">
        <f>S!E738</f>
        <v>136253.34948718827</v>
      </c>
      <c r="F738" s="13">
        <f>Gc!F738</f>
        <v>116892.0316639807</v>
      </c>
      <c r="G738" s="13">
        <f>DIREp!E738</f>
        <v>153876.17065994121</v>
      </c>
      <c r="H738" s="13">
        <f>INQ!E738</f>
        <v>314771.22511731746</v>
      </c>
      <c r="I738" s="13">
        <f>NEC!F738</f>
        <v>28451.76342996956</v>
      </c>
      <c r="J738" s="12">
        <f t="shared" si="22"/>
        <v>1952832.4219269361</v>
      </c>
      <c r="K738" s="17">
        <v>59365677</v>
      </c>
      <c r="L738" s="8">
        <f t="shared" si="23"/>
        <v>32894.974345646493</v>
      </c>
    </row>
    <row r="739" spans="1:12">
      <c r="A739" s="44"/>
      <c r="B739" s="6">
        <v>2003</v>
      </c>
      <c r="C739" s="13">
        <f>UW!F739</f>
        <v>567298.80707833997</v>
      </c>
      <c r="D739" s="13">
        <f>Ci!F739</f>
        <v>1675098.0878814736</v>
      </c>
      <c r="E739" s="13">
        <f>S!E739</f>
        <v>139684.20214045426</v>
      </c>
      <c r="F739" s="13">
        <f>Gc!F739</f>
        <v>122568.86009701181</v>
      </c>
      <c r="G739" s="13">
        <f>DIREp!E739</f>
        <v>160189.57598794677</v>
      </c>
      <c r="H739" s="13">
        <f>INQ!E739</f>
        <v>344054.26545947272</v>
      </c>
      <c r="I739" s="13">
        <f>NEC!F739</f>
        <v>27592.089639528422</v>
      </c>
      <c r="J739" s="12">
        <f t="shared" si="22"/>
        <v>1972814.0261103318</v>
      </c>
      <c r="K739" s="17">
        <v>59636662</v>
      </c>
      <c r="L739" s="8">
        <f t="shared" si="23"/>
        <v>33080.557495158457</v>
      </c>
    </row>
    <row r="740" spans="1:12">
      <c r="A740" s="44"/>
      <c r="B740" s="6">
        <v>2004</v>
      </c>
      <c r="C740" s="13">
        <f>UW!F740</f>
        <v>557686.88467546029</v>
      </c>
      <c r="D740" s="13">
        <f>Ci!F740</f>
        <v>1724032.9300301431</v>
      </c>
      <c r="E740" s="13">
        <f>S!E740</f>
        <v>142483.18686518798</v>
      </c>
      <c r="F740" s="13">
        <f>Gc!F740</f>
        <v>131296.48991408554</v>
      </c>
      <c r="G740" s="13">
        <f>DIREp!E740</f>
        <v>168676.18122369741</v>
      </c>
      <c r="H740" s="13">
        <f>INQ!E740</f>
        <v>369381.0564627031</v>
      </c>
      <c r="I740" s="13">
        <f>NEC!F740</f>
        <v>26648.901117532823</v>
      </c>
      <c r="J740" s="12">
        <f t="shared" si="22"/>
        <v>1990793.3526809439</v>
      </c>
      <c r="K740" s="17">
        <v>59950364</v>
      </c>
      <c r="L740" s="8">
        <f t="shared" si="23"/>
        <v>33207.360553823222</v>
      </c>
    </row>
    <row r="741" spans="1:12">
      <c r="A741" s="44"/>
      <c r="B741" s="6">
        <v>2005</v>
      </c>
      <c r="C741" s="13">
        <f>UW!F741</f>
        <v>547450.90492804232</v>
      </c>
      <c r="D741" s="13">
        <f>Ci!F741</f>
        <v>1767313.8737834897</v>
      </c>
      <c r="E741" s="13">
        <f>S!E741</f>
        <v>145828.59794728624</v>
      </c>
      <c r="F741" s="13">
        <f>Gc!F741</f>
        <v>146617.77680021012</v>
      </c>
      <c r="G741" s="13">
        <f>DIREp!E741</f>
        <v>178254.7445784127</v>
      </c>
      <c r="H741" s="13">
        <f>INQ!E741</f>
        <v>394549.21149275993</v>
      </c>
      <c r="I741" s="13">
        <f>NEC!F741</f>
        <v>25539.372046899778</v>
      </c>
      <c r="J741" s="12">
        <f t="shared" si="22"/>
        <v>2008867.8253409564</v>
      </c>
      <c r="K741" s="17">
        <v>60413276</v>
      </c>
      <c r="L741" s="8">
        <f t="shared" si="23"/>
        <v>33252.09222788972</v>
      </c>
    </row>
    <row r="742" spans="1:12">
      <c r="A742" s="44"/>
      <c r="B742" s="6">
        <v>2006</v>
      </c>
      <c r="C742" s="13">
        <f>UW!F742</f>
        <v>550023.65795191657</v>
      </c>
      <c r="D742" s="13">
        <f>Ci!F742</f>
        <v>1799351.6718511004</v>
      </c>
      <c r="E742" s="13">
        <f>S!E742</f>
        <v>149229.12196090369</v>
      </c>
      <c r="F742" s="13">
        <f>Gc!F742</f>
        <v>153124.13706202956</v>
      </c>
      <c r="G742" s="13">
        <f>DIREp!E742</f>
        <v>178994.6561009131</v>
      </c>
      <c r="H742" s="13">
        <f>INQ!E742</f>
        <v>393495.1549964989</v>
      </c>
      <c r="I742" s="13">
        <f>NEC!F742</f>
        <v>24549.953181723758</v>
      </c>
      <c r="J742" s="12">
        <f t="shared" si="22"/>
        <v>2054688.8245468142</v>
      </c>
      <c r="K742" s="17">
        <v>60827067</v>
      </c>
      <c r="L742" s="8">
        <f t="shared" si="23"/>
        <v>33779.186238698872</v>
      </c>
    </row>
    <row r="743" spans="1:12">
      <c r="A743" s="44"/>
      <c r="B743" s="6">
        <v>2007</v>
      </c>
      <c r="C743" s="13">
        <f>UW!F743</f>
        <v>570294.64654182945</v>
      </c>
      <c r="D743" s="13">
        <f>Ci!F743</f>
        <v>1845657.8950314366</v>
      </c>
      <c r="E743" s="13">
        <f>S!E743</f>
        <v>152101.18091710037</v>
      </c>
      <c r="F743" s="13">
        <f>Gc!F743</f>
        <v>159784.93702737649</v>
      </c>
      <c r="G743" s="13">
        <f>DIREp!E743</f>
        <v>181970.17208033186</v>
      </c>
      <c r="H743" s="13">
        <f>INQ!E743</f>
        <v>414827.56151787512</v>
      </c>
      <c r="I743" s="13">
        <f>NEC!F743</f>
        <v>23686.284386896001</v>
      </c>
      <c r="J743" s="12">
        <f t="shared" si="22"/>
        <v>2107354.64153264</v>
      </c>
      <c r="K743" s="17">
        <v>61319075</v>
      </c>
      <c r="L743" s="8">
        <f t="shared" si="23"/>
        <v>34367.03246962939</v>
      </c>
    </row>
    <row r="744" spans="1:12">
      <c r="A744" s="44"/>
      <c r="B744" s="6">
        <v>2008</v>
      </c>
      <c r="C744" s="13">
        <f>UW!F744</f>
        <v>583140.917732829</v>
      </c>
      <c r="D744" s="13">
        <f>Ci!F744</f>
        <v>1863269.0382501353</v>
      </c>
      <c r="E744" s="13">
        <f>S!E744</f>
        <v>153053.64397059107</v>
      </c>
      <c r="F744" s="13">
        <f>Gc!F744</f>
        <v>161295.62739433057</v>
      </c>
      <c r="G744" s="13">
        <f>DIREp!E744</f>
        <v>179592.47255610139</v>
      </c>
      <c r="H744" s="13">
        <f>INQ!E744</f>
        <v>425277.11368081265</v>
      </c>
      <c r="I744" s="13">
        <f>NEC!F744</f>
        <v>21944.804625955898</v>
      </c>
      <c r="J744" s="12">
        <f t="shared" si="22"/>
        <v>2133944.8364850166</v>
      </c>
      <c r="K744" s="17">
        <v>61823772</v>
      </c>
      <c r="L744" s="8">
        <f t="shared" si="23"/>
        <v>34516.574570781871</v>
      </c>
    </row>
    <row r="745" spans="1:12">
      <c r="A745" s="44"/>
      <c r="B745" s="6">
        <v>2009</v>
      </c>
      <c r="C745" s="13">
        <f>UW!F745</f>
        <v>602997.04459838953</v>
      </c>
      <c r="D745" s="13">
        <f>Ci!F745</f>
        <v>1821719.3201970689</v>
      </c>
      <c r="E745" s="13">
        <f>S!E745</f>
        <v>152104.50791409149</v>
      </c>
      <c r="F745" s="13">
        <f>Gc!F745</f>
        <v>157282.5987884237</v>
      </c>
      <c r="G745" s="13">
        <f>DIREp!E745</f>
        <v>160284.14630566174</v>
      </c>
      <c r="H745" s="13">
        <f>INQ!E745</f>
        <v>378998.74937038665</v>
      </c>
      <c r="I745" s="13">
        <f>NEC!F745</f>
        <v>20141.439603596733</v>
      </c>
      <c r="J745" s="12">
        <f t="shared" si="22"/>
        <v>2174679.136218328</v>
      </c>
      <c r="K745" s="17">
        <v>62260486</v>
      </c>
      <c r="L745" s="8">
        <f t="shared" si="23"/>
        <v>34928.720861869406</v>
      </c>
    </row>
    <row r="746" spans="1:12">
      <c r="A746" s="44"/>
      <c r="B746" s="6">
        <v>2010</v>
      </c>
      <c r="C746" s="13">
        <f>UW!F746</f>
        <v>624258.194031697</v>
      </c>
      <c r="D746" s="13">
        <f>Ci!F746</f>
        <v>1844924.3331824655</v>
      </c>
      <c r="E746" s="13">
        <f>S!E746</f>
        <v>154317.99998922236</v>
      </c>
      <c r="F746" s="13">
        <f>Gc!F746</f>
        <v>181021.9155280579</v>
      </c>
      <c r="G746" s="13">
        <f>DIREp!E746</f>
        <v>149441.93753308486</v>
      </c>
      <c r="H746" s="13">
        <f>INQ!E746</f>
        <v>396855.25796361704</v>
      </c>
      <c r="I746" s="13">
        <f>NEC!F746</f>
        <v>20498.934283806972</v>
      </c>
      <c r="J746" s="12">
        <f t="shared" si="22"/>
        <v>2237726.3129509343</v>
      </c>
      <c r="K746" s="17">
        <v>62759456</v>
      </c>
      <c r="L746" s="8">
        <f t="shared" si="23"/>
        <v>35655.604040782862</v>
      </c>
    </row>
    <row r="747" spans="1:12">
      <c r="A747" s="44"/>
      <c r="B747" s="6">
        <v>2011</v>
      </c>
      <c r="C747" s="13">
        <f>UW!F747</f>
        <v>623056.78300539311</v>
      </c>
      <c r="D747" s="13">
        <f>Ci!F747</f>
        <v>1860157.4134997823</v>
      </c>
      <c r="E747" s="13">
        <f>S!E747</f>
        <v>155204.01563904231</v>
      </c>
      <c r="F747" s="13">
        <f>Gc!F747</f>
        <v>182821.56951274144</v>
      </c>
      <c r="G747" s="13">
        <f>DIREp!E747</f>
        <v>155594.02351332534</v>
      </c>
      <c r="H747" s="13">
        <f>INQ!E747</f>
        <v>401992.83169520943</v>
      </c>
      <c r="I747" s="13">
        <f>NEC!F747</f>
        <v>19827.013783599527</v>
      </c>
      <c r="J747" s="12">
        <f t="shared" si="22"/>
        <v>2243825.9126648251</v>
      </c>
      <c r="K747" s="17">
        <v>63285145</v>
      </c>
      <c r="L747" s="8">
        <f t="shared" si="23"/>
        <v>35455.807404167681</v>
      </c>
    </row>
    <row r="748" spans="1:12">
      <c r="A748" s="44"/>
      <c r="B748" s="6">
        <v>2012</v>
      </c>
      <c r="C748" s="13">
        <f>UW!F748</f>
        <v>623727.63983941136</v>
      </c>
      <c r="D748" s="13">
        <f>Ci!F748</f>
        <v>1890191.9033038246</v>
      </c>
      <c r="E748" s="13">
        <f>S!E748</f>
        <v>157189.54453116111</v>
      </c>
      <c r="F748" s="13">
        <f>Gc!F748</f>
        <v>169913.7114534479</v>
      </c>
      <c r="G748" s="13">
        <f>DIREp!E748</f>
        <v>151638.2520503306</v>
      </c>
      <c r="H748" s="13">
        <f>INQ!E748</f>
        <v>399447.48155120591</v>
      </c>
      <c r="I748" s="13">
        <f>NEC!F748</f>
        <v>19963.488481521043</v>
      </c>
      <c r="J748" s="12">
        <f t="shared" si="22"/>
        <v>2269973.5770447878</v>
      </c>
      <c r="K748" s="17">
        <v>63705030</v>
      </c>
      <c r="L748" s="8">
        <f t="shared" si="23"/>
        <v>35632.564289582595</v>
      </c>
    </row>
    <row r="749" spans="1:12">
      <c r="A749" s="44"/>
      <c r="B749" s="6">
        <v>2013</v>
      </c>
      <c r="C749" s="13">
        <f>UW!F749</f>
        <v>620650.33966981294</v>
      </c>
      <c r="D749" s="13">
        <f>Ci!F749</f>
        <v>1924611.1265434008</v>
      </c>
      <c r="E749" s="13">
        <f>S!E749</f>
        <v>158334.38023136783</v>
      </c>
      <c r="F749" s="13">
        <f>Gc!F749</f>
        <v>169785.83855835762</v>
      </c>
      <c r="G749" s="13">
        <f>DIREp!E749</f>
        <v>150423.8706904178</v>
      </c>
      <c r="H749" s="13">
        <f>INQ!E749</f>
        <v>403948.58056397323</v>
      </c>
      <c r="I749" s="13">
        <f>NEC!F749</f>
        <v>19321.06597675565</v>
      </c>
      <c r="J749" s="12">
        <f t="shared" si="22"/>
        <v>2299688.1677717925</v>
      </c>
      <c r="K749" s="17">
        <v>64105654</v>
      </c>
      <c r="L749" s="8">
        <f t="shared" si="23"/>
        <v>35873.40623296336</v>
      </c>
    </row>
    <row r="750" spans="1:12">
      <c r="A750" s="44"/>
      <c r="B750" s="6">
        <v>2014</v>
      </c>
      <c r="C750" s="13">
        <f>UW!F750</f>
        <v>623068.8361810171</v>
      </c>
      <c r="D750" s="13">
        <f>Ci!F750</f>
        <v>1968541.4088343161</v>
      </c>
      <c r="E750" s="13">
        <f>S!E750</f>
        <v>160578.10130423866</v>
      </c>
      <c r="F750" s="13">
        <f>Gc!F750</f>
        <v>165451.52859075862</v>
      </c>
      <c r="G750" s="13">
        <f>DIREp!E750</f>
        <v>167443.82221660833</v>
      </c>
      <c r="H750" s="13">
        <f>INQ!E750</f>
        <v>436317.61334385804</v>
      </c>
      <c r="I750" s="13">
        <f>NEC!F750</f>
        <v>19151.688757184289</v>
      </c>
      <c r="J750" s="12">
        <f t="shared" si="22"/>
        <v>2294726.7505926802</v>
      </c>
      <c r="K750" s="17">
        <v>64596752</v>
      </c>
      <c r="L750" s="8">
        <f t="shared" si="23"/>
        <v>35523.87201438054</v>
      </c>
    </row>
    <row r="751" spans="1:12">
      <c r="A751" s="44"/>
      <c r="B751" s="6">
        <v>2015</v>
      </c>
      <c r="C751" s="13">
        <f>UW!F751</f>
        <v>651877.19294785766</v>
      </c>
      <c r="D751" s="13">
        <f>Ci!F751</f>
        <v>1996358.4837379484</v>
      </c>
      <c r="E751" s="13">
        <f>S!E751</f>
        <v>161776.33298788886</v>
      </c>
      <c r="F751" s="13">
        <f>Gc!F751</f>
        <v>157045.24948249332</v>
      </c>
      <c r="G751" s="13">
        <f>DIREp!E751</f>
        <v>155834.02965691924</v>
      </c>
      <c r="H751" s="13">
        <f>INQ!E751</f>
        <v>460054.29983757599</v>
      </c>
      <c r="I751" s="13">
        <f>NEC!F751</f>
        <v>18606.149225218469</v>
      </c>
      <c r="J751" s="12">
        <f t="shared" si="22"/>
        <v>2332562.7804364744</v>
      </c>
      <c r="K751" s="17">
        <v>65110034</v>
      </c>
      <c r="L751" s="8">
        <f t="shared" si="23"/>
        <v>35824.935684052543</v>
      </c>
    </row>
    <row r="752" spans="1:12">
      <c r="A752" s="44"/>
      <c r="B752" s="6">
        <v>2016</v>
      </c>
      <c r="C752" s="13">
        <f>UW!F752</f>
        <v>672074.27420510794</v>
      </c>
      <c r="D752" s="13">
        <f>Ci!F752</f>
        <v>2047168.9127612326</v>
      </c>
      <c r="E752" s="13">
        <f>S!E752</f>
        <v>163793.04294274288</v>
      </c>
      <c r="F752" s="13">
        <f>Gc!F752</f>
        <v>157179.48340126127</v>
      </c>
      <c r="G752" s="13">
        <f>DIREp!E752</f>
        <v>164217.09103937502</v>
      </c>
      <c r="H752" s="13">
        <f>INQ!E752</f>
        <v>469054.47359892388</v>
      </c>
      <c r="I752" s="13">
        <f>NEC!F752</f>
        <v>17701.899687458739</v>
      </c>
      <c r="J752" s="12">
        <f t="shared" si="22"/>
        <v>2389242.2489845869</v>
      </c>
      <c r="K752" s="17">
        <v>65648054</v>
      </c>
      <c r="L752" s="8">
        <f t="shared" si="23"/>
        <v>36394.715508011664</v>
      </c>
    </row>
    <row r="753" spans="1:12">
      <c r="A753" s="44"/>
      <c r="B753" s="6">
        <v>2017</v>
      </c>
      <c r="C753" s="13">
        <f>UW!F753</f>
        <v>690171.8659098905</v>
      </c>
      <c r="D753" s="13">
        <f>Ci!F753</f>
        <v>2082629.0501971301</v>
      </c>
      <c r="E753" s="13">
        <f>S!E753</f>
        <v>166934.19143718464</v>
      </c>
      <c r="F753" s="13">
        <f>Gc!F753</f>
        <v>168186.27305781838</v>
      </c>
      <c r="G753" s="13">
        <f>DIREp!E753</f>
        <v>164767.39416397354</v>
      </c>
      <c r="H753" s="13">
        <f>INQ!E753</f>
        <v>505519.81533492223</v>
      </c>
      <c r="I753" s="13">
        <f>NEC!F753</f>
        <v>17589.766209558766</v>
      </c>
      <c r="J753" s="12">
        <f t="shared" si="22"/>
        <v>2420044.4048935692</v>
      </c>
      <c r="K753" s="17">
        <v>66040229</v>
      </c>
      <c r="L753" s="8">
        <f t="shared" si="23"/>
        <v>36645.003228162175</v>
      </c>
    </row>
    <row r="754" spans="1:12">
      <c r="A754" s="44"/>
      <c r="B754" s="6">
        <v>2018</v>
      </c>
      <c r="C754" s="13">
        <f>UW!F754</f>
        <v>707082.67676006316</v>
      </c>
      <c r="D754" s="13">
        <f>Ci!F754</f>
        <v>2125669.7759485147</v>
      </c>
      <c r="E754" s="13">
        <f>S!E754</f>
        <v>168604.9787162744</v>
      </c>
      <c r="F754" s="13">
        <f>Gc!F754</f>
        <v>168091.42504370728</v>
      </c>
      <c r="G754" s="13">
        <f>DIREp!E754</f>
        <v>166720.1594956292</v>
      </c>
      <c r="H754" s="13">
        <f>INQ!E754</f>
        <v>525128.66954545933</v>
      </c>
      <c r="I754" s="13">
        <f>NEC!F754</f>
        <v>17265.180691115926</v>
      </c>
      <c r="J754" s="12">
        <f t="shared" si="22"/>
        <v>2460334.8467363543</v>
      </c>
      <c r="K754" s="17">
        <v>66435550</v>
      </c>
      <c r="L754" s="8">
        <f t="shared" si="23"/>
        <v>37033.408269162435</v>
      </c>
    </row>
    <row r="755" spans="1:12">
      <c r="A755" s="44"/>
      <c r="B755" s="6">
        <v>2019</v>
      </c>
      <c r="C755" s="13">
        <f>UW!F755</f>
        <v>715887.69468139147</v>
      </c>
      <c r="D755" s="13">
        <f>Ci!F755</f>
        <v>2150203.6173987645</v>
      </c>
      <c r="E755" s="13">
        <f>S!E755</f>
        <v>170913.52459036067</v>
      </c>
      <c r="F755" s="13">
        <f>Gc!F755</f>
        <v>163609.48533890609</v>
      </c>
      <c r="G755" s="13">
        <f>DIREp!E755</f>
        <v>164942.86808270012</v>
      </c>
      <c r="H755" s="13">
        <f>INQ!E755</f>
        <v>539112.77789992373</v>
      </c>
      <c r="I755" s="13">
        <f>NEC!F755</f>
        <v>16792.237224533626</v>
      </c>
      <c r="J755" s="12">
        <f t="shared" si="22"/>
        <v>2479766.4388022651</v>
      </c>
      <c r="K755" s="17">
        <v>66796807</v>
      </c>
      <c r="L755" s="8">
        <f t="shared" si="23"/>
        <v>37124.02658411899</v>
      </c>
    </row>
    <row r="756" spans="1:12">
      <c r="A756" s="44"/>
      <c r="B756" s="6">
        <v>2020</v>
      </c>
      <c r="C756" s="13">
        <f>UW!F756</f>
        <v>676725.89462588576</v>
      </c>
      <c r="D756" s="13">
        <f>Ci!F756</f>
        <v>1896388.3033342641</v>
      </c>
      <c r="E756" s="13">
        <f>S!E756</f>
        <v>163699.46518788263</v>
      </c>
      <c r="F756" s="13">
        <f>Gc!F756</f>
        <v>172667.95384569111</v>
      </c>
      <c r="G756" s="13">
        <f>DIREp!E756</f>
        <v>155858.67685461638</v>
      </c>
      <c r="H756" s="13">
        <f>INQ!E756</f>
        <v>413362.06727410428</v>
      </c>
      <c r="I756" s="13">
        <f>NEC!F756</f>
        <v>15944.313033522809</v>
      </c>
      <c r="J756" s="12">
        <f t="shared" si="22"/>
        <v>2324316.5598314796</v>
      </c>
      <c r="K756" s="17">
        <v>67081234</v>
      </c>
      <c r="L756" s="8">
        <f t="shared" si="23"/>
        <v>34649.281494008887</v>
      </c>
    </row>
    <row r="757" spans="1:12">
      <c r="A757" s="45" t="s">
        <v>72</v>
      </c>
      <c r="B757" s="6">
        <v>1995</v>
      </c>
      <c r="C757" s="13">
        <f>UW!F757</f>
        <v>3841895.4309988734</v>
      </c>
      <c r="D757" s="13">
        <f>Ci!F757</f>
        <v>9932835.1843627058</v>
      </c>
      <c r="E757" s="13">
        <f>S!E757</f>
        <v>468680.54359097849</v>
      </c>
      <c r="F757" s="13">
        <f>Gc!F757</f>
        <v>896924.35109414964</v>
      </c>
      <c r="G757" s="13">
        <f>DIREp!E757</f>
        <v>867403.83093406679</v>
      </c>
      <c r="H757" s="13">
        <f>INQ!E757</f>
        <v>2695164.1176102911</v>
      </c>
      <c r="I757" s="13">
        <f>NEC!F757</f>
        <v>291831.85515446257</v>
      </c>
      <c r="J757" s="12">
        <f t="shared" si="22"/>
        <v>11285935.706347886</v>
      </c>
      <c r="K757" s="10">
        <v>266278393</v>
      </c>
      <c r="L757" s="8">
        <f t="shared" si="23"/>
        <v>42383.97107326649</v>
      </c>
    </row>
    <row r="758" spans="1:12">
      <c r="A758" s="45"/>
      <c r="B758" s="6">
        <v>1996</v>
      </c>
      <c r="C758" s="13">
        <f>UW!F758</f>
        <v>4004839.113183042</v>
      </c>
      <c r="D758" s="13">
        <f>Ci!F758</f>
        <v>10298710.796110857</v>
      </c>
      <c r="E758" s="13">
        <f>S!E758</f>
        <v>480788.39808209636</v>
      </c>
      <c r="F758" s="13">
        <f>Gc!F758</f>
        <v>903724.5130835321</v>
      </c>
      <c r="G758" s="13">
        <f>DIREp!E758</f>
        <v>905030.6669505738</v>
      </c>
      <c r="H758" s="13">
        <f>INQ!E758</f>
        <v>2883005.1103893523</v>
      </c>
      <c r="I758" s="13">
        <f>NEC!F758</f>
        <v>292181.6495218958</v>
      </c>
      <c r="J758" s="12">
        <f t="shared" si="22"/>
        <v>11607845.393597705</v>
      </c>
      <c r="K758" s="10">
        <v>269394284</v>
      </c>
      <c r="L758" s="8">
        <f t="shared" si="23"/>
        <v>43088.684812620988</v>
      </c>
    </row>
    <row r="759" spans="1:12">
      <c r="A759" s="45"/>
      <c r="B759" s="6">
        <v>1997</v>
      </c>
      <c r="C759" s="13">
        <f>UW!F759</f>
        <v>4201844.217758338</v>
      </c>
      <c r="D759" s="13">
        <f>Ci!F759</f>
        <v>10755918.159370497</v>
      </c>
      <c r="E759" s="13">
        <f>S!E759</f>
        <v>493723.30701372668</v>
      </c>
      <c r="F759" s="13">
        <f>Gc!F759</f>
        <v>905824.72418675676</v>
      </c>
      <c r="G759" s="13">
        <f>DIREp!E759</f>
        <v>950160.10322359856</v>
      </c>
      <c r="H759" s="13">
        <f>INQ!E759</f>
        <v>3119849.8717793319</v>
      </c>
      <c r="I759" s="13">
        <f>NEC!F759</f>
        <v>293328.89248927409</v>
      </c>
      <c r="J759" s="12">
        <f t="shared" si="22"/>
        <v>11993971.540837113</v>
      </c>
      <c r="K759" s="10">
        <v>272646925</v>
      </c>
      <c r="L759" s="8">
        <f t="shared" si="23"/>
        <v>43990.85572242237</v>
      </c>
    </row>
    <row r="760" spans="1:12">
      <c r="A760" s="45"/>
      <c r="B760" s="6">
        <v>1998</v>
      </c>
      <c r="C760" s="13">
        <f>UW!F760</f>
        <v>4456289.3257371886</v>
      </c>
      <c r="D760" s="13">
        <f>Ci!F760</f>
        <v>11212796.610433977</v>
      </c>
      <c r="E760" s="13">
        <f>S!E760</f>
        <v>507359.08999947476</v>
      </c>
      <c r="F760" s="13">
        <f>Gc!F760</f>
        <v>900765.60776567203</v>
      </c>
      <c r="G760" s="13">
        <f>DIREp!E760</f>
        <v>995691.40961636778</v>
      </c>
      <c r="H760" s="13">
        <f>INQ!E760</f>
        <v>3332604.9660081742</v>
      </c>
      <c r="I760" s="13">
        <f>NEC!F760</f>
        <v>292527.44712517987</v>
      </c>
      <c r="J760" s="12">
        <f t="shared" si="22"/>
        <v>12456386.811186591</v>
      </c>
      <c r="K760" s="10">
        <v>275854104</v>
      </c>
      <c r="L760" s="8">
        <f t="shared" si="23"/>
        <v>45155.705971249903</v>
      </c>
    </row>
    <row r="761" spans="1:12">
      <c r="A761" s="45"/>
      <c r="B761" s="6">
        <v>1999</v>
      </c>
      <c r="C761" s="13">
        <f>UW!F761</f>
        <v>4655983.1969885249</v>
      </c>
      <c r="D761" s="13">
        <f>Ci!F761</f>
        <v>11722301.946746271</v>
      </c>
      <c r="E761" s="13">
        <f>S!E761</f>
        <v>525419.75593262003</v>
      </c>
      <c r="F761" s="13">
        <f>Gc!F761</f>
        <v>885685.05031475634</v>
      </c>
      <c r="G761" s="13">
        <f>DIREp!E761</f>
        <v>1066033.607627993</v>
      </c>
      <c r="H761" s="13">
        <f>INQ!E761</f>
        <v>3599617.1334548984</v>
      </c>
      <c r="I761" s="13">
        <f>NEC!F761</f>
        <v>285438.92473729711</v>
      </c>
      <c r="J761" s="12">
        <f t="shared" si="22"/>
        <v>12838300.284161985</v>
      </c>
      <c r="K761" s="10">
        <v>279040168</v>
      </c>
      <c r="L761" s="8">
        <f t="shared" si="23"/>
        <v>46008.789258476878</v>
      </c>
    </row>
    <row r="762" spans="1:12">
      <c r="A762" s="45"/>
      <c r="B762" s="6">
        <v>2000</v>
      </c>
      <c r="C762" s="13">
        <f>UW!F762</f>
        <v>4900688.6460261829</v>
      </c>
      <c r="D762" s="13">
        <f>Ci!F762</f>
        <v>12217099.197407193</v>
      </c>
      <c r="E762" s="13">
        <f>S!E762</f>
        <v>541414.59416411025</v>
      </c>
      <c r="F762" s="13">
        <f>Gc!F762</f>
        <v>881297.53445724759</v>
      </c>
      <c r="G762" s="13">
        <f>DIREp!E762</f>
        <v>1134702.3407241667</v>
      </c>
      <c r="H762" s="13">
        <f>INQ!E762</f>
        <v>3854001.7227688818</v>
      </c>
      <c r="I762" s="13">
        <f>NEC!F762</f>
        <v>282595.50390892819</v>
      </c>
      <c r="J762" s="12">
        <f t="shared" si="22"/>
        <v>13269200.404652758</v>
      </c>
      <c r="K762" s="10">
        <v>282162411</v>
      </c>
      <c r="L762" s="8">
        <f t="shared" si="23"/>
        <v>47026.818198873261</v>
      </c>
    </row>
    <row r="763" spans="1:12">
      <c r="A763" s="45"/>
      <c r="B763" s="6">
        <v>2001</v>
      </c>
      <c r="C763" s="13">
        <f>UW!F763</f>
        <v>4989717.4269926473</v>
      </c>
      <c r="D763" s="13">
        <f>Ci!F763</f>
        <v>12370704.218273746</v>
      </c>
      <c r="E763" s="13">
        <f>S!E763</f>
        <v>553351.84049531445</v>
      </c>
      <c r="F763" s="13">
        <f>Gc!F763</f>
        <v>877813.40579510189</v>
      </c>
      <c r="G763" s="13">
        <f>DIREp!E763</f>
        <v>1100588.2853956784</v>
      </c>
      <c r="H763" s="13">
        <f>INQ!E763</f>
        <v>3947597.0605448363</v>
      </c>
      <c r="I763" s="13">
        <f>NEC!F763</f>
        <v>258306.80480586941</v>
      </c>
      <c r="J763" s="12">
        <f t="shared" si="22"/>
        <v>13485094.740810422</v>
      </c>
      <c r="K763" s="10">
        <v>284968955</v>
      </c>
      <c r="L763" s="8">
        <f t="shared" si="23"/>
        <v>47321.276595938041</v>
      </c>
    </row>
    <row r="764" spans="1:12">
      <c r="A764" s="45"/>
      <c r="B764" s="6">
        <v>2002</v>
      </c>
      <c r="C764" s="13">
        <f>UW!F764</f>
        <v>5078788.8251855588</v>
      </c>
      <c r="D764" s="13">
        <f>Ci!F764</f>
        <v>12592841.32560599</v>
      </c>
      <c r="E764" s="13">
        <f>S!E764</f>
        <v>569660.89966297615</v>
      </c>
      <c r="F764" s="13">
        <f>Gc!F764</f>
        <v>883637.4086043624</v>
      </c>
      <c r="G764" s="13">
        <f>DIREp!E764</f>
        <v>1100292.8311603577</v>
      </c>
      <c r="H764" s="13">
        <f>INQ!E764</f>
        <v>4039292.8922414226</v>
      </c>
      <c r="I764" s="13">
        <f>NEC!F764</f>
        <v>278683.15349326737</v>
      </c>
      <c r="J764" s="12">
        <f t="shared" si="22"/>
        <v>13706659.582163837</v>
      </c>
      <c r="K764" s="10">
        <v>287625193</v>
      </c>
      <c r="L764" s="8">
        <f t="shared" si="23"/>
        <v>47654.586301012358</v>
      </c>
    </row>
    <row r="765" spans="1:12">
      <c r="A765" s="45"/>
      <c r="B765" s="6">
        <v>2003</v>
      </c>
      <c r="C765" s="13">
        <f>UW!F765</f>
        <v>5471093.3932789527</v>
      </c>
      <c r="D765" s="13">
        <f>Ci!F765</f>
        <v>12968028.209120035</v>
      </c>
      <c r="E765" s="13">
        <f>S!E765</f>
        <v>585250.09930455755</v>
      </c>
      <c r="F765" s="13">
        <f>Gc!F765</f>
        <v>907321.4081073046</v>
      </c>
      <c r="G765" s="13">
        <f>DIREp!E765</f>
        <v>1134272.1274850632</v>
      </c>
      <c r="H765" s="13">
        <f>INQ!E765</f>
        <v>4243839.3749152347</v>
      </c>
      <c r="I765" s="13">
        <f>NEC!F765</f>
        <v>276985.99759089615</v>
      </c>
      <c r="J765" s="12">
        <f t="shared" si="22"/>
        <v>14276595.609819654</v>
      </c>
      <c r="K765" s="10">
        <v>290107933</v>
      </c>
      <c r="L765" s="8">
        <f t="shared" si="23"/>
        <v>49211.324427380117</v>
      </c>
    </row>
    <row r="766" spans="1:12">
      <c r="A766" s="45"/>
      <c r="B766" s="6">
        <v>2004</v>
      </c>
      <c r="C766" s="13">
        <f>UW!F766</f>
        <v>5627102.3883772325</v>
      </c>
      <c r="D766" s="13">
        <f>Ci!F766</f>
        <v>13466941.528248686</v>
      </c>
      <c r="E766" s="13">
        <f>S!E766</f>
        <v>598174.95724897261</v>
      </c>
      <c r="F766" s="13">
        <f>Gc!F766</f>
        <v>917131.75619466626</v>
      </c>
      <c r="G766" s="13">
        <f>DIREp!E766</f>
        <v>1174947.5746735171</v>
      </c>
      <c r="H766" s="13">
        <f>INQ!E766</f>
        <v>4520006.9095712611</v>
      </c>
      <c r="I766" s="13">
        <f>NEC!F766</f>
        <v>273468.68539703684</v>
      </c>
      <c r="J766" s="12">
        <f t="shared" si="22"/>
        <v>14640927.460427739</v>
      </c>
      <c r="K766" s="10">
        <v>292805298</v>
      </c>
      <c r="L766" s="8">
        <f t="shared" si="23"/>
        <v>50002.262802047175</v>
      </c>
    </row>
    <row r="767" spans="1:12">
      <c r="A767" s="45"/>
      <c r="B767" s="6">
        <v>2005</v>
      </c>
      <c r="C767" s="13">
        <f>UW!F767</f>
        <v>5686853.6676388225</v>
      </c>
      <c r="D767" s="13">
        <f>Ci!F767</f>
        <v>13954050.737056542</v>
      </c>
      <c r="E767" s="13">
        <f>S!E767</f>
        <v>614525.74570413318</v>
      </c>
      <c r="F767" s="13">
        <f>Gc!F767</f>
        <v>983382.90513445227</v>
      </c>
      <c r="G767" s="13">
        <f>DIREp!E767</f>
        <v>1222461.8044486758</v>
      </c>
      <c r="H767" s="13">
        <f>INQ!E767</f>
        <v>4789575.730875832</v>
      </c>
      <c r="I767" s="13">
        <f>NEC!F767</f>
        <v>266591.64089812781</v>
      </c>
      <c r="J767" s="12">
        <f t="shared" si="22"/>
        <v>14960183.879311316</v>
      </c>
      <c r="K767" s="10">
        <v>295516599</v>
      </c>
      <c r="L767" s="8">
        <f t="shared" si="23"/>
        <v>50623.836122692097</v>
      </c>
    </row>
    <row r="768" spans="1:12">
      <c r="A768" s="45"/>
      <c r="B768" s="6">
        <v>2006</v>
      </c>
      <c r="C768" s="13">
        <f>UW!F768</f>
        <v>5736315.3841074752</v>
      </c>
      <c r="D768" s="13">
        <f>Ci!F768</f>
        <v>14370606.321047984</v>
      </c>
      <c r="E768" s="13">
        <f>S!E768</f>
        <v>624830.13650058478</v>
      </c>
      <c r="F768" s="13">
        <f>Gc!F768</f>
        <v>989908.2763691406</v>
      </c>
      <c r="G768" s="13">
        <f>DIREp!E768</f>
        <v>1245997.6555976185</v>
      </c>
      <c r="H768" s="13">
        <f>INQ!E768</f>
        <v>5005581.6022556201</v>
      </c>
      <c r="I768" s="13">
        <f>NEC!F768</f>
        <v>255488.70777585468</v>
      </c>
      <c r="J768" s="12">
        <f t="shared" si="22"/>
        <v>15214592.152396088</v>
      </c>
      <c r="K768" s="10">
        <v>298379912</v>
      </c>
      <c r="L768" s="8">
        <f t="shared" si="23"/>
        <v>50990.671759418205</v>
      </c>
    </row>
    <row r="769" spans="1:12">
      <c r="A769" s="45"/>
      <c r="B769" s="6">
        <v>2007</v>
      </c>
      <c r="C769" s="13">
        <f>UW!F769</f>
        <v>5726660.8881148733</v>
      </c>
      <c r="D769" s="13">
        <f>Ci!F769</f>
        <v>14675919.599027321</v>
      </c>
      <c r="E769" s="13">
        <f>S!E769</f>
        <v>636287.39339061838</v>
      </c>
      <c r="F769" s="13">
        <f>Gc!F769</f>
        <v>1034548.2315106173</v>
      </c>
      <c r="G769" s="13">
        <f>DIREp!E769</f>
        <v>1272416.0463449354</v>
      </c>
      <c r="H769" s="13">
        <f>INQ!E769</f>
        <v>5120516.192869151</v>
      </c>
      <c r="I769" s="13">
        <f>NEC!F769</f>
        <v>256815.66024776618</v>
      </c>
      <c r="J769" s="12">
        <f t="shared" si="22"/>
        <v>15423668.212581577</v>
      </c>
      <c r="K769" s="10">
        <v>301231207</v>
      </c>
      <c r="L769" s="8">
        <f t="shared" si="23"/>
        <v>51202.092791739124</v>
      </c>
    </row>
    <row r="770" spans="1:12">
      <c r="A770" s="45"/>
      <c r="B770" s="6">
        <v>2008</v>
      </c>
      <c r="C770" s="13">
        <f>UW!F770</f>
        <v>5763107.6215327447</v>
      </c>
      <c r="D770" s="13">
        <f>Ci!F770</f>
        <v>14792022.502892395</v>
      </c>
      <c r="E770" s="13">
        <f>S!E770</f>
        <v>650972.27933896217</v>
      </c>
      <c r="F770" s="13">
        <f>Gc!F770</f>
        <v>1032938.8537920093</v>
      </c>
      <c r="G770" s="13">
        <f>DIREp!E770</f>
        <v>1260593.6564788127</v>
      </c>
      <c r="H770" s="13">
        <f>INQ!E770</f>
        <v>5157410.9266959364</v>
      </c>
      <c r="I770" s="13">
        <f>NEC!F770</f>
        <v>246668.28490583017</v>
      </c>
      <c r="J770" s="12">
        <f t="shared" si="22"/>
        <v>15574368.389475534</v>
      </c>
      <c r="K770" s="10">
        <v>304093966</v>
      </c>
      <c r="L770" s="8">
        <f t="shared" si="23"/>
        <v>51215.644277122992</v>
      </c>
    </row>
    <row r="771" spans="1:12">
      <c r="A771" s="45"/>
      <c r="B771" s="6">
        <v>2009</v>
      </c>
      <c r="C771" s="13">
        <f>UW!F771</f>
        <v>5944596.4757222012</v>
      </c>
      <c r="D771" s="13">
        <f>Ci!F771</f>
        <v>14466679.457822034</v>
      </c>
      <c r="E771" s="13">
        <f>S!E771</f>
        <v>662301.28236530069</v>
      </c>
      <c r="F771" s="13">
        <f>Gc!F771</f>
        <v>1155009.1222243281</v>
      </c>
      <c r="G771" s="13">
        <f>DIREp!E771</f>
        <v>1189350.5404348765</v>
      </c>
      <c r="H771" s="13">
        <f>INQ!E771</f>
        <v>4943774.6896420764</v>
      </c>
      <c r="I771" s="13">
        <f>NEC!F771</f>
        <v>224481.50850046246</v>
      </c>
      <c r="J771" s="12">
        <f t="shared" si="22"/>
        <v>15870979.599556444</v>
      </c>
      <c r="K771" s="10">
        <v>306771529</v>
      </c>
      <c r="L771" s="8">
        <f t="shared" si="23"/>
        <v>51735.503784500303</v>
      </c>
    </row>
    <row r="772" spans="1:12">
      <c r="A772" s="45"/>
      <c r="B772" s="6">
        <v>2010</v>
      </c>
      <c r="C772" s="13">
        <f>UW!F772</f>
        <v>5954426.7385850949</v>
      </c>
      <c r="D772" s="13">
        <f>Ci!F772</f>
        <v>14808076.874063551</v>
      </c>
      <c r="E772" s="13">
        <f>S!E772</f>
        <v>676415.69453079463</v>
      </c>
      <c r="F772" s="13">
        <f>Gc!F772</f>
        <v>1131441.8194007652</v>
      </c>
      <c r="G772" s="13">
        <f>DIREp!E772</f>
        <v>1238151.6381674979</v>
      </c>
      <c r="H772" s="13">
        <f>INQ!E772</f>
        <v>5145297.716011486</v>
      </c>
      <c r="I772" s="13">
        <f>NEC!F772</f>
        <v>227098.18830548655</v>
      </c>
      <c r="J772" s="12">
        <f t="shared" si="22"/>
        <v>15959813.584095739</v>
      </c>
      <c r="K772" s="10">
        <v>309327143</v>
      </c>
      <c r="L772" s="8">
        <f t="shared" si="23"/>
        <v>51595.257465316383</v>
      </c>
    </row>
    <row r="773" spans="1:12">
      <c r="A773" s="45"/>
      <c r="B773" s="6">
        <v>2011</v>
      </c>
      <c r="C773" s="13">
        <f>UW!F773</f>
        <v>5960504.143977683</v>
      </c>
      <c r="D773" s="13">
        <f>Ci!F773</f>
        <v>14997780.679539546</v>
      </c>
      <c r="E773" s="13">
        <f>S!E773</f>
        <v>677979.50128677464</v>
      </c>
      <c r="F773" s="13">
        <f>Gc!F773</f>
        <v>1134489.4073859309</v>
      </c>
      <c r="G773" s="13">
        <f>DIREp!E773</f>
        <v>1266548.0519355587</v>
      </c>
      <c r="H773" s="13">
        <f>INQ!E773</f>
        <v>5281757.7422880903</v>
      </c>
      <c r="I773" s="13">
        <f>NEC!F773</f>
        <v>226025.10264102998</v>
      </c>
      <c r="J773" s="12">
        <f t="shared" si="22"/>
        <v>15996422.835325258</v>
      </c>
      <c r="K773" s="10">
        <v>311583481</v>
      </c>
      <c r="L773" s="8">
        <f t="shared" si="23"/>
        <v>51339.123576083475</v>
      </c>
    </row>
    <row r="774" spans="1:12">
      <c r="A774" s="45"/>
      <c r="B774" s="6">
        <v>2012</v>
      </c>
      <c r="C774" s="13">
        <f>UW!F774</f>
        <v>6025306.2029993655</v>
      </c>
      <c r="D774" s="13">
        <f>Ci!F774</f>
        <v>15303083.999404224</v>
      </c>
      <c r="E774" s="13">
        <f>S!E774</f>
        <v>681321.33651960455</v>
      </c>
      <c r="F774" s="13">
        <f>Gc!F774</f>
        <v>1104183.5192801491</v>
      </c>
      <c r="G774" s="13">
        <f>DIREp!E774</f>
        <v>1287890.6750465352</v>
      </c>
      <c r="H774" s="13">
        <f>INQ!E774</f>
        <v>5449285.367308802</v>
      </c>
      <c r="I774" s="13">
        <f>NEC!F774</f>
        <v>221132.35738098391</v>
      </c>
      <c r="J774" s="12">
        <f t="shared" si="22"/>
        <v>16155586.658467026</v>
      </c>
      <c r="K774" s="10">
        <v>313877662</v>
      </c>
      <c r="L774" s="8">
        <f t="shared" si="23"/>
        <v>51470.966603756038</v>
      </c>
    </row>
    <row r="775" spans="1:12">
      <c r="A775" s="45"/>
      <c r="B775" s="6">
        <v>2013</v>
      </c>
      <c r="C775" s="13">
        <f>UW!F775</f>
        <v>6086050.7518256176</v>
      </c>
      <c r="D775" s="13">
        <f>Ci!F775</f>
        <v>15561741.601565873</v>
      </c>
      <c r="E775" s="13">
        <f>S!E775</f>
        <v>684124.346380834</v>
      </c>
      <c r="F775" s="13">
        <f>Gc!F775</f>
        <v>1050562.0662835022</v>
      </c>
      <c r="G775" s="13">
        <f>DIREp!E775</f>
        <v>1310445.9044392875</v>
      </c>
      <c r="H775" s="13">
        <f>INQ!E775</f>
        <v>5602172.5102647981</v>
      </c>
      <c r="I775" s="13">
        <f>NEC!F775</f>
        <v>213500.76459214816</v>
      </c>
      <c r="J775" s="12">
        <f t="shared" si="22"/>
        <v>16256359.58675959</v>
      </c>
      <c r="K775" s="10">
        <v>316059947</v>
      </c>
      <c r="L775" s="8">
        <f t="shared" si="23"/>
        <v>51434.41850529574</v>
      </c>
    </row>
    <row r="776" spans="1:12">
      <c r="A776" s="45"/>
      <c r="B776" s="6">
        <v>2014</v>
      </c>
      <c r="C776" s="13">
        <f>UW!F776</f>
        <v>6167768.1656672331</v>
      </c>
      <c r="D776" s="13">
        <f>Ci!F776</f>
        <v>15898351.362976892</v>
      </c>
      <c r="E776" s="13">
        <f>S!E776</f>
        <v>687381.80421989283</v>
      </c>
      <c r="F776" s="13">
        <f>Gc!F776</f>
        <v>1048412.0903985226</v>
      </c>
      <c r="G776" s="13">
        <f>DIREp!E776</f>
        <v>1356790.2165170969</v>
      </c>
      <c r="H776" s="13">
        <f>INQ!E776</f>
        <v>5794036.225855195</v>
      </c>
      <c r="I776" s="13">
        <f>NEC!F776</f>
        <v>206321.8921884092</v>
      </c>
      <c r="J776" s="12">
        <f t="shared" si="22"/>
        <v>16444765.088701842</v>
      </c>
      <c r="K776" s="10">
        <v>318386329</v>
      </c>
      <c r="L776" s="8">
        <f t="shared" si="23"/>
        <v>51650.349248198538</v>
      </c>
    </row>
    <row r="777" spans="1:12">
      <c r="A777" s="45"/>
      <c r="B777" s="6">
        <v>2015</v>
      </c>
      <c r="C777" s="13">
        <f>UW!F777</f>
        <v>6425181.1136843665</v>
      </c>
      <c r="D777" s="13">
        <f>Ci!F777</f>
        <v>16302608.055887287</v>
      </c>
      <c r="E777" s="13">
        <f>S!E777</f>
        <v>693316.41088309011</v>
      </c>
      <c r="F777" s="13">
        <f>Gc!F777</f>
        <v>1041311.9210888013</v>
      </c>
      <c r="G777" s="13">
        <f>DIREp!E777</f>
        <v>1421054.9034754308</v>
      </c>
      <c r="H777" s="13">
        <f>INQ!E777</f>
        <v>6003831.0710873408</v>
      </c>
      <c r="I777" s="13">
        <f>NEC!F777</f>
        <v>197455.87644475733</v>
      </c>
      <c r="J777" s="12">
        <f t="shared" si="22"/>
        <v>16840075.650536016</v>
      </c>
      <c r="K777" s="10">
        <v>320738994</v>
      </c>
      <c r="L777" s="8">
        <f t="shared" si="23"/>
        <v>52503.985999706718</v>
      </c>
    </row>
    <row r="778" spans="1:12">
      <c r="A778" s="45"/>
      <c r="B778" s="6">
        <v>2016</v>
      </c>
      <c r="C778" s="13">
        <f>UW!F778</f>
        <v>6541585.3271096814</v>
      </c>
      <c r="D778" s="13">
        <f>Ci!F778</f>
        <v>16578055.293033231</v>
      </c>
      <c r="E778" s="13">
        <f>S!E778</f>
        <v>699416.90762869734</v>
      </c>
      <c r="F778" s="13">
        <f>Gc!F778</f>
        <v>1076046.6238928249</v>
      </c>
      <c r="G778" s="13">
        <f>DIREp!E778</f>
        <v>1498146.0835385842</v>
      </c>
      <c r="H778" s="13">
        <f>INQ!E778</f>
        <v>6134083.9910972891</v>
      </c>
      <c r="I778" s="13">
        <f>NEC!F778</f>
        <v>191064.19638786855</v>
      </c>
      <c r="J778" s="12">
        <f t="shared" si="22"/>
        <v>17071809.880640693</v>
      </c>
      <c r="K778" s="10">
        <v>323071755</v>
      </c>
      <c r="L778" s="8">
        <f t="shared" si="23"/>
        <v>52842.161583084518</v>
      </c>
    </row>
    <row r="779" spans="1:12">
      <c r="A779" s="45"/>
      <c r="B779" s="6">
        <v>2017</v>
      </c>
      <c r="C779" s="13">
        <f>UW!F779</f>
        <v>6591789.7296708729</v>
      </c>
      <c r="D779" s="13">
        <f>Ci!F779</f>
        <v>16952593.834444564</v>
      </c>
      <c r="E779" s="13">
        <f>S!E779</f>
        <v>705516.2176176433</v>
      </c>
      <c r="F779" s="13">
        <f>Gc!F779</f>
        <v>1100964.9262574834</v>
      </c>
      <c r="G779" s="13">
        <f>DIREp!E779</f>
        <v>1532064.9404451631</v>
      </c>
      <c r="H779" s="13">
        <f>INQ!E779</f>
        <v>6376010.5553041687</v>
      </c>
      <c r="I779" s="13">
        <f>NEC!F779</f>
        <v>189750.45646090811</v>
      </c>
      <c r="J779" s="12">
        <f t="shared" si="22"/>
        <v>17253038.755780321</v>
      </c>
      <c r="K779" s="10">
        <v>325122128</v>
      </c>
      <c r="L779" s="8">
        <f t="shared" si="23"/>
        <v>53066.331910143999</v>
      </c>
    </row>
    <row r="780" spans="1:12">
      <c r="A780" s="45"/>
      <c r="B780" s="6">
        <v>2018</v>
      </c>
      <c r="C780" s="13">
        <f>UW!F780</f>
        <v>6567050.7546264958</v>
      </c>
      <c r="D780" s="13">
        <f>Ci!F780</f>
        <v>17454523.21584053</v>
      </c>
      <c r="E780" s="13">
        <f>S!E780</f>
        <v>717125.80429721926</v>
      </c>
      <c r="F780" s="13">
        <f>Gc!F780</f>
        <v>1141100.56005998</v>
      </c>
      <c r="G780" s="13">
        <f>DIREp!E780</f>
        <v>1565649.6487936755</v>
      </c>
      <c r="H780" s="13">
        <f>INQ!E780</f>
        <v>6665705.1339019975</v>
      </c>
      <c r="I780" s="13">
        <f>NEC!F780</f>
        <v>196170.12399167111</v>
      </c>
      <c r="J780" s="12">
        <f t="shared" si="22"/>
        <v>17452275.428136878</v>
      </c>
      <c r="K780" s="10">
        <v>326838199</v>
      </c>
      <c r="L780" s="8">
        <f t="shared" si="23"/>
        <v>53397.294078642495</v>
      </c>
    </row>
    <row r="781" spans="1:12">
      <c r="A781" s="45"/>
      <c r="B781" s="6">
        <v>2019</v>
      </c>
      <c r="C781" s="13">
        <f>UW!F781</f>
        <v>7618349.084922296</v>
      </c>
      <c r="D781" s="13">
        <f>Ci!F781</f>
        <v>17906088.74756743</v>
      </c>
      <c r="E781" s="13">
        <f>S!E781</f>
        <v>729665.16085463553</v>
      </c>
      <c r="F781" s="13">
        <f>Gc!F781</f>
        <v>1189888.5876232146</v>
      </c>
      <c r="G781" s="13">
        <f>DIREp!E781</f>
        <v>1563480.274665691</v>
      </c>
      <c r="H781" s="13">
        <f>INQ!E781</f>
        <v>6945684.9240470743</v>
      </c>
      <c r="I781" s="13">
        <f>NEC!F781</f>
        <v>193618.09347187428</v>
      </c>
      <c r="J781" s="12">
        <f t="shared" si="22"/>
        <v>18741208.288782936</v>
      </c>
      <c r="K781" s="10">
        <v>328329953</v>
      </c>
      <c r="L781" s="8">
        <f t="shared" si="23"/>
        <v>57080.409866787071</v>
      </c>
    </row>
    <row r="782" spans="1:12">
      <c r="A782" s="45"/>
      <c r="B782" s="6">
        <v>2020</v>
      </c>
      <c r="C782" s="13">
        <f>UW!F782</f>
        <v>8018548.8909262661</v>
      </c>
      <c r="D782" s="13">
        <f>Ci!F782</f>
        <v>17466770.889720358</v>
      </c>
      <c r="E782" s="13">
        <f>S!E782</f>
        <v>755609.38684464013</v>
      </c>
      <c r="F782" s="13">
        <f>Gc!F782</f>
        <v>1158316.3684631358</v>
      </c>
      <c r="G782" s="13">
        <f>DIREp!E782</f>
        <v>1538130.4754976886</v>
      </c>
      <c r="H782" s="13">
        <f>INQ!E782</f>
        <v>6664624.094704139</v>
      </c>
      <c r="I782" s="13">
        <f>NEC!F782</f>
        <v>198299.77160434244</v>
      </c>
      <c r="J782" s="12">
        <f t="shared" si="22"/>
        <v>18998191.194148224</v>
      </c>
      <c r="K782" s="10">
        <v>331511512</v>
      </c>
      <c r="L782" s="8">
        <f t="shared" si="23"/>
        <v>57307.787230472481</v>
      </c>
    </row>
  </sheetData>
  <mergeCells count="30">
    <mergeCell ref="A263:A288"/>
    <mergeCell ref="A289:A314"/>
    <mergeCell ref="A315:A340"/>
    <mergeCell ref="A471:A496"/>
    <mergeCell ref="A497:A522"/>
    <mergeCell ref="A341:A366"/>
    <mergeCell ref="A367:A392"/>
    <mergeCell ref="A419:A444"/>
    <mergeCell ref="A445:A470"/>
    <mergeCell ref="A393:A418"/>
    <mergeCell ref="A159:A184"/>
    <mergeCell ref="A185:A210"/>
    <mergeCell ref="A211:A236"/>
    <mergeCell ref="A237:A262"/>
    <mergeCell ref="A133:A158"/>
    <mergeCell ref="A3:A28"/>
    <mergeCell ref="A29:A54"/>
    <mergeCell ref="A55:A80"/>
    <mergeCell ref="A81:A106"/>
    <mergeCell ref="A107:A132"/>
    <mergeCell ref="A523:A548"/>
    <mergeCell ref="A549:A574"/>
    <mergeCell ref="A757:A782"/>
    <mergeCell ref="A575:A600"/>
    <mergeCell ref="A601:A626"/>
    <mergeCell ref="A627:A652"/>
    <mergeCell ref="A653:A678"/>
    <mergeCell ref="A679:A704"/>
    <mergeCell ref="A731:A756"/>
    <mergeCell ref="A705:A730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333BBA-5E3E-D94A-A3A3-D38F04E458FE}">
  <dimension ref="A1:M782"/>
  <sheetViews>
    <sheetView zoomScaleNormal="10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C3" sqref="C3"/>
    </sheetView>
  </sheetViews>
  <sheetFormatPr baseColWidth="10" defaultRowHeight="16"/>
  <cols>
    <col min="1" max="1" width="13.33203125" style="2" customWidth="1"/>
    <col min="2" max="2" width="5.1640625" style="1" bestFit="1" customWidth="1"/>
    <col min="3" max="3" width="13.1640625" style="4" bestFit="1" customWidth="1"/>
    <col min="4" max="4" width="14.33203125" style="4" bestFit="1" customWidth="1"/>
    <col min="5" max="5" width="13.1640625" style="4" bestFit="1" customWidth="1"/>
    <col min="6" max="6" width="13.33203125" style="4" bestFit="1" customWidth="1"/>
    <col min="7" max="7" width="13.1640625" style="4" bestFit="1" customWidth="1"/>
    <col min="8" max="8" width="13.5" style="4" bestFit="1" customWidth="1"/>
    <col min="9" max="10" width="13.1640625" style="4" bestFit="1" customWidth="1"/>
    <col min="11" max="11" width="14.33203125" style="3" bestFit="1" customWidth="1"/>
    <col min="12" max="12" width="11.1640625" style="2" bestFit="1" customWidth="1"/>
    <col min="13" max="13" width="13" style="1" customWidth="1"/>
    <col min="14" max="14" width="10.83203125" style="4"/>
    <col min="15" max="15" width="49.83203125" style="4" bestFit="1" customWidth="1"/>
    <col min="16" max="16384" width="10.83203125" style="4"/>
  </cols>
  <sheetData>
    <row r="1" spans="1:13" ht="85">
      <c r="A1" s="1" t="s">
        <v>18</v>
      </c>
      <c r="B1" s="1" t="s">
        <v>19</v>
      </c>
      <c r="C1" s="1" t="s">
        <v>95</v>
      </c>
      <c r="D1" s="1" t="s">
        <v>3</v>
      </c>
      <c r="E1" s="1" t="s">
        <v>5</v>
      </c>
      <c r="F1" s="1" t="s">
        <v>7</v>
      </c>
      <c r="G1" s="1" t="s">
        <v>96</v>
      </c>
      <c r="H1" s="1" t="s">
        <v>11</v>
      </c>
      <c r="I1" s="1" t="s">
        <v>98</v>
      </c>
      <c r="J1" s="1" t="s">
        <v>17</v>
      </c>
      <c r="K1" s="1" t="s">
        <v>100</v>
      </c>
      <c r="L1" s="1" t="s">
        <v>52</v>
      </c>
      <c r="M1" s="1" t="s">
        <v>69</v>
      </c>
    </row>
    <row r="2" spans="1:13" ht="34">
      <c r="A2" s="1"/>
      <c r="C2" s="1" t="s">
        <v>57</v>
      </c>
      <c r="D2" s="1" t="s">
        <v>57</v>
      </c>
      <c r="E2" s="1" t="s">
        <v>57</v>
      </c>
      <c r="F2" s="1" t="s">
        <v>57</v>
      </c>
      <c r="G2" s="1" t="s">
        <v>57</v>
      </c>
      <c r="H2" s="1" t="s">
        <v>57</v>
      </c>
      <c r="I2" s="1" t="s">
        <v>57</v>
      </c>
      <c r="J2" s="1" t="s">
        <v>57</v>
      </c>
      <c r="K2" s="1" t="s">
        <v>57</v>
      </c>
      <c r="L2" s="1" t="s">
        <v>54</v>
      </c>
      <c r="M2" s="1" t="s">
        <v>58</v>
      </c>
    </row>
    <row r="3" spans="1:13" ht="16" customHeight="1">
      <c r="A3" s="44" t="s">
        <v>20</v>
      </c>
      <c r="B3" s="6">
        <v>1995</v>
      </c>
      <c r="C3" s="13">
        <f>UW!F3</f>
        <v>77570.336945429706</v>
      </c>
      <c r="D3" s="13">
        <f>Ci!F3</f>
        <v>158061.99412857008</v>
      </c>
      <c r="E3" s="13">
        <f>S!E3</f>
        <v>12527.844503095341</v>
      </c>
      <c r="F3" s="13">
        <f>Gc!F3</f>
        <v>29358.646965641557</v>
      </c>
      <c r="G3" s="13">
        <f>DIREp!E3</f>
        <v>14111.040435117846</v>
      </c>
      <c r="H3" s="13">
        <f>INQ!E3</f>
        <v>27408.35845945626</v>
      </c>
      <c r="I3" s="13">
        <f>BEC!H3</f>
        <v>58205.244057889067</v>
      </c>
      <c r="J3" s="13">
        <f>'(delta)K'!D4</f>
        <v>22910</v>
      </c>
      <c r="K3" s="12">
        <f>C3+D3+E3+F3-G3-H3-I3+J3</f>
        <v>200704.17959027347</v>
      </c>
      <c r="L3" s="10">
        <v>7943489</v>
      </c>
      <c r="M3" s="8">
        <f>(K3/L3)*1000000</f>
        <v>25266.501859607721</v>
      </c>
    </row>
    <row r="4" spans="1:13">
      <c r="A4" s="44"/>
      <c r="B4" s="6">
        <v>1996</v>
      </c>
      <c r="C4" s="13">
        <f>UW!F4</f>
        <v>78882.883874958265</v>
      </c>
      <c r="D4" s="13">
        <f>Ci!F4</f>
        <v>162465.89310733747</v>
      </c>
      <c r="E4" s="13">
        <f>S!E4</f>
        <v>12823.492605762825</v>
      </c>
      <c r="F4" s="13">
        <f>Gc!F4</f>
        <v>30200.890069899753</v>
      </c>
      <c r="G4" s="13">
        <f>DIREp!E4</f>
        <v>13870.763155644225</v>
      </c>
      <c r="H4" s="13">
        <f>INQ!E4</f>
        <v>28797.124812876391</v>
      </c>
      <c r="I4" s="13">
        <f>BEC!H4</f>
        <v>62074.909163688826</v>
      </c>
      <c r="J4" s="13">
        <f>'(delta)K'!D5</f>
        <v>24498</v>
      </c>
      <c r="K4" s="12">
        <f t="shared" ref="K4:K67" si="0">C4+D4+E4+F4-G4-H4-I4+J4</f>
        <v>204128.36252574885</v>
      </c>
      <c r="L4" s="10">
        <v>7953067</v>
      </c>
      <c r="M4" s="8">
        <f t="shared" ref="M4:M67" si="1">(K4/L4)*1000000</f>
        <v>25666.621760604914</v>
      </c>
    </row>
    <row r="5" spans="1:13">
      <c r="A5" s="44"/>
      <c r="B5" s="6">
        <v>1997</v>
      </c>
      <c r="C5" s="13">
        <f>UW!F5</f>
        <v>80737.290089416871</v>
      </c>
      <c r="D5" s="13">
        <f>Ci!F5</f>
        <v>166140.44688599315</v>
      </c>
      <c r="E5" s="13">
        <f>S!E5</f>
        <v>13037.398604877051</v>
      </c>
      <c r="F5" s="13">
        <f>Gc!F5</f>
        <v>27226.291524516069</v>
      </c>
      <c r="G5" s="13">
        <f>DIREp!E5</f>
        <v>14290.972698169473</v>
      </c>
      <c r="H5" s="13">
        <f>INQ!E5</f>
        <v>29466.891006974092</v>
      </c>
      <c r="I5" s="13">
        <f>BEC!H5</f>
        <v>60283.494075095557</v>
      </c>
      <c r="J5" s="13">
        <f>'(delta)K'!D6</f>
        <v>23807</v>
      </c>
      <c r="K5" s="12">
        <f t="shared" si="0"/>
        <v>206907.06932456401</v>
      </c>
      <c r="L5" s="10">
        <v>7964966</v>
      </c>
      <c r="M5" s="8">
        <f t="shared" si="1"/>
        <v>25977.144073755495</v>
      </c>
    </row>
    <row r="6" spans="1:13">
      <c r="A6" s="44"/>
      <c r="B6" s="6">
        <v>1998</v>
      </c>
      <c r="C6" s="13">
        <f>UW!F6</f>
        <v>83396.842015368631</v>
      </c>
      <c r="D6" s="13">
        <f>Ci!F6</f>
        <v>171364.40153471302</v>
      </c>
      <c r="E6" s="13">
        <f>S!E6</f>
        <v>13347.153788131072</v>
      </c>
      <c r="F6" s="13">
        <f>Gc!F6</f>
        <v>27781.505048012175</v>
      </c>
      <c r="G6" s="13">
        <f>DIREp!E6</f>
        <v>14938.864274109277</v>
      </c>
      <c r="H6" s="13">
        <f>INQ!E6</f>
        <v>32130.865537657013</v>
      </c>
      <c r="I6" s="13">
        <f>BEC!H6</f>
        <v>62578.827709712408</v>
      </c>
      <c r="J6" s="13">
        <f>'(delta)K'!D7</f>
        <v>24610</v>
      </c>
      <c r="K6" s="12">
        <f t="shared" si="0"/>
        <v>210851.34486474615</v>
      </c>
      <c r="L6" s="10">
        <v>7971116</v>
      </c>
      <c r="M6" s="8">
        <f t="shared" si="1"/>
        <v>26451.922775273393</v>
      </c>
    </row>
    <row r="7" spans="1:13">
      <c r="A7" s="44"/>
      <c r="B7" s="6">
        <v>1999</v>
      </c>
      <c r="C7" s="13">
        <f>UW!F7</f>
        <v>84646.330882359252</v>
      </c>
      <c r="D7" s="13">
        <f>Ci!F7</f>
        <v>175417.99380163351</v>
      </c>
      <c r="E7" s="13">
        <f>S!E7</f>
        <v>13634.355202228966</v>
      </c>
      <c r="F7" s="13">
        <f>Gc!F7</f>
        <v>28406.085200617672</v>
      </c>
      <c r="G7" s="13">
        <f>DIREp!E7</f>
        <v>14978.959228377335</v>
      </c>
      <c r="H7" s="13">
        <f>INQ!E7</f>
        <v>36661.008769042404</v>
      </c>
      <c r="I7" s="13">
        <f>BEC!H7</f>
        <v>62621.990957046779</v>
      </c>
      <c r="J7" s="13">
        <f>'(delta)K'!D8</f>
        <v>23868</v>
      </c>
      <c r="K7" s="12">
        <f t="shared" si="0"/>
        <v>211710.80613237293</v>
      </c>
      <c r="L7" s="10">
        <v>7982461</v>
      </c>
      <c r="M7" s="8">
        <f t="shared" si="1"/>
        <v>26521.996929565074</v>
      </c>
    </row>
    <row r="8" spans="1:13">
      <c r="A8" s="44"/>
      <c r="B8" s="6">
        <v>2000</v>
      </c>
      <c r="C8" s="13">
        <f>UW!F8</f>
        <v>85705.865083098121</v>
      </c>
      <c r="D8" s="13">
        <f>Ci!F8</f>
        <v>181497.20756033898</v>
      </c>
      <c r="E8" s="13">
        <f>S!E8</f>
        <v>13743.353980074062</v>
      </c>
      <c r="F8" s="13">
        <f>Gc!F8</f>
        <v>28825.71005642759</v>
      </c>
      <c r="G8" s="13">
        <f>DIREp!E8</f>
        <v>15681.115779769827</v>
      </c>
      <c r="H8" s="13">
        <f>INQ!E8</f>
        <v>37602.469840675272</v>
      </c>
      <c r="I8" s="13">
        <f>BEC!H8</f>
        <v>62812.326642430831</v>
      </c>
      <c r="J8" s="13">
        <f>'(delta)K'!D9</f>
        <v>26143</v>
      </c>
      <c r="K8" s="12">
        <f t="shared" si="0"/>
        <v>219819.22441706277</v>
      </c>
      <c r="L8" s="10">
        <v>8002186</v>
      </c>
      <c r="M8" s="8">
        <f t="shared" si="1"/>
        <v>27469.896902804154</v>
      </c>
    </row>
    <row r="9" spans="1:13">
      <c r="A9" s="44"/>
      <c r="B9" s="6">
        <v>2001</v>
      </c>
      <c r="C9" s="13">
        <f>UW!F9</f>
        <v>85997.35804891758</v>
      </c>
      <c r="D9" s="13">
        <f>Ci!F9</f>
        <v>184650.01476557937</v>
      </c>
      <c r="E9" s="13">
        <f>S!E9</f>
        <v>13837.062889515239</v>
      </c>
      <c r="F9" s="13">
        <f>Gc!F9</f>
        <v>29952.878459474356</v>
      </c>
      <c r="G9" s="13">
        <f>DIREp!E9</f>
        <v>16144.922000818475</v>
      </c>
      <c r="H9" s="13">
        <f>INQ!E9</f>
        <v>38780.303054242831</v>
      </c>
      <c r="I9" s="13">
        <f>BEC!H9</f>
        <v>61582.191569577692</v>
      </c>
      <c r="J9" s="13">
        <f>'(delta)K'!D10</f>
        <v>23571</v>
      </c>
      <c r="K9" s="12">
        <f t="shared" si="0"/>
        <v>221500.89753884758</v>
      </c>
      <c r="L9" s="10">
        <v>8020946</v>
      </c>
      <c r="M9" s="8">
        <f t="shared" si="1"/>
        <v>27615.308411108563</v>
      </c>
    </row>
    <row r="10" spans="1:13">
      <c r="A10" s="44"/>
      <c r="B10" s="6">
        <v>2002</v>
      </c>
      <c r="C10" s="13">
        <f>UW!F10</f>
        <v>87762.951695702272</v>
      </c>
      <c r="D10" s="13">
        <f>Ci!F10</f>
        <v>186845.087674637</v>
      </c>
      <c r="E10" s="13">
        <f>S!E10</f>
        <v>14073.621535983075</v>
      </c>
      <c r="F10" s="13">
        <f>Gc!F10</f>
        <v>29024.43002667652</v>
      </c>
      <c r="G10" s="13">
        <f>DIREp!E10</f>
        <v>15820.474919725417</v>
      </c>
      <c r="H10" s="13">
        <f>INQ!E10</f>
        <v>40840.057710352623</v>
      </c>
      <c r="I10" s="13">
        <f>BEC!H10</f>
        <v>66165.928932422234</v>
      </c>
      <c r="J10" s="13">
        <f>'(delta)K'!D11</f>
        <v>19934</v>
      </c>
      <c r="K10" s="12">
        <f t="shared" si="0"/>
        <v>214813.62937049853</v>
      </c>
      <c r="L10" s="10">
        <v>8063640</v>
      </c>
      <c r="M10" s="8">
        <f t="shared" si="1"/>
        <v>26639.784188096011</v>
      </c>
    </row>
    <row r="11" spans="1:13">
      <c r="A11" s="44"/>
      <c r="B11" s="6">
        <v>2003</v>
      </c>
      <c r="C11" s="13">
        <f>UW!F11</f>
        <v>88478.579091273874</v>
      </c>
      <c r="D11" s="13">
        <f>Ci!F11</f>
        <v>190452.03619175334</v>
      </c>
      <c r="E11" s="13">
        <f>S!E11</f>
        <v>14286.405514354592</v>
      </c>
      <c r="F11" s="13">
        <f>Gc!F11</f>
        <v>28155.585311617066</v>
      </c>
      <c r="G11" s="13">
        <f>DIREp!E11</f>
        <v>16029.309309062919</v>
      </c>
      <c r="H11" s="13">
        <f>INQ!E11</f>
        <v>42851.112356716869</v>
      </c>
      <c r="I11" s="13">
        <f>BEC!H11</f>
        <v>70364.987590260265</v>
      </c>
      <c r="J11" s="13">
        <f>'(delta)K'!D12</f>
        <v>21258</v>
      </c>
      <c r="K11" s="12">
        <f t="shared" si="0"/>
        <v>213385.19685295882</v>
      </c>
      <c r="L11" s="10">
        <v>8100273</v>
      </c>
      <c r="M11" s="8">
        <f t="shared" si="1"/>
        <v>26342.963607888134</v>
      </c>
    </row>
    <row r="12" spans="1:13">
      <c r="A12" s="44"/>
      <c r="B12" s="6">
        <v>2004</v>
      </c>
      <c r="C12" s="13">
        <f>UW!F12</f>
        <v>88895.777795419039</v>
      </c>
      <c r="D12" s="13">
        <f>Ci!F12</f>
        <v>194189.39418007192</v>
      </c>
      <c r="E12" s="13">
        <f>S!E12</f>
        <v>14733.400144478708</v>
      </c>
      <c r="F12" s="13">
        <f>Gc!F12</f>
        <v>28094.930147945994</v>
      </c>
      <c r="G12" s="13">
        <f>DIREp!E12</f>
        <v>16407.472744941148</v>
      </c>
      <c r="H12" s="13">
        <f>INQ!E12</f>
        <v>43941.419463988037</v>
      </c>
      <c r="I12" s="13">
        <f>BEC!H12</f>
        <v>70113.678356190707</v>
      </c>
      <c r="J12" s="13">
        <f>'(delta)K'!D13</f>
        <v>20748</v>
      </c>
      <c r="K12" s="12">
        <f t="shared" si="0"/>
        <v>216198.93170279582</v>
      </c>
      <c r="L12" s="10">
        <v>8142573</v>
      </c>
      <c r="M12" s="8">
        <f t="shared" si="1"/>
        <v>26551.672512213991</v>
      </c>
    </row>
    <row r="13" spans="1:13">
      <c r="A13" s="44"/>
      <c r="B13" s="6">
        <v>2005</v>
      </c>
      <c r="C13" s="13">
        <f>UW!F13</f>
        <v>88754.379193475397</v>
      </c>
      <c r="D13" s="13">
        <f>Ci!F13</f>
        <v>198132.55945842431</v>
      </c>
      <c r="E13" s="13">
        <f>S!E13</f>
        <v>15232.107887358781</v>
      </c>
      <c r="F13" s="13">
        <f>Gc!F13</f>
        <v>29178.59116318011</v>
      </c>
      <c r="G13" s="13">
        <f>DIREp!E13</f>
        <v>17010.81430454825</v>
      </c>
      <c r="H13" s="13">
        <f>INQ!E13</f>
        <v>46005.566296518584</v>
      </c>
      <c r="I13" s="13">
        <f>BEC!H13</f>
        <v>74079.815411714866</v>
      </c>
      <c r="J13" s="13">
        <f>'(delta)K'!D14</f>
        <v>19677</v>
      </c>
      <c r="K13" s="12">
        <f t="shared" si="0"/>
        <v>213878.44168965684</v>
      </c>
      <c r="L13" s="10">
        <v>8201359</v>
      </c>
      <c r="M13" s="8">
        <f t="shared" si="1"/>
        <v>26078.414771217409</v>
      </c>
    </row>
    <row r="14" spans="1:13">
      <c r="A14" s="44"/>
      <c r="B14" s="6">
        <v>2006</v>
      </c>
      <c r="C14" s="13">
        <f>UW!F14</f>
        <v>89112.35032229108</v>
      </c>
      <c r="D14" s="13">
        <f>Ci!F14</f>
        <v>203164.15261953216</v>
      </c>
      <c r="E14" s="13">
        <f>S!E14</f>
        <v>15402.90848960362</v>
      </c>
      <c r="F14" s="13">
        <f>Gc!F14</f>
        <v>29930.753820520076</v>
      </c>
      <c r="G14" s="13">
        <f>DIREp!E14</f>
        <v>17214.977488094988</v>
      </c>
      <c r="H14" s="13">
        <f>INQ!E14</f>
        <v>48264.137365114882</v>
      </c>
      <c r="I14" s="13">
        <f>BEC!H14</f>
        <v>79961.545529769122</v>
      </c>
      <c r="J14" s="13">
        <f>'(delta)K'!D15</f>
        <v>19636</v>
      </c>
      <c r="K14" s="12">
        <f t="shared" si="0"/>
        <v>211805.5048689679</v>
      </c>
      <c r="L14" s="10">
        <v>8254298</v>
      </c>
      <c r="M14" s="8">
        <f t="shared" si="1"/>
        <v>25660.026433376635</v>
      </c>
    </row>
    <row r="15" spans="1:13">
      <c r="A15" s="44"/>
      <c r="B15" s="6">
        <v>2007</v>
      </c>
      <c r="C15" s="13">
        <f>UW!F15</f>
        <v>89664.191226961382</v>
      </c>
      <c r="D15" s="13">
        <f>Ci!F15</f>
        <v>206546.21988519287</v>
      </c>
      <c r="E15" s="13">
        <f>S!E15</f>
        <v>15532.177688116273</v>
      </c>
      <c r="F15" s="13">
        <f>Gc!F15</f>
        <v>30785.048750817754</v>
      </c>
      <c r="G15" s="13">
        <f>DIREp!E15</f>
        <v>18114.032074700452</v>
      </c>
      <c r="H15" s="13">
        <f>INQ!E15</f>
        <v>51781.311667499802</v>
      </c>
      <c r="I15" s="13">
        <f>BEC!H15</f>
        <v>80412.643880563715</v>
      </c>
      <c r="J15" s="13">
        <f>'(delta)K'!D16</f>
        <v>22070</v>
      </c>
      <c r="K15" s="12">
        <f t="shared" si="0"/>
        <v>214289.64992832433</v>
      </c>
      <c r="L15" s="10">
        <v>8282984</v>
      </c>
      <c r="M15" s="8">
        <f t="shared" si="1"/>
        <v>25871.068920128826</v>
      </c>
    </row>
    <row r="16" spans="1:13">
      <c r="A16" s="44"/>
      <c r="B16" s="6">
        <v>2008</v>
      </c>
      <c r="C16" s="13">
        <f>UW!F16</f>
        <v>90384.73439960496</v>
      </c>
      <c r="D16" s="13">
        <f>Ci!F16</f>
        <v>209947.09917481168</v>
      </c>
      <c r="E16" s="13">
        <f>S!E16</f>
        <v>15700.315587074365</v>
      </c>
      <c r="F16" s="13">
        <f>Gc!F16</f>
        <v>29753.665842791605</v>
      </c>
      <c r="G16" s="13">
        <f>DIREp!E16</f>
        <v>17447.809303720347</v>
      </c>
      <c r="H16" s="13">
        <f>INQ!E16</f>
        <v>54739.202232874828</v>
      </c>
      <c r="I16" s="13">
        <f>BEC!H16</f>
        <v>78948.349501180579</v>
      </c>
      <c r="J16" s="13">
        <f>'(delta)K'!D17</f>
        <v>22211</v>
      </c>
      <c r="K16" s="12">
        <f t="shared" si="0"/>
        <v>216861.45396650687</v>
      </c>
      <c r="L16" s="10">
        <v>8307989</v>
      </c>
      <c r="M16" s="8">
        <f t="shared" si="1"/>
        <v>26102.761326056989</v>
      </c>
    </row>
    <row r="17" spans="1:13">
      <c r="A17" s="44"/>
      <c r="B17" s="6">
        <v>2009</v>
      </c>
      <c r="C17" s="13">
        <f>UW!F17</f>
        <v>91162.118605403652</v>
      </c>
      <c r="D17" s="13">
        <f>Ci!F17</f>
        <v>209288.76044284101</v>
      </c>
      <c r="E17" s="13">
        <f>S!E17</f>
        <v>16065.152693315787</v>
      </c>
      <c r="F17" s="13">
        <f>Gc!F17</f>
        <v>30859.521028487819</v>
      </c>
      <c r="G17" s="13">
        <f>DIREp!E17</f>
        <v>16701.746084902199</v>
      </c>
      <c r="H17" s="13">
        <f>INQ!E17</f>
        <v>52045.73738576904</v>
      </c>
      <c r="I17" s="13">
        <f>BEC!H17</f>
        <v>76605.01574502766</v>
      </c>
      <c r="J17" s="13">
        <f>'(delta)K'!D18</f>
        <v>15794</v>
      </c>
      <c r="K17" s="12">
        <f t="shared" si="0"/>
        <v>217817.05355434938</v>
      </c>
      <c r="L17" s="10">
        <v>8335003</v>
      </c>
      <c r="M17" s="8">
        <f t="shared" si="1"/>
        <v>26132.810456618838</v>
      </c>
    </row>
    <row r="18" spans="1:13">
      <c r="A18" s="44"/>
      <c r="B18" s="6">
        <v>2010</v>
      </c>
      <c r="C18" s="13">
        <f>UW!F18</f>
        <v>92709.234498977748</v>
      </c>
      <c r="D18" s="13">
        <f>Ci!F18</f>
        <v>213012.39205920789</v>
      </c>
      <c r="E18" s="13">
        <f>S!E18</f>
        <v>16062.106823640313</v>
      </c>
      <c r="F18" s="13">
        <f>Gc!F18</f>
        <v>30564.944242220168</v>
      </c>
      <c r="G18" s="13">
        <f>DIREp!E18</f>
        <v>16655.165718028868</v>
      </c>
      <c r="H18" s="13">
        <f>INQ!E18</f>
        <v>54599.644151533845</v>
      </c>
      <c r="I18" s="13">
        <f>BEC!H18</f>
        <v>78558.076761577511</v>
      </c>
      <c r="J18" s="13">
        <f>'(delta)K'!D19</f>
        <v>13295</v>
      </c>
      <c r="K18" s="12">
        <f t="shared" si="0"/>
        <v>215830.79099290591</v>
      </c>
      <c r="L18" s="10">
        <v>8351643</v>
      </c>
      <c r="M18" s="8">
        <f t="shared" si="1"/>
        <v>25842.913902438828</v>
      </c>
    </row>
    <row r="19" spans="1:13">
      <c r="A19" s="44"/>
      <c r="B19" s="6">
        <v>2011</v>
      </c>
      <c r="C19" s="13">
        <f>UW!F19</f>
        <v>92891.671497936652</v>
      </c>
      <c r="D19" s="13">
        <f>Ci!F19</f>
        <v>217540.20463054138</v>
      </c>
      <c r="E19" s="13">
        <f>S!E19</f>
        <v>16157.323784899727</v>
      </c>
      <c r="F19" s="13">
        <f>Gc!F19</f>
        <v>30247.075502365115</v>
      </c>
      <c r="G19" s="13">
        <f>DIREp!E19</f>
        <v>16911.153642074183</v>
      </c>
      <c r="H19" s="13">
        <f>INQ!E19</f>
        <v>56917.597644535796</v>
      </c>
      <c r="I19" s="13">
        <f>BEC!H19</f>
        <v>80761.72508448358</v>
      </c>
      <c r="J19" s="13">
        <f>'(delta)K'!D20</f>
        <v>17157</v>
      </c>
      <c r="K19" s="12">
        <f t="shared" si="0"/>
        <v>219402.79904464929</v>
      </c>
      <c r="L19" s="10">
        <v>8375164</v>
      </c>
      <c r="M19" s="8">
        <f t="shared" si="1"/>
        <v>26196.836150868126</v>
      </c>
    </row>
    <row r="20" spans="1:13">
      <c r="A20" s="44"/>
      <c r="B20" s="6">
        <v>2012</v>
      </c>
      <c r="C20" s="13">
        <f>UW!F20</f>
        <v>92960.443896675861</v>
      </c>
      <c r="D20" s="13">
        <f>Ci!F20</f>
        <v>219981.15597309428</v>
      </c>
      <c r="E20" s="13">
        <f>S!E20</f>
        <v>16310.806327381964</v>
      </c>
      <c r="F20" s="13">
        <f>Gc!F20</f>
        <v>30072.586804157199</v>
      </c>
      <c r="G20" s="13">
        <f>DIREp!E20</f>
        <v>16405.286270735483</v>
      </c>
      <c r="H20" s="13">
        <f>INQ!E20</f>
        <v>58072.645865296763</v>
      </c>
      <c r="I20" s="13">
        <f>BEC!H20</f>
        <v>83859.256771627595</v>
      </c>
      <c r="J20" s="13">
        <f>'(delta)K'!D21</f>
        <v>16807</v>
      </c>
      <c r="K20" s="12">
        <f t="shared" si="0"/>
        <v>217794.80409364944</v>
      </c>
      <c r="L20" s="10">
        <v>8408121</v>
      </c>
      <c r="M20" s="8">
        <f t="shared" si="1"/>
        <v>25902.910304650639</v>
      </c>
    </row>
    <row r="21" spans="1:13">
      <c r="A21" s="44"/>
      <c r="B21" s="6">
        <v>2013</v>
      </c>
      <c r="C21" s="13">
        <f>UW!F21</f>
        <v>93493.705559876675</v>
      </c>
      <c r="D21" s="13">
        <f>Ci!F21</f>
        <v>222028.27712894083</v>
      </c>
      <c r="E21" s="13">
        <f>S!E21</f>
        <v>16539.898772004151</v>
      </c>
      <c r="F21" s="13">
        <f>Gc!F21</f>
        <v>29835.592448694184</v>
      </c>
      <c r="G21" s="13">
        <f>DIREp!E21</f>
        <v>16551.540209229897</v>
      </c>
      <c r="H21" s="13">
        <f>INQ!E21</f>
        <v>57907.913043645945</v>
      </c>
      <c r="I21" s="13">
        <f>BEC!H21</f>
        <v>82671.076919755738</v>
      </c>
      <c r="J21" s="13">
        <f>'(delta)K'!D22</f>
        <v>16996</v>
      </c>
      <c r="K21" s="12">
        <f t="shared" si="0"/>
        <v>221762.94373688422</v>
      </c>
      <c r="L21" s="10">
        <v>8451860</v>
      </c>
      <c r="M21" s="8">
        <f t="shared" si="1"/>
        <v>26238.359809188063</v>
      </c>
    </row>
    <row r="22" spans="1:13">
      <c r="A22" s="44"/>
      <c r="B22" s="6">
        <v>2014</v>
      </c>
      <c r="C22" s="13">
        <f>UW!F22</f>
        <v>93526.114122416009</v>
      </c>
      <c r="D22" s="13">
        <f>Ci!F22</f>
        <v>222830.06995692325</v>
      </c>
      <c r="E22" s="13">
        <f>S!E22</f>
        <v>16655.917609943259</v>
      </c>
      <c r="F22" s="13">
        <f>Gc!F22</f>
        <v>28595.476462485967</v>
      </c>
      <c r="G22" s="13">
        <f>DIREp!E22</f>
        <v>16848.40543061497</v>
      </c>
      <c r="H22" s="13">
        <f>INQ!E22</f>
        <v>58292.370676472136</v>
      </c>
      <c r="I22" s="13">
        <f>BEC!H22</f>
        <v>81646.371257099934</v>
      </c>
      <c r="J22" s="13">
        <f>'(delta)K'!D23</f>
        <v>15729</v>
      </c>
      <c r="K22" s="12">
        <f t="shared" si="0"/>
        <v>220549.43078758146</v>
      </c>
      <c r="L22" s="10">
        <v>8507786</v>
      </c>
      <c r="M22" s="8">
        <f t="shared" si="1"/>
        <v>25923.246163876414</v>
      </c>
    </row>
    <row r="23" spans="1:13">
      <c r="A23" s="44"/>
      <c r="B23" s="6">
        <v>2015</v>
      </c>
      <c r="C23" s="13">
        <f>UW!F23</f>
        <v>94005.648008780016</v>
      </c>
      <c r="D23" s="13">
        <f>Ci!F23</f>
        <v>222641.41458168588</v>
      </c>
      <c r="E23" s="13">
        <f>S!E23</f>
        <v>16868.250489532471</v>
      </c>
      <c r="F23" s="13">
        <f>Gc!F23</f>
        <v>28781.300000000003</v>
      </c>
      <c r="G23" s="13">
        <f>DIREp!E23</f>
        <v>16844.201486299262</v>
      </c>
      <c r="H23" s="13">
        <f>INQ!E23</f>
        <v>58128.5931912546</v>
      </c>
      <c r="I23" s="13">
        <f>BEC!H23</f>
        <v>81605.74657393567</v>
      </c>
      <c r="J23" s="13">
        <f>'(delta)K'!D24</f>
        <v>16533</v>
      </c>
      <c r="K23" s="12">
        <f t="shared" si="0"/>
        <v>222251.07182850881</v>
      </c>
      <c r="L23" s="10">
        <v>8584926</v>
      </c>
      <c r="M23" s="8">
        <f t="shared" si="1"/>
        <v>25888.525052925186</v>
      </c>
    </row>
    <row r="24" spans="1:13">
      <c r="A24" s="44"/>
      <c r="B24" s="6">
        <v>2016</v>
      </c>
      <c r="C24" s="13">
        <f>UW!F24</f>
        <v>95237.987426528824</v>
      </c>
      <c r="D24" s="13">
        <f>Ci!F24</f>
        <v>225292.0895031257</v>
      </c>
      <c r="E24" s="13">
        <f>S!E24</f>
        <v>17191.506694249092</v>
      </c>
      <c r="F24" s="13">
        <f>Gc!F24</f>
        <v>28119.567523794783</v>
      </c>
      <c r="G24" s="13">
        <f>DIREp!E24</f>
        <v>16788.445333763389</v>
      </c>
      <c r="H24" s="13">
        <f>INQ!E24</f>
        <v>59499.109375192616</v>
      </c>
      <c r="I24" s="13">
        <f>BEC!H24</f>
        <v>83398.231384625804</v>
      </c>
      <c r="J24" s="13">
        <f>'(delta)K'!D25</f>
        <v>18591</v>
      </c>
      <c r="K24" s="12">
        <f t="shared" si="0"/>
        <v>224746.36505411661</v>
      </c>
      <c r="L24" s="10">
        <v>8700471</v>
      </c>
      <c r="M24" s="8">
        <f t="shared" si="1"/>
        <v>25831.517058572645</v>
      </c>
    </row>
    <row r="25" spans="1:13">
      <c r="A25" s="44"/>
      <c r="B25" s="6">
        <v>2017</v>
      </c>
      <c r="C25" s="13">
        <f>UW!F25</f>
        <v>96742.801755350913</v>
      </c>
      <c r="D25" s="13">
        <f>Ci!F25</f>
        <v>230686.01910952595</v>
      </c>
      <c r="E25" s="13">
        <f>S!E25</f>
        <v>17257.798000750354</v>
      </c>
      <c r="F25" s="13">
        <f>Gc!F25</f>
        <v>26968.843146843192</v>
      </c>
      <c r="G25" s="13">
        <f>DIREp!E25</f>
        <v>16729.210502122885</v>
      </c>
      <c r="H25" s="13">
        <f>INQ!E25</f>
        <v>62685.872284824007</v>
      </c>
      <c r="I25" s="13">
        <f>BEC!H25</f>
        <v>85925.61062197086</v>
      </c>
      <c r="J25" s="13">
        <f>'(delta)K'!D26</f>
        <v>20473</v>
      </c>
      <c r="K25" s="12">
        <f t="shared" si="0"/>
        <v>226787.76860355266</v>
      </c>
      <c r="L25" s="10">
        <v>8772865</v>
      </c>
      <c r="M25" s="8">
        <f t="shared" si="1"/>
        <v>25851.049640402838</v>
      </c>
    </row>
    <row r="26" spans="1:13">
      <c r="A26" s="44"/>
      <c r="B26" s="6">
        <v>2018</v>
      </c>
      <c r="C26" s="13">
        <f>UW!F26</f>
        <v>97416.704360457617</v>
      </c>
      <c r="D26" s="13">
        <f>Ci!F26</f>
        <v>234001.27762086826</v>
      </c>
      <c r="E26" s="13">
        <f>S!E26</f>
        <v>17277.303357526562</v>
      </c>
      <c r="F26" s="13">
        <f>Gc!F26</f>
        <v>27206.384958063274</v>
      </c>
      <c r="G26" s="13">
        <f>DIREp!E26</f>
        <v>16955.538206487847</v>
      </c>
      <c r="H26" s="13">
        <f>INQ!E26</f>
        <v>63864.969524901608</v>
      </c>
      <c r="I26" s="13">
        <f>BEC!H26</f>
        <v>88729.402711127928</v>
      </c>
      <c r="J26" s="13">
        <f>'(delta)K'!D27</f>
        <v>22459</v>
      </c>
      <c r="K26" s="12">
        <f t="shared" si="0"/>
        <v>228810.75985439832</v>
      </c>
      <c r="L26" s="10">
        <v>8822267</v>
      </c>
      <c r="M26" s="8">
        <f t="shared" si="1"/>
        <v>25935.596809119281</v>
      </c>
    </row>
    <row r="27" spans="1:13">
      <c r="A27" s="44"/>
      <c r="B27" s="6">
        <v>2019</v>
      </c>
      <c r="C27" s="13">
        <f>UW!F27</f>
        <v>98620.995745824723</v>
      </c>
      <c r="D27" s="13">
        <f>Ci!F27</f>
        <v>236910.85744283535</v>
      </c>
      <c r="E27" s="13">
        <f>S!E27</f>
        <v>17383.251023246477</v>
      </c>
      <c r="F27" s="13">
        <f>Gc!F27</f>
        <v>26925.385896252723</v>
      </c>
      <c r="G27" s="13">
        <f>DIREp!E27</f>
        <v>17049.09416321848</v>
      </c>
      <c r="H27" s="13">
        <f>INQ!E27</f>
        <v>66167.492103349097</v>
      </c>
      <c r="I27" s="13">
        <f>BEC!H27</f>
        <v>88076.382446582575</v>
      </c>
      <c r="J27" s="13">
        <f>'(delta)K'!D28</f>
        <v>24521</v>
      </c>
      <c r="K27" s="12">
        <f t="shared" si="0"/>
        <v>233068.5213950091</v>
      </c>
      <c r="L27" s="10">
        <v>8858775</v>
      </c>
      <c r="M27" s="8">
        <f t="shared" si="1"/>
        <v>26309.339767068144</v>
      </c>
    </row>
    <row r="28" spans="1:13">
      <c r="A28" s="44"/>
      <c r="B28" s="6">
        <v>2020</v>
      </c>
      <c r="C28" s="13">
        <f>UW!F28</f>
        <v>97980.707319582303</v>
      </c>
      <c r="D28" s="13">
        <f>Ci!F28</f>
        <v>219806.11624569591</v>
      </c>
      <c r="E28" s="13">
        <f>S!E28</f>
        <v>17663.268386773398</v>
      </c>
      <c r="F28" s="13">
        <f>Gc!F28</f>
        <v>26629.350435773602</v>
      </c>
      <c r="G28" s="13">
        <f>DIREp!E28</f>
        <v>16560.855764467662</v>
      </c>
      <c r="H28" s="13">
        <f>INQ!E28</f>
        <v>55987.268463759901</v>
      </c>
      <c r="I28" s="13">
        <f>BEC!H28</f>
        <v>79780.210505848227</v>
      </c>
      <c r="J28" s="13">
        <f>'(delta)K'!D29</f>
        <v>17840</v>
      </c>
      <c r="K28" s="12">
        <f t="shared" si="0"/>
        <v>227591.10765374941</v>
      </c>
      <c r="L28" s="10">
        <v>8901064</v>
      </c>
      <c r="M28" s="8">
        <f t="shared" si="1"/>
        <v>25568.977782178557</v>
      </c>
    </row>
    <row r="29" spans="1:13">
      <c r="A29" s="44" t="s">
        <v>21</v>
      </c>
      <c r="B29" s="6">
        <v>1995</v>
      </c>
      <c r="C29" s="13">
        <f>UW!F29</f>
        <v>104689.15349750426</v>
      </c>
      <c r="D29" s="13">
        <f>Ci!F29</f>
        <v>186687.13869723072</v>
      </c>
      <c r="E29" s="13">
        <f>S!E29</f>
        <v>33966.418499473213</v>
      </c>
      <c r="F29" s="13">
        <f>Gc!F29</f>
        <v>42233.317456223194</v>
      </c>
      <c r="G29" s="13">
        <f>DIREp!E29</f>
        <v>21218.705771789973</v>
      </c>
      <c r="H29" s="13">
        <f>INQ!E29</f>
        <v>32164.047852795622</v>
      </c>
      <c r="I29" s="13">
        <f>BEC!H29</f>
        <v>117595.41331557068</v>
      </c>
      <c r="J29" s="13">
        <f>'(delta)K'!D31</f>
        <v>16080</v>
      </c>
      <c r="K29" s="12">
        <f t="shared" si="0"/>
        <v>212677.86121027503</v>
      </c>
      <c r="L29" s="10">
        <v>10130574</v>
      </c>
      <c r="M29" s="8">
        <f t="shared" si="1"/>
        <v>20993.663459767933</v>
      </c>
    </row>
    <row r="30" spans="1:13" ht="16" customHeight="1">
      <c r="A30" s="44"/>
      <c r="B30" s="6">
        <v>1996</v>
      </c>
      <c r="C30" s="13">
        <f>UW!F30</f>
        <v>108192.37706274193</v>
      </c>
      <c r="D30" s="13">
        <f>Ci!F30</f>
        <v>191752.57378799227</v>
      </c>
      <c r="E30" s="13">
        <f>S!E30</f>
        <v>34430.389159960301</v>
      </c>
      <c r="F30" s="13">
        <f>Gc!F30</f>
        <v>42212.912184391578</v>
      </c>
      <c r="G30" s="13">
        <f>DIREp!E30</f>
        <v>20394.389838327945</v>
      </c>
      <c r="H30" s="13">
        <f>INQ!E30</f>
        <v>33272.961721311578</v>
      </c>
      <c r="I30" s="13">
        <f>BEC!H30</f>
        <v>120527.59662990927</v>
      </c>
      <c r="J30" s="13">
        <f>'(delta)K'!D32</f>
        <v>14775</v>
      </c>
      <c r="K30" s="12">
        <f t="shared" si="0"/>
        <v>217168.30400553733</v>
      </c>
      <c r="L30" s="10">
        <v>10143047</v>
      </c>
      <c r="M30" s="8">
        <f t="shared" si="1"/>
        <v>21410.558780368199</v>
      </c>
    </row>
    <row r="31" spans="1:13">
      <c r="A31" s="44"/>
      <c r="B31" s="6">
        <v>1997</v>
      </c>
      <c r="C31" s="13">
        <f>UW!F31</f>
        <v>113908.11645878456</v>
      </c>
      <c r="D31" s="13">
        <f>Ci!F31</f>
        <v>195472.25151333841</v>
      </c>
      <c r="E31" s="13">
        <f>S!E31</f>
        <v>35047.25430217744</v>
      </c>
      <c r="F31" s="13">
        <f>Gc!F31</f>
        <v>41549.552350127335</v>
      </c>
      <c r="G31" s="13">
        <f>DIREp!E31</f>
        <v>20756.297718327067</v>
      </c>
      <c r="H31" s="13">
        <f>INQ!E31</f>
        <v>36416.599510581829</v>
      </c>
      <c r="I31" s="13">
        <f>BEC!H31</f>
        <v>122938.04990202512</v>
      </c>
      <c r="J31" s="13">
        <f>'(delta)K'!D33</f>
        <v>17146</v>
      </c>
      <c r="K31" s="12">
        <f t="shared" si="0"/>
        <v>223012.22749349373</v>
      </c>
      <c r="L31" s="10">
        <v>10170226</v>
      </c>
      <c r="M31" s="8">
        <f t="shared" si="1"/>
        <v>21927.951993740724</v>
      </c>
    </row>
    <row r="32" spans="1:13">
      <c r="A32" s="44"/>
      <c r="B32" s="6">
        <v>1998</v>
      </c>
      <c r="C32" s="13">
        <f>UW!F32</f>
        <v>113526.63610730979</v>
      </c>
      <c r="D32" s="13">
        <f>Ci!F32</f>
        <v>199970.28933055099</v>
      </c>
      <c r="E32" s="13">
        <f>S!E32</f>
        <v>35599.688544863748</v>
      </c>
      <c r="F32" s="13">
        <f>Gc!F32</f>
        <v>40849.706634847025</v>
      </c>
      <c r="G32" s="13">
        <f>DIREp!E32</f>
        <v>22274.09190108702</v>
      </c>
      <c r="H32" s="13">
        <f>INQ!E32</f>
        <v>36853.768038449394</v>
      </c>
      <c r="I32" s="13">
        <f>BEC!H32</f>
        <v>126286.73656954442</v>
      </c>
      <c r="J32" s="13">
        <f>'(delta)K'!D34</f>
        <v>16840</v>
      </c>
      <c r="K32" s="12">
        <f t="shared" si="0"/>
        <v>221371.72410849069</v>
      </c>
      <c r="L32" s="10">
        <v>10192264</v>
      </c>
      <c r="M32" s="8">
        <f t="shared" si="1"/>
        <v>21719.583019875728</v>
      </c>
    </row>
    <row r="33" spans="1:13">
      <c r="A33" s="44"/>
      <c r="B33" s="6">
        <v>1999</v>
      </c>
      <c r="C33" s="13">
        <f>UW!F33</f>
        <v>118779.28527751233</v>
      </c>
      <c r="D33" s="13">
        <f>Ci!F33</f>
        <v>204495.34108525424</v>
      </c>
      <c r="E33" s="13">
        <f>S!E33</f>
        <v>36350.537018150142</v>
      </c>
      <c r="F33" s="13">
        <f>Gc!F33</f>
        <v>41231.974387543007</v>
      </c>
      <c r="G33" s="13">
        <f>DIREp!E33</f>
        <v>21254.638563681066</v>
      </c>
      <c r="H33" s="13">
        <f>INQ!E33</f>
        <v>41103.799306516972</v>
      </c>
      <c r="I33" s="13">
        <f>BEC!H33</f>
        <v>127342.71810293687</v>
      </c>
      <c r="J33" s="13">
        <f>'(delta)K'!D35</f>
        <v>17479</v>
      </c>
      <c r="K33" s="12">
        <f t="shared" si="0"/>
        <v>228634.98179532483</v>
      </c>
      <c r="L33" s="10">
        <v>10213752</v>
      </c>
      <c r="M33" s="8">
        <f t="shared" si="1"/>
        <v>22385.014027687852</v>
      </c>
    </row>
    <row r="34" spans="1:13">
      <c r="A34" s="44"/>
      <c r="B34" s="6">
        <v>2000</v>
      </c>
      <c r="C34" s="13">
        <f>UW!F34</f>
        <v>119449.09918783515</v>
      </c>
      <c r="D34" s="13">
        <f>Ci!F34</f>
        <v>212376.27945628771</v>
      </c>
      <c r="E34" s="13">
        <f>S!E34</f>
        <v>36587.177434167941</v>
      </c>
      <c r="F34" s="13">
        <f>Gc!F34</f>
        <v>42268.555622457294</v>
      </c>
      <c r="G34" s="13">
        <f>DIREp!E34</f>
        <v>23495.721173094276</v>
      </c>
      <c r="H34" s="13">
        <f>INQ!E34</f>
        <v>45256.794735891752</v>
      </c>
      <c r="I34" s="13">
        <f>BEC!H34</f>
        <v>127177.891004025</v>
      </c>
      <c r="J34" s="13">
        <f>'(delta)K'!D36</f>
        <v>18953</v>
      </c>
      <c r="K34" s="12">
        <f t="shared" si="0"/>
        <v>233703.70478773705</v>
      </c>
      <c r="L34" s="10">
        <v>10239085</v>
      </c>
      <c r="M34" s="8">
        <f t="shared" si="1"/>
        <v>22824.666929489991</v>
      </c>
    </row>
    <row r="35" spans="1:13">
      <c r="A35" s="44"/>
      <c r="B35" s="6">
        <v>2001</v>
      </c>
      <c r="C35" s="13">
        <f>UW!F35</f>
        <v>120354.1607596453</v>
      </c>
      <c r="D35" s="13">
        <f>Ci!F35</f>
        <v>215933.2028284535</v>
      </c>
      <c r="E35" s="13">
        <f>S!E35</f>
        <v>36804.527143441912</v>
      </c>
      <c r="F35" s="13">
        <f>Gc!F35</f>
        <v>41158.307424262006</v>
      </c>
      <c r="G35" s="13">
        <f>DIREp!E35</f>
        <v>23585.748648398563</v>
      </c>
      <c r="H35" s="13">
        <f>INQ!E35</f>
        <v>45985.140320105093</v>
      </c>
      <c r="I35" s="13">
        <f>BEC!H35</f>
        <v>126296.94926051763</v>
      </c>
      <c r="J35" s="13">
        <f>'(delta)K'!D37</f>
        <v>17903</v>
      </c>
      <c r="K35" s="12">
        <f t="shared" si="0"/>
        <v>236285.35992678141</v>
      </c>
      <c r="L35" s="10">
        <v>10263414</v>
      </c>
      <c r="M35" s="8">
        <f t="shared" si="1"/>
        <v>23022.101605448381</v>
      </c>
    </row>
    <row r="36" spans="1:13">
      <c r="A36" s="44"/>
      <c r="B36" s="6">
        <v>2002</v>
      </c>
      <c r="C36" s="13">
        <f>UW!F36</f>
        <v>123237.77608852719</v>
      </c>
      <c r="D36" s="13">
        <f>Ci!F36</f>
        <v>218470.01043969174</v>
      </c>
      <c r="E36" s="13">
        <f>S!E36</f>
        <v>37920.634199637338</v>
      </c>
      <c r="F36" s="13">
        <f>Gc!F36</f>
        <v>41321.497586329649</v>
      </c>
      <c r="G36" s="13">
        <f>DIREp!E36</f>
        <v>22382.355953712133</v>
      </c>
      <c r="H36" s="13">
        <f>INQ!E36</f>
        <v>47543.52615236571</v>
      </c>
      <c r="I36" s="13">
        <f>BEC!H36</f>
        <v>129137.51150273703</v>
      </c>
      <c r="J36" s="13">
        <f>'(delta)K'!D38</f>
        <v>12605</v>
      </c>
      <c r="K36" s="12">
        <f t="shared" si="0"/>
        <v>234491.52470537103</v>
      </c>
      <c r="L36" s="10">
        <v>10309725</v>
      </c>
      <c r="M36" s="8">
        <f t="shared" si="1"/>
        <v>22744.692482619183</v>
      </c>
    </row>
    <row r="37" spans="1:13">
      <c r="A37" s="44"/>
      <c r="B37" s="6">
        <v>2003</v>
      </c>
      <c r="C37" s="13">
        <f>UW!F37</f>
        <v>125668.65066001535</v>
      </c>
      <c r="D37" s="13">
        <f>Ci!F37</f>
        <v>221325.49199735312</v>
      </c>
      <c r="E37" s="13">
        <f>S!E37</f>
        <v>38598.215503726708</v>
      </c>
      <c r="F37" s="13">
        <f>Gc!F37</f>
        <v>40809.222798863215</v>
      </c>
      <c r="G37" s="13">
        <f>DIREp!E37</f>
        <v>21335.209994953417</v>
      </c>
      <c r="H37" s="13">
        <f>INQ!E37</f>
        <v>48737.410559730713</v>
      </c>
      <c r="I37" s="13">
        <f>BEC!H37</f>
        <v>137239.01881924286</v>
      </c>
      <c r="J37" s="13">
        <f>'(delta)K'!D39</f>
        <v>10371</v>
      </c>
      <c r="K37" s="12">
        <f t="shared" si="0"/>
        <v>229460.94158603137</v>
      </c>
      <c r="L37" s="10">
        <v>10355844</v>
      </c>
      <c r="M37" s="8">
        <f t="shared" si="1"/>
        <v>22157.628251838418</v>
      </c>
    </row>
    <row r="38" spans="1:13">
      <c r="A38" s="44"/>
      <c r="B38" s="6">
        <v>2004</v>
      </c>
      <c r="C38" s="13">
        <f>UW!F38</f>
        <v>127894.21426045873</v>
      </c>
      <c r="D38" s="13">
        <f>Ci!F38</f>
        <v>225471.93600642603</v>
      </c>
      <c r="E38" s="13">
        <f>S!E38</f>
        <v>39544.496615054813</v>
      </c>
      <c r="F38" s="13">
        <f>Gc!F38</f>
        <v>39910.256631729171</v>
      </c>
      <c r="G38" s="13">
        <f>DIREp!E38</f>
        <v>22196.242853554722</v>
      </c>
      <c r="H38" s="13">
        <f>INQ!E38</f>
        <v>49858.668210757249</v>
      </c>
      <c r="I38" s="13">
        <f>BEC!H38</f>
        <v>143464.74031582533</v>
      </c>
      <c r="J38" s="13">
        <f>'(delta)K'!D40</f>
        <v>14765</v>
      </c>
      <c r="K38" s="12">
        <f t="shared" si="0"/>
        <v>232066.2521335315</v>
      </c>
      <c r="L38" s="10">
        <v>10396421</v>
      </c>
      <c r="M38" s="8">
        <f t="shared" si="1"/>
        <v>22321.744390067648</v>
      </c>
    </row>
    <row r="39" spans="1:13">
      <c r="A39" s="44"/>
      <c r="B39" s="6">
        <v>2005</v>
      </c>
      <c r="C39" s="13">
        <f>UW!F39</f>
        <v>129852.75515036852</v>
      </c>
      <c r="D39" s="13">
        <f>Ci!F39</f>
        <v>230241.1810284986</v>
      </c>
      <c r="E39" s="13">
        <f>S!E39</f>
        <v>40242.671425858956</v>
      </c>
      <c r="F39" s="13">
        <f>Gc!F39</f>
        <v>39852.843432979753</v>
      </c>
      <c r="G39" s="13">
        <f>DIREp!E39</f>
        <v>22966.914408394085</v>
      </c>
      <c r="H39" s="13">
        <f>INQ!E39</f>
        <v>53831.250203594813</v>
      </c>
      <c r="I39" s="13">
        <f>BEC!H39</f>
        <v>146467.69362613256</v>
      </c>
      <c r="J39" s="13">
        <f>'(delta)K'!D41</f>
        <v>16954</v>
      </c>
      <c r="K39" s="12">
        <f t="shared" si="0"/>
        <v>233877.59279958444</v>
      </c>
      <c r="L39" s="10">
        <v>10445852</v>
      </c>
      <c r="M39" s="8">
        <f t="shared" si="1"/>
        <v>22389.518135962913</v>
      </c>
    </row>
    <row r="40" spans="1:13">
      <c r="A40" s="44"/>
      <c r="B40" s="6">
        <v>2006</v>
      </c>
      <c r="C40" s="13">
        <f>UW!F40</f>
        <v>131510.62851650917</v>
      </c>
      <c r="D40" s="13">
        <f>Ci!F40</f>
        <v>234461.34994624136</v>
      </c>
      <c r="E40" s="13">
        <f>S!E40</f>
        <v>40842.90921920276</v>
      </c>
      <c r="F40" s="13">
        <f>Gc!F40</f>
        <v>38226.742530189622</v>
      </c>
      <c r="G40" s="13">
        <f>DIREp!E40</f>
        <v>25145.26898564021</v>
      </c>
      <c r="H40" s="13">
        <f>INQ!E40</f>
        <v>55826.949879835258</v>
      </c>
      <c r="I40" s="13">
        <f>BEC!H40</f>
        <v>148764.48739012625</v>
      </c>
      <c r="J40" s="13">
        <f>'(delta)K'!D42</f>
        <v>16440</v>
      </c>
      <c r="K40" s="12">
        <f t="shared" si="0"/>
        <v>231744.92395654126</v>
      </c>
      <c r="L40" s="10">
        <v>10511382</v>
      </c>
      <c r="M40" s="8">
        <f t="shared" si="1"/>
        <v>22047.046140701696</v>
      </c>
    </row>
    <row r="41" spans="1:13">
      <c r="A41" s="44"/>
      <c r="B41" s="6">
        <v>2007</v>
      </c>
      <c r="C41" s="13">
        <f>UW!F41</f>
        <v>133546.19537571553</v>
      </c>
      <c r="D41" s="13">
        <f>Ci!F41</f>
        <v>240695.11342592596</v>
      </c>
      <c r="E41" s="13">
        <f>S!E41</f>
        <v>41559.924665763341</v>
      </c>
      <c r="F41" s="13">
        <f>Gc!F41</f>
        <v>39984.399665533609</v>
      </c>
      <c r="G41" s="13">
        <f>DIREp!E41</f>
        <v>27163.892108869517</v>
      </c>
      <c r="H41" s="13">
        <f>INQ!E41</f>
        <v>57962.231501898794</v>
      </c>
      <c r="I41" s="13">
        <f>BEC!H41</f>
        <v>153311.95903088973</v>
      </c>
      <c r="J41" s="13">
        <f>'(delta)K'!D43</f>
        <v>20394</v>
      </c>
      <c r="K41" s="12">
        <f t="shared" si="0"/>
        <v>237741.55049128039</v>
      </c>
      <c r="L41" s="10">
        <v>10584534</v>
      </c>
      <c r="M41" s="8">
        <f t="shared" si="1"/>
        <v>22461.220351437332</v>
      </c>
    </row>
    <row r="42" spans="1:13">
      <c r="A42" s="44"/>
      <c r="B42" s="6">
        <v>2008</v>
      </c>
      <c r="C42" s="13">
        <f>UW!F42</f>
        <v>135628.74028059078</v>
      </c>
      <c r="D42" s="13">
        <f>Ci!F42</f>
        <v>249071.49186582514</v>
      </c>
      <c r="E42" s="13">
        <f>S!E42</f>
        <v>42103.531709894291</v>
      </c>
      <c r="F42" s="13">
        <f>Gc!F42</f>
        <v>40153.876027116217</v>
      </c>
      <c r="G42" s="13">
        <f>DIREp!E42</f>
        <v>26170.035940734713</v>
      </c>
      <c r="H42" s="13">
        <f>INQ!E42</f>
        <v>61015.175279298674</v>
      </c>
      <c r="I42" s="13">
        <f>BEC!H42</f>
        <v>155732.2148453613</v>
      </c>
      <c r="J42" s="13">
        <f>'(delta)K'!D44</f>
        <v>20135</v>
      </c>
      <c r="K42" s="12">
        <f t="shared" si="0"/>
        <v>244175.21381803171</v>
      </c>
      <c r="L42" s="10">
        <v>10666866</v>
      </c>
      <c r="M42" s="8">
        <f t="shared" si="1"/>
        <v>22890.998519905632</v>
      </c>
    </row>
    <row r="43" spans="1:13">
      <c r="A43" s="44"/>
      <c r="B43" s="6">
        <v>2009</v>
      </c>
      <c r="C43" s="13">
        <f>UW!F43</f>
        <v>139480.18354503362</v>
      </c>
      <c r="D43" s="13">
        <f>Ci!F43</f>
        <v>250571.20802187597</v>
      </c>
      <c r="E43" s="13">
        <f>S!E43</f>
        <v>42510.836074060797</v>
      </c>
      <c r="F43" s="13">
        <f>Gc!F43</f>
        <v>41201.694572778753</v>
      </c>
      <c r="G43" s="13">
        <f>DIREp!E43</f>
        <v>24686.090808306115</v>
      </c>
      <c r="H43" s="13">
        <f>INQ!E43</f>
        <v>58292.29684141402</v>
      </c>
      <c r="I43" s="13">
        <f>BEC!H43</f>
        <v>142885.73700308052</v>
      </c>
      <c r="J43" s="13">
        <f>'(delta)K'!D45</f>
        <v>12271</v>
      </c>
      <c r="K43" s="12">
        <f t="shared" si="0"/>
        <v>260170.79756094856</v>
      </c>
      <c r="L43" s="10">
        <v>10753080</v>
      </c>
      <c r="M43" s="8">
        <f t="shared" si="1"/>
        <v>24195.002507276848</v>
      </c>
    </row>
    <row r="44" spans="1:13">
      <c r="A44" s="44"/>
      <c r="B44" s="6">
        <v>2010</v>
      </c>
      <c r="C44" s="13">
        <f>UW!F44</f>
        <v>141332.47495356642</v>
      </c>
      <c r="D44" s="13">
        <f>Ci!F44</f>
        <v>256698.15491552939</v>
      </c>
      <c r="E44" s="13">
        <f>S!E44</f>
        <v>43358.221423374525</v>
      </c>
      <c r="F44" s="13">
        <f>Gc!F44</f>
        <v>40503.510344030263</v>
      </c>
      <c r="G44" s="13">
        <f>DIREp!E44</f>
        <v>25743.201303397716</v>
      </c>
      <c r="H44" s="13">
        <f>INQ!E44</f>
        <v>61415.692929527504</v>
      </c>
      <c r="I44" s="13">
        <f>BEC!H44</f>
        <v>153874.50663931548</v>
      </c>
      <c r="J44" s="13">
        <f>'(delta)K'!D46</f>
        <v>10873</v>
      </c>
      <c r="K44" s="12">
        <f t="shared" si="0"/>
        <v>251731.96076425994</v>
      </c>
      <c r="L44" s="10">
        <v>10839905</v>
      </c>
      <c r="M44" s="8">
        <f t="shared" si="1"/>
        <v>23222.709125611334</v>
      </c>
    </row>
    <row r="45" spans="1:13">
      <c r="A45" s="44"/>
      <c r="B45" s="6">
        <v>2011</v>
      </c>
      <c r="C45" s="13">
        <f>UW!F45</f>
        <v>140943.38980232636</v>
      </c>
      <c r="D45" s="13">
        <f>Ci!F45</f>
        <v>263023.83129831351</v>
      </c>
      <c r="E45" s="13">
        <f>S!E45</f>
        <v>43652.525021610498</v>
      </c>
      <c r="F45" s="13">
        <f>Gc!F45</f>
        <v>41303.970218548115</v>
      </c>
      <c r="G45" s="13">
        <f>DIREp!E45</f>
        <v>24300.774845071162</v>
      </c>
      <c r="H45" s="13">
        <f>INQ!E45</f>
        <v>63210.8515429978</v>
      </c>
      <c r="I45" s="13">
        <f>BEC!H45</f>
        <v>152371.30371981769</v>
      </c>
      <c r="J45" s="13">
        <f>'(delta)K'!D47</f>
        <v>13991.999999999884</v>
      </c>
      <c r="K45" s="12">
        <f t="shared" si="0"/>
        <v>263032.78623291175</v>
      </c>
      <c r="L45" s="10">
        <v>11000638</v>
      </c>
      <c r="M45" s="8">
        <f t="shared" si="1"/>
        <v>23910.684656009198</v>
      </c>
    </row>
    <row r="46" spans="1:13">
      <c r="A46" s="44"/>
      <c r="B46" s="6">
        <v>2012</v>
      </c>
      <c r="C46" s="13">
        <f>UW!F46</f>
        <v>139212.98649335856</v>
      </c>
      <c r="D46" s="13">
        <f>Ci!F46</f>
        <v>268313.45030696638</v>
      </c>
      <c r="E46" s="13">
        <f>S!E46</f>
        <v>44232.473356112969</v>
      </c>
      <c r="F46" s="13">
        <f>Gc!F46</f>
        <v>42186.628320998279</v>
      </c>
      <c r="G46" s="13">
        <f>DIREp!E46</f>
        <v>23650.791623304875</v>
      </c>
      <c r="H46" s="13">
        <f>INQ!E46</f>
        <v>65044.426859536929</v>
      </c>
      <c r="I46" s="13">
        <f>BEC!H46</f>
        <v>146811.49785322932</v>
      </c>
      <c r="J46" s="13">
        <f>'(delta)K'!D48</f>
        <v>13260</v>
      </c>
      <c r="K46" s="12">
        <f t="shared" si="0"/>
        <v>271698.82214136503</v>
      </c>
      <c r="L46" s="10">
        <v>11075889</v>
      </c>
      <c r="M46" s="8">
        <f t="shared" si="1"/>
        <v>24530.655926703945</v>
      </c>
    </row>
    <row r="47" spans="1:13">
      <c r="A47" s="44"/>
      <c r="B47" s="6">
        <v>2013</v>
      </c>
      <c r="C47" s="13">
        <f>UW!F47</f>
        <v>139027.81855814136</v>
      </c>
      <c r="D47" s="13">
        <f>Ci!F47</f>
        <v>272154.91583637247</v>
      </c>
      <c r="E47" s="13">
        <f>S!E47</f>
        <v>44779.754362577827</v>
      </c>
      <c r="F47" s="13">
        <f>Gc!F47</f>
        <v>41418.94667902316</v>
      </c>
      <c r="G47" s="13">
        <f>DIREp!E47</f>
        <v>23859.983792150855</v>
      </c>
      <c r="H47" s="13">
        <f>INQ!E47</f>
        <v>65265.607216369892</v>
      </c>
      <c r="I47" s="13">
        <f>BEC!H47</f>
        <v>150100.56867809061</v>
      </c>
      <c r="J47" s="13">
        <f>'(delta)K'!D49</f>
        <v>10515.000000000116</v>
      </c>
      <c r="K47" s="12">
        <f t="shared" si="0"/>
        <v>268670.27574950352</v>
      </c>
      <c r="L47" s="10">
        <v>11137974</v>
      </c>
      <c r="M47" s="8">
        <f t="shared" si="1"/>
        <v>24122.006008409026</v>
      </c>
    </row>
    <row r="48" spans="1:13">
      <c r="A48" s="44"/>
      <c r="B48" s="6">
        <v>2014</v>
      </c>
      <c r="C48" s="13">
        <f>UW!F48</f>
        <v>138910.2929081684</v>
      </c>
      <c r="D48" s="13">
        <f>Ci!F48</f>
        <v>273558.01215301111</v>
      </c>
      <c r="E48" s="13">
        <f>S!E48</f>
        <v>45391.121318134858</v>
      </c>
      <c r="F48" s="13">
        <f>Gc!F48</f>
        <v>41059.376436636878</v>
      </c>
      <c r="G48" s="13">
        <f>DIREp!E48</f>
        <v>24640.293421379021</v>
      </c>
      <c r="H48" s="13">
        <f>INQ!E48</f>
        <v>66518.886577369602</v>
      </c>
      <c r="I48" s="13">
        <f>BEC!H48</f>
        <v>147579.33965616222</v>
      </c>
      <c r="J48" s="13">
        <f>'(delta)K'!D50</f>
        <v>14232</v>
      </c>
      <c r="K48" s="12">
        <f t="shared" si="0"/>
        <v>274412.28316104051</v>
      </c>
      <c r="L48" s="10">
        <v>11180840</v>
      </c>
      <c r="M48" s="8">
        <f t="shared" si="1"/>
        <v>24543.082913362548</v>
      </c>
    </row>
    <row r="49" spans="1:13">
      <c r="A49" s="44"/>
      <c r="B49" s="6">
        <v>2015</v>
      </c>
      <c r="C49" s="13">
        <f>UW!F49</f>
        <v>138431.95882858126</v>
      </c>
      <c r="D49" s="13">
        <f>Ci!F49</f>
        <v>276037.76509877772</v>
      </c>
      <c r="E49" s="13">
        <f>S!E49</f>
        <v>45794.735799091337</v>
      </c>
      <c r="F49" s="13">
        <f>Gc!F49</f>
        <v>39655.9</v>
      </c>
      <c r="G49" s="13">
        <f>DIREp!E49</f>
        <v>26318.950620109867</v>
      </c>
      <c r="H49" s="13">
        <f>INQ!E49</f>
        <v>68568.286211839222</v>
      </c>
      <c r="I49" s="13">
        <f>BEC!H49</f>
        <v>147744.76231220466</v>
      </c>
      <c r="J49" s="13">
        <f>'(delta)K'!D51</f>
        <v>16641</v>
      </c>
      <c r="K49" s="12">
        <f t="shared" si="0"/>
        <v>273929.36058229662</v>
      </c>
      <c r="L49" s="10">
        <v>11237274</v>
      </c>
      <c r="M49" s="8">
        <f t="shared" si="1"/>
        <v>24376.851590723571</v>
      </c>
    </row>
    <row r="50" spans="1:13">
      <c r="A50" s="44"/>
      <c r="B50" s="6">
        <v>2016</v>
      </c>
      <c r="C50" s="13">
        <f>UW!F50</f>
        <v>137633.19316687671</v>
      </c>
      <c r="D50" s="13">
        <f>Ci!F50</f>
        <v>278360.8315793738</v>
      </c>
      <c r="E50" s="13">
        <f>S!E50</f>
        <v>45890.264202542305</v>
      </c>
      <c r="F50" s="13">
        <f>Gc!F50</f>
        <v>40138.008777432624</v>
      </c>
      <c r="G50" s="13">
        <f>DIREp!E50</f>
        <v>26148.468938948277</v>
      </c>
      <c r="H50" s="13">
        <f>INQ!E50</f>
        <v>69997.090841565194</v>
      </c>
      <c r="I50" s="13">
        <f>BEC!H50</f>
        <v>154985.49419981748</v>
      </c>
      <c r="J50" s="13">
        <f>'(delta)K'!D52</f>
        <v>19372</v>
      </c>
      <c r="K50" s="12">
        <f t="shared" si="0"/>
        <v>270263.24374589446</v>
      </c>
      <c r="L50" s="10">
        <v>11311117</v>
      </c>
      <c r="M50" s="8">
        <f t="shared" si="1"/>
        <v>23893.594571243004</v>
      </c>
    </row>
    <row r="51" spans="1:13">
      <c r="A51" s="44"/>
      <c r="B51" s="6">
        <v>2017</v>
      </c>
      <c r="C51" s="13">
        <f>UW!F51</f>
        <v>136584.19503488153</v>
      </c>
      <c r="D51" s="13">
        <f>Ci!F51</f>
        <v>283331.2628111486</v>
      </c>
      <c r="E51" s="13">
        <f>S!E51</f>
        <v>46072.146078231395</v>
      </c>
      <c r="F51" s="13">
        <f>Gc!F51</f>
        <v>37380.277901721849</v>
      </c>
      <c r="G51" s="13">
        <f>DIREp!E51</f>
        <v>27051.033530118992</v>
      </c>
      <c r="H51" s="13">
        <f>INQ!E51</f>
        <v>71874.707884853429</v>
      </c>
      <c r="I51" s="13">
        <f>BEC!H51</f>
        <v>154700.13766387478</v>
      </c>
      <c r="J51" s="13">
        <f>'(delta)K'!D53</f>
        <v>20014</v>
      </c>
      <c r="K51" s="12">
        <f t="shared" si="0"/>
        <v>269756.00274713617</v>
      </c>
      <c r="L51" s="10">
        <v>11351727</v>
      </c>
      <c r="M51" s="8">
        <f t="shared" si="1"/>
        <v>23763.432889738819</v>
      </c>
    </row>
    <row r="52" spans="1:13">
      <c r="A52" s="44"/>
      <c r="B52" s="6">
        <v>2018</v>
      </c>
      <c r="C52" s="13">
        <f>UW!F52</f>
        <v>135933.30159521883</v>
      </c>
      <c r="D52" s="13">
        <f>Ci!F52</f>
        <v>289841.0019936742</v>
      </c>
      <c r="E52" s="13">
        <f>S!E52</f>
        <v>46154.899471752913</v>
      </c>
      <c r="F52" s="13">
        <f>Gc!F52</f>
        <v>38061.368056506108</v>
      </c>
      <c r="G52" s="13">
        <f>DIREp!E52</f>
        <v>27648.348649028718</v>
      </c>
      <c r="H52" s="13">
        <f>INQ!E52</f>
        <v>74207.27839412904</v>
      </c>
      <c r="I52" s="13">
        <f>BEC!H52</f>
        <v>157962.00957118266</v>
      </c>
      <c r="J52" s="13">
        <f>'(delta)K'!D54</f>
        <v>21587</v>
      </c>
      <c r="K52" s="12">
        <f t="shared" si="0"/>
        <v>271759.93450281164</v>
      </c>
      <c r="L52" s="10">
        <v>11398589</v>
      </c>
      <c r="M52" s="8">
        <f t="shared" si="1"/>
        <v>23841.541659481856</v>
      </c>
    </row>
    <row r="53" spans="1:13">
      <c r="A53" s="44"/>
      <c r="B53" s="6">
        <v>2019</v>
      </c>
      <c r="C53" s="13">
        <f>UW!F53</f>
        <v>137470.59797707622</v>
      </c>
      <c r="D53" s="13">
        <f>Ci!F53</f>
        <v>294114.80317708262</v>
      </c>
      <c r="E53" s="13">
        <f>S!E53</f>
        <v>46773.84280912453</v>
      </c>
      <c r="F53" s="13">
        <f>Gc!F53</f>
        <v>37775.848142625393</v>
      </c>
      <c r="G53" s="13">
        <f>DIREp!E53</f>
        <v>27214.230612607564</v>
      </c>
      <c r="H53" s="13">
        <f>INQ!E53</f>
        <v>76517.916361955213</v>
      </c>
      <c r="I53" s="13">
        <f>BEC!H53</f>
        <v>159160.70189674347</v>
      </c>
      <c r="J53" s="13">
        <f>'(delta)K'!D55</f>
        <v>25018</v>
      </c>
      <c r="K53" s="12">
        <f t="shared" si="0"/>
        <v>278260.2432346025</v>
      </c>
      <c r="L53" s="10">
        <v>11455519</v>
      </c>
      <c r="M53" s="8">
        <f t="shared" si="1"/>
        <v>24290.496417892762</v>
      </c>
    </row>
    <row r="54" spans="1:13">
      <c r="A54" s="44"/>
      <c r="B54" s="6">
        <v>2020</v>
      </c>
      <c r="C54" s="13">
        <f>UW!F54</f>
        <v>133153.74832368427</v>
      </c>
      <c r="D54" s="13">
        <f>Ci!F54</f>
        <v>274299.29757814924</v>
      </c>
      <c r="E54" s="13">
        <f>S!E54</f>
        <v>46718.084243258505</v>
      </c>
      <c r="F54" s="13">
        <f>Gc!F54</f>
        <v>37944.120860876479</v>
      </c>
      <c r="G54" s="13">
        <f>DIREp!E54</f>
        <v>27508.054788146252</v>
      </c>
      <c r="H54" s="13">
        <f>INQ!E54</f>
        <v>66350.026225546681</v>
      </c>
      <c r="I54" s="13">
        <f>BEC!H54</f>
        <v>144105.73297276511</v>
      </c>
      <c r="J54" s="13">
        <f>'(delta)K'!D56</f>
        <v>17093</v>
      </c>
      <c r="K54" s="12">
        <f t="shared" si="0"/>
        <v>271244.43701951049</v>
      </c>
      <c r="L54" s="10">
        <v>11522440</v>
      </c>
      <c r="M54" s="8">
        <f t="shared" si="1"/>
        <v>23540.538030096966</v>
      </c>
    </row>
    <row r="55" spans="1:13">
      <c r="A55" s="44" t="s">
        <v>22</v>
      </c>
      <c r="B55" s="6">
        <v>1995</v>
      </c>
      <c r="C55" s="13">
        <f>UW!F55</f>
        <v>7438.1304700056908</v>
      </c>
      <c r="D55" s="13">
        <f>Ci!F55</f>
        <v>19921.1587079944</v>
      </c>
      <c r="E55" s="13">
        <f>S!E55</f>
        <v>5453.8729241877927</v>
      </c>
      <c r="F55" s="13">
        <f>Gc!F55</f>
        <v>3837.4066782463215</v>
      </c>
      <c r="G55" s="13">
        <f>DIREp!E55</f>
        <v>2025.4788876329806</v>
      </c>
      <c r="H55" s="13">
        <f>INQ!E55</f>
        <v>61.110220558980089</v>
      </c>
      <c r="I55" s="13">
        <f>BEC!H55</f>
        <v>50664.146198550028</v>
      </c>
      <c r="J55" s="13">
        <f>'(delta)K'!D58</f>
        <v>1698.3092254901421</v>
      </c>
      <c r="K55" s="12">
        <f t="shared" si="0"/>
        <v>-14401.857300817646</v>
      </c>
      <c r="L55" s="10">
        <v>8427418</v>
      </c>
      <c r="M55" s="8">
        <f t="shared" si="1"/>
        <v>-1708.9287965563885</v>
      </c>
    </row>
    <row r="56" spans="1:13">
      <c r="A56" s="44"/>
      <c r="B56" s="6">
        <v>1996</v>
      </c>
      <c r="C56" s="13">
        <f>UW!F56</f>
        <v>7847.5854956796638</v>
      </c>
      <c r="D56" s="13">
        <f>Ci!F56</f>
        <v>25820.698157929884</v>
      </c>
      <c r="E56" s="13">
        <f>S!E56</f>
        <v>5647.5659198460744</v>
      </c>
      <c r="F56" s="13">
        <f>Gc!F56</f>
        <v>5852.3277112193155</v>
      </c>
      <c r="G56" s="13">
        <f>DIREp!E56</f>
        <v>2786.1205290839634</v>
      </c>
      <c r="H56" s="13">
        <f>INQ!E56</f>
        <v>133.45928776979778</v>
      </c>
      <c r="I56" s="13">
        <f>BEC!H56</f>
        <v>50256.68129483275</v>
      </c>
      <c r="J56" s="13">
        <f>'(delta)K'!D59</f>
        <v>-410.57367829021678</v>
      </c>
      <c r="K56" s="12">
        <f t="shared" si="0"/>
        <v>-8418.6575053017878</v>
      </c>
      <c r="L56" s="10">
        <v>8384715</v>
      </c>
      <c r="M56" s="8">
        <f t="shared" si="1"/>
        <v>-1004.0481406108362</v>
      </c>
    </row>
    <row r="57" spans="1:13" ht="16" customHeight="1">
      <c r="A57" s="44"/>
      <c r="B57" s="6">
        <v>1997</v>
      </c>
      <c r="C57" s="13">
        <f>UW!F57</f>
        <v>6765.1280414421253</v>
      </c>
      <c r="D57" s="13">
        <f>Ci!F57</f>
        <v>19807.717546285407</v>
      </c>
      <c r="E57" s="13">
        <f>S!E57</f>
        <v>4875.8239308558141</v>
      </c>
      <c r="F57" s="13">
        <f>Gc!F57</f>
        <v>2948.5359474843717</v>
      </c>
      <c r="G57" s="13">
        <f>DIREp!E57</f>
        <v>2325.6641265968478</v>
      </c>
      <c r="H57" s="13">
        <f>INQ!E57</f>
        <v>10.715486014497456</v>
      </c>
      <c r="I57" s="13">
        <f>BEC!H57</f>
        <v>47502.622995834718</v>
      </c>
      <c r="J57" s="13">
        <f>'(delta)K'!D60</f>
        <v>811.4326618263658</v>
      </c>
      <c r="K57" s="12">
        <f t="shared" si="0"/>
        <v>-14630.364480551973</v>
      </c>
      <c r="L57" s="10">
        <v>8340936</v>
      </c>
      <c r="M57" s="8">
        <f t="shared" si="1"/>
        <v>-1754.0434887106162</v>
      </c>
    </row>
    <row r="58" spans="1:13">
      <c r="A58" s="44"/>
      <c r="B58" s="6">
        <v>1998</v>
      </c>
      <c r="C58" s="13">
        <f>UW!F58</f>
        <v>7045.8612015386152</v>
      </c>
      <c r="D58" s="13">
        <f>Ci!F58</f>
        <v>18665.853137832251</v>
      </c>
      <c r="E58" s="13">
        <f>S!E58</f>
        <v>5204.6847423241952</v>
      </c>
      <c r="F58" s="13">
        <f>Gc!F58</f>
        <v>2483.8816035800146</v>
      </c>
      <c r="G58" s="13">
        <f>DIREp!E58</f>
        <v>2158.4195216865587</v>
      </c>
      <c r="H58" s="13">
        <f>INQ!E58</f>
        <v>28.594267217864324</v>
      </c>
      <c r="I58" s="13">
        <f>BEC!H58</f>
        <v>45953.054410119301</v>
      </c>
      <c r="J58" s="13">
        <f>'(delta)K'!D61</f>
        <v>907.04571019531431</v>
      </c>
      <c r="K58" s="12">
        <f t="shared" si="0"/>
        <v>-13832.74180355333</v>
      </c>
      <c r="L58" s="10">
        <v>8283200</v>
      </c>
      <c r="M58" s="8">
        <f t="shared" si="1"/>
        <v>-1669.9755895732724</v>
      </c>
    </row>
    <row r="59" spans="1:13">
      <c r="A59" s="44"/>
      <c r="B59" s="6">
        <v>1999</v>
      </c>
      <c r="C59" s="13">
        <f>UW!F59</f>
        <v>6478.5478361373162</v>
      </c>
      <c r="D59" s="13">
        <f>Ci!F59</f>
        <v>19577.723160499303</v>
      </c>
      <c r="E59" s="13">
        <f>S!E59</f>
        <v>4838.1367949101086</v>
      </c>
      <c r="F59" s="13">
        <f>Gc!F59</f>
        <v>2463.6183051993498</v>
      </c>
      <c r="G59" s="13">
        <f>DIREp!E59</f>
        <v>2221.4658480253756</v>
      </c>
      <c r="H59" s="13">
        <f>INQ!E59</f>
        <v>1.9753166169396159</v>
      </c>
      <c r="I59" s="13">
        <f>BEC!H59</f>
        <v>41041.941100334639</v>
      </c>
      <c r="J59" s="13">
        <f>'(delta)K'!D62</f>
        <v>974.79292361182161</v>
      </c>
      <c r="K59" s="12">
        <f t="shared" si="0"/>
        <v>-8932.5632446190539</v>
      </c>
      <c r="L59" s="10">
        <v>8230371</v>
      </c>
      <c r="M59" s="8">
        <f t="shared" si="1"/>
        <v>-1085.3172043664927</v>
      </c>
    </row>
    <row r="60" spans="1:13">
      <c r="A60" s="44"/>
      <c r="B60" s="6">
        <v>2000</v>
      </c>
      <c r="C60" s="13">
        <f>UW!F60</f>
        <v>6786.0909589473422</v>
      </c>
      <c r="D60" s="13">
        <f>Ci!F60</f>
        <v>20517.158525873834</v>
      </c>
      <c r="E60" s="13">
        <f>S!E60</f>
        <v>5055.8989951354924</v>
      </c>
      <c r="F60" s="13">
        <f>Gc!F60</f>
        <v>3294.4420611430469</v>
      </c>
      <c r="G60" s="13">
        <f>DIREp!E60</f>
        <v>2512.0891071284868</v>
      </c>
      <c r="H60" s="13">
        <f>INQ!E60</f>
        <v>15.604906566571424</v>
      </c>
      <c r="I60" s="13">
        <f>BEC!H60</f>
        <v>42270.636878611898</v>
      </c>
      <c r="J60" s="13">
        <f>'(delta)K'!D63</f>
        <v>997.23898149095476</v>
      </c>
      <c r="K60" s="12">
        <f t="shared" si="0"/>
        <v>-8147.5013697162867</v>
      </c>
      <c r="L60" s="10">
        <v>8190876</v>
      </c>
      <c r="M60" s="8">
        <f t="shared" si="1"/>
        <v>-994.70451874943376</v>
      </c>
    </row>
    <row r="61" spans="1:13">
      <c r="A61" s="44"/>
      <c r="B61" s="6">
        <v>2001</v>
      </c>
      <c r="C61" s="13">
        <f>UW!F61</f>
        <v>7057.0659407734875</v>
      </c>
      <c r="D61" s="13">
        <f>Ci!F61</f>
        <v>22061.825947284819</v>
      </c>
      <c r="E61" s="13">
        <f>S!E61</f>
        <v>5239.169645996255</v>
      </c>
      <c r="F61" s="13">
        <f>Gc!F61</f>
        <v>2662.9677912923626</v>
      </c>
      <c r="G61" s="13">
        <f>DIREp!E61</f>
        <v>2601.2757313835277</v>
      </c>
      <c r="H61" s="13">
        <f>INQ!E61</f>
        <v>39.124052537846765</v>
      </c>
      <c r="I61" s="13">
        <f>BEC!H61</f>
        <v>43873.873944016523</v>
      </c>
      <c r="J61" s="13">
        <f>'(delta)K'!D64</f>
        <v>1702.167910829332</v>
      </c>
      <c r="K61" s="12">
        <f t="shared" si="0"/>
        <v>-7791.0764917616325</v>
      </c>
      <c r="L61" s="10">
        <v>8149468</v>
      </c>
      <c r="M61" s="8">
        <f t="shared" si="1"/>
        <v>-956.02271114649841</v>
      </c>
    </row>
    <row r="62" spans="1:13">
      <c r="A62" s="44"/>
      <c r="B62" s="6">
        <v>2002</v>
      </c>
      <c r="C62" s="13">
        <f>UW!F62</f>
        <v>7480.3954987488587</v>
      </c>
      <c r="D62" s="13">
        <f>Ci!F62</f>
        <v>23143.191420975778</v>
      </c>
      <c r="E62" s="13">
        <f>S!E62</f>
        <v>5471.3708610185158</v>
      </c>
      <c r="F62" s="13">
        <f>Gc!F62</f>
        <v>2398.4194081291089</v>
      </c>
      <c r="G62" s="13">
        <f>DIREp!E62</f>
        <v>2692.607164956511</v>
      </c>
      <c r="H62" s="13">
        <f>INQ!E62</f>
        <v>120.92070015954862</v>
      </c>
      <c r="I62" s="13">
        <f>BEC!H62</f>
        <v>43505.552264400707</v>
      </c>
      <c r="J62" s="13">
        <f>'(delta)K'!D65</f>
        <v>1629.5122200633923</v>
      </c>
      <c r="K62" s="12">
        <f t="shared" si="0"/>
        <v>-6196.1907205811222</v>
      </c>
      <c r="L62" s="10">
        <v>7868815</v>
      </c>
      <c r="M62" s="8">
        <f t="shared" si="1"/>
        <v>-787.43631926549574</v>
      </c>
    </row>
    <row r="63" spans="1:13">
      <c r="A63" s="44"/>
      <c r="B63" s="6">
        <v>2003</v>
      </c>
      <c r="C63" s="13">
        <f>UW!F63</f>
        <v>7973.3423293309133</v>
      </c>
      <c r="D63" s="13">
        <f>Ci!F63</f>
        <v>24328.94870742294</v>
      </c>
      <c r="E63" s="13">
        <f>S!E63</f>
        <v>5720.3116187808691</v>
      </c>
      <c r="F63" s="13">
        <f>Gc!F63</f>
        <v>1718.9830607104579</v>
      </c>
      <c r="G63" s="13">
        <f>DIREp!E63</f>
        <v>2798.6868190407667</v>
      </c>
      <c r="H63" s="13">
        <f>INQ!E63</f>
        <v>200.07509194013051</v>
      </c>
      <c r="I63" s="13">
        <f>BEC!H63</f>
        <v>45885.792148927918</v>
      </c>
      <c r="J63" s="13">
        <f>'(delta)K'!D66</f>
        <v>1682.1249616525311</v>
      </c>
      <c r="K63" s="12">
        <f t="shared" si="0"/>
        <v>-7460.8433820111095</v>
      </c>
      <c r="L63" s="10">
        <v>7805506</v>
      </c>
      <c r="M63" s="8">
        <f t="shared" si="1"/>
        <v>-955.8436547241281</v>
      </c>
    </row>
    <row r="64" spans="1:13">
      <c r="A64" s="44"/>
      <c r="B64" s="6">
        <v>2004</v>
      </c>
      <c r="C64" s="13">
        <f>UW!F64</f>
        <v>8136.9864947794877</v>
      </c>
      <c r="D64" s="13">
        <f>Ci!F64</f>
        <v>25594.240168261575</v>
      </c>
      <c r="E64" s="13">
        <f>S!E64</f>
        <v>6001.0137203509903</v>
      </c>
      <c r="F64" s="13">
        <f>Gc!F64</f>
        <v>2229.5132751287069</v>
      </c>
      <c r="G64" s="13">
        <f>DIREp!E64</f>
        <v>3029.4285516678387</v>
      </c>
      <c r="H64" s="13">
        <f>INQ!E64</f>
        <v>318.69030108832339</v>
      </c>
      <c r="I64" s="13">
        <f>BEC!H64</f>
        <v>44796.232040159048</v>
      </c>
      <c r="J64" s="13">
        <f>'(delta)K'!D67</f>
        <v>2322.6812557521189</v>
      </c>
      <c r="K64" s="12">
        <f t="shared" si="0"/>
        <v>-3859.9159786423334</v>
      </c>
      <c r="L64" s="10">
        <v>7745147</v>
      </c>
      <c r="M64" s="8">
        <f t="shared" si="1"/>
        <v>-498.36574807971152</v>
      </c>
    </row>
    <row r="65" spans="1:13">
      <c r="A65" s="44"/>
      <c r="B65" s="6">
        <v>2005</v>
      </c>
      <c r="C65" s="13">
        <f>UW!F65</f>
        <v>8151.1778541319081</v>
      </c>
      <c r="D65" s="13">
        <f>Ci!F65</f>
        <v>27102.984619052499</v>
      </c>
      <c r="E65" s="13">
        <f>S!E65</f>
        <v>6300.1038519182894</v>
      </c>
      <c r="F65" s="13">
        <f>Gc!F65</f>
        <v>2675.2373040359153</v>
      </c>
      <c r="G65" s="13">
        <f>DIREp!E65</f>
        <v>3011.3591872338311</v>
      </c>
      <c r="H65" s="13">
        <f>INQ!E65</f>
        <v>481.36899756983928</v>
      </c>
      <c r="I65" s="13">
        <f>BEC!H65</f>
        <v>46208.769921604908</v>
      </c>
      <c r="J65" s="13">
        <f>'(delta)K'!D68</f>
        <v>3878.6174455465662</v>
      </c>
      <c r="K65" s="12">
        <f t="shared" si="0"/>
        <v>-1593.3770317233939</v>
      </c>
      <c r="L65" s="10">
        <v>7688573</v>
      </c>
      <c r="M65" s="8">
        <f t="shared" si="1"/>
        <v>-207.23963103730614</v>
      </c>
    </row>
    <row r="66" spans="1:13">
      <c r="A66" s="44"/>
      <c r="B66" s="6">
        <v>2006</v>
      </c>
      <c r="C66" s="13">
        <f>UW!F66</f>
        <v>8073.6568597906544</v>
      </c>
      <c r="D66" s="13">
        <f>Ci!F66</f>
        <v>27978.63776759772</v>
      </c>
      <c r="E66" s="13">
        <f>S!E66</f>
        <v>6684.5031857250651</v>
      </c>
      <c r="F66" s="13">
        <f>Gc!F66</f>
        <v>2239.1946867824577</v>
      </c>
      <c r="G66" s="13">
        <f>DIREp!E66</f>
        <v>3136.2773568204966</v>
      </c>
      <c r="H66" s="13">
        <f>INQ!E66</f>
        <v>659.81147426938924</v>
      </c>
      <c r="I66" s="13">
        <f>BEC!H66</f>
        <v>48324.164441940557</v>
      </c>
      <c r="J66" s="13">
        <f>'(delta)K'!D69</f>
        <v>4806.217404642608</v>
      </c>
      <c r="K66" s="12">
        <f t="shared" si="0"/>
        <v>-2338.0433684919335</v>
      </c>
      <c r="L66" s="10">
        <v>7629371</v>
      </c>
      <c r="M66" s="8">
        <f t="shared" si="1"/>
        <v>-306.45296558417903</v>
      </c>
    </row>
    <row r="67" spans="1:13">
      <c r="A67" s="44"/>
      <c r="B67" s="6">
        <v>2007</v>
      </c>
      <c r="C67" s="13">
        <f>UW!F67</f>
        <v>8489.9680554089391</v>
      </c>
      <c r="D67" s="13">
        <f>Ci!F67</f>
        <v>30008.536687877735</v>
      </c>
      <c r="E67" s="13">
        <f>S!E67</f>
        <v>6969.658211509246</v>
      </c>
      <c r="F67" s="13">
        <f>Gc!F67</f>
        <v>3845.119547016373</v>
      </c>
      <c r="G67" s="13">
        <f>DIREp!E67</f>
        <v>3642.6057714129279</v>
      </c>
      <c r="H67" s="13">
        <f>INQ!E67</f>
        <v>1237.2616713132898</v>
      </c>
      <c r="I67" s="13">
        <f>BEC!H67</f>
        <v>48684.004946402143</v>
      </c>
      <c r="J67" s="13">
        <f>'(delta)K'!D70</f>
        <v>5772.8806626444566</v>
      </c>
      <c r="K67" s="12">
        <f t="shared" si="0"/>
        <v>1522.2907753283871</v>
      </c>
      <c r="L67" s="10">
        <v>7572673</v>
      </c>
      <c r="M67" s="8">
        <f t="shared" si="1"/>
        <v>201.0242321738159</v>
      </c>
    </row>
    <row r="68" spans="1:13">
      <c r="A68" s="44"/>
      <c r="B68" s="6">
        <v>2008</v>
      </c>
      <c r="C68" s="13">
        <f>UW!F68</f>
        <v>8899.1526212314238</v>
      </c>
      <c r="D68" s="13">
        <f>Ci!F68</f>
        <v>31054.333125920977</v>
      </c>
      <c r="E68" s="13">
        <f>S!E68</f>
        <v>7332.7229237110696</v>
      </c>
      <c r="F68" s="13">
        <f>Gc!F68</f>
        <v>3166.3308562037446</v>
      </c>
      <c r="G68" s="13">
        <f>DIREp!E68</f>
        <v>3716.9505345330681</v>
      </c>
      <c r="H68" s="13">
        <f>INQ!E68</f>
        <v>1784.4131833821496</v>
      </c>
      <c r="I68" s="13">
        <f>BEC!H68</f>
        <v>47157.865557089062</v>
      </c>
      <c r="J68" s="13">
        <f>'(delta)K'!D71</f>
        <v>8499.744350138033</v>
      </c>
      <c r="K68" s="12">
        <f t="shared" ref="K68:K131" si="2">C68+D68+E68+F68-G68-H68-I68+J68</f>
        <v>6293.0546022009657</v>
      </c>
      <c r="L68" s="10">
        <v>7518002</v>
      </c>
      <c r="M68" s="8">
        <f t="shared" ref="M68:M131" si="3">(K68/L68)*1000000</f>
        <v>837.06476829893973</v>
      </c>
    </row>
    <row r="69" spans="1:13">
      <c r="A69" s="44"/>
      <c r="B69" s="6">
        <v>2009</v>
      </c>
      <c r="C69" s="13">
        <f>UW!F69</f>
        <v>9496.1789000794142</v>
      </c>
      <c r="D69" s="13">
        <f>Ci!F69</f>
        <v>29805.934350753931</v>
      </c>
      <c r="E69" s="13">
        <f>S!E69</f>
        <v>7086.1755592736563</v>
      </c>
      <c r="F69" s="13">
        <f>Gc!F69</f>
        <v>3822.3546216211262</v>
      </c>
      <c r="G69" s="13">
        <f>DIREp!E69</f>
        <v>3239.3152546933848</v>
      </c>
      <c r="H69" s="13">
        <f>INQ!E69</f>
        <v>1231.2789719228401</v>
      </c>
      <c r="I69" s="13">
        <f>BEC!H69</f>
        <v>41110.719849581772</v>
      </c>
      <c r="J69" s="13">
        <f>'(delta)K'!D72</f>
        <v>5489.0581859085796</v>
      </c>
      <c r="K69" s="12">
        <f t="shared" si="2"/>
        <v>10118.387541438715</v>
      </c>
      <c r="L69" s="10">
        <v>7467119</v>
      </c>
      <c r="M69" s="8">
        <f t="shared" si="3"/>
        <v>1355.0590986213979</v>
      </c>
    </row>
    <row r="70" spans="1:13">
      <c r="A70" s="44"/>
      <c r="B70" s="6">
        <v>2010</v>
      </c>
      <c r="C70" s="13">
        <f>UW!F70</f>
        <v>10496.927737087124</v>
      </c>
      <c r="D70" s="13">
        <f>Ci!F70</f>
        <v>31067.719990333047</v>
      </c>
      <c r="E70" s="13">
        <f>S!E70</f>
        <v>7247.7436069311816</v>
      </c>
      <c r="F70" s="13">
        <f>Gc!F70</f>
        <v>2334.2547755741366</v>
      </c>
      <c r="G70" s="13">
        <f>DIREp!E70</f>
        <v>3350.2956953712364</v>
      </c>
      <c r="H70" s="13">
        <f>INQ!E70</f>
        <v>1342.9835883467167</v>
      </c>
      <c r="I70" s="13">
        <f>BEC!H70</f>
        <v>39429.284550029246</v>
      </c>
      <c r="J70" s="13">
        <f>'(delta)K'!D73</f>
        <v>2879.4355251048255</v>
      </c>
      <c r="K70" s="12">
        <f t="shared" si="2"/>
        <v>9903.5178012831238</v>
      </c>
      <c r="L70" s="10">
        <v>7421766</v>
      </c>
      <c r="M70" s="8">
        <f t="shared" si="3"/>
        <v>1334.3883115262761</v>
      </c>
    </row>
    <row r="71" spans="1:13">
      <c r="A71" s="44"/>
      <c r="B71" s="6">
        <v>2011</v>
      </c>
      <c r="C71" s="13">
        <f>UW!F71</f>
        <v>10185.718291034058</v>
      </c>
      <c r="D71" s="13">
        <f>Ci!F71</f>
        <v>30759.997271273212</v>
      </c>
      <c r="E71" s="13">
        <f>S!E71</f>
        <v>7356.2809376863061</v>
      </c>
      <c r="F71" s="13">
        <f>Gc!F71</f>
        <v>2424.2081058727795</v>
      </c>
      <c r="G71" s="13">
        <f>DIREp!E71</f>
        <v>3314.7857821177968</v>
      </c>
      <c r="H71" s="13">
        <f>INQ!E71</f>
        <v>1661.0718360979583</v>
      </c>
      <c r="I71" s="13">
        <f>BEC!H71</f>
        <v>45435.155044332176</v>
      </c>
      <c r="J71" s="13">
        <f>'(delta)K'!D74</f>
        <v>2768.6368749360845</v>
      </c>
      <c r="K71" s="12">
        <f t="shared" si="2"/>
        <v>3083.8288182545075</v>
      </c>
      <c r="L71" s="10">
        <v>7369431</v>
      </c>
      <c r="M71" s="8">
        <f t="shared" si="3"/>
        <v>418.46226910252739</v>
      </c>
    </row>
    <row r="72" spans="1:13">
      <c r="A72" s="44"/>
      <c r="B72" s="6">
        <v>2012</v>
      </c>
      <c r="C72" s="13">
        <f>UW!F72</f>
        <v>10362.478044943684</v>
      </c>
      <c r="D72" s="13">
        <f>Ci!F72</f>
        <v>32078.21301751176</v>
      </c>
      <c r="E72" s="13">
        <f>S!E72</f>
        <v>7409.3548281973435</v>
      </c>
      <c r="F72" s="13">
        <f>Gc!F72</f>
        <v>2263.2913756849348</v>
      </c>
      <c r="G72" s="13">
        <f>DIREp!E72</f>
        <v>3468.9200852939721</v>
      </c>
      <c r="H72" s="13">
        <f>INQ!E72</f>
        <v>1594.7595166373981</v>
      </c>
      <c r="I72" s="13">
        <f>BEC!H72</f>
        <v>41597.713147822047</v>
      </c>
      <c r="J72" s="13">
        <f>'(delta)K'!D75</f>
        <v>3090.091011350858</v>
      </c>
      <c r="K72" s="12">
        <f t="shared" si="2"/>
        <v>8542.0355279351643</v>
      </c>
      <c r="L72" s="10">
        <v>7327224</v>
      </c>
      <c r="M72" s="8">
        <f t="shared" si="3"/>
        <v>1165.7942391190941</v>
      </c>
    </row>
    <row r="73" spans="1:13">
      <c r="A73" s="44"/>
      <c r="B73" s="6">
        <v>2013</v>
      </c>
      <c r="C73" s="13">
        <f>UW!F73</f>
        <v>10636.056916152857</v>
      </c>
      <c r="D73" s="13">
        <f>Ci!F73</f>
        <v>30882.915151759698</v>
      </c>
      <c r="E73" s="13">
        <f>S!E73</f>
        <v>7422.5724234637801</v>
      </c>
      <c r="F73" s="13">
        <f>Gc!F73</f>
        <v>2521.9746908299057</v>
      </c>
      <c r="G73" s="13">
        <f>DIREp!E73</f>
        <v>3164.1007045968881</v>
      </c>
      <c r="H73" s="13">
        <f>INQ!E73</f>
        <v>1875.2894025102378</v>
      </c>
      <c r="I73" s="13">
        <f>BEC!H73</f>
        <v>37786.070127705592</v>
      </c>
      <c r="J73" s="13">
        <f>'(delta)K'!D76</f>
        <v>3200.8896615195845</v>
      </c>
      <c r="K73" s="12">
        <f t="shared" si="2"/>
        <v>11838.94860891311</v>
      </c>
      <c r="L73" s="10">
        <v>7284552</v>
      </c>
      <c r="M73" s="8">
        <f t="shared" si="3"/>
        <v>1625.2129999090005</v>
      </c>
    </row>
    <row r="74" spans="1:13">
      <c r="A74" s="44"/>
      <c r="B74" s="6">
        <v>2014</v>
      </c>
      <c r="C74" s="13">
        <f>UW!F74</f>
        <v>10776.934616258164</v>
      </c>
      <c r="D74" s="13">
        <f>Ci!F74</f>
        <v>31432.802869237654</v>
      </c>
      <c r="E74" s="13">
        <f>S!E74</f>
        <v>7444.5363726420619</v>
      </c>
      <c r="F74" s="13">
        <f>Gc!F74</f>
        <v>3110.7216714814872</v>
      </c>
      <c r="G74" s="13">
        <f>DIREp!E74</f>
        <v>3339.4385300546719</v>
      </c>
      <c r="H74" s="13">
        <f>INQ!E74</f>
        <v>1934.9612896896801</v>
      </c>
      <c r="I74" s="13">
        <f>BEC!H74</f>
        <v>39029.662448475181</v>
      </c>
      <c r="J74" s="13">
        <f>'(delta)K'!D77</f>
        <v>2816.5456590653339</v>
      </c>
      <c r="K74" s="12">
        <f t="shared" si="2"/>
        <v>11277.478920465168</v>
      </c>
      <c r="L74" s="10">
        <v>7245677</v>
      </c>
      <c r="M74" s="8">
        <f t="shared" si="3"/>
        <v>1556.4424028928102</v>
      </c>
    </row>
    <row r="75" spans="1:13">
      <c r="A75" s="44"/>
      <c r="B75" s="6">
        <v>2015</v>
      </c>
      <c r="C75" s="13">
        <f>UW!F75</f>
        <v>11399.650599234792</v>
      </c>
      <c r="D75" s="13">
        <f>Ci!F75</f>
        <v>31874.677566819926</v>
      </c>
      <c r="E75" s="13">
        <f>S!E75</f>
        <v>7552.4249192758725</v>
      </c>
      <c r="F75" s="13">
        <f>Gc!F75</f>
        <v>3241.3845996523164</v>
      </c>
      <c r="G75" s="13">
        <f>DIREp!E75</f>
        <v>3436.1957208320109</v>
      </c>
      <c r="H75" s="13">
        <f>INQ!E75</f>
        <v>2456.9819411956373</v>
      </c>
      <c r="I75" s="13">
        <f>BEC!H75</f>
        <v>40744.786221247719</v>
      </c>
      <c r="J75" s="13">
        <f>'(delta)K'!D78</f>
        <v>3032.3141425503709</v>
      </c>
      <c r="K75" s="12">
        <f t="shared" si="2"/>
        <v>10462.487944257919</v>
      </c>
      <c r="L75" s="10">
        <v>7202198</v>
      </c>
      <c r="M75" s="8">
        <f t="shared" si="3"/>
        <v>1452.6798547135079</v>
      </c>
    </row>
    <row r="76" spans="1:13">
      <c r="A76" s="44"/>
      <c r="B76" s="6">
        <v>2016</v>
      </c>
      <c r="C76" s="13">
        <f>UW!F76</f>
        <v>11909.508895871368</v>
      </c>
      <c r="D76" s="13">
        <f>Ci!F76</f>
        <v>31998.341925040102</v>
      </c>
      <c r="E76" s="13">
        <f>S!E76</f>
        <v>7657.6633774690299</v>
      </c>
      <c r="F76" s="13">
        <f>Gc!F76</f>
        <v>2942.2895014093065</v>
      </c>
      <c r="G76" s="13">
        <f>DIREp!E76</f>
        <v>3664.9179593591471</v>
      </c>
      <c r="H76" s="13">
        <f>INQ!E76</f>
        <v>2632.4618252303267</v>
      </c>
      <c r="I76" s="13">
        <f>BEC!H76</f>
        <v>39655.953507191873</v>
      </c>
      <c r="J76" s="13">
        <f>'(delta)K'!D79</f>
        <v>2080.2740566520079</v>
      </c>
      <c r="K76" s="12">
        <f t="shared" si="2"/>
        <v>10634.744464660464</v>
      </c>
      <c r="L76" s="10">
        <v>7153784</v>
      </c>
      <c r="M76" s="8">
        <f t="shared" si="3"/>
        <v>1486.5900989826453</v>
      </c>
    </row>
    <row r="77" spans="1:13">
      <c r="A77" s="44"/>
      <c r="B77" s="6">
        <v>2017</v>
      </c>
      <c r="C77" s="13">
        <f>UW!F77</f>
        <v>12164.687029209193</v>
      </c>
      <c r="D77" s="13">
        <f>Ci!F77</f>
        <v>33162.528083480123</v>
      </c>
      <c r="E77" s="13">
        <f>S!E77</f>
        <v>7787.2238703024605</v>
      </c>
      <c r="F77" s="13">
        <f>Gc!F77</f>
        <v>2782.4648095487541</v>
      </c>
      <c r="G77" s="13">
        <f>DIREp!E77</f>
        <v>3688.0668848246046</v>
      </c>
      <c r="H77" s="13">
        <f>INQ!E77</f>
        <v>3547.3617390532463</v>
      </c>
      <c r="I77" s="13">
        <f>BEC!H77</f>
        <v>40638.517971160036</v>
      </c>
      <c r="J77" s="13">
        <f>'(delta)K'!D80</f>
        <v>2215.7684834850079</v>
      </c>
      <c r="K77" s="12">
        <f t="shared" si="2"/>
        <v>10238.725680987656</v>
      </c>
      <c r="L77" s="10">
        <v>7101859</v>
      </c>
      <c r="M77" s="8">
        <f t="shared" si="3"/>
        <v>1441.6965587443592</v>
      </c>
    </row>
    <row r="78" spans="1:13">
      <c r="A78" s="44"/>
      <c r="B78" s="6">
        <v>2018</v>
      </c>
      <c r="C78" s="13">
        <f>UW!F78</f>
        <v>12419.810469235939</v>
      </c>
      <c r="D78" s="13">
        <f>Ci!F78</f>
        <v>33284.837577393766</v>
      </c>
      <c r="E78" s="13">
        <f>S!E78</f>
        <v>7960.299735515734</v>
      </c>
      <c r="F78" s="13">
        <f>Gc!F78</f>
        <v>2749.01782853964</v>
      </c>
      <c r="G78" s="13">
        <f>DIREp!E78</f>
        <v>3835.1800148389621</v>
      </c>
      <c r="H78" s="13">
        <f>INQ!E78</f>
        <v>3747.5885912988924</v>
      </c>
      <c r="I78" s="13">
        <f>BEC!H78</f>
        <v>41396.148168409964</v>
      </c>
      <c r="J78" s="13">
        <f>'(delta)K'!D81</f>
        <v>2584.1599345536379</v>
      </c>
      <c r="K78" s="12">
        <f t="shared" si="2"/>
        <v>10019.208770690901</v>
      </c>
      <c r="L78" s="10">
        <v>7050034</v>
      </c>
      <c r="M78" s="8">
        <f t="shared" si="3"/>
        <v>1421.157510827735</v>
      </c>
    </row>
    <row r="79" spans="1:13">
      <c r="A79" s="44"/>
      <c r="B79" s="6">
        <v>2019</v>
      </c>
      <c r="C79" s="13">
        <f>UW!F79</f>
        <v>12883.067167984091</v>
      </c>
      <c r="D79" s="13">
        <f>Ci!F79</f>
        <v>34917.876300045129</v>
      </c>
      <c r="E79" s="13">
        <f>S!E79</f>
        <v>8236.0772018655553</v>
      </c>
      <c r="F79" s="13">
        <f>Gc!F79</f>
        <v>2829.2036856225436</v>
      </c>
      <c r="G79" s="13">
        <f>DIREp!E79</f>
        <v>3748.9703927109035</v>
      </c>
      <c r="H79" s="13">
        <f>INQ!E79</f>
        <v>4515.2615383357816</v>
      </c>
      <c r="I79" s="13">
        <f>BEC!H79</f>
        <v>41652.351019852067</v>
      </c>
      <c r="J79" s="13">
        <f>'(delta)K'!D82</f>
        <v>2873.1465385008778</v>
      </c>
      <c r="K79" s="12">
        <f t="shared" si="2"/>
        <v>11822.787943119445</v>
      </c>
      <c r="L79" s="10">
        <v>7000039</v>
      </c>
      <c r="M79" s="8">
        <f t="shared" si="3"/>
        <v>1688.9602962382703</v>
      </c>
    </row>
    <row r="80" spans="1:13">
      <c r="A80" s="44"/>
      <c r="B80" s="6">
        <v>2020</v>
      </c>
      <c r="C80" s="13">
        <f>UW!F80</f>
        <v>12342.612964974687</v>
      </c>
      <c r="D80" s="13">
        <f>Ci!F80</f>
        <v>33936.405348723798</v>
      </c>
      <c r="E80" s="13">
        <f>S!E80</f>
        <v>8140.9667599728318</v>
      </c>
      <c r="F80" s="13">
        <f>Gc!F80</f>
        <v>2643.5983161515569</v>
      </c>
      <c r="G80" s="13">
        <f>DIREp!E80</f>
        <v>3553.0541413518285</v>
      </c>
      <c r="H80" s="13">
        <f>INQ!E80</f>
        <v>3962.2092386856157</v>
      </c>
      <c r="I80" s="13">
        <f>BEC!H80</f>
        <v>39841.465742637491</v>
      </c>
      <c r="J80" s="13">
        <f>'(delta)K'!D83</f>
        <v>2765.9269863994123</v>
      </c>
      <c r="K80" s="12">
        <f t="shared" si="2"/>
        <v>12472.781253547349</v>
      </c>
      <c r="L80" s="10">
        <v>6951482</v>
      </c>
      <c r="M80" s="8">
        <f t="shared" si="3"/>
        <v>1794.2621808626348</v>
      </c>
    </row>
    <row r="81" spans="1:13">
      <c r="A81" s="44" t="s">
        <v>23</v>
      </c>
      <c r="B81" s="6">
        <v>1995</v>
      </c>
      <c r="C81" s="13">
        <f>UW!F81</f>
        <v>13274.361935136416</v>
      </c>
      <c r="D81" s="13">
        <f>Ci!F81</f>
        <v>23848.188058501619</v>
      </c>
      <c r="E81" s="13">
        <f>S!E81</f>
        <v>5209.2971364645555</v>
      </c>
      <c r="F81" s="13">
        <f>Gc!F81</f>
        <v>2609.5521606661914</v>
      </c>
      <c r="G81" s="13">
        <f>DIREp!E81</f>
        <v>2326.5531625313843</v>
      </c>
      <c r="H81" s="13">
        <f>INQ!E81</f>
        <v>428.09981217993226</v>
      </c>
      <c r="I81" s="13">
        <f>BEC!H81</f>
        <v>16821.82725611006</v>
      </c>
      <c r="J81" s="13">
        <f>'(delta)K'!D85</f>
        <v>4459.3538303634123</v>
      </c>
      <c r="K81" s="12">
        <f t="shared" si="2"/>
        <v>29824.272890310822</v>
      </c>
      <c r="L81" s="10">
        <v>4658893</v>
      </c>
      <c r="M81" s="8">
        <f t="shared" si="3"/>
        <v>6401.5792786635848</v>
      </c>
    </row>
    <row r="82" spans="1:13">
      <c r="A82" s="44"/>
      <c r="B82" s="6">
        <v>1996</v>
      </c>
      <c r="C82" s="13">
        <f>UW!F82</f>
        <v>14102.381273143224</v>
      </c>
      <c r="D82" s="13">
        <f>Ci!F82</f>
        <v>24158.670479995828</v>
      </c>
      <c r="E82" s="13">
        <f>S!E82</f>
        <v>5441.7552899578941</v>
      </c>
      <c r="F82" s="13">
        <f>Gc!F82</f>
        <v>2601.8854835933817</v>
      </c>
      <c r="G82" s="13">
        <f>DIREp!E82</f>
        <v>2341.6008342026844</v>
      </c>
      <c r="H82" s="13">
        <f>INQ!E82</f>
        <v>596.14263774916537</v>
      </c>
      <c r="I82" s="13">
        <f>BEC!H82</f>
        <v>17510.473081042554</v>
      </c>
      <c r="J82" s="13">
        <f>'(delta)K'!D86</f>
        <v>675.60000000000582</v>
      </c>
      <c r="K82" s="12">
        <f t="shared" si="2"/>
        <v>26532.07597369593</v>
      </c>
      <c r="L82" s="10">
        <v>4581167</v>
      </c>
      <c r="M82" s="8">
        <f t="shared" si="3"/>
        <v>5791.5539803931897</v>
      </c>
    </row>
    <row r="83" spans="1:13">
      <c r="A83" s="44"/>
      <c r="B83" s="6">
        <v>1997</v>
      </c>
      <c r="C83" s="13">
        <f>UW!F83</f>
        <v>14813.153841074716</v>
      </c>
      <c r="D83" s="13">
        <f>Ci!F83</f>
        <v>25850.772338680759</v>
      </c>
      <c r="E83" s="13">
        <f>S!E83</f>
        <v>5644.9229233808273</v>
      </c>
      <c r="F83" s="13">
        <f>Gc!F83</f>
        <v>2595.830505331839</v>
      </c>
      <c r="G83" s="13">
        <f>DIREp!E83</f>
        <v>2696.7295102973012</v>
      </c>
      <c r="H83" s="13">
        <f>INQ!E83</f>
        <v>784.2082835846993</v>
      </c>
      <c r="I83" s="13">
        <f>BEC!H83</f>
        <v>18706.924511730562</v>
      </c>
      <c r="J83" s="13">
        <f>'(delta)K'!D87</f>
        <v>1733.0999999999985</v>
      </c>
      <c r="K83" s="12">
        <f t="shared" si="2"/>
        <v>28449.917302855589</v>
      </c>
      <c r="L83" s="10">
        <v>4533028</v>
      </c>
      <c r="M83" s="8">
        <f t="shared" si="3"/>
        <v>6276.1397685731454</v>
      </c>
    </row>
    <row r="84" spans="1:13" ht="16" customHeight="1">
      <c r="A84" s="44"/>
      <c r="B84" s="6">
        <v>1998</v>
      </c>
      <c r="C84" s="13">
        <f>UW!F84</f>
        <v>15066.647504852239</v>
      </c>
      <c r="D84" s="13">
        <f>Ci!F84</f>
        <v>25458.386791204273</v>
      </c>
      <c r="E84" s="13">
        <f>S!E84</f>
        <v>5775.369901531928</v>
      </c>
      <c r="F84" s="13">
        <f>Gc!F84</f>
        <v>2759.288401786157</v>
      </c>
      <c r="G84" s="13">
        <f>DIREp!E84</f>
        <v>2772.0098453959217</v>
      </c>
      <c r="H84" s="13">
        <f>INQ!E84</f>
        <v>820.0552828375595</v>
      </c>
      <c r="I84" s="13">
        <f>BEC!H84</f>
        <v>18713.602694849418</v>
      </c>
      <c r="J84" s="13">
        <f>'(delta)K'!D88</f>
        <v>1666.9000000000015</v>
      </c>
      <c r="K84" s="12">
        <f t="shared" si="2"/>
        <v>28420.9247762917</v>
      </c>
      <c r="L84" s="10">
        <v>4536812</v>
      </c>
      <c r="M84" s="8">
        <f t="shared" si="3"/>
        <v>6264.5145481654736</v>
      </c>
    </row>
    <row r="85" spans="1:13">
      <c r="A85" s="44"/>
      <c r="B85" s="6">
        <v>1999</v>
      </c>
      <c r="C85" s="13">
        <f>UW!F85</f>
        <v>14972.475318105142</v>
      </c>
      <c r="D85" s="13">
        <f>Ci!F85</f>
        <v>25099.796503820377</v>
      </c>
      <c r="E85" s="13">
        <f>S!E85</f>
        <v>5801.5611573039023</v>
      </c>
      <c r="F85" s="13">
        <f>Gc!F85</f>
        <v>2856.4990093659262</v>
      </c>
      <c r="G85" s="13">
        <f>DIREp!E85</f>
        <v>2863.7928901758473</v>
      </c>
      <c r="H85" s="13">
        <f>INQ!E85</f>
        <v>797.3308834796461</v>
      </c>
      <c r="I85" s="13">
        <f>BEC!H85</f>
        <v>19349.813800018808</v>
      </c>
      <c r="J85" s="13">
        <f>'(delta)K'!D89</f>
        <v>1592.7999999999884</v>
      </c>
      <c r="K85" s="12">
        <f t="shared" si="2"/>
        <v>27312.194414921036</v>
      </c>
      <c r="L85" s="10">
        <v>4527460</v>
      </c>
      <c r="M85" s="8">
        <f t="shared" si="3"/>
        <v>6032.5644875760436</v>
      </c>
    </row>
    <row r="86" spans="1:13">
      <c r="A86" s="44"/>
      <c r="B86" s="6">
        <v>2000</v>
      </c>
      <c r="C86" s="13">
        <f>UW!F86</f>
        <v>15464.725278734819</v>
      </c>
      <c r="D86" s="13">
        <f>Ci!F86</f>
        <v>25970.781059556419</v>
      </c>
      <c r="E86" s="13">
        <f>S!E86</f>
        <v>5909.3868537173239</v>
      </c>
      <c r="F86" s="13">
        <f>Gc!F86</f>
        <v>2902.900387516157</v>
      </c>
      <c r="G86" s="13">
        <f>DIREp!E86</f>
        <v>3121.9320125131612</v>
      </c>
      <c r="H86" s="13">
        <f>INQ!E86</f>
        <v>918.89280646488794</v>
      </c>
      <c r="I86" s="13">
        <f>BEC!H86</f>
        <v>18398.041544440675</v>
      </c>
      <c r="J86" s="13">
        <f>'(delta)K'!D90</f>
        <v>1107.8000000000029</v>
      </c>
      <c r="K86" s="12">
        <f t="shared" si="2"/>
        <v>28916.727216105995</v>
      </c>
      <c r="L86" s="10">
        <v>4497735</v>
      </c>
      <c r="M86" s="8">
        <f t="shared" si="3"/>
        <v>6429.1753996413745</v>
      </c>
    </row>
    <row r="87" spans="1:13">
      <c r="A87" s="44"/>
      <c r="B87" s="6">
        <v>2001</v>
      </c>
      <c r="C87" s="13">
        <f>UW!F87</f>
        <v>15997.23455295243</v>
      </c>
      <c r="D87" s="13">
        <f>Ci!F87</f>
        <v>27011.558198840961</v>
      </c>
      <c r="E87" s="13">
        <f>S!E87</f>
        <v>6038.5802114748321</v>
      </c>
      <c r="F87" s="13">
        <f>Gc!F87</f>
        <v>2868.3121325115753</v>
      </c>
      <c r="G87" s="13">
        <f>DIREp!E87</f>
        <v>3361.81984211697</v>
      </c>
      <c r="H87" s="13">
        <f>INQ!E87</f>
        <v>1206.8980651157124</v>
      </c>
      <c r="I87" s="13">
        <f>BEC!H87</f>
        <v>19815.425575608424</v>
      </c>
      <c r="J87" s="13">
        <f>'(delta)K'!D91</f>
        <v>680.80000000000291</v>
      </c>
      <c r="K87" s="12">
        <f t="shared" si="2"/>
        <v>28212.341612938697</v>
      </c>
      <c r="L87" s="10">
        <v>4295406</v>
      </c>
      <c r="M87" s="8">
        <f t="shared" si="3"/>
        <v>6568.0267739391102</v>
      </c>
    </row>
    <row r="88" spans="1:13">
      <c r="A88" s="44"/>
      <c r="B88" s="6">
        <v>2002</v>
      </c>
      <c r="C88" s="13">
        <f>UW!F88</f>
        <v>16990.643385965519</v>
      </c>
      <c r="D88" s="13">
        <f>Ci!F88</f>
        <v>28919.334149974424</v>
      </c>
      <c r="E88" s="13">
        <f>S!E88</f>
        <v>6230.4281292802125</v>
      </c>
      <c r="F88" s="13">
        <f>Gc!F88</f>
        <v>2697.2637270158011</v>
      </c>
      <c r="G88" s="13">
        <f>DIREp!E88</f>
        <v>3537.1952629367543</v>
      </c>
      <c r="H88" s="13">
        <f>INQ!E88</f>
        <v>1506.3807927616704</v>
      </c>
      <c r="I88" s="13">
        <f>BEC!H88</f>
        <v>20790.937899042365</v>
      </c>
      <c r="J88" s="13">
        <f>'(delta)K'!D92</f>
        <v>1683.0000000000146</v>
      </c>
      <c r="K88" s="12">
        <f t="shared" si="2"/>
        <v>30686.155437495181</v>
      </c>
      <c r="L88" s="10">
        <v>4305494</v>
      </c>
      <c r="M88" s="8">
        <f t="shared" si="3"/>
        <v>7127.2089654509291</v>
      </c>
    </row>
    <row r="89" spans="1:13">
      <c r="A89" s="44"/>
      <c r="B89" s="6">
        <v>2003</v>
      </c>
      <c r="C89" s="13">
        <f>UW!F89</f>
        <v>18016.825392301191</v>
      </c>
      <c r="D89" s="13">
        <f>Ci!F89</f>
        <v>29626.387836660284</v>
      </c>
      <c r="E89" s="13">
        <f>S!E89</f>
        <v>6473.2510530079498</v>
      </c>
      <c r="F89" s="13">
        <f>Gc!F89</f>
        <v>2825.4120988032405</v>
      </c>
      <c r="G89" s="13">
        <f>DIREp!E89</f>
        <v>3785.8339527363005</v>
      </c>
      <c r="H89" s="13">
        <f>INQ!E89</f>
        <v>1787.15258229252</v>
      </c>
      <c r="I89" s="13">
        <f>BEC!H89</f>
        <v>21833.706223943267</v>
      </c>
      <c r="J89" s="13">
        <f>'(delta)K'!D93</f>
        <v>2885.6999999999971</v>
      </c>
      <c r="K89" s="12">
        <f t="shared" si="2"/>
        <v>32420.883621800578</v>
      </c>
      <c r="L89" s="10">
        <v>4305384</v>
      </c>
      <c r="M89" s="8">
        <f t="shared" si="3"/>
        <v>7530.3117263873746</v>
      </c>
    </row>
    <row r="90" spans="1:13">
      <c r="A90" s="44"/>
      <c r="B90" s="6">
        <v>2004</v>
      </c>
      <c r="C90" s="13">
        <f>UW!F90</f>
        <v>18852.942346740332</v>
      </c>
      <c r="D90" s="13">
        <f>Ci!F90</f>
        <v>30548.048734393156</v>
      </c>
      <c r="E90" s="13">
        <f>S!E90</f>
        <v>6685.768163654031</v>
      </c>
      <c r="F90" s="13">
        <f>Gc!F90</f>
        <v>3110.0447296915286</v>
      </c>
      <c r="G90" s="13">
        <f>DIREp!E90</f>
        <v>3767.6992263512998</v>
      </c>
      <c r="H90" s="13">
        <f>INQ!E90</f>
        <v>2060.2583984833132</v>
      </c>
      <c r="I90" s="13">
        <f>BEC!H90</f>
        <v>22170.88738460288</v>
      </c>
      <c r="J90" s="13">
        <f>'(delta)K'!D94</f>
        <v>2700.6999999999971</v>
      </c>
      <c r="K90" s="12">
        <f t="shared" si="2"/>
        <v>33898.658965041548</v>
      </c>
      <c r="L90" s="10">
        <v>4305725</v>
      </c>
      <c r="M90" s="8">
        <f t="shared" si="3"/>
        <v>7872.927083137346</v>
      </c>
    </row>
    <row r="91" spans="1:13">
      <c r="A91" s="44"/>
      <c r="B91" s="6">
        <v>2005</v>
      </c>
      <c r="C91" s="13">
        <f>UW!F91</f>
        <v>19730.640976333063</v>
      </c>
      <c r="D91" s="13">
        <f>Ci!F91</f>
        <v>31979.893565765258</v>
      </c>
      <c r="E91" s="13">
        <f>S!E91</f>
        <v>6890.3359230229298</v>
      </c>
      <c r="F91" s="13">
        <f>Gc!F91</f>
        <v>3159.0744649047419</v>
      </c>
      <c r="G91" s="13">
        <f>DIREp!E91</f>
        <v>3901.8927283533135</v>
      </c>
      <c r="H91" s="13">
        <f>INQ!E91</f>
        <v>2386.4579553139884</v>
      </c>
      <c r="I91" s="13">
        <f>BEC!H91</f>
        <v>22707.488498928513</v>
      </c>
      <c r="J91" s="13">
        <f>'(delta)K'!D95</f>
        <v>3782.0999999999913</v>
      </c>
      <c r="K91" s="12">
        <f t="shared" si="2"/>
        <v>36546.205747430176</v>
      </c>
      <c r="L91" s="10">
        <v>4310861</v>
      </c>
      <c r="M91" s="8">
        <f t="shared" si="3"/>
        <v>8477.7045113331587</v>
      </c>
    </row>
    <row r="92" spans="1:13">
      <c r="A92" s="44"/>
      <c r="B92" s="6">
        <v>2006</v>
      </c>
      <c r="C92" s="13">
        <f>UW!F92</f>
        <v>20773.625385809821</v>
      </c>
      <c r="D92" s="13">
        <f>Ci!F92</f>
        <v>32422.947912525229</v>
      </c>
      <c r="E92" s="13">
        <f>S!E92</f>
        <v>7121.8453905717242</v>
      </c>
      <c r="F92" s="13">
        <f>Gc!F92</f>
        <v>3404.5698164203641</v>
      </c>
      <c r="G92" s="13">
        <f>DIREp!E92</f>
        <v>4027.6030509514603</v>
      </c>
      <c r="H92" s="13">
        <f>INQ!E92</f>
        <v>2726.3973046991869</v>
      </c>
      <c r="I92" s="13">
        <f>BEC!H92</f>
        <v>23452.023959423979</v>
      </c>
      <c r="J92" s="13">
        <f>'(delta)K'!D96</f>
        <v>4154.5</v>
      </c>
      <c r="K92" s="12">
        <f t="shared" si="2"/>
        <v>37671.464190252504</v>
      </c>
      <c r="L92" s="10">
        <v>4312487</v>
      </c>
      <c r="M92" s="8">
        <f t="shared" si="3"/>
        <v>8735.4383190610206</v>
      </c>
    </row>
    <row r="93" spans="1:13">
      <c r="A93" s="44"/>
      <c r="B93" s="6">
        <v>2007</v>
      </c>
      <c r="C93" s="13">
        <f>UW!F93</f>
        <v>21888.520780418701</v>
      </c>
      <c r="D93" s="13">
        <f>Ci!F93</f>
        <v>34173.415108198657</v>
      </c>
      <c r="E93" s="13">
        <f>S!E93</f>
        <v>7406.2561781722507</v>
      </c>
      <c r="F93" s="13">
        <f>Gc!F93</f>
        <v>3749.996799541344</v>
      </c>
      <c r="G93" s="13">
        <f>DIREp!E93</f>
        <v>4169.4372178155145</v>
      </c>
      <c r="H93" s="13">
        <f>INQ!E93</f>
        <v>3216.5576726146942</v>
      </c>
      <c r="I93" s="13">
        <f>BEC!H93</f>
        <v>24707.861583356655</v>
      </c>
      <c r="J93" s="13">
        <f>'(delta)K'!D97</f>
        <v>4420.3000000000029</v>
      </c>
      <c r="K93" s="12">
        <f t="shared" si="2"/>
        <v>39544.632392544081</v>
      </c>
      <c r="L93" s="10">
        <v>4313530</v>
      </c>
      <c r="M93" s="8">
        <f t="shared" si="3"/>
        <v>9167.5802399760942</v>
      </c>
    </row>
    <row r="94" spans="1:13">
      <c r="A94" s="44"/>
      <c r="B94" s="6">
        <v>2008</v>
      </c>
      <c r="C94" s="13">
        <f>UW!F94</f>
        <v>22372.090831166377</v>
      </c>
      <c r="D94" s="13">
        <f>Ci!F94</f>
        <v>35329.423595001645</v>
      </c>
      <c r="E94" s="13">
        <f>S!E94</f>
        <v>7467.1276121690189</v>
      </c>
      <c r="F94" s="13">
        <f>Gc!F94</f>
        <v>3945.5448082038379</v>
      </c>
      <c r="G94" s="13">
        <f>DIREp!E94</f>
        <v>4351.421513758205</v>
      </c>
      <c r="H94" s="13">
        <f>INQ!E94</f>
        <v>3458.4819357020619</v>
      </c>
      <c r="I94" s="13">
        <f>BEC!H94</f>
        <v>26442.314882386141</v>
      </c>
      <c r="J94" s="13">
        <f>'(delta)K'!D98</f>
        <v>5182</v>
      </c>
      <c r="K94" s="12">
        <f t="shared" si="2"/>
        <v>40043.968514694468</v>
      </c>
      <c r="L94" s="10">
        <v>4311967</v>
      </c>
      <c r="M94" s="8">
        <f t="shared" si="3"/>
        <v>9286.7056994393661</v>
      </c>
    </row>
    <row r="95" spans="1:13">
      <c r="A95" s="44"/>
      <c r="B95" s="6">
        <v>2009</v>
      </c>
      <c r="C95" s="13">
        <f>UW!F95</f>
        <v>20794.925647512668</v>
      </c>
      <c r="D95" s="13">
        <f>Ci!F95</f>
        <v>32875.366793538531</v>
      </c>
      <c r="E95" s="13">
        <f>S!E95</f>
        <v>7129.5263557034714</v>
      </c>
      <c r="F95" s="13">
        <f>Gc!F95</f>
        <v>3993.5977632691929</v>
      </c>
      <c r="G95" s="13">
        <f>DIREp!E95</f>
        <v>4031.8574945137525</v>
      </c>
      <c r="H95" s="13">
        <f>INQ!E95</f>
        <v>2730.0114553828307</v>
      </c>
      <c r="I95" s="13">
        <f>BEC!H95</f>
        <v>22659.053352111059</v>
      </c>
      <c r="J95" s="13">
        <f>'(delta)K'!D99</f>
        <v>3107.8000000000029</v>
      </c>
      <c r="K95" s="12">
        <f t="shared" si="2"/>
        <v>38480.29425801622</v>
      </c>
      <c r="L95" s="10">
        <v>4309796</v>
      </c>
      <c r="M95" s="8">
        <f t="shared" si="3"/>
        <v>8928.5651241998967</v>
      </c>
    </row>
    <row r="96" spans="1:13">
      <c r="A96" s="44"/>
      <c r="B96" s="6">
        <v>2010</v>
      </c>
      <c r="C96" s="13">
        <f>UW!F96</f>
        <v>20489.272929560764</v>
      </c>
      <c r="D96" s="13">
        <f>Ci!F96</f>
        <v>32432.896173547248</v>
      </c>
      <c r="E96" s="13">
        <f>S!E96</f>
        <v>7112.7816328663203</v>
      </c>
      <c r="F96" s="13">
        <f>Gc!F96</f>
        <v>4084.0803450187223</v>
      </c>
      <c r="G96" s="13">
        <f>DIREp!E96</f>
        <v>3919.3651524812235</v>
      </c>
      <c r="H96" s="13">
        <f>INQ!E96</f>
        <v>2634.7534328013203</v>
      </c>
      <c r="I96" s="13">
        <f>BEC!H96</f>
        <v>22284.079609487344</v>
      </c>
      <c r="J96" s="13">
        <f>'(delta)K'!D100</f>
        <v>1416</v>
      </c>
      <c r="K96" s="12">
        <f t="shared" si="2"/>
        <v>36696.832886223165</v>
      </c>
      <c r="L96" s="10">
        <v>4302847</v>
      </c>
      <c r="M96" s="8">
        <f t="shared" si="3"/>
        <v>8528.5005221480478</v>
      </c>
    </row>
    <row r="97" spans="1:13">
      <c r="A97" s="44"/>
      <c r="B97" s="6">
        <v>2011</v>
      </c>
      <c r="C97" s="13">
        <f>UW!F97</f>
        <v>20078.157594722044</v>
      </c>
      <c r="D97" s="13">
        <f>Ci!F97</f>
        <v>32714.80241997003</v>
      </c>
      <c r="E97" s="13">
        <f>S!E97</f>
        <v>7151.642702239852</v>
      </c>
      <c r="F97" s="13">
        <f>Gc!F97</f>
        <v>3851.0055180119452</v>
      </c>
      <c r="G97" s="13">
        <f>DIREp!E97</f>
        <v>3955.9195438885572</v>
      </c>
      <c r="H97" s="13">
        <f>INQ!E97</f>
        <v>2591.4597372971334</v>
      </c>
      <c r="I97" s="13">
        <f>BEC!H97</f>
        <v>22621.539605341572</v>
      </c>
      <c r="J97" s="13">
        <f>'(delta)K'!D101</f>
        <v>1166.1999999999971</v>
      </c>
      <c r="K97" s="12">
        <f t="shared" si="2"/>
        <v>35792.889348416604</v>
      </c>
      <c r="L97" s="10">
        <v>4289857</v>
      </c>
      <c r="M97" s="8">
        <f t="shared" si="3"/>
        <v>8343.6089707457868</v>
      </c>
    </row>
    <row r="98" spans="1:13">
      <c r="A98" s="44"/>
      <c r="B98" s="6">
        <v>2012</v>
      </c>
      <c r="C98" s="13">
        <f>UW!F98</f>
        <v>19550.98987018476</v>
      </c>
      <c r="D98" s="13">
        <f>Ci!F98</f>
        <v>32325.722599461042</v>
      </c>
      <c r="E98" s="13">
        <f>S!E98</f>
        <v>7047.552599998492</v>
      </c>
      <c r="F98" s="13">
        <f>Gc!F98</f>
        <v>4171.3385405609288</v>
      </c>
      <c r="G98" s="13">
        <f>DIREp!E98</f>
        <v>3884.3396657742824</v>
      </c>
      <c r="H98" s="13">
        <f>INQ!E98</f>
        <v>2379.2769060205269</v>
      </c>
      <c r="I98" s="13">
        <f>BEC!H98</f>
        <v>22058.599928466519</v>
      </c>
      <c r="J98" s="13">
        <f>'(delta)K'!D102</f>
        <v>989.19999999999709</v>
      </c>
      <c r="K98" s="12">
        <f t="shared" si="2"/>
        <v>35762.587109943895</v>
      </c>
      <c r="L98" s="10">
        <v>4275984</v>
      </c>
      <c r="M98" s="8">
        <f t="shared" si="3"/>
        <v>8363.5923590789625</v>
      </c>
    </row>
    <row r="99" spans="1:13">
      <c r="A99" s="44"/>
      <c r="B99" s="6">
        <v>2013</v>
      </c>
      <c r="C99" s="13">
        <f>UW!F99</f>
        <v>19088.167925247806</v>
      </c>
      <c r="D99" s="13">
        <f>Ci!F99</f>
        <v>32212.421088961193</v>
      </c>
      <c r="E99" s="13">
        <f>S!E99</f>
        <v>7045.2168498960145</v>
      </c>
      <c r="F99" s="13">
        <f>Gc!F99</f>
        <v>4466.9073431660627</v>
      </c>
      <c r="G99" s="13">
        <f>DIREp!E99</f>
        <v>3912.1693681288825</v>
      </c>
      <c r="H99" s="13">
        <f>INQ!E99</f>
        <v>2398.7674421582142</v>
      </c>
      <c r="I99" s="13">
        <f>BEC!H99</f>
        <v>21073.197597749233</v>
      </c>
      <c r="J99" s="13">
        <f>'(delta)K'!D103</f>
        <v>1172.4000000000087</v>
      </c>
      <c r="K99" s="12">
        <f t="shared" si="2"/>
        <v>36600.978799234763</v>
      </c>
      <c r="L99" s="10">
        <v>4262140</v>
      </c>
      <c r="M99" s="8">
        <f t="shared" si="3"/>
        <v>8587.4651698993384</v>
      </c>
    </row>
    <row r="100" spans="1:13">
      <c r="A100" s="44"/>
      <c r="B100" s="6">
        <v>2014</v>
      </c>
      <c r="C100" s="13">
        <f>UW!F100</f>
        <v>18730.478243313195</v>
      </c>
      <c r="D100" s="13">
        <f>Ci!F100</f>
        <v>31466.587354521405</v>
      </c>
      <c r="E100" s="13">
        <f>S!E100</f>
        <v>7017.5097052916326</v>
      </c>
      <c r="F100" s="13">
        <f>Gc!F100</f>
        <v>4805.8188612720151</v>
      </c>
      <c r="G100" s="13">
        <f>DIREp!E100</f>
        <v>3910.6639359968649</v>
      </c>
      <c r="H100" s="13">
        <f>INQ!E100</f>
        <v>2212.4536711533642</v>
      </c>
      <c r="I100" s="13">
        <f>BEC!H100</f>
        <v>18968.185812079395</v>
      </c>
      <c r="J100" s="13">
        <f>'(delta)K'!D104</f>
        <v>975.39999999999418</v>
      </c>
      <c r="K100" s="12">
        <f t="shared" si="2"/>
        <v>37904.490745168616</v>
      </c>
      <c r="L100" s="10">
        <v>4246809</v>
      </c>
      <c r="M100" s="8">
        <f t="shared" si="3"/>
        <v>8925.405108910858</v>
      </c>
    </row>
    <row r="101" spans="1:13">
      <c r="A101" s="44"/>
      <c r="B101" s="6">
        <v>2015</v>
      </c>
      <c r="C101" s="13">
        <f>UW!F101</f>
        <v>19135.795852845</v>
      </c>
      <c r="D101" s="13">
        <f>Ci!F101</f>
        <v>31413.278502913665</v>
      </c>
      <c r="E101" s="13">
        <f>S!E101</f>
        <v>7155.8838523693084</v>
      </c>
      <c r="F101" s="13">
        <f>Gc!F101</f>
        <v>4522.1000000000004</v>
      </c>
      <c r="G101" s="13">
        <f>DIREp!E101</f>
        <v>3942.0099584383474</v>
      </c>
      <c r="H101" s="13">
        <f>INQ!E101</f>
        <v>2459.6917627725456</v>
      </c>
      <c r="I101" s="13">
        <f>BEC!H101</f>
        <v>21052.404703540451</v>
      </c>
      <c r="J101" s="13">
        <f>'(delta)K'!D105</f>
        <v>1263.4000000000087</v>
      </c>
      <c r="K101" s="12">
        <f t="shared" si="2"/>
        <v>36036.351783376638</v>
      </c>
      <c r="L101" s="10">
        <v>4225316</v>
      </c>
      <c r="M101" s="8">
        <f t="shared" si="3"/>
        <v>8528.6761471512764</v>
      </c>
    </row>
    <row r="102" spans="1:13">
      <c r="A102" s="44"/>
      <c r="B102" s="6">
        <v>2016</v>
      </c>
      <c r="C102" s="13">
        <f>UW!F102</f>
        <v>19360.51694630328</v>
      </c>
      <c r="D102" s="13">
        <f>Ci!F102</f>
        <v>31952.8139129552</v>
      </c>
      <c r="E102" s="13">
        <f>S!E102</f>
        <v>7260.451894337948</v>
      </c>
      <c r="F102" s="13">
        <f>Gc!F102</f>
        <v>4697.7929516442809</v>
      </c>
      <c r="G102" s="13">
        <f>DIREp!E102</f>
        <v>3967.1534835759367</v>
      </c>
      <c r="H102" s="13">
        <f>INQ!E102</f>
        <v>2673.8783989755725</v>
      </c>
      <c r="I102" s="13">
        <f>BEC!H102</f>
        <v>21361.566343105907</v>
      </c>
      <c r="J102" s="13">
        <f>'(delta)K'!D106</f>
        <v>1529.3999999999942</v>
      </c>
      <c r="K102" s="12">
        <f t="shared" si="2"/>
        <v>36798.377479583287</v>
      </c>
      <c r="L102" s="10">
        <v>4190669</v>
      </c>
      <c r="M102" s="8">
        <f t="shared" si="3"/>
        <v>8781.0269624213433</v>
      </c>
    </row>
    <row r="103" spans="1:13">
      <c r="A103" s="44"/>
      <c r="B103" s="6">
        <v>2017</v>
      </c>
      <c r="C103" s="13">
        <f>UW!F103</f>
        <v>19340.399100525428</v>
      </c>
      <c r="D103" s="13">
        <f>Ci!F103</f>
        <v>32794.330862341158</v>
      </c>
      <c r="E103" s="13">
        <f>S!E103</f>
        <v>7374.5002649059697</v>
      </c>
      <c r="F103" s="13">
        <f>Gc!F103</f>
        <v>4470.8033560447839</v>
      </c>
      <c r="G103" s="13">
        <f>DIREp!E103</f>
        <v>4080.9287933743544</v>
      </c>
      <c r="H103" s="13">
        <f>INQ!E103</f>
        <v>3043.8766734039773</v>
      </c>
      <c r="I103" s="13">
        <f>BEC!H103</f>
        <v>22259.381318304866</v>
      </c>
      <c r="J103" s="13">
        <f>'(delta)K'!D107</f>
        <v>1587.8999999999942</v>
      </c>
      <c r="K103" s="12">
        <f t="shared" si="2"/>
        <v>36183.746798734137</v>
      </c>
      <c r="L103" s="10">
        <v>4154213</v>
      </c>
      <c r="M103" s="8">
        <f t="shared" si="3"/>
        <v>8710.1327733397738</v>
      </c>
    </row>
    <row r="104" spans="1:13">
      <c r="A104" s="44"/>
      <c r="B104" s="6">
        <v>2018</v>
      </c>
      <c r="C104" s="13">
        <f>UW!F104</f>
        <v>19129.915845404263</v>
      </c>
      <c r="D104" s="13">
        <f>Ci!F104</f>
        <v>33645.080783208927</v>
      </c>
      <c r="E104" s="13">
        <f>S!E104</f>
        <v>7459.5885646344841</v>
      </c>
      <c r="F104" s="13">
        <f>Gc!F104</f>
        <v>3975.283639023914</v>
      </c>
      <c r="G104" s="13">
        <f>DIREp!E104</f>
        <v>4103.1272347204858</v>
      </c>
      <c r="H104" s="13">
        <f>INQ!E104</f>
        <v>3373.8303401547159</v>
      </c>
      <c r="I104" s="13">
        <f>BEC!H104</f>
        <v>23322.991225374633</v>
      </c>
      <c r="J104" s="13">
        <f>'(delta)K'!D108</f>
        <v>1950.1000000000058</v>
      </c>
      <c r="K104" s="12">
        <f t="shared" si="2"/>
        <v>35360.020032021755</v>
      </c>
      <c r="L104" s="10">
        <v>4105493</v>
      </c>
      <c r="M104" s="8">
        <f t="shared" si="3"/>
        <v>8612.8560034134152</v>
      </c>
    </row>
    <row r="105" spans="1:13">
      <c r="A105" s="44"/>
      <c r="B105" s="6">
        <v>2019</v>
      </c>
      <c r="C105" s="13">
        <f>UW!F105</f>
        <v>19774.511400314408</v>
      </c>
      <c r="D105" s="13">
        <f>Ci!F105</f>
        <v>34595.885324385235</v>
      </c>
      <c r="E105" s="13">
        <f>S!E105</f>
        <v>7619.2821503138402</v>
      </c>
      <c r="F105" s="13">
        <f>Gc!F105</f>
        <v>4077.7118400402278</v>
      </c>
      <c r="G105" s="13">
        <f>DIREp!E105</f>
        <v>4263.5143906131016</v>
      </c>
      <c r="H105" s="13">
        <f>INQ!E105</f>
        <v>3746.6878058461461</v>
      </c>
      <c r="I105" s="13">
        <f>BEC!H105</f>
        <v>23268.113496847549</v>
      </c>
      <c r="J105" s="13">
        <f>'(delta)K'!D109</f>
        <v>2310</v>
      </c>
      <c r="K105" s="12">
        <f t="shared" si="2"/>
        <v>37099.075021746918</v>
      </c>
      <c r="L105" s="10">
        <v>4076246</v>
      </c>
      <c r="M105" s="8">
        <f t="shared" si="3"/>
        <v>9101.2846186778024</v>
      </c>
    </row>
    <row r="106" spans="1:13">
      <c r="A106" s="44"/>
      <c r="B106" s="6">
        <v>2020</v>
      </c>
      <c r="C106" s="13">
        <f>UW!F106</f>
        <v>18103.439245546157</v>
      </c>
      <c r="D106" s="13">
        <f>Ci!F106</f>
        <v>33811.596458493172</v>
      </c>
      <c r="E106" s="13">
        <f>S!E106</f>
        <v>7235.1403802358891</v>
      </c>
      <c r="F106" s="13">
        <f>Gc!F106</f>
        <v>4066.95931807851</v>
      </c>
      <c r="G106" s="13">
        <f>DIREp!E106</f>
        <v>4068.7170609038067</v>
      </c>
      <c r="H106" s="13">
        <f>INQ!E106</f>
        <v>2847.9157703512028</v>
      </c>
      <c r="I106" s="13">
        <f>BEC!H106</f>
        <v>22784.95099330799</v>
      </c>
      <c r="J106" s="13">
        <f>'(delta)K'!D110</f>
        <v>1665.5999999999913</v>
      </c>
      <c r="K106" s="12">
        <f t="shared" si="2"/>
        <v>35181.151577790719</v>
      </c>
      <c r="L106" s="10">
        <v>4058165</v>
      </c>
      <c r="M106" s="8">
        <f t="shared" si="3"/>
        <v>8669.2265045385593</v>
      </c>
    </row>
    <row r="107" spans="1:13">
      <c r="A107" s="44" t="s">
        <v>24</v>
      </c>
      <c r="B107" s="6">
        <v>1995</v>
      </c>
      <c r="C107" s="13">
        <f>UW!F107</f>
        <v>3393.8560678582498</v>
      </c>
      <c r="D107" s="13">
        <f>Ci!F107</f>
        <v>7464.6671411994685</v>
      </c>
      <c r="E107" s="13">
        <f>S!E107</f>
        <v>1668.1515658873175</v>
      </c>
      <c r="F107" s="13">
        <f>Gc!F107</f>
        <v>1090.4273279381359</v>
      </c>
      <c r="G107" s="13">
        <f>DIREp!E107</f>
        <v>919.94383969941941</v>
      </c>
      <c r="H107" s="13">
        <f>INQ!E107</f>
        <v>782.64532218161719</v>
      </c>
      <c r="I107" s="13">
        <f>BEC!H107</f>
        <v>4957.03321963703</v>
      </c>
      <c r="J107" s="13">
        <f>'(delta)K'!D112</f>
        <v>2060.6589330095157</v>
      </c>
      <c r="K107" s="12">
        <f t="shared" si="2"/>
        <v>9018.138654374623</v>
      </c>
      <c r="L107" s="10">
        <v>645399</v>
      </c>
      <c r="M107" s="8">
        <f t="shared" si="3"/>
        <v>13972.9665747462</v>
      </c>
    </row>
    <row r="108" spans="1:13">
      <c r="A108" s="44"/>
      <c r="B108" s="6">
        <v>1996</v>
      </c>
      <c r="C108" s="13">
        <f>UW!F108</f>
        <v>3455.6171872655045</v>
      </c>
      <c r="D108" s="13">
        <f>Ci!F108</f>
        <v>7782.2375826925427</v>
      </c>
      <c r="E108" s="13">
        <f>S!E108</f>
        <v>1699.118999640639</v>
      </c>
      <c r="F108" s="13">
        <f>Gc!F108</f>
        <v>1129.3665431824729</v>
      </c>
      <c r="G108" s="13">
        <f>DIREp!E108</f>
        <v>939.99465129418468</v>
      </c>
      <c r="H108" s="13">
        <f>INQ!E108</f>
        <v>806.31680897231718</v>
      </c>
      <c r="I108" s="13">
        <f>BEC!H108</f>
        <v>5429.9567692398487</v>
      </c>
      <c r="J108" s="13">
        <f>'(delta)K'!D113</f>
        <v>1161.9299999999967</v>
      </c>
      <c r="K108" s="12">
        <f t="shared" si="2"/>
        <v>8052.002083274805</v>
      </c>
      <c r="L108" s="10">
        <v>656333</v>
      </c>
      <c r="M108" s="8">
        <f t="shared" si="3"/>
        <v>12268.165829350048</v>
      </c>
    </row>
    <row r="109" spans="1:13">
      <c r="A109" s="44"/>
      <c r="B109" s="6">
        <v>1997</v>
      </c>
      <c r="C109" s="13">
        <f>UW!F109</f>
        <v>3564.1688930884725</v>
      </c>
      <c r="D109" s="13">
        <f>Ci!F109</f>
        <v>8031.7365924264241</v>
      </c>
      <c r="E109" s="13">
        <f>S!E109</f>
        <v>1748.800983075475</v>
      </c>
      <c r="F109" s="13">
        <f>Gc!F109</f>
        <v>1181.6975570263505</v>
      </c>
      <c r="G109" s="13">
        <f>DIREp!E109</f>
        <v>938.76447934289638</v>
      </c>
      <c r="H109" s="13">
        <f>INQ!E109</f>
        <v>854.48513392853317</v>
      </c>
      <c r="I109" s="13">
        <f>BEC!H109</f>
        <v>5404.3634625564046</v>
      </c>
      <c r="J109" s="13">
        <f>'(delta)K'!D114</f>
        <v>1238.4700000000048</v>
      </c>
      <c r="K109" s="12">
        <f t="shared" si="2"/>
        <v>8567.2609497888934</v>
      </c>
      <c r="L109" s="10">
        <v>666313</v>
      </c>
      <c r="M109" s="8">
        <f t="shared" si="3"/>
        <v>12857.712441133361</v>
      </c>
    </row>
    <row r="110" spans="1:13">
      <c r="A110" s="44"/>
      <c r="B110" s="6">
        <v>1998</v>
      </c>
      <c r="C110" s="13">
        <f>UW!F110</f>
        <v>3805.1476743309636</v>
      </c>
      <c r="D110" s="13">
        <f>Ci!F110</f>
        <v>8533.3446726258189</v>
      </c>
      <c r="E110" s="13">
        <f>S!E110</f>
        <v>1852.8198882415438</v>
      </c>
      <c r="F110" s="13">
        <f>Gc!F110</f>
        <v>1339.893556683428</v>
      </c>
      <c r="G110" s="13">
        <f>DIREp!E110</f>
        <v>1064.4673515239849</v>
      </c>
      <c r="H110" s="13">
        <f>INQ!E110</f>
        <v>991.65409424625818</v>
      </c>
      <c r="I110" s="13">
        <f>BEC!H110</f>
        <v>5735.0207609099161</v>
      </c>
      <c r="J110" s="13">
        <f>'(delta)K'!D115</f>
        <v>750.42999999999665</v>
      </c>
      <c r="K110" s="12">
        <f t="shared" si="2"/>
        <v>8490.4935852015915</v>
      </c>
      <c r="L110" s="10">
        <v>675215</v>
      </c>
      <c r="M110" s="8">
        <f t="shared" si="3"/>
        <v>12574.503802791098</v>
      </c>
    </row>
    <row r="111" spans="1:13" ht="16" customHeight="1">
      <c r="A111" s="44"/>
      <c r="B111" s="6">
        <v>1999</v>
      </c>
      <c r="C111" s="13">
        <f>UW!F111</f>
        <v>4023.8869794145885</v>
      </c>
      <c r="D111" s="13">
        <f>Ci!F111</f>
        <v>8849.7849452181399</v>
      </c>
      <c r="E111" s="13">
        <f>S!E111</f>
        <v>1931.9820785712391</v>
      </c>
      <c r="F111" s="13">
        <f>Gc!F111</f>
        <v>1391.4674018405858</v>
      </c>
      <c r="G111" s="13">
        <f>DIREp!E111</f>
        <v>1159.7277029297832</v>
      </c>
      <c r="H111" s="13">
        <f>INQ!E111</f>
        <v>1103.5591249657168</v>
      </c>
      <c r="I111" s="13">
        <f>BEC!H111</f>
        <v>5777.9230856601389</v>
      </c>
      <c r="J111" s="13">
        <f>'(delta)K'!D116</f>
        <v>1102.0400000000009</v>
      </c>
      <c r="K111" s="12">
        <f t="shared" si="2"/>
        <v>9257.9514914889132</v>
      </c>
      <c r="L111" s="10">
        <v>682862</v>
      </c>
      <c r="M111" s="8">
        <f t="shared" si="3"/>
        <v>13557.573113585047</v>
      </c>
    </row>
    <row r="112" spans="1:13">
      <c r="A112" s="44"/>
      <c r="B112" s="6">
        <v>2000</v>
      </c>
      <c r="C112" s="13">
        <f>UW!F112</f>
        <v>4294.0653115266487</v>
      </c>
      <c r="D112" s="13">
        <f>Ci!F112</f>
        <v>9368.9782697121082</v>
      </c>
      <c r="E112" s="13">
        <f>S!E112</f>
        <v>2009.2270577926549</v>
      </c>
      <c r="F112" s="13">
        <f>Gc!F112</f>
        <v>1502.3262231506178</v>
      </c>
      <c r="G112" s="13">
        <f>DIREp!E112</f>
        <v>1199.1401873327407</v>
      </c>
      <c r="H112" s="13">
        <f>INQ!E112</f>
        <v>1278.0434318176917</v>
      </c>
      <c r="I112" s="13">
        <f>BEC!H112</f>
        <v>5597.6892232907949</v>
      </c>
      <c r="J112" s="13">
        <f>'(delta)K'!D117</f>
        <v>1034.7999999999993</v>
      </c>
      <c r="K112" s="12">
        <f t="shared" si="2"/>
        <v>10134.524019740798</v>
      </c>
      <c r="L112" s="10">
        <v>690497</v>
      </c>
      <c r="M112" s="8">
        <f t="shared" si="3"/>
        <v>14677.144172589886</v>
      </c>
    </row>
    <row r="113" spans="1:13">
      <c r="A113" s="44"/>
      <c r="B113" s="6">
        <v>2001</v>
      </c>
      <c r="C113" s="13">
        <f>UW!F113</f>
        <v>4492.8845458067653</v>
      </c>
      <c r="D113" s="13">
        <f>Ci!F113</f>
        <v>9708.8404621793998</v>
      </c>
      <c r="E113" s="13">
        <f>S!E113</f>
        <v>2073.5188606712745</v>
      </c>
      <c r="F113" s="13">
        <f>Gc!F113</f>
        <v>1570.2870500156837</v>
      </c>
      <c r="G113" s="13">
        <f>DIREp!E113</f>
        <v>1254.5391309062572</v>
      </c>
      <c r="H113" s="13">
        <f>INQ!E113</f>
        <v>1394.585928312024</v>
      </c>
      <c r="I113" s="13">
        <f>BEC!H113</f>
        <v>5502.7868296461647</v>
      </c>
      <c r="J113" s="13">
        <f>'(delta)K'!D118</f>
        <v>1006.4799999999996</v>
      </c>
      <c r="K113" s="12">
        <f t="shared" si="2"/>
        <v>10700.099029808676</v>
      </c>
      <c r="L113" s="10">
        <v>697549</v>
      </c>
      <c r="M113" s="8">
        <f t="shared" si="3"/>
        <v>15339.566152067706</v>
      </c>
    </row>
    <row r="114" spans="1:13">
      <c r="A114" s="44"/>
      <c r="B114" s="6">
        <v>2002</v>
      </c>
      <c r="C114" s="13">
        <f>UW!F114</f>
        <v>4699.3824197922277</v>
      </c>
      <c r="D114" s="13">
        <f>Ci!F114</f>
        <v>10188.459635310584</v>
      </c>
      <c r="E114" s="13">
        <f>S!E114</f>
        <v>2135.9663829252681</v>
      </c>
      <c r="F114" s="13">
        <f>Gc!F114</f>
        <v>1675.4918859976131</v>
      </c>
      <c r="G114" s="13">
        <f>DIREp!E114</f>
        <v>1216.0556682516469</v>
      </c>
      <c r="H114" s="13">
        <f>INQ!E114</f>
        <v>1540.7600643329711</v>
      </c>
      <c r="I114" s="13">
        <f>BEC!H114</f>
        <v>5941.7310637495038</v>
      </c>
      <c r="J114" s="13">
        <f>'(delta)K'!D119</f>
        <v>1293.6900000000023</v>
      </c>
      <c r="K114" s="12">
        <f t="shared" si="2"/>
        <v>11294.443527691576</v>
      </c>
      <c r="L114" s="10">
        <v>705539</v>
      </c>
      <c r="M114" s="8">
        <f t="shared" si="3"/>
        <v>16008.248343027921</v>
      </c>
    </row>
    <row r="115" spans="1:13">
      <c r="A115" s="44"/>
      <c r="B115" s="6">
        <v>2003</v>
      </c>
      <c r="C115" s="13">
        <f>UW!F115</f>
        <v>4731.7703460802495</v>
      </c>
      <c r="D115" s="13">
        <f>Ci!F115</f>
        <v>10487.348558423993</v>
      </c>
      <c r="E115" s="13">
        <f>S!E115</f>
        <v>2207.2535187904055</v>
      </c>
      <c r="F115" s="13">
        <f>Gc!F115</f>
        <v>1934.4253029156137</v>
      </c>
      <c r="G115" s="13">
        <f>DIREp!E115</f>
        <v>1197.3137355697088</v>
      </c>
      <c r="H115" s="13">
        <f>INQ!E115</f>
        <v>1636.3440214428347</v>
      </c>
      <c r="I115" s="13">
        <f>BEC!H115</f>
        <v>6267.4036971576097</v>
      </c>
      <c r="J115" s="13">
        <f>'(delta)K'!D120</f>
        <v>1294.5699999999997</v>
      </c>
      <c r="K115" s="12">
        <f t="shared" si="2"/>
        <v>11554.30627204011</v>
      </c>
      <c r="L115" s="10">
        <v>713720</v>
      </c>
      <c r="M115" s="8">
        <f t="shared" si="3"/>
        <v>16188.850350333618</v>
      </c>
    </row>
    <row r="116" spans="1:13">
      <c r="A116" s="44"/>
      <c r="B116" s="6">
        <v>2004</v>
      </c>
      <c r="C116" s="13">
        <f>UW!F116</f>
        <v>4802.7772115935732</v>
      </c>
      <c r="D116" s="13">
        <f>Ci!F116</f>
        <v>11017.410183950089</v>
      </c>
      <c r="E116" s="13">
        <f>S!E116</f>
        <v>2279.4268723825812</v>
      </c>
      <c r="F116" s="13">
        <f>Gc!F116</f>
        <v>1834.9668349824378</v>
      </c>
      <c r="G116" s="13">
        <f>DIREp!E116</f>
        <v>1274.3465793297601</v>
      </c>
      <c r="H116" s="13">
        <f>INQ!E116</f>
        <v>1823.2080703091519</v>
      </c>
      <c r="I116" s="13">
        <f>BEC!H116</f>
        <v>6351.427101860033</v>
      </c>
      <c r="J116" s="13">
        <f>'(delta)K'!D121</f>
        <v>1409.1399999999958</v>
      </c>
      <c r="K116" s="12">
        <f t="shared" si="2"/>
        <v>11894.739351409735</v>
      </c>
      <c r="L116" s="10">
        <v>722893</v>
      </c>
      <c r="M116" s="8">
        <f t="shared" si="3"/>
        <v>16454.35680164248</v>
      </c>
    </row>
    <row r="117" spans="1:13">
      <c r="A117" s="44"/>
      <c r="B117" s="6">
        <v>2005</v>
      </c>
      <c r="C117" s="13">
        <f>UW!F117</f>
        <v>4881.376155966158</v>
      </c>
      <c r="D117" s="13">
        <f>Ci!F117</f>
        <v>11574.095690441764</v>
      </c>
      <c r="E117" s="13">
        <f>S!E117</f>
        <v>2369.0416392064171</v>
      </c>
      <c r="F117" s="13">
        <f>Gc!F117</f>
        <v>2008.5389439841665</v>
      </c>
      <c r="G117" s="13">
        <f>DIREp!E117</f>
        <v>1275.6119673982244</v>
      </c>
      <c r="H117" s="13">
        <f>INQ!E117</f>
        <v>2032.6485445968617</v>
      </c>
      <c r="I117" s="13">
        <f>BEC!H117</f>
        <v>6604.4522072265618</v>
      </c>
      <c r="J117" s="13">
        <f>'(delta)K'!D122</f>
        <v>1608.4400000000023</v>
      </c>
      <c r="K117" s="12">
        <f t="shared" si="2"/>
        <v>12528.779710376861</v>
      </c>
      <c r="L117" s="10">
        <v>733067</v>
      </c>
      <c r="M117" s="8">
        <f t="shared" si="3"/>
        <v>17090.906711633263</v>
      </c>
    </row>
    <row r="118" spans="1:13">
      <c r="A118" s="44"/>
      <c r="B118" s="6">
        <v>2006</v>
      </c>
      <c r="C118" s="13">
        <f>UW!F118</f>
        <v>4948.763978703535</v>
      </c>
      <c r="D118" s="13">
        <f>Ci!F118</f>
        <v>12157.28981461375</v>
      </c>
      <c r="E118" s="13">
        <f>S!E118</f>
        <v>2453.0633695024262</v>
      </c>
      <c r="F118" s="13">
        <f>Gc!F118</f>
        <v>2098.427917627379</v>
      </c>
      <c r="G118" s="13">
        <f>DIREp!E118</f>
        <v>1294.5519709788689</v>
      </c>
      <c r="H118" s="13">
        <f>INQ!E118</f>
        <v>2255.2715623287909</v>
      </c>
      <c r="I118" s="13">
        <f>BEC!H118</f>
        <v>7013.7274036636081</v>
      </c>
      <c r="J118" s="13">
        <f>'(delta)K'!D123</f>
        <v>2309.1399999999994</v>
      </c>
      <c r="K118" s="12">
        <f t="shared" si="2"/>
        <v>13403.134143475821</v>
      </c>
      <c r="L118" s="10">
        <v>744013</v>
      </c>
      <c r="M118" s="8">
        <f t="shared" si="3"/>
        <v>18014.650474488782</v>
      </c>
    </row>
    <row r="119" spans="1:13">
      <c r="A119" s="44"/>
      <c r="B119" s="6">
        <v>2007</v>
      </c>
      <c r="C119" s="13">
        <f>UW!F119</f>
        <v>4918.4806870955699</v>
      </c>
      <c r="D119" s="13">
        <f>Ci!F119</f>
        <v>12938.229221887019</v>
      </c>
      <c r="E119" s="13">
        <f>S!E119</f>
        <v>2536.867918728401</v>
      </c>
      <c r="F119" s="13">
        <f>Gc!F119</f>
        <v>2306.498600634523</v>
      </c>
      <c r="G119" s="13">
        <f>DIREp!E119</f>
        <v>1305.0114044912666</v>
      </c>
      <c r="H119" s="13">
        <f>INQ!E119</f>
        <v>2583.7320683615444</v>
      </c>
      <c r="I119" s="13">
        <f>BEC!H119</f>
        <v>7243.9299426858961</v>
      </c>
      <c r="J119" s="13">
        <f>'(delta)K'!D124</f>
        <v>2567.1200000000026</v>
      </c>
      <c r="K119" s="12">
        <f t="shared" si="2"/>
        <v>14134.523012806811</v>
      </c>
      <c r="L119" s="10">
        <v>757916</v>
      </c>
      <c r="M119" s="8">
        <f t="shared" si="3"/>
        <v>18649.194650603509</v>
      </c>
    </row>
    <row r="120" spans="1:13">
      <c r="A120" s="44"/>
      <c r="B120" s="6">
        <v>2008</v>
      </c>
      <c r="C120" s="13">
        <f>UW!F120</f>
        <v>4870.1919771087951</v>
      </c>
      <c r="D120" s="13">
        <f>Ci!F120</f>
        <v>14091.585843741414</v>
      </c>
      <c r="E120" s="13">
        <f>S!E120</f>
        <v>2622.469889874611</v>
      </c>
      <c r="F120" s="13">
        <f>Gc!F120</f>
        <v>2384.3128268387795</v>
      </c>
      <c r="G120" s="13">
        <f>DIREp!E120</f>
        <v>1457.3854780620095</v>
      </c>
      <c r="H120" s="13">
        <f>INQ!E120</f>
        <v>2770.5928394527737</v>
      </c>
      <c r="I120" s="13">
        <f>BEC!H120</f>
        <v>8109.5962555299411</v>
      </c>
      <c r="J120" s="13">
        <f>'(delta)K'!D125</f>
        <v>2875.4599999999991</v>
      </c>
      <c r="K120" s="12">
        <f t="shared" si="2"/>
        <v>14506.445964518876</v>
      </c>
      <c r="L120" s="10">
        <v>776333</v>
      </c>
      <c r="M120" s="8">
        <f t="shared" si="3"/>
        <v>18685.85512211754</v>
      </c>
    </row>
    <row r="121" spans="1:13">
      <c r="A121" s="44"/>
      <c r="B121" s="6">
        <v>2009</v>
      </c>
      <c r="C121" s="13">
        <f>UW!F121</f>
        <v>5016.2833898482077</v>
      </c>
      <c r="D121" s="13">
        <f>Ci!F121</f>
        <v>13709.124079703537</v>
      </c>
      <c r="E121" s="13">
        <f>S!E121</f>
        <v>2653.3890927141119</v>
      </c>
      <c r="F121" s="13">
        <f>Gc!F121</f>
        <v>2598.7085534511684</v>
      </c>
      <c r="G121" s="13">
        <f>DIREp!E121</f>
        <v>1357.5401069740694</v>
      </c>
      <c r="H121" s="13">
        <f>INQ!E121</f>
        <v>2583.4274792787332</v>
      </c>
      <c r="I121" s="13">
        <f>BEC!H121</f>
        <v>7004.9671114416606</v>
      </c>
      <c r="J121" s="13">
        <f>'(delta)K'!D126</f>
        <v>2115.4000000000015</v>
      </c>
      <c r="K121" s="12">
        <f t="shared" si="2"/>
        <v>15146.970418022564</v>
      </c>
      <c r="L121" s="10">
        <v>796930</v>
      </c>
      <c r="M121" s="8">
        <f t="shared" si="3"/>
        <v>19006.651045916911</v>
      </c>
    </row>
    <row r="122" spans="1:13">
      <c r="A122" s="44"/>
      <c r="B122" s="6">
        <v>2010</v>
      </c>
      <c r="C122" s="13">
        <f>UW!F122</f>
        <v>5086.7099484497485</v>
      </c>
      <c r="D122" s="13">
        <f>Ci!F122</f>
        <v>14520.456142211609</v>
      </c>
      <c r="E122" s="13">
        <f>S!E122</f>
        <v>2718.0117984077342</v>
      </c>
      <c r="F122" s="13">
        <f>Gc!F122</f>
        <v>2322.2399483676395</v>
      </c>
      <c r="G122" s="13">
        <f>DIREp!E122</f>
        <v>1400.5124967260267</v>
      </c>
      <c r="H122" s="13">
        <f>INQ!E122</f>
        <v>2732.4065114035725</v>
      </c>
      <c r="I122" s="13">
        <f>BEC!H122</f>
        <v>7104.4649470979439</v>
      </c>
      <c r="J122" s="13">
        <f>'(delta)K'!D127</f>
        <v>1946.1900000000023</v>
      </c>
      <c r="K122" s="12">
        <f t="shared" si="2"/>
        <v>15356.223882209188</v>
      </c>
      <c r="L122" s="10">
        <v>819140</v>
      </c>
      <c r="M122" s="8">
        <f t="shared" si="3"/>
        <v>18746.76353518225</v>
      </c>
    </row>
    <row r="123" spans="1:13">
      <c r="A123" s="44"/>
      <c r="B123" s="6">
        <v>2011</v>
      </c>
      <c r="C123" s="13">
        <f>UW!F123</f>
        <v>5067.5759670257085</v>
      </c>
      <c r="D123" s="13">
        <f>Ci!F123</f>
        <v>14666.394172100656</v>
      </c>
      <c r="E123" s="13">
        <f>S!E123</f>
        <v>2766.9372155155315</v>
      </c>
      <c r="F123" s="13">
        <f>Gc!F123</f>
        <v>2425.6511945123452</v>
      </c>
      <c r="G123" s="13">
        <f>DIREp!E123</f>
        <v>1423.237545588958</v>
      </c>
      <c r="H123" s="13">
        <f>INQ!E123</f>
        <v>2607.8878457418814</v>
      </c>
      <c r="I123" s="13">
        <f>BEC!H123</f>
        <v>6959.3595352847769</v>
      </c>
      <c r="J123" s="13">
        <f>'(delta)K'!D128</f>
        <v>1349.4199999999983</v>
      </c>
      <c r="K123" s="12">
        <f t="shared" si="2"/>
        <v>15285.493622538626</v>
      </c>
      <c r="L123" s="10">
        <v>839751</v>
      </c>
      <c r="M123" s="8">
        <f t="shared" si="3"/>
        <v>18202.411932273528</v>
      </c>
    </row>
    <row r="124" spans="1:13">
      <c r="A124" s="44"/>
      <c r="B124" s="6">
        <v>2012</v>
      </c>
      <c r="C124" s="13">
        <f>UW!F124</f>
        <v>5049.7814860566759</v>
      </c>
      <c r="D124" s="13">
        <f>Ci!F124</f>
        <v>14481.254146919649</v>
      </c>
      <c r="E124" s="13">
        <f>S!E124</f>
        <v>2741.4829033025721</v>
      </c>
      <c r="F124" s="13">
        <f>Gc!F124</f>
        <v>2488.2283552890985</v>
      </c>
      <c r="G124" s="13">
        <f>DIREp!E124</f>
        <v>1351.3732674855987</v>
      </c>
      <c r="H124" s="13">
        <f>INQ!E124</f>
        <v>2482.2384149368008</v>
      </c>
      <c r="I124" s="13">
        <f>BEC!H124</f>
        <v>6655.2963565706086</v>
      </c>
      <c r="J124" s="13">
        <f>'(delta)K'!D129</f>
        <v>574.06999999999971</v>
      </c>
      <c r="K124" s="12">
        <f t="shared" si="2"/>
        <v>14845.908852574983</v>
      </c>
      <c r="L124" s="10">
        <v>862011</v>
      </c>
      <c r="M124" s="8">
        <f t="shared" si="3"/>
        <v>17222.412303990302</v>
      </c>
    </row>
    <row r="125" spans="1:13">
      <c r="A125" s="44"/>
      <c r="B125" s="6">
        <v>2013</v>
      </c>
      <c r="C125" s="13">
        <f>UW!F125</f>
        <v>5031.1442703578859</v>
      </c>
      <c r="D125" s="13">
        <f>Ci!F125</f>
        <v>13728.550607726251</v>
      </c>
      <c r="E125" s="13">
        <f>S!E125</f>
        <v>2629.8905050971944</v>
      </c>
      <c r="F125" s="13">
        <f>Gc!F125</f>
        <v>2073.0126004650169</v>
      </c>
      <c r="G125" s="13">
        <f>DIREp!E125</f>
        <v>1408.6719206996631</v>
      </c>
      <c r="H125" s="13">
        <f>INQ!E125</f>
        <v>2187.8960563989117</v>
      </c>
      <c r="I125" s="13">
        <f>BEC!H125</f>
        <v>5767.4239392283871</v>
      </c>
      <c r="J125" s="13">
        <f>'(delta)K'!D130</f>
        <v>100.97999999999593</v>
      </c>
      <c r="K125" s="12">
        <f t="shared" si="2"/>
        <v>14199.58606731938</v>
      </c>
      <c r="L125" s="10">
        <v>865878</v>
      </c>
      <c r="M125" s="8">
        <f t="shared" si="3"/>
        <v>16399.060915416929</v>
      </c>
    </row>
    <row r="126" spans="1:13">
      <c r="A126" s="44"/>
      <c r="B126" s="6">
        <v>2014</v>
      </c>
      <c r="C126" s="13">
        <f>UW!F126</f>
        <v>4953.7991082301824</v>
      </c>
      <c r="D126" s="13">
        <f>Ci!F126</f>
        <v>13436.105462509544</v>
      </c>
      <c r="E126" s="13">
        <f>S!E126</f>
        <v>2572.6911631126732</v>
      </c>
      <c r="F126" s="13">
        <f>Gc!F126</f>
        <v>2114.9274229357861</v>
      </c>
      <c r="G126" s="13">
        <f>DIREp!E126</f>
        <v>1466.102023578243</v>
      </c>
      <c r="H126" s="13">
        <f>INQ!E126</f>
        <v>2300.0027454633118</v>
      </c>
      <c r="I126" s="13">
        <f>BEC!H126</f>
        <v>6225.8695114496222</v>
      </c>
      <c r="J126" s="13">
        <f>'(delta)K'!D131</f>
        <v>-95.860000000000582</v>
      </c>
      <c r="K126" s="12">
        <f t="shared" si="2"/>
        <v>12989.688876297012</v>
      </c>
      <c r="L126" s="10">
        <v>858000</v>
      </c>
      <c r="M126" s="8">
        <f t="shared" si="3"/>
        <v>15139.497524821692</v>
      </c>
    </row>
    <row r="127" spans="1:13">
      <c r="A127" s="44"/>
      <c r="B127" s="6">
        <v>2015</v>
      </c>
      <c r="C127" s="13">
        <f>UW!F127</f>
        <v>4894.2370405208339</v>
      </c>
      <c r="D127" s="13">
        <f>Ci!F127</f>
        <v>13429.123198248697</v>
      </c>
      <c r="E127" s="13">
        <f>S!E127</f>
        <v>2627.0769753684999</v>
      </c>
      <c r="F127" s="13">
        <f>Gc!F127</f>
        <v>2106.4</v>
      </c>
      <c r="G127" s="13">
        <f>DIREp!E127</f>
        <v>1516.9417049791025</v>
      </c>
      <c r="H127" s="13">
        <f>INQ!E127</f>
        <v>2340.5917177784681</v>
      </c>
      <c r="I127" s="13">
        <f>BEC!H127</f>
        <v>6123.9353697273737</v>
      </c>
      <c r="J127" s="13">
        <f>'(delta)K'!D132</f>
        <v>-107.97000000000116</v>
      </c>
      <c r="K127" s="12">
        <f t="shared" si="2"/>
        <v>12967.398421653088</v>
      </c>
      <c r="L127" s="10">
        <v>847008</v>
      </c>
      <c r="M127" s="8">
        <f t="shared" si="3"/>
        <v>15309.652826954514</v>
      </c>
    </row>
    <row r="128" spans="1:13">
      <c r="A128" s="44"/>
      <c r="B128" s="6">
        <v>2016</v>
      </c>
      <c r="C128" s="13">
        <f>UW!F128</f>
        <v>4912.4139217566517</v>
      </c>
      <c r="D128" s="13">
        <f>Ci!F128</f>
        <v>13749.868067370999</v>
      </c>
      <c r="E128" s="13">
        <f>S!E128</f>
        <v>2726.1766026625837</v>
      </c>
      <c r="F128" s="13">
        <f>Gc!F128</f>
        <v>1936.1275250862031</v>
      </c>
      <c r="G128" s="13">
        <f>DIREp!E128</f>
        <v>1547.4845081040617</v>
      </c>
      <c r="H128" s="13">
        <f>INQ!E128</f>
        <v>2513.0397876473703</v>
      </c>
      <c r="I128" s="13">
        <f>BEC!H128</f>
        <v>6423.0182339417916</v>
      </c>
      <c r="J128" s="13">
        <f>'(delta)K'!D133</f>
        <v>1054.7900000000081</v>
      </c>
      <c r="K128" s="12">
        <f t="shared" si="2"/>
        <v>13895.833587183224</v>
      </c>
      <c r="L128" s="10">
        <v>848319</v>
      </c>
      <c r="M128" s="8">
        <f t="shared" si="3"/>
        <v>16380.434231914202</v>
      </c>
    </row>
    <row r="129" spans="1:13">
      <c r="A129" s="44"/>
      <c r="B129" s="6">
        <v>2017</v>
      </c>
      <c r="C129" s="13">
        <f>UW!F129</f>
        <v>4890.7393061102384</v>
      </c>
      <c r="D129" s="13">
        <f>Ci!F129</f>
        <v>14340.971555063801</v>
      </c>
      <c r="E129" s="13">
        <f>S!E129</f>
        <v>2828.2749855847778</v>
      </c>
      <c r="F129" s="13">
        <f>Gc!F129</f>
        <v>1960.952628098994</v>
      </c>
      <c r="G129" s="13">
        <f>DIREp!E129</f>
        <v>1555.2877485598294</v>
      </c>
      <c r="H129" s="13">
        <f>INQ!E129</f>
        <v>2725.6423261873938</v>
      </c>
      <c r="I129" s="13">
        <f>BEC!H129</f>
        <v>7217.9143904777666</v>
      </c>
      <c r="J129" s="13">
        <f>'(delta)K'!D134</f>
        <v>1745.6899999999951</v>
      </c>
      <c r="K129" s="12">
        <f t="shared" si="2"/>
        <v>14267.784009632822</v>
      </c>
      <c r="L129" s="10">
        <v>854802</v>
      </c>
      <c r="M129" s="8">
        <f t="shared" si="3"/>
        <v>16691.332039036901</v>
      </c>
    </row>
    <row r="130" spans="1:13">
      <c r="A130" s="44"/>
      <c r="B130" s="6">
        <v>2018</v>
      </c>
      <c r="C130" s="13">
        <f>UW!F130</f>
        <v>4886.6792611823321</v>
      </c>
      <c r="D130" s="13">
        <f>Ci!F130</f>
        <v>15012.431922446076</v>
      </c>
      <c r="E130" s="13">
        <f>S!E130</f>
        <v>2927.8572246624772</v>
      </c>
      <c r="F130" s="13">
        <f>Gc!F130</f>
        <v>1978.6169771277614</v>
      </c>
      <c r="G130" s="13">
        <f>DIREp!E130</f>
        <v>1605.9108254772234</v>
      </c>
      <c r="H130" s="13">
        <f>INQ!E130</f>
        <v>2921.2869404831176</v>
      </c>
      <c r="I130" s="13">
        <f>BEC!H130</f>
        <v>7339.4138332102857</v>
      </c>
      <c r="J130" s="13">
        <f>'(delta)K'!D135</f>
        <v>1477.6300000000047</v>
      </c>
      <c r="K130" s="12">
        <f t="shared" si="2"/>
        <v>14416.603786248026</v>
      </c>
      <c r="L130" s="10">
        <v>864236</v>
      </c>
      <c r="M130" s="8">
        <f t="shared" si="3"/>
        <v>16681.327538135447</v>
      </c>
    </row>
    <row r="131" spans="1:13">
      <c r="A131" s="44"/>
      <c r="B131" s="6">
        <v>2019</v>
      </c>
      <c r="C131" s="13">
        <f>UW!F131</f>
        <v>5155.9660938699653</v>
      </c>
      <c r="D131" s="13">
        <f>Ci!F131</f>
        <v>15766.384525103718</v>
      </c>
      <c r="E131" s="13">
        <f>S!E131</f>
        <v>3084.1400459839651</v>
      </c>
      <c r="F131" s="13">
        <f>Gc!F131</f>
        <v>2156.5539688096851</v>
      </c>
      <c r="G131" s="13">
        <f>DIREp!E131</f>
        <v>1642.2905577721376</v>
      </c>
      <c r="H131" s="13">
        <f>INQ!E131</f>
        <v>3423.2393097644576</v>
      </c>
      <c r="I131" s="13">
        <f>BEC!H131</f>
        <v>7551.1396438219581</v>
      </c>
      <c r="J131" s="13">
        <f>'(delta)K'!D136</f>
        <v>1717.9699999999939</v>
      </c>
      <c r="K131" s="12">
        <f t="shared" si="2"/>
        <v>15264.345122408775</v>
      </c>
      <c r="L131" s="10">
        <v>875899</v>
      </c>
      <c r="M131" s="8">
        <f t="shared" si="3"/>
        <v>17427.060794005673</v>
      </c>
    </row>
    <row r="132" spans="1:13">
      <c r="A132" s="44"/>
      <c r="B132" s="6">
        <v>2020</v>
      </c>
      <c r="C132" s="13">
        <f>UW!F132</f>
        <v>4971.4638021178707</v>
      </c>
      <c r="D132" s="13">
        <f>Ci!F132</f>
        <v>15356.574408949828</v>
      </c>
      <c r="E132" s="13">
        <f>S!E132</f>
        <v>3112.4908559068972</v>
      </c>
      <c r="F132" s="13">
        <f>Gc!F132</f>
        <v>2127.0300090644973</v>
      </c>
      <c r="G132" s="13">
        <f>DIREp!E132</f>
        <v>1675.4518250326107</v>
      </c>
      <c r="H132" s="13">
        <f>INQ!E132</f>
        <v>2965.6589983322983</v>
      </c>
      <c r="I132" s="13">
        <f>BEC!H132</f>
        <v>6556.8853783490595</v>
      </c>
      <c r="J132" s="13">
        <f>'(delta)K'!D137</f>
        <v>1871.4600000000064</v>
      </c>
      <c r="K132" s="12">
        <f t="shared" ref="K132:K195" si="4">C132+D132+E132+F132-G132-H132-I132+J132</f>
        <v>16241.022874325128</v>
      </c>
      <c r="L132" s="10">
        <v>888005</v>
      </c>
      <c r="M132" s="8">
        <f t="shared" ref="M132:M195" si="5">(K132/L132)*1000000</f>
        <v>18289.337193287345</v>
      </c>
    </row>
    <row r="133" spans="1:13">
      <c r="A133" s="44" t="s">
        <v>25</v>
      </c>
      <c r="B133" s="6">
        <v>1995</v>
      </c>
      <c r="C133" s="13">
        <f>UW!F133</f>
        <v>19907.270127485244</v>
      </c>
      <c r="D133" s="13">
        <f>Ci!F133</f>
        <v>61032.297333553695</v>
      </c>
      <c r="E133" s="13">
        <f>S!E133</f>
        <v>9876.9653831843825</v>
      </c>
      <c r="F133" s="13">
        <f>Gc!F133</f>
        <v>6524.1966178417479</v>
      </c>
      <c r="G133" s="13">
        <f>DIREp!E133</f>
        <v>6968.424065924466</v>
      </c>
      <c r="H133" s="13">
        <f>INQ!E133</f>
        <v>3164.9252094662993</v>
      </c>
      <c r="I133" s="13">
        <f>BEC!H133</f>
        <v>101123.27080037209</v>
      </c>
      <c r="J133" s="13">
        <f>'(delta)K'!D139</f>
        <v>18003.119857329177</v>
      </c>
      <c r="K133" s="12">
        <f t="shared" si="4"/>
        <v>4087.2292436313874</v>
      </c>
      <c r="L133" s="10">
        <v>10333161</v>
      </c>
      <c r="M133" s="8">
        <f t="shared" si="5"/>
        <v>395.54491056815891</v>
      </c>
    </row>
    <row r="134" spans="1:13">
      <c r="A134" s="44"/>
      <c r="B134" s="6">
        <v>1996</v>
      </c>
      <c r="C134" s="13">
        <f>UW!F134</f>
        <v>21358.597772406982</v>
      </c>
      <c r="D134" s="13">
        <f>Ci!F134</f>
        <v>63966.594415561245</v>
      </c>
      <c r="E134" s="13">
        <f>S!E134</f>
        <v>10187.359348713504</v>
      </c>
      <c r="F134" s="13">
        <f>Gc!F134</f>
        <v>6940.0686018723318</v>
      </c>
      <c r="G134" s="13">
        <f>DIREp!E134</f>
        <v>7703.3113641622504</v>
      </c>
      <c r="H134" s="13">
        <f>INQ!E134</f>
        <v>3682.2224443412624</v>
      </c>
      <c r="I134" s="13">
        <f>BEC!H134</f>
        <v>100750.53784861334</v>
      </c>
      <c r="J134" s="13">
        <f>'(delta)K'!D140</f>
        <v>12834.69495503325</v>
      </c>
      <c r="K134" s="12">
        <f t="shared" si="4"/>
        <v>3151.2434364704823</v>
      </c>
      <c r="L134" s="10">
        <v>10321344</v>
      </c>
      <c r="M134" s="8">
        <f t="shared" si="5"/>
        <v>305.3132844395538</v>
      </c>
    </row>
    <row r="135" spans="1:13">
      <c r="A135" s="44"/>
      <c r="B135" s="6">
        <v>1997</v>
      </c>
      <c r="C135" s="13">
        <f>UW!F135</f>
        <v>21792.560808598089</v>
      </c>
      <c r="D135" s="13">
        <f>Ci!F135</f>
        <v>65372.596484776739</v>
      </c>
      <c r="E135" s="13">
        <f>S!E135</f>
        <v>10264.974344797014</v>
      </c>
      <c r="F135" s="13">
        <f>Gc!F135</f>
        <v>6742.0715256467893</v>
      </c>
      <c r="G135" s="13">
        <f>DIREp!E135</f>
        <v>8419.3663804816952</v>
      </c>
      <c r="H135" s="13">
        <f>INQ!E135</f>
        <v>3686.2575604999138</v>
      </c>
      <c r="I135" s="13">
        <f>BEC!H135</f>
        <v>96772.254261308452</v>
      </c>
      <c r="J135" s="13">
        <f>'(delta)K'!D141</f>
        <v>10185.055541832699</v>
      </c>
      <c r="K135" s="12">
        <f t="shared" si="4"/>
        <v>5479.3805033612734</v>
      </c>
      <c r="L135" s="10">
        <v>10309137</v>
      </c>
      <c r="M135" s="8">
        <f t="shared" si="5"/>
        <v>531.50719632121229</v>
      </c>
    </row>
    <row r="136" spans="1:13">
      <c r="A136" s="44"/>
      <c r="B136" s="6">
        <v>1998</v>
      </c>
      <c r="C136" s="13">
        <f>UW!F136</f>
        <v>21525.310211303102</v>
      </c>
      <c r="D136" s="13">
        <f>Ci!F136</f>
        <v>64253.412169940508</v>
      </c>
      <c r="E136" s="13">
        <f>S!E136</f>
        <v>10199.748185432982</v>
      </c>
      <c r="F136" s="13">
        <f>Gc!F136</f>
        <v>6622.9573667289005</v>
      </c>
      <c r="G136" s="13">
        <f>DIREp!E136</f>
        <v>7663.9989717978615</v>
      </c>
      <c r="H136" s="13">
        <f>INQ!E136</f>
        <v>3638.0834974577933</v>
      </c>
      <c r="I136" s="13">
        <f>BEC!H136</f>
        <v>88422.157421565818</v>
      </c>
      <c r="J136" s="13">
        <f>'(delta)K'!D142</f>
        <v>9119.0412344741053</v>
      </c>
      <c r="K136" s="12">
        <f t="shared" si="4"/>
        <v>11996.229277058141</v>
      </c>
      <c r="L136" s="10">
        <v>10299125</v>
      </c>
      <c r="M136" s="8">
        <f t="shared" si="5"/>
        <v>1164.7814039598645</v>
      </c>
    </row>
    <row r="137" spans="1:13">
      <c r="A137" s="44"/>
      <c r="B137" s="6">
        <v>1999</v>
      </c>
      <c r="C137" s="13">
        <f>UW!F137</f>
        <v>22190.76982452911</v>
      </c>
      <c r="D137" s="13">
        <f>Ci!F137</f>
        <v>65572.608934484204</v>
      </c>
      <c r="E137" s="13">
        <f>S!E137</f>
        <v>10555.733315319976</v>
      </c>
      <c r="F137" s="13">
        <f>Gc!F137</f>
        <v>6581.2432564900719</v>
      </c>
      <c r="G137" s="13">
        <f>DIREp!E137</f>
        <v>7638.066554730075</v>
      </c>
      <c r="H137" s="13">
        <f>INQ!E137</f>
        <v>3874.7795663106576</v>
      </c>
      <c r="I137" s="13">
        <f>BEC!H137</f>
        <v>82205.966303947425</v>
      </c>
      <c r="J137" s="13">
        <f>'(delta)K'!D143</f>
        <v>7970.9130327386083</v>
      </c>
      <c r="K137" s="12">
        <f t="shared" si="4"/>
        <v>19152.45593857381</v>
      </c>
      <c r="L137" s="10">
        <v>10289621</v>
      </c>
      <c r="M137" s="8">
        <f t="shared" si="5"/>
        <v>1861.3373552411513</v>
      </c>
    </row>
    <row r="138" spans="1:13" ht="16" customHeight="1">
      <c r="A138" s="44"/>
      <c r="B138" s="6">
        <v>2000</v>
      </c>
      <c r="C138" s="13">
        <f>UW!F138</f>
        <v>23519.435071449727</v>
      </c>
      <c r="D138" s="13">
        <f>Ci!F138</f>
        <v>67753.247887171601</v>
      </c>
      <c r="E138" s="13">
        <f>S!E138</f>
        <v>10873.50472834991</v>
      </c>
      <c r="F138" s="13">
        <f>Gc!F138</f>
        <v>6891.481061587263</v>
      </c>
      <c r="G138" s="13">
        <f>DIREp!E138</f>
        <v>7838.9417171485602</v>
      </c>
      <c r="H138" s="13">
        <f>INQ!E138</f>
        <v>4432.4910687074589</v>
      </c>
      <c r="I138" s="13">
        <f>BEC!H138</f>
        <v>86563.892481389776</v>
      </c>
      <c r="J138" s="13">
        <f>'(delta)K'!D144</f>
        <v>9130.4052109281183</v>
      </c>
      <c r="K138" s="12">
        <f t="shared" si="4"/>
        <v>19332.748692240828</v>
      </c>
      <c r="L138" s="10">
        <v>10278098</v>
      </c>
      <c r="M138" s="8">
        <f t="shared" si="5"/>
        <v>1880.9655922954644</v>
      </c>
    </row>
    <row r="139" spans="1:13">
      <c r="A139" s="44"/>
      <c r="B139" s="6">
        <v>2001</v>
      </c>
      <c r="C139" s="13">
        <f>UW!F139</f>
        <v>24441.73493970128</v>
      </c>
      <c r="D139" s="13">
        <f>Ci!F139</f>
        <v>68928.353952132486</v>
      </c>
      <c r="E139" s="13">
        <f>S!E139</f>
        <v>11071.583836632275</v>
      </c>
      <c r="F139" s="13">
        <f>Gc!F139</f>
        <v>7192.5407180263946</v>
      </c>
      <c r="G139" s="13">
        <f>DIREp!E139</f>
        <v>7948.5801217988628</v>
      </c>
      <c r="H139" s="13">
        <f>INQ!E139</f>
        <v>4908.5584467080807</v>
      </c>
      <c r="I139" s="13">
        <f>BEC!H139</f>
        <v>89749.245266124708</v>
      </c>
      <c r="J139" s="13">
        <f>'(delta)K'!D145</f>
        <v>10057.485741639801</v>
      </c>
      <c r="K139" s="12">
        <f t="shared" si="4"/>
        <v>19085.315353500584</v>
      </c>
      <c r="L139" s="10">
        <v>10232027</v>
      </c>
      <c r="M139" s="8">
        <f t="shared" si="5"/>
        <v>1865.2526379670992</v>
      </c>
    </row>
    <row r="140" spans="1:13">
      <c r="A140" s="44"/>
      <c r="B140" s="6">
        <v>2002</v>
      </c>
      <c r="C140" s="13">
        <f>UW!F140</f>
        <v>25616.23275503251</v>
      </c>
      <c r="D140" s="13">
        <f>Ci!F140</f>
        <v>71533.227472040715</v>
      </c>
      <c r="E140" s="13">
        <f>S!E140</f>
        <v>11337.000738235522</v>
      </c>
      <c r="F140" s="13">
        <f>Gc!F140</f>
        <v>7533.3183288119635</v>
      </c>
      <c r="G140" s="13">
        <f>DIREp!E140</f>
        <v>7774.3648826544277</v>
      </c>
      <c r="H140" s="13">
        <f>INQ!E140</f>
        <v>5349.5545963988689</v>
      </c>
      <c r="I140" s="13">
        <f>BEC!H140</f>
        <v>91861.41776541571</v>
      </c>
      <c r="J140" s="13">
        <f>'(delta)K'!D146</f>
        <v>9676.2426606037188</v>
      </c>
      <c r="K140" s="12">
        <f t="shared" si="4"/>
        <v>20710.684710255431</v>
      </c>
      <c r="L140" s="10">
        <v>10201182</v>
      </c>
      <c r="M140" s="8">
        <f t="shared" si="5"/>
        <v>2030.2240181829354</v>
      </c>
    </row>
    <row r="141" spans="1:13">
      <c r="A141" s="44"/>
      <c r="B141" s="6">
        <v>2003</v>
      </c>
      <c r="C141" s="13">
        <f>UW!F141</f>
        <v>27366.117097326809</v>
      </c>
      <c r="D141" s="13">
        <f>Ci!F141</f>
        <v>74537.399526123219</v>
      </c>
      <c r="E141" s="13">
        <f>S!E141</f>
        <v>11861.059842421915</v>
      </c>
      <c r="F141" s="13">
        <f>Gc!F141</f>
        <v>8814.9929942608796</v>
      </c>
      <c r="G141" s="13">
        <f>DIREp!E141</f>
        <v>8145.1899308121192</v>
      </c>
      <c r="H141" s="13">
        <f>INQ!E141</f>
        <v>6066.3891875944819</v>
      </c>
      <c r="I141" s="13">
        <f>BEC!H141</f>
        <v>94180.463962048627</v>
      </c>
      <c r="J141" s="13">
        <f>'(delta)K'!D147</f>
        <v>9514.9475109347259</v>
      </c>
      <c r="K141" s="12">
        <f t="shared" si="4"/>
        <v>23702.473890612324</v>
      </c>
      <c r="L141" s="10">
        <v>10192649</v>
      </c>
      <c r="M141" s="8">
        <f t="shared" si="5"/>
        <v>2325.4478684208907</v>
      </c>
    </row>
    <row r="142" spans="1:13">
      <c r="A142" s="44"/>
      <c r="B142" s="6">
        <v>2004</v>
      </c>
      <c r="C142" s="13">
        <f>UW!F142</f>
        <v>28353.510321463807</v>
      </c>
      <c r="D142" s="13">
        <f>Ci!F142</f>
        <v>76036.457655078673</v>
      </c>
      <c r="E142" s="13">
        <f>S!E142</f>
        <v>12196.513724306033</v>
      </c>
      <c r="F142" s="13">
        <f>Gc!F142</f>
        <v>9525.1088744786302</v>
      </c>
      <c r="G142" s="13">
        <f>DIREp!E142</f>
        <v>7830.8608077421468</v>
      </c>
      <c r="H142" s="13">
        <f>INQ!E142</f>
        <v>6934.0620529754142</v>
      </c>
      <c r="I142" s="13">
        <f>BEC!H142</f>
        <v>94758.012770284855</v>
      </c>
      <c r="J142" s="13">
        <f>'(delta)K'!D148</f>
        <v>10208.150074626144</v>
      </c>
      <c r="K142" s="12">
        <f t="shared" si="4"/>
        <v>26796.805018950865</v>
      </c>
      <c r="L142" s="10">
        <v>10195347</v>
      </c>
      <c r="M142" s="8">
        <f t="shared" si="5"/>
        <v>2628.336732330039</v>
      </c>
    </row>
    <row r="143" spans="1:13">
      <c r="A143" s="44"/>
      <c r="B143" s="6">
        <v>2005</v>
      </c>
      <c r="C143" s="13">
        <f>UW!F143</f>
        <v>30354.301579094114</v>
      </c>
      <c r="D143" s="13">
        <f>Ci!F143</f>
        <v>78859.278551779978</v>
      </c>
      <c r="E143" s="13">
        <f>S!E143</f>
        <v>12771.279707603549</v>
      </c>
      <c r="F143" s="13">
        <f>Gc!F143</f>
        <v>10880.448323440596</v>
      </c>
      <c r="G143" s="13">
        <f>DIREp!E143</f>
        <v>8470.6826911518147</v>
      </c>
      <c r="H143" s="13">
        <f>INQ!E143</f>
        <v>8240.0196690193079</v>
      </c>
      <c r="I143" s="13">
        <f>BEC!H143</f>
        <v>93346.580157287754</v>
      </c>
      <c r="J143" s="13">
        <f>'(delta)K'!D149</f>
        <v>11668.604338902805</v>
      </c>
      <c r="K143" s="12">
        <f t="shared" si="4"/>
        <v>34476.629983362174</v>
      </c>
      <c r="L143" s="10">
        <v>10198855</v>
      </c>
      <c r="M143" s="8">
        <f t="shared" si="5"/>
        <v>3380.441234174049</v>
      </c>
    </row>
    <row r="144" spans="1:13">
      <c r="A144" s="44"/>
      <c r="B144" s="6">
        <v>2006</v>
      </c>
      <c r="C144" s="13">
        <f>UW!F144</f>
        <v>32250.135346978299</v>
      </c>
      <c r="D144" s="13">
        <f>Ci!F144</f>
        <v>82440.685675495406</v>
      </c>
      <c r="E144" s="13">
        <f>S!E144</f>
        <v>13314.563479730592</v>
      </c>
      <c r="F144" s="13">
        <f>Gc!F144</f>
        <v>10336.14960768836</v>
      </c>
      <c r="G144" s="13">
        <f>DIREp!E144</f>
        <v>8733.1445378886328</v>
      </c>
      <c r="H144" s="13">
        <f>INQ!E144</f>
        <v>9607.2648562219674</v>
      </c>
      <c r="I144" s="13">
        <f>BEC!H144</f>
        <v>97590.949873060657</v>
      </c>
      <c r="J144" s="13">
        <f>'(delta)K'!D150</f>
        <v>12467.748489536112</v>
      </c>
      <c r="K144" s="12">
        <f t="shared" si="4"/>
        <v>34877.923332257531</v>
      </c>
      <c r="L144" s="10">
        <v>10223577</v>
      </c>
      <c r="M144" s="8">
        <f t="shared" si="5"/>
        <v>3411.5186233015638</v>
      </c>
    </row>
    <row r="145" spans="1:13">
      <c r="A145" s="44"/>
      <c r="B145" s="6">
        <v>2007</v>
      </c>
      <c r="C145" s="13">
        <f>UW!F145</f>
        <v>32483.483132977421</v>
      </c>
      <c r="D145" s="13">
        <f>Ci!F145</f>
        <v>85256.009040366378</v>
      </c>
      <c r="E145" s="13">
        <f>S!E145</f>
        <v>13679.312651943419</v>
      </c>
      <c r="F145" s="13">
        <f>Gc!F145</f>
        <v>10816.117047373158</v>
      </c>
      <c r="G145" s="13">
        <f>DIREp!E145</f>
        <v>9430.1764284375986</v>
      </c>
      <c r="H145" s="13">
        <f>INQ!E145</f>
        <v>10924.246220780667</v>
      </c>
      <c r="I145" s="13">
        <f>BEC!H145</f>
        <v>101177.30282816298</v>
      </c>
      <c r="J145" s="13">
        <f>'(delta)K'!D151</f>
        <v>15833.318419336108</v>
      </c>
      <c r="K145" s="12">
        <f t="shared" si="4"/>
        <v>36536.514814615221</v>
      </c>
      <c r="L145" s="10">
        <v>10254233</v>
      </c>
      <c r="M145" s="8">
        <f t="shared" si="5"/>
        <v>3563.0665711043644</v>
      </c>
    </row>
    <row r="146" spans="1:13">
      <c r="A146" s="44"/>
      <c r="B146" s="6">
        <v>2008</v>
      </c>
      <c r="C146" s="13">
        <f>UW!F146</f>
        <v>33323.537232386218</v>
      </c>
      <c r="D146" s="13">
        <f>Ci!F146</f>
        <v>89569.090828099623</v>
      </c>
      <c r="E146" s="13">
        <f>S!E146</f>
        <v>13890.096019429338</v>
      </c>
      <c r="F146" s="13">
        <f>Gc!F146</f>
        <v>11034.962526339834</v>
      </c>
      <c r="G146" s="13">
        <f>DIREp!E146</f>
        <v>9942.7503343194949</v>
      </c>
      <c r="H146" s="13">
        <f>INQ!E146</f>
        <v>11620.114272793935</v>
      </c>
      <c r="I146" s="13">
        <f>BEC!H146</f>
        <v>101865.10129589557</v>
      </c>
      <c r="J146" s="13">
        <f>'(delta)K'!D152</f>
        <v>14880.943876517296</v>
      </c>
      <c r="K146" s="12">
        <f t="shared" si="4"/>
        <v>39270.664579763325</v>
      </c>
      <c r="L146" s="10">
        <v>10343422</v>
      </c>
      <c r="M146" s="8">
        <f t="shared" si="5"/>
        <v>3796.6801102926406</v>
      </c>
    </row>
    <row r="147" spans="1:13">
      <c r="A147" s="44"/>
      <c r="B147" s="6">
        <v>2009</v>
      </c>
      <c r="C147" s="13">
        <f>UW!F147</f>
        <v>33909.34156494926</v>
      </c>
      <c r="D147" s="13">
        <f>Ci!F147</f>
        <v>89300.357812877715</v>
      </c>
      <c r="E147" s="13">
        <f>S!E147</f>
        <v>13871.63839677545</v>
      </c>
      <c r="F147" s="13">
        <f>Gc!F147</f>
        <v>11540.267330626935</v>
      </c>
      <c r="G147" s="13">
        <f>DIREp!E147</f>
        <v>9616.4758606338164</v>
      </c>
      <c r="H147" s="13">
        <f>INQ!E147</f>
        <v>10601.825034495954</v>
      </c>
      <c r="I147" s="13">
        <f>BEC!H147</f>
        <v>96147.345118005003</v>
      </c>
      <c r="J147" s="13">
        <f>'(delta)K'!D153</f>
        <v>10193.12029931607</v>
      </c>
      <c r="K147" s="12">
        <f t="shared" si="4"/>
        <v>42449.079391410618</v>
      </c>
      <c r="L147" s="10">
        <v>10425783</v>
      </c>
      <c r="M147" s="8">
        <f t="shared" si="5"/>
        <v>4071.5483327641309</v>
      </c>
    </row>
    <row r="148" spans="1:13">
      <c r="A148" s="44"/>
      <c r="B148" s="6">
        <v>2010</v>
      </c>
      <c r="C148" s="13">
        <f>UW!F148</f>
        <v>35526.425953315607</v>
      </c>
      <c r="D148" s="13">
        <f>Ci!F148</f>
        <v>92194.437811871641</v>
      </c>
      <c r="E148" s="13">
        <f>S!E148</f>
        <v>14169.141198729942</v>
      </c>
      <c r="F148" s="13">
        <f>Gc!F148</f>
        <v>11265.569517502583</v>
      </c>
      <c r="G148" s="13">
        <f>DIREp!E148</f>
        <v>9912.4038266534899</v>
      </c>
      <c r="H148" s="13">
        <f>INQ!E148</f>
        <v>11246.370250092808</v>
      </c>
      <c r="I148" s="13">
        <f>BEC!H148</f>
        <v>101997.35046186014</v>
      </c>
      <c r="J148" s="13">
        <f>'(delta)K'!D154</f>
        <v>9514.2143511634204</v>
      </c>
      <c r="K148" s="12">
        <f t="shared" si="4"/>
        <v>39513.664293976748</v>
      </c>
      <c r="L148" s="10">
        <v>10462088</v>
      </c>
      <c r="M148" s="8">
        <f t="shared" si="5"/>
        <v>3776.8430445219678</v>
      </c>
    </row>
    <row r="149" spans="1:13">
      <c r="A149" s="44"/>
      <c r="B149" s="6">
        <v>2011</v>
      </c>
      <c r="C149" s="13">
        <f>UW!F149</f>
        <v>36051.009165430449</v>
      </c>
      <c r="D149" s="13">
        <f>Ci!F149</f>
        <v>94056.996873150565</v>
      </c>
      <c r="E149" s="13">
        <f>S!E149</f>
        <v>14186.14492737106</v>
      </c>
      <c r="F149" s="13">
        <f>Gc!F149</f>
        <v>11187.125628703801</v>
      </c>
      <c r="G149" s="13">
        <f>DIREp!E149</f>
        <v>10105.675436924601</v>
      </c>
      <c r="H149" s="13">
        <f>INQ!E149</f>
        <v>11948.834846740348</v>
      </c>
      <c r="I149" s="13">
        <f>BEC!H149</f>
        <v>100913.78051484507</v>
      </c>
      <c r="J149" s="13">
        <f>'(delta)K'!D155</f>
        <v>9035.8276004403015</v>
      </c>
      <c r="K149" s="12">
        <f t="shared" si="4"/>
        <v>41548.813396586163</v>
      </c>
      <c r="L149" s="10">
        <v>10486731</v>
      </c>
      <c r="M149" s="8">
        <f t="shared" si="5"/>
        <v>3962.0367297097791</v>
      </c>
    </row>
    <row r="150" spans="1:13">
      <c r="A150" s="44"/>
      <c r="B150" s="6">
        <v>2012</v>
      </c>
      <c r="C150" s="13">
        <f>UW!F150</f>
        <v>36052.76198548641</v>
      </c>
      <c r="D150" s="13">
        <f>Ci!F150</f>
        <v>93892.128738836313</v>
      </c>
      <c r="E150" s="13">
        <f>S!E150</f>
        <v>14065.188084221974</v>
      </c>
      <c r="F150" s="13">
        <f>Gc!F150</f>
        <v>13773.41392261281</v>
      </c>
      <c r="G150" s="13">
        <f>DIREp!E150</f>
        <v>10148.235473893441</v>
      </c>
      <c r="H150" s="13">
        <f>INQ!E150</f>
        <v>11531.31414735008</v>
      </c>
      <c r="I150" s="13">
        <f>BEC!H150</f>
        <v>99813.837998741277</v>
      </c>
      <c r="J150" s="13">
        <f>'(delta)K'!D156</f>
        <v>7597.0015494148247</v>
      </c>
      <c r="K150" s="12">
        <f t="shared" si="4"/>
        <v>43887.106660587538</v>
      </c>
      <c r="L150" s="10">
        <v>10505445</v>
      </c>
      <c r="M150" s="8">
        <f t="shared" si="5"/>
        <v>4177.5580816031634</v>
      </c>
    </row>
    <row r="151" spans="1:13">
      <c r="A151" s="44"/>
      <c r="B151" s="6">
        <v>2013</v>
      </c>
      <c r="C151" s="13">
        <f>UW!F151</f>
        <v>36164.607880746982</v>
      </c>
      <c r="D151" s="13">
        <f>Ci!F151</f>
        <v>94232.447237301109</v>
      </c>
      <c r="E151" s="13">
        <f>S!E151</f>
        <v>14110.897734534257</v>
      </c>
      <c r="F151" s="13">
        <f>Gc!F151</f>
        <v>11504.51930662807</v>
      </c>
      <c r="G151" s="13">
        <f>DIREp!E151</f>
        <v>10378.90357731017</v>
      </c>
      <c r="H151" s="13">
        <f>INQ!E151</f>
        <v>11348.632140956404</v>
      </c>
      <c r="I151" s="13">
        <f>BEC!H151</f>
        <v>99915.380536750949</v>
      </c>
      <c r="J151" s="13">
        <f>'(delta)K'!D157</f>
        <v>6096.95665749209</v>
      </c>
      <c r="K151" s="12">
        <f t="shared" si="4"/>
        <v>40466.512561684969</v>
      </c>
      <c r="L151" s="10">
        <v>10516125</v>
      </c>
      <c r="M151" s="8">
        <f t="shared" si="5"/>
        <v>3848.0440810360251</v>
      </c>
    </row>
    <row r="152" spans="1:13">
      <c r="A152" s="44"/>
      <c r="B152" s="6">
        <v>2014</v>
      </c>
      <c r="C152" s="13">
        <f>UW!F152</f>
        <v>35769.246382299134</v>
      </c>
      <c r="D152" s="13">
        <f>Ci!F152</f>
        <v>94039.67065355627</v>
      </c>
      <c r="E152" s="13">
        <f>S!E152</f>
        <v>14200.508942885017</v>
      </c>
      <c r="F152" s="13">
        <f>Gc!F152</f>
        <v>11838.774051951008</v>
      </c>
      <c r="G152" s="13">
        <f>DIREp!E152</f>
        <v>10284.942371381816</v>
      </c>
      <c r="H152" s="13">
        <f>INQ!E152</f>
        <v>12153.361450110768</v>
      </c>
      <c r="I152" s="13">
        <f>BEC!H152</f>
        <v>97569.728802540514</v>
      </c>
      <c r="J152" s="13">
        <f>'(delta)K'!D158</f>
        <v>6737.3717176555074</v>
      </c>
      <c r="K152" s="12">
        <f t="shared" si="4"/>
        <v>42577.539124313829</v>
      </c>
      <c r="L152" s="10">
        <v>10512419</v>
      </c>
      <c r="M152" s="8">
        <f t="shared" si="5"/>
        <v>4050.2132881417524</v>
      </c>
    </row>
    <row r="153" spans="1:13">
      <c r="A153" s="44"/>
      <c r="B153" s="6">
        <v>2015</v>
      </c>
      <c r="C153" s="13">
        <f>UW!F153</f>
        <v>38657.968965763794</v>
      </c>
      <c r="D153" s="13">
        <f>Ci!F153</f>
        <v>96175.956514073769</v>
      </c>
      <c r="E153" s="13">
        <f>S!E153</f>
        <v>14746.748122136647</v>
      </c>
      <c r="F153" s="13">
        <f>Gc!F153</f>
        <v>11306.423411918538</v>
      </c>
      <c r="G153" s="13">
        <f>DIREp!E153</f>
        <v>10735.778969645291</v>
      </c>
      <c r="H153" s="13">
        <f>INQ!E153</f>
        <v>13617.897443781829</v>
      </c>
      <c r="I153" s="13">
        <f>BEC!H153</f>
        <v>99929.286870952536</v>
      </c>
      <c r="J153" s="13">
        <f>'(delta)K'!D159</f>
        <v>9906.8214086535154</v>
      </c>
      <c r="K153" s="12">
        <f t="shared" si="4"/>
        <v>46510.955138166595</v>
      </c>
      <c r="L153" s="10">
        <v>10538275</v>
      </c>
      <c r="M153" s="8">
        <f t="shared" si="5"/>
        <v>4413.5264204214254</v>
      </c>
    </row>
    <row r="154" spans="1:13">
      <c r="A154" s="44"/>
      <c r="B154" s="6">
        <v>2016</v>
      </c>
      <c r="C154" s="13">
        <f>UW!F154</f>
        <v>41344.558305015045</v>
      </c>
      <c r="D154" s="13">
        <f>Ci!F154</f>
        <v>98719.175080037923</v>
      </c>
      <c r="E154" s="13">
        <f>S!E154</f>
        <v>14953.748767720479</v>
      </c>
      <c r="F154" s="13">
        <f>Gc!F154</f>
        <v>11182.628322632998</v>
      </c>
      <c r="G154" s="13">
        <f>DIREp!E154</f>
        <v>10788.849073490208</v>
      </c>
      <c r="H154" s="13">
        <f>INQ!E154</f>
        <v>14658.333008756492</v>
      </c>
      <c r="I154" s="13">
        <f>BEC!H154</f>
        <v>101108.38905501968</v>
      </c>
      <c r="J154" s="13">
        <f>'(delta)K'!D160</f>
        <v>7593.3357505587046</v>
      </c>
      <c r="K154" s="12">
        <f t="shared" si="4"/>
        <v>47237.875088698784</v>
      </c>
      <c r="L154" s="10">
        <v>10553843</v>
      </c>
      <c r="M154" s="8">
        <f t="shared" si="5"/>
        <v>4475.8932920168309</v>
      </c>
    </row>
    <row r="155" spans="1:13">
      <c r="A155" s="44"/>
      <c r="B155" s="6">
        <v>2017</v>
      </c>
      <c r="C155" s="13">
        <f>UW!F155</f>
        <v>43900.599485855229</v>
      </c>
      <c r="D155" s="13">
        <f>Ci!F155</f>
        <v>103330.19460979446</v>
      </c>
      <c r="E155" s="13">
        <f>S!E155</f>
        <v>15396.909635052058</v>
      </c>
      <c r="F155" s="13">
        <f>Gc!F155</f>
        <v>11133.493304380647</v>
      </c>
      <c r="G155" s="13">
        <f>DIREp!E155</f>
        <v>11105.034792032875</v>
      </c>
      <c r="H155" s="13">
        <f>INQ!E155</f>
        <v>16416.709701412103</v>
      </c>
      <c r="I155" s="13">
        <f>BEC!H155</f>
        <v>105837.12171724989</v>
      </c>
      <c r="J155" s="13">
        <f>'(delta)K'!D161</f>
        <v>9018.9649257020792</v>
      </c>
      <c r="K155" s="12">
        <f t="shared" si="4"/>
        <v>49421.295750089601</v>
      </c>
      <c r="L155" s="10">
        <v>10578820</v>
      </c>
      <c r="M155" s="8">
        <f t="shared" si="5"/>
        <v>4671.7210189879024</v>
      </c>
    </row>
    <row r="156" spans="1:13">
      <c r="A156" s="44"/>
      <c r="B156" s="6">
        <v>2018</v>
      </c>
      <c r="C156" s="13">
        <f>UW!F156</f>
        <v>45832.997292963853</v>
      </c>
      <c r="D156" s="13">
        <f>Ci!F156</f>
        <v>107682.73404664642</v>
      </c>
      <c r="E156" s="13">
        <f>S!E156</f>
        <v>15875.034051324586</v>
      </c>
      <c r="F156" s="13">
        <f>Gc!F156</f>
        <v>12596.506466041152</v>
      </c>
      <c r="G156" s="13">
        <f>DIREp!E156</f>
        <v>11445.465174847039</v>
      </c>
      <c r="H156" s="13">
        <f>INQ!E156</f>
        <v>17838.066113811768</v>
      </c>
      <c r="I156" s="13">
        <f>BEC!H156</f>
        <v>110150.81516686767</v>
      </c>
      <c r="J156" s="13">
        <f>'(delta)K'!D162</f>
        <v>12361.07374282321</v>
      </c>
      <c r="K156" s="12">
        <f t="shared" si="4"/>
        <v>54913.999144272719</v>
      </c>
      <c r="L156" s="10">
        <v>10610055</v>
      </c>
      <c r="M156" s="8">
        <f t="shared" si="5"/>
        <v>5175.6564074618573</v>
      </c>
    </row>
    <row r="157" spans="1:13">
      <c r="A157" s="44"/>
      <c r="B157" s="6">
        <v>2019</v>
      </c>
      <c r="C157" s="13">
        <f>UW!F157</f>
        <v>47169.356912454467</v>
      </c>
      <c r="D157" s="13">
        <f>Ci!F157</f>
        <v>110639.66448136847</v>
      </c>
      <c r="E157" s="13">
        <f>S!E157</f>
        <v>16308.762457894689</v>
      </c>
      <c r="F157" s="13">
        <f>Gc!F157</f>
        <v>12530.864571879558</v>
      </c>
      <c r="G157" s="13">
        <f>DIREp!E157</f>
        <v>11457.197802816754</v>
      </c>
      <c r="H157" s="13">
        <f>INQ!E157</f>
        <v>19319.456162535149</v>
      </c>
      <c r="I157" s="13">
        <f>BEC!H157</f>
        <v>111518.81636405262</v>
      </c>
      <c r="J157" s="13">
        <f>'(delta)K'!D163</f>
        <v>14093.896862109075</v>
      </c>
      <c r="K157" s="12">
        <f t="shared" si="4"/>
        <v>58447.074956301745</v>
      </c>
      <c r="L157" s="10">
        <v>10649800</v>
      </c>
      <c r="M157" s="8">
        <f t="shared" si="5"/>
        <v>5488.0913215554983</v>
      </c>
    </row>
    <row r="158" spans="1:13">
      <c r="A158" s="44"/>
      <c r="B158" s="6">
        <v>2020</v>
      </c>
      <c r="C158" s="13">
        <f>UW!F158</f>
        <v>45825.637557398542</v>
      </c>
      <c r="D158" s="13">
        <f>Ci!F158</f>
        <v>105249.37662657876</v>
      </c>
      <c r="E158" s="13">
        <f>S!E158</f>
        <v>16141.589634934899</v>
      </c>
      <c r="F158" s="13">
        <f>Gc!F158</f>
        <v>12394.012918031929</v>
      </c>
      <c r="G158" s="13">
        <f>DIREp!E158</f>
        <v>11100.808222425345</v>
      </c>
      <c r="H158" s="13">
        <f>INQ!E158</f>
        <v>16536.076210860261</v>
      </c>
      <c r="I158" s="13">
        <f>BEC!H158</f>
        <v>107088.26044508115</v>
      </c>
      <c r="J158" s="13">
        <f>'(delta)K'!D164</f>
        <v>9491.1198183699744</v>
      </c>
      <c r="K158" s="12">
        <f t="shared" si="4"/>
        <v>54376.591676947355</v>
      </c>
      <c r="L158" s="10">
        <v>10693939</v>
      </c>
      <c r="M158" s="8">
        <f t="shared" si="5"/>
        <v>5084.8047363041214</v>
      </c>
    </row>
    <row r="159" spans="1:13">
      <c r="A159" s="44" t="s">
        <v>26</v>
      </c>
      <c r="B159" s="6">
        <v>1995</v>
      </c>
      <c r="C159" s="13">
        <f>UW!F159</f>
        <v>86842.093474528083</v>
      </c>
      <c r="D159" s="13">
        <f>Ci!F159</f>
        <v>133820.86481773475</v>
      </c>
      <c r="E159" s="13">
        <f>S!E159</f>
        <v>19583.770963820527</v>
      </c>
      <c r="F159" s="13">
        <f>Gc!F159</f>
        <v>26912.725118851435</v>
      </c>
      <c r="G159" s="13">
        <f>DIREp!E159</f>
        <v>12992.986578454573</v>
      </c>
      <c r="H159" s="13">
        <f>INQ!E159</f>
        <v>25437.162270051031</v>
      </c>
      <c r="I159" s="13">
        <f>BEC!H159</f>
        <v>53774.653606111904</v>
      </c>
      <c r="J159" s="13">
        <f>'(delta)K'!D166</f>
        <v>5409</v>
      </c>
      <c r="K159" s="12">
        <f t="shared" si="4"/>
        <v>180363.65192031726</v>
      </c>
      <c r="L159" s="10">
        <v>5215718</v>
      </c>
      <c r="M159" s="8">
        <f t="shared" si="5"/>
        <v>34580.790587281997</v>
      </c>
    </row>
    <row r="160" spans="1:13">
      <c r="A160" s="44"/>
      <c r="B160" s="6">
        <v>1996</v>
      </c>
      <c r="C160" s="13">
        <f>UW!F160</f>
        <v>88782.746137913797</v>
      </c>
      <c r="D160" s="13">
        <f>Ci!F160</f>
        <v>136908.12333865272</v>
      </c>
      <c r="E160" s="13">
        <f>S!E160</f>
        <v>20044.706360729444</v>
      </c>
      <c r="F160" s="13">
        <f>Gc!F160</f>
        <v>27207.958349945053</v>
      </c>
      <c r="G160" s="13">
        <f>DIREp!E160</f>
        <v>12617.704154680392</v>
      </c>
      <c r="H160" s="13">
        <f>INQ!E160</f>
        <v>27108.052900462146</v>
      </c>
      <c r="I160" s="13">
        <f>BEC!H160</f>
        <v>58015.351576822126</v>
      </c>
      <c r="J160" s="13">
        <f>'(delta)K'!D167</f>
        <v>6334.4000000000233</v>
      </c>
      <c r="K160" s="12">
        <f t="shared" si="4"/>
        <v>181536.82555527636</v>
      </c>
      <c r="L160" s="10">
        <v>5251027</v>
      </c>
      <c r="M160" s="8">
        <f t="shared" si="5"/>
        <v>34571.680083777203</v>
      </c>
    </row>
    <row r="161" spans="1:13">
      <c r="A161" s="44"/>
      <c r="B161" s="6">
        <v>1997</v>
      </c>
      <c r="C161" s="13">
        <f>UW!F161</f>
        <v>91665.244120840405</v>
      </c>
      <c r="D161" s="13">
        <f>Ci!F161</f>
        <v>140221.75100118225</v>
      </c>
      <c r="E161" s="13">
        <f>S!E161</f>
        <v>20222.978335329117</v>
      </c>
      <c r="F161" s="13">
        <f>Gc!F161</f>
        <v>26424.018058489917</v>
      </c>
      <c r="G161" s="13">
        <f>DIREp!E161</f>
        <v>12808.307400872454</v>
      </c>
      <c r="H161" s="13">
        <f>INQ!E161</f>
        <v>28981.087532273792</v>
      </c>
      <c r="I161" s="13">
        <f>BEC!H161</f>
        <v>55595.552413953061</v>
      </c>
      <c r="J161" s="13">
        <f>'(delta)K'!D168</f>
        <v>8517.6999999999534</v>
      </c>
      <c r="K161" s="12">
        <f t="shared" si="4"/>
        <v>189666.74416874233</v>
      </c>
      <c r="L161" s="10">
        <v>5275121</v>
      </c>
      <c r="M161" s="8">
        <f t="shared" si="5"/>
        <v>35954.956136312765</v>
      </c>
    </row>
    <row r="162" spans="1:13">
      <c r="A162" s="44"/>
      <c r="B162" s="6">
        <v>1998</v>
      </c>
      <c r="C162" s="13">
        <f>UW!F162</f>
        <v>93786.33653727833</v>
      </c>
      <c r="D162" s="13">
        <f>Ci!F162</f>
        <v>144888.86098858979</v>
      </c>
      <c r="E162" s="13">
        <f>S!E162</f>
        <v>20552.846405184213</v>
      </c>
      <c r="F162" s="13">
        <f>Gc!F162</f>
        <v>25937.377425335086</v>
      </c>
      <c r="G162" s="13">
        <f>DIREp!E162</f>
        <v>13225.622386105135</v>
      </c>
      <c r="H162" s="13">
        <f>INQ!E162</f>
        <v>30744.408940054996</v>
      </c>
      <c r="I162" s="13">
        <f>BEC!H162</f>
        <v>55031.644166099402</v>
      </c>
      <c r="J162" s="13">
        <f>'(delta)K'!D169</f>
        <v>10127.199999999953</v>
      </c>
      <c r="K162" s="12">
        <f t="shared" si="4"/>
        <v>196290.94586412786</v>
      </c>
      <c r="L162" s="10">
        <v>5294860</v>
      </c>
      <c r="M162" s="8">
        <f t="shared" si="5"/>
        <v>37071.980347757613</v>
      </c>
    </row>
    <row r="163" spans="1:13">
      <c r="A163" s="44"/>
      <c r="B163" s="6">
        <v>1999</v>
      </c>
      <c r="C163" s="13">
        <f>UW!F163</f>
        <v>94277.413068434354</v>
      </c>
      <c r="D163" s="13">
        <f>Ci!F163</f>
        <v>147304.47882966907</v>
      </c>
      <c r="E163" s="13">
        <f>S!E163</f>
        <v>21015.093023295532</v>
      </c>
      <c r="F163" s="13">
        <f>Gc!F163</f>
        <v>25975.119428182858</v>
      </c>
      <c r="G163" s="13">
        <f>DIREp!E163</f>
        <v>13199.901804101135</v>
      </c>
      <c r="H163" s="13">
        <f>INQ!E163</f>
        <v>32577.766738967217</v>
      </c>
      <c r="I163" s="13">
        <f>BEC!H163</f>
        <v>54816.055166088976</v>
      </c>
      <c r="J163" s="13">
        <f>'(delta)K'!D170</f>
        <v>8999.4000000000233</v>
      </c>
      <c r="K163" s="12">
        <f t="shared" si="4"/>
        <v>196977.78064042446</v>
      </c>
      <c r="L163" s="10">
        <v>5313577</v>
      </c>
      <c r="M163" s="8">
        <f t="shared" si="5"/>
        <v>37070.655161377064</v>
      </c>
    </row>
    <row r="164" spans="1:13">
      <c r="A164" s="44"/>
      <c r="B164" s="6">
        <v>2000</v>
      </c>
      <c r="C164" s="13">
        <f>UW!F164</f>
        <v>94241.963399925837</v>
      </c>
      <c r="D164" s="13">
        <f>Ci!F164</f>
        <v>149399.49837383445</v>
      </c>
      <c r="E164" s="13">
        <f>S!E164</f>
        <v>21345.464421167027</v>
      </c>
      <c r="F164" s="13">
        <f>Gc!F164</f>
        <v>25630.338553060181</v>
      </c>
      <c r="G164" s="13">
        <f>DIREp!E164</f>
        <v>13811.46563229303</v>
      </c>
      <c r="H164" s="13">
        <f>INQ!E164</f>
        <v>34642.380809226626</v>
      </c>
      <c r="I164" s="13">
        <f>BEC!H164</f>
        <v>53253.111701369664</v>
      </c>
      <c r="J164" s="13">
        <f>'(delta)K'!D171</f>
        <v>11564.600000000093</v>
      </c>
      <c r="K164" s="12">
        <f t="shared" si="4"/>
        <v>200474.90660509828</v>
      </c>
      <c r="L164" s="10">
        <v>5330020</v>
      </c>
      <c r="M164" s="8">
        <f t="shared" si="5"/>
        <v>37612.411699224074</v>
      </c>
    </row>
    <row r="165" spans="1:13" ht="16" customHeight="1">
      <c r="A165" s="44"/>
      <c r="B165" s="6">
        <v>2001</v>
      </c>
      <c r="C165" s="13">
        <f>UW!F165</f>
        <v>94724.49972227242</v>
      </c>
      <c r="D165" s="13">
        <f>Ci!F165</f>
        <v>151115.11685108609</v>
      </c>
      <c r="E165" s="13">
        <f>S!E165</f>
        <v>21523.244433943935</v>
      </c>
      <c r="F165" s="13">
        <f>Gc!F165</f>
        <v>25006.409429599753</v>
      </c>
      <c r="G165" s="13">
        <f>DIREp!E165</f>
        <v>13868.230970118373</v>
      </c>
      <c r="H165" s="13">
        <f>INQ!E165</f>
        <v>35281.717322538811</v>
      </c>
      <c r="I165" s="13">
        <f>BEC!H165</f>
        <v>53631.655196088555</v>
      </c>
      <c r="J165" s="13">
        <f>'(delta)K'!D172</f>
        <v>10133.499999999884</v>
      </c>
      <c r="K165" s="12">
        <f t="shared" si="4"/>
        <v>199721.16694815631</v>
      </c>
      <c r="L165" s="10">
        <v>5349212</v>
      </c>
      <c r="M165" s="8">
        <f t="shared" si="5"/>
        <v>37336.558533884301</v>
      </c>
    </row>
    <row r="166" spans="1:13">
      <c r="A166" s="44"/>
      <c r="B166" s="6">
        <v>2002</v>
      </c>
      <c r="C166" s="13">
        <f>UW!F166</f>
        <v>97590.992444807984</v>
      </c>
      <c r="D166" s="13">
        <f>Ci!F166</f>
        <v>152896.81284886363</v>
      </c>
      <c r="E166" s="13">
        <f>S!E166</f>
        <v>21758.011209655393</v>
      </c>
      <c r="F166" s="13">
        <f>Gc!F166</f>
        <v>23913.186828271897</v>
      </c>
      <c r="G166" s="13">
        <f>DIREp!E166</f>
        <v>13835.574315933587</v>
      </c>
      <c r="H166" s="13">
        <f>INQ!E166</f>
        <v>35793.161545630872</v>
      </c>
      <c r="I166" s="13">
        <f>BEC!H166</f>
        <v>53892.66344562883</v>
      </c>
      <c r="J166" s="13">
        <f>'(delta)K'!D173</f>
        <v>8016.1000000000931</v>
      </c>
      <c r="K166" s="12">
        <f t="shared" si="4"/>
        <v>200653.70402440571</v>
      </c>
      <c r="L166" s="10">
        <v>5368354</v>
      </c>
      <c r="M166" s="8">
        <f t="shared" si="5"/>
        <v>37377.137205259882</v>
      </c>
    </row>
    <row r="167" spans="1:13">
      <c r="A167" s="44"/>
      <c r="B167" s="6">
        <v>2003</v>
      </c>
      <c r="C167" s="13">
        <f>UW!F167</f>
        <v>101176.94698478909</v>
      </c>
      <c r="D167" s="13">
        <f>Ci!F167</f>
        <v>155225.98656184078</v>
      </c>
      <c r="E167" s="13">
        <f>S!E167</f>
        <v>21944.930687769032</v>
      </c>
      <c r="F167" s="13">
        <f>Gc!F167</f>
        <v>23462.533842692501</v>
      </c>
      <c r="G167" s="13">
        <f>DIREp!E167</f>
        <v>14157.538736980376</v>
      </c>
      <c r="H167" s="13">
        <f>INQ!E167</f>
        <v>36337.52356554701</v>
      </c>
      <c r="I167" s="13">
        <f>BEC!H167</f>
        <v>56807.30576040977</v>
      </c>
      <c r="J167" s="13">
        <f>'(delta)K'!D174</f>
        <v>7391.1999999999534</v>
      </c>
      <c r="K167" s="12">
        <f t="shared" si="4"/>
        <v>201899.23001415419</v>
      </c>
      <c r="L167" s="10">
        <v>5383507</v>
      </c>
      <c r="M167" s="8">
        <f t="shared" si="5"/>
        <v>37503.291072929635</v>
      </c>
    </row>
    <row r="168" spans="1:13">
      <c r="A168" s="44"/>
      <c r="B168" s="6">
        <v>2004</v>
      </c>
      <c r="C168" s="13">
        <f>UW!F168</f>
        <v>104267.78078045468</v>
      </c>
      <c r="D168" s="13">
        <f>Ci!F168</f>
        <v>158686.18871127462</v>
      </c>
      <c r="E168" s="13">
        <f>S!E168</f>
        <v>22252.6560660588</v>
      </c>
      <c r="F168" s="13">
        <f>Gc!F168</f>
        <v>23068.967878842028</v>
      </c>
      <c r="G168" s="13">
        <f>DIREp!E168</f>
        <v>14226.209792119025</v>
      </c>
      <c r="H168" s="13">
        <f>INQ!E168</f>
        <v>37997.033556733644</v>
      </c>
      <c r="I168" s="13">
        <f>BEC!H168</f>
        <v>57793.725998434995</v>
      </c>
      <c r="J168" s="13">
        <f>'(delta)K'!D175</f>
        <v>7874.8999999999069</v>
      </c>
      <c r="K168" s="12">
        <f t="shared" si="4"/>
        <v>206133.52408934233</v>
      </c>
      <c r="L168" s="10">
        <v>5397640</v>
      </c>
      <c r="M168" s="8">
        <f t="shared" si="5"/>
        <v>38189.565085730494</v>
      </c>
    </row>
    <row r="169" spans="1:13">
      <c r="A169" s="44"/>
      <c r="B169" s="6">
        <v>2005</v>
      </c>
      <c r="C169" s="13">
        <f>UW!F169</f>
        <v>106600.23130395189</v>
      </c>
      <c r="D169" s="13">
        <f>Ci!F169</f>
        <v>160639.05714797249</v>
      </c>
      <c r="E169" s="13">
        <f>S!E169</f>
        <v>22454.467748231167</v>
      </c>
      <c r="F169" s="13">
        <f>Gc!F169</f>
        <v>21957.288001689034</v>
      </c>
      <c r="G169" s="13">
        <f>DIREp!E169</f>
        <v>14589.679842202588</v>
      </c>
      <c r="H169" s="13">
        <f>INQ!E169</f>
        <v>39684.136065086022</v>
      </c>
      <c r="I169" s="13">
        <f>BEC!H169</f>
        <v>56979.929231165952</v>
      </c>
      <c r="J169" s="13">
        <f>'(delta)K'!D176</f>
        <v>10270.70000000007</v>
      </c>
      <c r="K169" s="12">
        <f t="shared" si="4"/>
        <v>210667.99906339013</v>
      </c>
      <c r="L169" s="10">
        <v>5411405</v>
      </c>
      <c r="M169" s="8">
        <f t="shared" si="5"/>
        <v>38930.370035765227</v>
      </c>
    </row>
    <row r="170" spans="1:13">
      <c r="A170" s="44"/>
      <c r="B170" s="6">
        <v>2006</v>
      </c>
      <c r="C170" s="13">
        <f>UW!F170</f>
        <v>109785.72850161145</v>
      </c>
      <c r="D170" s="13">
        <f>Ci!F170</f>
        <v>165097.57912964065</v>
      </c>
      <c r="E170" s="13">
        <f>S!E170</f>
        <v>22749.47334321848</v>
      </c>
      <c r="F170" s="13">
        <f>Gc!F170</f>
        <v>22302.176005386762</v>
      </c>
      <c r="G170" s="13">
        <f>DIREp!E170</f>
        <v>14747.801357330534</v>
      </c>
      <c r="H170" s="13">
        <f>INQ!E170</f>
        <v>42561.348430886814</v>
      </c>
      <c r="I170" s="13">
        <f>BEC!H170</f>
        <v>61637.75942360871</v>
      </c>
      <c r="J170" s="13">
        <f>'(delta)K'!D177</f>
        <v>16558.600000000093</v>
      </c>
      <c r="K170" s="12">
        <f t="shared" si="4"/>
        <v>217546.6477680314</v>
      </c>
      <c r="L170" s="10">
        <v>5427459</v>
      </c>
      <c r="M170" s="8">
        <f t="shared" si="5"/>
        <v>40082.59625140077</v>
      </c>
    </row>
    <row r="171" spans="1:13">
      <c r="A171" s="44"/>
      <c r="B171" s="6">
        <v>2007</v>
      </c>
      <c r="C171" s="13">
        <f>UW!F171</f>
        <v>114385.8333807114</v>
      </c>
      <c r="D171" s="13">
        <f>Ci!F171</f>
        <v>167747.5314088279</v>
      </c>
      <c r="E171" s="13">
        <f>S!E171</f>
        <v>22881.662789016296</v>
      </c>
      <c r="F171" s="13">
        <f>Gc!F171</f>
        <v>23259.534454029184</v>
      </c>
      <c r="G171" s="13">
        <f>DIREp!E171</f>
        <v>14965.227457774094</v>
      </c>
      <c r="H171" s="13">
        <f>INQ!E171</f>
        <v>44554.21518113347</v>
      </c>
      <c r="I171" s="13">
        <f>BEC!H171</f>
        <v>61382.572724577098</v>
      </c>
      <c r="J171" s="13">
        <f>'(delta)K'!D178</f>
        <v>15860.5</v>
      </c>
      <c r="K171" s="12">
        <f t="shared" si="4"/>
        <v>223233.04666910012</v>
      </c>
      <c r="L171" s="10">
        <v>5447084</v>
      </c>
      <c r="M171" s="8">
        <f t="shared" si="5"/>
        <v>40982.119363149191</v>
      </c>
    </row>
    <row r="172" spans="1:13">
      <c r="A172" s="44"/>
      <c r="B172" s="6">
        <v>2008</v>
      </c>
      <c r="C172" s="13">
        <f>UW!F172</f>
        <v>117484.63591523121</v>
      </c>
      <c r="D172" s="13">
        <f>Ci!F172</f>
        <v>169866.49682421511</v>
      </c>
      <c r="E172" s="13">
        <f>S!E172</f>
        <v>23039.633620066808</v>
      </c>
      <c r="F172" s="13">
        <f>Gc!F172</f>
        <v>24359.030332628943</v>
      </c>
      <c r="G172" s="13">
        <f>DIREp!E172</f>
        <v>15486.541375389195</v>
      </c>
      <c r="H172" s="13">
        <f>INQ!E172</f>
        <v>44045.063149621041</v>
      </c>
      <c r="I172" s="13">
        <f>BEC!H172</f>
        <v>60781.410762981948</v>
      </c>
      <c r="J172" s="13">
        <f>'(delta)K'!D179</f>
        <v>11819.29999999993</v>
      </c>
      <c r="K172" s="12">
        <f t="shared" si="4"/>
        <v>226256.08140414979</v>
      </c>
      <c r="L172" s="10">
        <v>5475791</v>
      </c>
      <c r="M172" s="8">
        <f t="shared" si="5"/>
        <v>41319.342064762845</v>
      </c>
    </row>
    <row r="173" spans="1:13">
      <c r="A173" s="44"/>
      <c r="B173" s="6">
        <v>2009</v>
      </c>
      <c r="C173" s="13">
        <f>UW!F173</f>
        <v>123090.96726572425</v>
      </c>
      <c r="D173" s="13">
        <f>Ci!F173</f>
        <v>171379.55955249665</v>
      </c>
      <c r="E173" s="13">
        <f>S!E173</f>
        <v>23408.785749322164</v>
      </c>
      <c r="F173" s="13">
        <f>Gc!F173</f>
        <v>25763.417750402143</v>
      </c>
      <c r="G173" s="13">
        <f>DIREp!E173</f>
        <v>15150.190418429163</v>
      </c>
      <c r="H173" s="13">
        <f>INQ!E173</f>
        <v>43018.429415278144</v>
      </c>
      <c r="I173" s="13">
        <f>BEC!H173</f>
        <v>56933.09318770493</v>
      </c>
      <c r="J173" s="13">
        <f>'(delta)K'!D180</f>
        <v>4826.5</v>
      </c>
      <c r="K173" s="12">
        <f t="shared" si="4"/>
        <v>233367.51729653298</v>
      </c>
      <c r="L173" s="10">
        <v>5511451</v>
      </c>
      <c r="M173" s="8">
        <f t="shared" si="5"/>
        <v>42342.301019556005</v>
      </c>
    </row>
    <row r="174" spans="1:13">
      <c r="A174" s="44"/>
      <c r="B174" s="6">
        <v>2010</v>
      </c>
      <c r="C174" s="13">
        <f>UW!F174</f>
        <v>125277.25417431303</v>
      </c>
      <c r="D174" s="13">
        <f>Ci!F174</f>
        <v>171564.72893172505</v>
      </c>
      <c r="E174" s="13">
        <f>S!E174</f>
        <v>23819.220916323906</v>
      </c>
      <c r="F174" s="13">
        <f>Gc!F174</f>
        <v>25573.808632153177</v>
      </c>
      <c r="G174" s="13">
        <f>DIREp!E174</f>
        <v>14541.336431704705</v>
      </c>
      <c r="H174" s="13">
        <f>INQ!E174</f>
        <v>44037.662318017865</v>
      </c>
      <c r="I174" s="13">
        <f>BEC!H174</f>
        <v>58717.126333263521</v>
      </c>
      <c r="J174" s="13">
        <f>'(delta)K'!D181</f>
        <v>1042.0999999999767</v>
      </c>
      <c r="K174" s="12">
        <f t="shared" si="4"/>
        <v>229980.98757152905</v>
      </c>
      <c r="L174" s="10">
        <v>5534738</v>
      </c>
      <c r="M174" s="8">
        <f t="shared" si="5"/>
        <v>41552.280807425581</v>
      </c>
    </row>
    <row r="175" spans="1:13">
      <c r="A175" s="44"/>
      <c r="B175" s="6">
        <v>2011</v>
      </c>
      <c r="C175" s="13">
        <f>UW!F175</f>
        <v>125997.58566979109</v>
      </c>
      <c r="D175" s="13">
        <f>Ci!F175</f>
        <v>172886.75223774533</v>
      </c>
      <c r="E175" s="13">
        <f>S!E175</f>
        <v>23876.667987952584</v>
      </c>
      <c r="F175" s="13">
        <f>Gc!F175</f>
        <v>26642.687155968211</v>
      </c>
      <c r="G175" s="13">
        <f>DIREp!E175</f>
        <v>14841.347840488297</v>
      </c>
      <c r="H175" s="13">
        <f>INQ!E175</f>
        <v>44230.717448271716</v>
      </c>
      <c r="I175" s="13">
        <f>BEC!H175</f>
        <v>57003.300580416471</v>
      </c>
      <c r="J175" s="13">
        <f>'(delta)K'!D182</f>
        <v>1566.2000000000698</v>
      </c>
      <c r="K175" s="12">
        <f t="shared" si="4"/>
        <v>234894.52718228084</v>
      </c>
      <c r="L175" s="10">
        <v>5560628</v>
      </c>
      <c r="M175" s="8">
        <f t="shared" si="5"/>
        <v>42242.445850051619</v>
      </c>
    </row>
    <row r="176" spans="1:13">
      <c r="A176" s="44"/>
      <c r="B176" s="6">
        <v>2012</v>
      </c>
      <c r="C176" s="13">
        <f>UW!F176</f>
        <v>124210.77627183242</v>
      </c>
      <c r="D176" s="13">
        <f>Ci!F176</f>
        <v>172778.63753034567</v>
      </c>
      <c r="E176" s="13">
        <f>S!E176</f>
        <v>23948.472026689662</v>
      </c>
      <c r="F176" s="13">
        <f>Gc!F176</f>
        <v>29349.402150507194</v>
      </c>
      <c r="G176" s="13">
        <f>DIREp!E176</f>
        <v>14439.046537680495</v>
      </c>
      <c r="H176" s="13">
        <f>INQ!E176</f>
        <v>44062.435072258224</v>
      </c>
      <c r="I176" s="13">
        <f>BEC!H176</f>
        <v>53746.964230886566</v>
      </c>
      <c r="J176" s="13">
        <f>'(delta)K'!D183</f>
        <v>3183.9000000000233</v>
      </c>
      <c r="K176" s="12">
        <f t="shared" si="4"/>
        <v>241222.74213854971</v>
      </c>
      <c r="L176" s="10">
        <v>5580516</v>
      </c>
      <c r="M176" s="8">
        <f t="shared" si="5"/>
        <v>43225.884871318303</v>
      </c>
    </row>
    <row r="177" spans="1:13">
      <c r="A177" s="44"/>
      <c r="B177" s="6">
        <v>2013</v>
      </c>
      <c r="C177" s="13">
        <f>UW!F177</f>
        <v>124625.67925321186</v>
      </c>
      <c r="D177" s="13">
        <f>Ci!F177</f>
        <v>172527.93075065868</v>
      </c>
      <c r="E177" s="13">
        <f>S!E177</f>
        <v>23962.422872557039</v>
      </c>
      <c r="F177" s="13">
        <f>Gc!F177</f>
        <v>25245.165928812134</v>
      </c>
      <c r="G177" s="13">
        <f>DIREp!E177</f>
        <v>13794.007431223903</v>
      </c>
      <c r="H177" s="13">
        <f>INQ!E177</f>
        <v>44772.6641631194</v>
      </c>
      <c r="I177" s="13">
        <f>BEC!H177</f>
        <v>54432.875570579039</v>
      </c>
      <c r="J177" s="13">
        <f>'(delta)K'!D184</f>
        <v>4581.5</v>
      </c>
      <c r="K177" s="12">
        <f t="shared" si="4"/>
        <v>237943.15164031734</v>
      </c>
      <c r="L177" s="10">
        <v>5602628</v>
      </c>
      <c r="M177" s="8">
        <f t="shared" si="5"/>
        <v>42469.917981403967</v>
      </c>
    </row>
    <row r="178" spans="1:13">
      <c r="A178" s="44"/>
      <c r="B178" s="6">
        <v>2014</v>
      </c>
      <c r="C178" s="13">
        <f>UW!F178</f>
        <v>124608.72700569854</v>
      </c>
      <c r="D178" s="13">
        <f>Ci!F178</f>
        <v>173468.46618005866</v>
      </c>
      <c r="E178" s="13">
        <f>S!E178</f>
        <v>24187.9400776855</v>
      </c>
      <c r="F178" s="13">
        <f>Gc!F178</f>
        <v>24762.47013216823</v>
      </c>
      <c r="G178" s="13">
        <f>DIREp!E178</f>
        <v>14134.001914444467</v>
      </c>
      <c r="H178" s="13">
        <f>INQ!E178</f>
        <v>46057.033446739435</v>
      </c>
      <c r="I178" s="13">
        <f>BEC!H178</f>
        <v>54139.680696319374</v>
      </c>
      <c r="J178" s="13">
        <f>'(delta)K'!D185</f>
        <v>6150.9999999998836</v>
      </c>
      <c r="K178" s="12">
        <f t="shared" si="4"/>
        <v>238847.88733810751</v>
      </c>
      <c r="L178" s="10">
        <v>5627235</v>
      </c>
      <c r="M178" s="8">
        <f t="shared" si="5"/>
        <v>42444.981831771292</v>
      </c>
    </row>
    <row r="179" spans="1:13">
      <c r="A179" s="44"/>
      <c r="B179" s="6">
        <v>2015</v>
      </c>
      <c r="C179" s="13">
        <f>UW!F179</f>
        <v>126810.59834089688</v>
      </c>
      <c r="D179" s="13">
        <f>Ci!F179</f>
        <v>175988.6277064709</v>
      </c>
      <c r="E179" s="13">
        <f>S!E179</f>
        <v>24224.581259094237</v>
      </c>
      <c r="F179" s="13">
        <f>Gc!F179</f>
        <v>25559.8</v>
      </c>
      <c r="G179" s="13">
        <f>DIREp!E179</f>
        <v>14513.438469867106</v>
      </c>
      <c r="H179" s="13">
        <f>INQ!E179</f>
        <v>47464.899829319336</v>
      </c>
      <c r="I179" s="13">
        <f>BEC!H179</f>
        <v>53723.226486172935</v>
      </c>
      <c r="J179" s="13">
        <f>'(delta)K'!D186</f>
        <v>8822.6999999999534</v>
      </c>
      <c r="K179" s="12">
        <f t="shared" si="4"/>
        <v>245704.7425211026</v>
      </c>
      <c r="L179" s="10">
        <v>5659715</v>
      </c>
      <c r="M179" s="8">
        <f t="shared" si="5"/>
        <v>43412.917880335423</v>
      </c>
    </row>
    <row r="180" spans="1:13">
      <c r="A180" s="44"/>
      <c r="B180" s="6">
        <v>2016</v>
      </c>
      <c r="C180" s="13">
        <f>UW!F180</f>
        <v>129256.45984364131</v>
      </c>
      <c r="D180" s="13">
        <f>Ci!F180</f>
        <v>179272.8929731978</v>
      </c>
      <c r="E180" s="13">
        <f>S!E180</f>
        <v>24538.403486404455</v>
      </c>
      <c r="F180" s="13">
        <f>Gc!F180</f>
        <v>24181.056748162842</v>
      </c>
      <c r="G180" s="13">
        <f>DIREp!E180</f>
        <v>14539.92864095734</v>
      </c>
      <c r="H180" s="13">
        <f>INQ!E180</f>
        <v>49878.296516501214</v>
      </c>
      <c r="I180" s="13">
        <f>BEC!H180</f>
        <v>55622.157225669922</v>
      </c>
      <c r="J180" s="13">
        <f>'(delta)K'!D187</f>
        <v>12421.90000000014</v>
      </c>
      <c r="K180" s="12">
        <f t="shared" si="4"/>
        <v>249630.33066827807</v>
      </c>
      <c r="L180" s="10">
        <v>5707251</v>
      </c>
      <c r="M180" s="8">
        <f t="shared" si="5"/>
        <v>43739.154046015858</v>
      </c>
    </row>
    <row r="181" spans="1:13">
      <c r="A181" s="44"/>
      <c r="B181" s="6">
        <v>2017</v>
      </c>
      <c r="C181" s="13">
        <f>UW!F181</f>
        <v>130297.57537753155</v>
      </c>
      <c r="D181" s="13">
        <f>Ci!F181</f>
        <v>182080.54061150691</v>
      </c>
      <c r="E181" s="13">
        <f>S!E181</f>
        <v>24865.763395031863</v>
      </c>
      <c r="F181" s="13">
        <f>Gc!F181</f>
        <v>22614.847022970433</v>
      </c>
      <c r="G181" s="13">
        <f>DIREp!E181</f>
        <v>14955.114674316477</v>
      </c>
      <c r="H181" s="13">
        <f>INQ!E181</f>
        <v>51860.008843948315</v>
      </c>
      <c r="I181" s="13">
        <f>BEC!H181</f>
        <v>56579.500987559368</v>
      </c>
      <c r="J181" s="13">
        <f>'(delta)K'!D188</f>
        <v>13981.79999999993</v>
      </c>
      <c r="K181" s="12">
        <f t="shared" si="4"/>
        <v>250445.90190121654</v>
      </c>
      <c r="L181" s="10">
        <v>5748769</v>
      </c>
      <c r="M181" s="8">
        <f t="shared" si="5"/>
        <v>43565.135753622475</v>
      </c>
    </row>
    <row r="182" spans="1:13">
      <c r="A182" s="44"/>
      <c r="B182" s="6">
        <v>2018</v>
      </c>
      <c r="C182" s="13">
        <f>UW!F182</f>
        <v>131907.13716992442</v>
      </c>
      <c r="D182" s="13">
        <f>Ci!F182</f>
        <v>186915.76329617604</v>
      </c>
      <c r="E182" s="13">
        <f>S!E182</f>
        <v>25011.427991301756</v>
      </c>
      <c r="F182" s="13">
        <f>Gc!F182</f>
        <v>24206.879339527142</v>
      </c>
      <c r="G182" s="13">
        <f>DIREp!E182</f>
        <v>14849.160204388891</v>
      </c>
      <c r="H182" s="13">
        <f>INQ!E182</f>
        <v>54341.95475993483</v>
      </c>
      <c r="I182" s="13">
        <f>BEC!H182</f>
        <v>58697.317409849849</v>
      </c>
      <c r="J182" s="13">
        <f>'(delta)K'!D189</f>
        <v>15237</v>
      </c>
      <c r="K182" s="12">
        <f t="shared" si="4"/>
        <v>255389.77542275575</v>
      </c>
      <c r="L182" s="10">
        <v>5781190</v>
      </c>
      <c r="M182" s="8">
        <f t="shared" si="5"/>
        <v>44175.987196884336</v>
      </c>
    </row>
    <row r="183" spans="1:13">
      <c r="A183" s="44"/>
      <c r="B183" s="6">
        <v>2019</v>
      </c>
      <c r="C183" s="13">
        <f>UW!F183</f>
        <v>133130.18684631534</v>
      </c>
      <c r="D183" s="13">
        <f>Ci!F183</f>
        <v>189061.20453055276</v>
      </c>
      <c r="E183" s="13">
        <f>S!E183</f>
        <v>25017.484687958626</v>
      </c>
      <c r="F183" s="13">
        <f>Gc!F183</f>
        <v>23134.728123952758</v>
      </c>
      <c r="G183" s="13">
        <f>DIREp!E183</f>
        <v>15212.679951005688</v>
      </c>
      <c r="H183" s="13">
        <f>INQ!E183</f>
        <v>55403.027913858052</v>
      </c>
      <c r="I183" s="13">
        <f>BEC!H183</f>
        <v>57455.581397935573</v>
      </c>
      <c r="J183" s="13">
        <f>'(delta)K'!D190</f>
        <v>12452.800000000047</v>
      </c>
      <c r="K183" s="12">
        <f t="shared" si="4"/>
        <v>254725.11492598022</v>
      </c>
      <c r="L183" s="10">
        <v>5806081</v>
      </c>
      <c r="M183" s="8">
        <f t="shared" si="5"/>
        <v>43872.125608647249</v>
      </c>
    </row>
    <row r="184" spans="1:13">
      <c r="A184" s="44"/>
      <c r="B184" s="6">
        <v>2020</v>
      </c>
      <c r="C184" s="13">
        <f>UW!F184</f>
        <v>131883.02082215366</v>
      </c>
      <c r="D184" s="13">
        <f>Ci!F184</f>
        <v>184095.21469605103</v>
      </c>
      <c r="E184" s="13">
        <f>S!E184</f>
        <v>25092.149752995741</v>
      </c>
      <c r="F184" s="13">
        <f>Gc!F184</f>
        <v>24004.93083309037</v>
      </c>
      <c r="G184" s="13">
        <f>DIREp!E184</f>
        <v>15210.040740124941</v>
      </c>
      <c r="H184" s="13">
        <f>INQ!E184</f>
        <v>52296.370103042813</v>
      </c>
      <c r="I184" s="13">
        <f>BEC!H184</f>
        <v>54525.767338461461</v>
      </c>
      <c r="J184" s="13">
        <f>'(delta)K'!D191</f>
        <v>14101.70000000007</v>
      </c>
      <c r="K184" s="12">
        <f t="shared" si="4"/>
        <v>257144.83792266168</v>
      </c>
      <c r="L184" s="10">
        <v>5822763</v>
      </c>
      <c r="M184" s="8">
        <f t="shared" si="5"/>
        <v>44161.996276108381</v>
      </c>
    </row>
    <row r="185" spans="1:13">
      <c r="A185" s="44" t="s">
        <v>27</v>
      </c>
      <c r="B185" s="6">
        <v>1995</v>
      </c>
      <c r="C185" s="13">
        <f>UW!F185</f>
        <v>2647.8496371741212</v>
      </c>
      <c r="D185" s="13">
        <f>Ci!F185</f>
        <v>6366.7786369885262</v>
      </c>
      <c r="E185" s="13">
        <f>S!E185</f>
        <v>1564.3668167900753</v>
      </c>
      <c r="F185" s="13">
        <f>Gc!F185</f>
        <v>611.46666266898819</v>
      </c>
      <c r="G185" s="13">
        <f>DIREp!E185</f>
        <v>699.43011834470985</v>
      </c>
      <c r="H185" s="13">
        <f>INQ!E185</f>
        <v>149.1115578715266</v>
      </c>
      <c r="I185" s="13">
        <f>BEC!H185</f>
        <v>10184.122345249129</v>
      </c>
      <c r="J185" s="13">
        <f>'(delta)K'!D193</f>
        <v>800.47278768734031</v>
      </c>
      <c r="K185" s="12">
        <f t="shared" si="4"/>
        <v>958.270519843687</v>
      </c>
      <c r="L185" s="10">
        <v>1448075</v>
      </c>
      <c r="M185" s="8">
        <f t="shared" si="5"/>
        <v>661.754757069687</v>
      </c>
    </row>
    <row r="186" spans="1:13">
      <c r="A186" s="44"/>
      <c r="B186" s="6">
        <v>1996</v>
      </c>
      <c r="C186" s="13">
        <f>UW!F186</f>
        <v>2806.4267858268167</v>
      </c>
      <c r="D186" s="13">
        <f>Ci!F186</f>
        <v>6714.478394369864</v>
      </c>
      <c r="E186" s="13">
        <f>S!E186</f>
        <v>1625.9271457707544</v>
      </c>
      <c r="F186" s="13">
        <f>Gc!F186</f>
        <v>641.09656284413109</v>
      </c>
      <c r="G186" s="13">
        <f>DIREp!E186</f>
        <v>746.79537854625539</v>
      </c>
      <c r="H186" s="13">
        <f>INQ!E186</f>
        <v>196.8966510948103</v>
      </c>
      <c r="I186" s="13">
        <f>BEC!H186</f>
        <v>10814.391208383544</v>
      </c>
      <c r="J186" s="13">
        <f>'(delta)K'!D194</f>
        <v>678.54000000000087</v>
      </c>
      <c r="K186" s="12">
        <f t="shared" si="4"/>
        <v>708.38565078695865</v>
      </c>
      <c r="L186" s="10">
        <v>1425192</v>
      </c>
      <c r="M186" s="8">
        <f t="shared" si="5"/>
        <v>497.04576701732725</v>
      </c>
    </row>
    <row r="187" spans="1:13">
      <c r="A187" s="44"/>
      <c r="B187" s="6">
        <v>1997</v>
      </c>
      <c r="C187" s="13">
        <f>UW!F187</f>
        <v>3123.130707400102</v>
      </c>
      <c r="D187" s="13">
        <f>Ci!F187</f>
        <v>7378.0405602547435</v>
      </c>
      <c r="E187" s="13">
        <f>S!E187</f>
        <v>1805.2755575767701</v>
      </c>
      <c r="F187" s="13">
        <f>Gc!F187</f>
        <v>683.33927001379561</v>
      </c>
      <c r="G187" s="13">
        <f>DIREp!E187</f>
        <v>794.83771749728101</v>
      </c>
      <c r="H187" s="13">
        <f>INQ!E187</f>
        <v>325.438051299969</v>
      </c>
      <c r="I187" s="13">
        <f>BEC!H187</f>
        <v>10657.910061579445</v>
      </c>
      <c r="J187" s="13">
        <f>'(delta)K'!D195</f>
        <v>991.48999999999796</v>
      </c>
      <c r="K187" s="12">
        <f t="shared" si="4"/>
        <v>2203.0902648687133</v>
      </c>
      <c r="L187" s="10">
        <v>1405996</v>
      </c>
      <c r="M187" s="8">
        <f t="shared" si="5"/>
        <v>1566.924987602179</v>
      </c>
    </row>
    <row r="188" spans="1:13">
      <c r="A188" s="44"/>
      <c r="B188" s="6">
        <v>1998</v>
      </c>
      <c r="C188" s="13">
        <f>UW!F188</f>
        <v>3317.3517025249253</v>
      </c>
      <c r="D188" s="13">
        <f>Ci!F188</f>
        <v>7717.496363167671</v>
      </c>
      <c r="E188" s="13">
        <f>S!E188</f>
        <v>1874.9016610246597</v>
      </c>
      <c r="F188" s="13">
        <f>Gc!F188</f>
        <v>792.85139357188996</v>
      </c>
      <c r="G188" s="13">
        <f>DIREp!E188</f>
        <v>757.31774701337395</v>
      </c>
      <c r="H188" s="13">
        <f>INQ!E188</f>
        <v>393.80921414972408</v>
      </c>
      <c r="I188" s="13">
        <f>BEC!H188</f>
        <v>10302.216880344704</v>
      </c>
      <c r="J188" s="13">
        <f>'(delta)K'!D196</f>
        <v>1342.8400000000038</v>
      </c>
      <c r="K188" s="12">
        <f t="shared" si="4"/>
        <v>3592.097278781348</v>
      </c>
      <c r="L188" s="10">
        <v>1393074</v>
      </c>
      <c r="M188" s="8">
        <f t="shared" si="5"/>
        <v>2578.540177177485</v>
      </c>
    </row>
    <row r="189" spans="1:13">
      <c r="A189" s="44"/>
      <c r="B189" s="6">
        <v>1999</v>
      </c>
      <c r="C189" s="13">
        <f>UW!F189</f>
        <v>3328.5035387460844</v>
      </c>
      <c r="D189" s="13">
        <f>Ci!F189</f>
        <v>7690.0618682925797</v>
      </c>
      <c r="E189" s="13">
        <f>S!E189</f>
        <v>1891.3871116569694</v>
      </c>
      <c r="F189" s="13">
        <f>Gc!F189</f>
        <v>732.77103753782296</v>
      </c>
      <c r="G189" s="13">
        <f>DIREp!E189</f>
        <v>749.27770458259579</v>
      </c>
      <c r="H189" s="13">
        <f>INQ!E189</f>
        <v>399.58890690940905</v>
      </c>
      <c r="I189" s="13">
        <f>BEC!H189</f>
        <v>11016.600636335168</v>
      </c>
      <c r="J189" s="13">
        <f>'(delta)K'!D197</f>
        <v>883.34000000000015</v>
      </c>
      <c r="K189" s="12">
        <f t="shared" si="4"/>
        <v>2360.596308406286</v>
      </c>
      <c r="L189" s="10">
        <v>1379237</v>
      </c>
      <c r="M189" s="8">
        <f t="shared" si="5"/>
        <v>1711.5233338478347</v>
      </c>
    </row>
    <row r="190" spans="1:13">
      <c r="A190" s="44"/>
      <c r="B190" s="6">
        <v>2000</v>
      </c>
      <c r="C190" s="13">
        <f>UW!F190</f>
        <v>3689.6137325008331</v>
      </c>
      <c r="D190" s="13">
        <f>Ci!F190</f>
        <v>8071.222868443936</v>
      </c>
      <c r="E190" s="13">
        <f>S!E190</f>
        <v>2050.4059224226098</v>
      </c>
      <c r="F190" s="13">
        <f>Gc!F190</f>
        <v>739.64903291691587</v>
      </c>
      <c r="G190" s="13">
        <f>DIREp!E190</f>
        <v>779.74562654407157</v>
      </c>
      <c r="H190" s="13">
        <f>INQ!E190</f>
        <v>514.94225668554668</v>
      </c>
      <c r="I190" s="13">
        <f>BEC!H190</f>
        <v>10817.964222548881</v>
      </c>
      <c r="J190" s="13">
        <f>'(delta)K'!D198</f>
        <v>1086.6299999999974</v>
      </c>
      <c r="K190" s="12">
        <f t="shared" si="4"/>
        <v>3524.869450505792</v>
      </c>
      <c r="L190" s="10">
        <v>1401250</v>
      </c>
      <c r="M190" s="8">
        <f t="shared" si="5"/>
        <v>2515.5178950977997</v>
      </c>
    </row>
    <row r="191" spans="1:13">
      <c r="A191" s="44"/>
      <c r="B191" s="6">
        <v>2001</v>
      </c>
      <c r="C191" s="13">
        <f>UW!F191</f>
        <v>3726.8791040271603</v>
      </c>
      <c r="D191" s="13">
        <f>Ci!F191</f>
        <v>8533.5907399239113</v>
      </c>
      <c r="E191" s="13">
        <f>S!E191</f>
        <v>2146.8722421803018</v>
      </c>
      <c r="F191" s="13">
        <f>Gc!F191</f>
        <v>713.67066156456008</v>
      </c>
      <c r="G191" s="13">
        <f>DIREp!E191</f>
        <v>840.06809046241608</v>
      </c>
      <c r="H191" s="13">
        <f>INQ!E191</f>
        <v>627.00819109272413</v>
      </c>
      <c r="I191" s="13">
        <f>BEC!H191</f>
        <v>10718.863901203382</v>
      </c>
      <c r="J191" s="13">
        <f>'(delta)K'!D199</f>
        <v>1243.0500000000029</v>
      </c>
      <c r="K191" s="12">
        <f t="shared" si="4"/>
        <v>4178.1225649374137</v>
      </c>
      <c r="L191" s="10">
        <v>1392720</v>
      </c>
      <c r="M191" s="8">
        <f t="shared" si="5"/>
        <v>2999.9731208982521</v>
      </c>
    </row>
    <row r="192" spans="1:13" ht="16" customHeight="1">
      <c r="A192" s="44"/>
      <c r="B192" s="6">
        <v>2002</v>
      </c>
      <c r="C192" s="13">
        <f>UW!F192</f>
        <v>3808.5694769657721</v>
      </c>
      <c r="D192" s="13">
        <f>Ci!F192</f>
        <v>9129.8011483366245</v>
      </c>
      <c r="E192" s="13">
        <f>S!E192</f>
        <v>2250.8275696858136</v>
      </c>
      <c r="F192" s="13">
        <f>Gc!F192</f>
        <v>847.3588782713249</v>
      </c>
      <c r="G192" s="13">
        <f>DIREp!E192</f>
        <v>920.88008928527961</v>
      </c>
      <c r="H192" s="13">
        <f>INQ!E192</f>
        <v>777.68526176046043</v>
      </c>
      <c r="I192" s="13">
        <f>BEC!H192</f>
        <v>11082.443985821477</v>
      </c>
      <c r="J192" s="13">
        <f>'(delta)K'!D200</f>
        <v>1752.9299999999967</v>
      </c>
      <c r="K192" s="12">
        <f t="shared" si="4"/>
        <v>5008.4777363923149</v>
      </c>
      <c r="L192" s="10">
        <v>1383510</v>
      </c>
      <c r="M192" s="8">
        <f t="shared" si="5"/>
        <v>3620.1239863769069</v>
      </c>
    </row>
    <row r="193" spans="1:13">
      <c r="A193" s="44"/>
      <c r="B193" s="6">
        <v>2003</v>
      </c>
      <c r="C193" s="13">
        <f>UW!F193</f>
        <v>4229.3532601499555</v>
      </c>
      <c r="D193" s="13">
        <f>Ci!F193</f>
        <v>9718.3556150263139</v>
      </c>
      <c r="E193" s="13">
        <f>S!E193</f>
        <v>2403.082938059777</v>
      </c>
      <c r="F193" s="13">
        <f>Gc!F193</f>
        <v>867.86329651391725</v>
      </c>
      <c r="G193" s="13">
        <f>DIREp!E193</f>
        <v>942.72315378193855</v>
      </c>
      <c r="H193" s="13">
        <f>INQ!E193</f>
        <v>973.82451474120137</v>
      </c>
      <c r="I193" s="13">
        <f>BEC!H193</f>
        <v>12123.490251455412</v>
      </c>
      <c r="J193" s="13">
        <f>'(delta)K'!D201</f>
        <v>2206.3600000000006</v>
      </c>
      <c r="K193" s="12">
        <f t="shared" si="4"/>
        <v>5384.9771897714127</v>
      </c>
      <c r="L193" s="10">
        <v>1375190</v>
      </c>
      <c r="M193" s="8">
        <f t="shared" si="5"/>
        <v>3915.8059539201222</v>
      </c>
    </row>
    <row r="194" spans="1:13">
      <c r="A194" s="44"/>
      <c r="B194" s="6">
        <v>2004</v>
      </c>
      <c r="C194" s="13">
        <f>UW!F194</f>
        <v>4551.6348460310201</v>
      </c>
      <c r="D194" s="13">
        <f>Ci!F194</f>
        <v>10404.251008816027</v>
      </c>
      <c r="E194" s="13">
        <f>S!E194</f>
        <v>2535.5689374265849</v>
      </c>
      <c r="F194" s="13">
        <f>Gc!F194</f>
        <v>910.06007567649181</v>
      </c>
      <c r="G194" s="13">
        <f>DIREp!E194</f>
        <v>1033.6439508175376</v>
      </c>
      <c r="H194" s="13">
        <f>INQ!E194</f>
        <v>1187.4135028766466</v>
      </c>
      <c r="I194" s="13">
        <f>BEC!H194</f>
        <v>12329.006589211122</v>
      </c>
      <c r="J194" s="13">
        <f>'(delta)K'!D202</f>
        <v>2228.6399999999994</v>
      </c>
      <c r="K194" s="12">
        <f t="shared" si="4"/>
        <v>6080.0908250448138</v>
      </c>
      <c r="L194" s="10">
        <v>1366250</v>
      </c>
      <c r="M194" s="8">
        <f t="shared" si="5"/>
        <v>4450.2037145799186</v>
      </c>
    </row>
    <row r="195" spans="1:13">
      <c r="A195" s="44"/>
      <c r="B195" s="6">
        <v>2005</v>
      </c>
      <c r="C195" s="13">
        <f>UW!F195</f>
        <v>4757.7900900104651</v>
      </c>
      <c r="D195" s="13">
        <f>Ci!F195</f>
        <v>11106.354153983288</v>
      </c>
      <c r="E195" s="13">
        <f>S!E195</f>
        <v>2718.0872349768656</v>
      </c>
      <c r="F195" s="13">
        <f>Gc!F195</f>
        <v>1000.9158482386728</v>
      </c>
      <c r="G195" s="13">
        <f>DIREp!E195</f>
        <v>1171.6012887416287</v>
      </c>
      <c r="H195" s="13">
        <f>INQ!E195</f>
        <v>1281.9716826724084</v>
      </c>
      <c r="I195" s="13">
        <f>BEC!H195</f>
        <v>12345.330747365821</v>
      </c>
      <c r="J195" s="13">
        <f>'(delta)K'!D203</f>
        <v>2707.260000000002</v>
      </c>
      <c r="K195" s="12">
        <f t="shared" si="4"/>
        <v>7491.503608429437</v>
      </c>
      <c r="L195" s="10">
        <v>1358850</v>
      </c>
      <c r="M195" s="8">
        <f t="shared" si="5"/>
        <v>5513.1203653305638</v>
      </c>
    </row>
    <row r="196" spans="1:13">
      <c r="A196" s="44"/>
      <c r="B196" s="6">
        <v>2006</v>
      </c>
      <c r="C196" s="13">
        <f>UW!F196</f>
        <v>4756.3113178000549</v>
      </c>
      <c r="D196" s="13">
        <f>Ci!F196</f>
        <v>12013.012318474734</v>
      </c>
      <c r="E196" s="13">
        <f>S!E196</f>
        <v>2902.4858018188647</v>
      </c>
      <c r="F196" s="13">
        <f>Gc!F196</f>
        <v>1108.0677458716589</v>
      </c>
      <c r="G196" s="13">
        <f>DIREp!E196</f>
        <v>1271.5073570358143</v>
      </c>
      <c r="H196" s="13">
        <f>INQ!E196</f>
        <v>1605.9845910115253</v>
      </c>
      <c r="I196" s="13">
        <f>BEC!H196</f>
        <v>12757.686693171381</v>
      </c>
      <c r="J196" s="13">
        <f>'(delta)K'!D204</f>
        <v>3638.3999999999942</v>
      </c>
      <c r="K196" s="12">
        <f t="shared" ref="K196:K259" si="6">C196+D196+E196+F196-G196-H196-I196+J196</f>
        <v>8783.0985427465857</v>
      </c>
      <c r="L196" s="10">
        <v>1350700</v>
      </c>
      <c r="M196" s="8">
        <f t="shared" ref="M196:M259" si="7">(K196/L196)*1000000</f>
        <v>6502.6271879370588</v>
      </c>
    </row>
    <row r="197" spans="1:13">
      <c r="A197" s="44"/>
      <c r="B197" s="6">
        <v>2007</v>
      </c>
      <c r="C197" s="13">
        <f>UW!F197</f>
        <v>4388.8461009295916</v>
      </c>
      <c r="D197" s="13">
        <f>Ci!F197</f>
        <v>12613.355555830467</v>
      </c>
      <c r="E197" s="13">
        <f>S!E197</f>
        <v>3081.0208357321631</v>
      </c>
      <c r="F197" s="13">
        <f>Gc!F197</f>
        <v>1262.4836560943224</v>
      </c>
      <c r="G197" s="13">
        <f>DIREp!E197</f>
        <v>1321.3301899367098</v>
      </c>
      <c r="H197" s="13">
        <f>INQ!E197</f>
        <v>1961.4164312839796</v>
      </c>
      <c r="I197" s="13">
        <f>BEC!H197</f>
        <v>14030.343205774903</v>
      </c>
      <c r="J197" s="13">
        <f>'(delta)K'!D205</f>
        <v>4048.2500000000073</v>
      </c>
      <c r="K197" s="12">
        <f t="shared" si="6"/>
        <v>8080.8663215909601</v>
      </c>
      <c r="L197" s="10">
        <v>1342920</v>
      </c>
      <c r="M197" s="8">
        <f t="shared" si="7"/>
        <v>6017.3847448775505</v>
      </c>
    </row>
    <row r="198" spans="1:13">
      <c r="A198" s="44"/>
      <c r="B198" s="6">
        <v>2008</v>
      </c>
      <c r="C198" s="13">
        <f>UW!F198</f>
        <v>4248.9026424996819</v>
      </c>
      <c r="D198" s="13">
        <f>Ci!F198</f>
        <v>12628.800544852878</v>
      </c>
      <c r="E198" s="13">
        <f>S!E198</f>
        <v>2992.2153849121742</v>
      </c>
      <c r="F198" s="13">
        <f>Gc!F198</f>
        <v>1220.4919147258174</v>
      </c>
      <c r="G198" s="13">
        <f>DIREp!E198</f>
        <v>1372.8368800267649</v>
      </c>
      <c r="H198" s="13">
        <f>INQ!E198</f>
        <v>1605.1846545162737</v>
      </c>
      <c r="I198" s="13">
        <f>BEC!H198</f>
        <v>11898.730190714297</v>
      </c>
      <c r="J198" s="13">
        <f>'(delta)K'!D206</f>
        <v>2947.5199999999968</v>
      </c>
      <c r="K198" s="12">
        <f t="shared" si="6"/>
        <v>9161.1787617332157</v>
      </c>
      <c r="L198" s="10">
        <v>1338440</v>
      </c>
      <c r="M198" s="8">
        <f t="shared" si="7"/>
        <v>6844.6689890717671</v>
      </c>
    </row>
    <row r="199" spans="1:13">
      <c r="A199" s="44"/>
      <c r="B199" s="6">
        <v>2009</v>
      </c>
      <c r="C199" s="13">
        <f>UW!F199</f>
        <v>4396.3937263749258</v>
      </c>
      <c r="D199" s="13">
        <f>Ci!F199</f>
        <v>11261.931288794878</v>
      </c>
      <c r="E199" s="13">
        <f>S!E199</f>
        <v>2716.9594705183235</v>
      </c>
      <c r="F199" s="13">
        <f>Gc!F199</f>
        <v>1070.4950425977897</v>
      </c>
      <c r="G199" s="13">
        <f>DIREp!E199</f>
        <v>1258.0388719391019</v>
      </c>
      <c r="H199" s="13">
        <f>INQ!E199</f>
        <v>1065.9081977922431</v>
      </c>
      <c r="I199" s="13">
        <f>BEC!H199</f>
        <v>9918.3947194424236</v>
      </c>
      <c r="J199" s="13">
        <f>'(delta)K'!D207</f>
        <v>760.56999999999971</v>
      </c>
      <c r="K199" s="12">
        <f t="shared" si="6"/>
        <v>7964.0077391121504</v>
      </c>
      <c r="L199" s="10">
        <v>1335740</v>
      </c>
      <c r="M199" s="8">
        <f t="shared" si="7"/>
        <v>5962.2439539971474</v>
      </c>
    </row>
    <row r="200" spans="1:13">
      <c r="A200" s="44"/>
      <c r="B200" s="6">
        <v>2010</v>
      </c>
      <c r="C200" s="13">
        <f>UW!F200</f>
        <v>4524.4488689585014</v>
      </c>
      <c r="D200" s="13">
        <f>Ci!F200</f>
        <v>11193.723095542979</v>
      </c>
      <c r="E200" s="13">
        <f>S!E200</f>
        <v>2783.5220371576329</v>
      </c>
      <c r="F200" s="13">
        <f>Gc!F200</f>
        <v>1044.6869261724878</v>
      </c>
      <c r="G200" s="13">
        <f>DIREp!E200</f>
        <v>1175.0859482863161</v>
      </c>
      <c r="H200" s="13">
        <f>INQ!E200</f>
        <v>1126.0956162210077</v>
      </c>
      <c r="I200" s="13">
        <f>BEC!H200</f>
        <v>12444.014953959548</v>
      </c>
      <c r="J200" s="13">
        <f>'(delta)K'!D208</f>
        <v>672.94000000000233</v>
      </c>
      <c r="K200" s="12">
        <f t="shared" si="6"/>
        <v>5474.1244093647365</v>
      </c>
      <c r="L200" s="10">
        <v>1333290</v>
      </c>
      <c r="M200" s="8">
        <f t="shared" si="7"/>
        <v>4105.7267431427044</v>
      </c>
    </row>
    <row r="201" spans="1:13">
      <c r="A201" s="44"/>
      <c r="B201" s="6">
        <v>2011</v>
      </c>
      <c r="C201" s="13">
        <f>UW!F201</f>
        <v>4458.9932827234934</v>
      </c>
      <c r="D201" s="13">
        <f>Ci!F201</f>
        <v>11376.245766404165</v>
      </c>
      <c r="E201" s="13">
        <f>S!E201</f>
        <v>2897.4663578698146</v>
      </c>
      <c r="F201" s="13">
        <f>Gc!F201</f>
        <v>1116.2212290628981</v>
      </c>
      <c r="G201" s="13">
        <f>DIREp!E201</f>
        <v>1223.3749694674191</v>
      </c>
      <c r="H201" s="13">
        <f>INQ!E201</f>
        <v>1366.8069848000609</v>
      </c>
      <c r="I201" s="13">
        <f>BEC!H201</f>
        <v>13274.43586713514</v>
      </c>
      <c r="J201" s="13">
        <f>'(delta)K'!D209</f>
        <v>1893.4199999999983</v>
      </c>
      <c r="K201" s="12">
        <f t="shared" si="6"/>
        <v>5877.7288146577521</v>
      </c>
      <c r="L201" s="10">
        <v>1329660</v>
      </c>
      <c r="M201" s="8">
        <f t="shared" si="7"/>
        <v>4420.4750196725117</v>
      </c>
    </row>
    <row r="202" spans="1:13">
      <c r="A202" s="44"/>
      <c r="B202" s="6">
        <v>2012</v>
      </c>
      <c r="C202" s="13">
        <f>UW!F202</f>
        <v>4435.1432716135268</v>
      </c>
      <c r="D202" s="13">
        <f>Ci!F202</f>
        <v>11736.572080042919</v>
      </c>
      <c r="E202" s="13">
        <f>S!E202</f>
        <v>2954.8869847340388</v>
      </c>
      <c r="F202" s="13">
        <f>Gc!F202</f>
        <v>1262.3912695070781</v>
      </c>
      <c r="G202" s="13">
        <f>DIREp!E202</f>
        <v>1256.6183330434126</v>
      </c>
      <c r="H202" s="13">
        <f>INQ!E202</f>
        <v>1544.4454285552065</v>
      </c>
      <c r="I202" s="13">
        <f>BEC!H202</f>
        <v>12930.926190813583</v>
      </c>
      <c r="J202" s="13">
        <f>'(delta)K'!D210</f>
        <v>2359.1300000000047</v>
      </c>
      <c r="K202" s="12">
        <f t="shared" si="6"/>
        <v>7016.1336534853672</v>
      </c>
      <c r="L202" s="10">
        <v>1325217</v>
      </c>
      <c r="M202" s="8">
        <f t="shared" si="7"/>
        <v>5294.3281390786315</v>
      </c>
    </row>
    <row r="203" spans="1:13">
      <c r="A203" s="44"/>
      <c r="B203" s="6">
        <v>2013</v>
      </c>
      <c r="C203" s="13">
        <f>UW!F203</f>
        <v>4393.4451432331161</v>
      </c>
      <c r="D203" s="13">
        <f>Ci!F203</f>
        <v>12008.818032184558</v>
      </c>
      <c r="E203" s="13">
        <f>S!E203</f>
        <v>2982.9370330213355</v>
      </c>
      <c r="F203" s="13">
        <f>Gc!F203</f>
        <v>1307.7851217145485</v>
      </c>
      <c r="G203" s="13">
        <f>DIREp!E203</f>
        <v>1288.5681228381877</v>
      </c>
      <c r="H203" s="13">
        <f>INQ!E203</f>
        <v>1668.0461078431047</v>
      </c>
      <c r="I203" s="13">
        <f>BEC!H203</f>
        <v>13584.99341089032</v>
      </c>
      <c r="J203" s="13">
        <f>'(delta)K'!D211</f>
        <v>2192.2499999999927</v>
      </c>
      <c r="K203" s="12">
        <f t="shared" si="6"/>
        <v>6343.627688581937</v>
      </c>
      <c r="L203" s="10">
        <v>1320174</v>
      </c>
      <c r="M203" s="8">
        <f t="shared" si="7"/>
        <v>4805.1451464594338</v>
      </c>
    </row>
    <row r="204" spans="1:13">
      <c r="A204" s="44"/>
      <c r="B204" s="6">
        <v>2014</v>
      </c>
      <c r="C204" s="13">
        <f>UW!F204</f>
        <v>4392.6415428529072</v>
      </c>
      <c r="D204" s="13">
        <f>Ci!F204</f>
        <v>12185.330370127538</v>
      </c>
      <c r="E204" s="13">
        <f>S!E204</f>
        <v>3049.7020025693555</v>
      </c>
      <c r="F204" s="13">
        <f>Gc!F204</f>
        <v>1303.7737144152627</v>
      </c>
      <c r="G204" s="13">
        <f>DIREp!E204</f>
        <v>1303.671921994787</v>
      </c>
      <c r="H204" s="13">
        <f>INQ!E204</f>
        <v>1967.1632298547352</v>
      </c>
      <c r="I204" s="13">
        <f>BEC!H204</f>
        <v>14510.911873823155</v>
      </c>
      <c r="J204" s="13">
        <f>'(delta)K'!D212</f>
        <v>1964.1800000000076</v>
      </c>
      <c r="K204" s="12">
        <f t="shared" si="6"/>
        <v>5113.8806042923934</v>
      </c>
      <c r="L204" s="10">
        <v>1315819</v>
      </c>
      <c r="M204" s="8">
        <f t="shared" si="7"/>
        <v>3886.462047053883</v>
      </c>
    </row>
    <row r="205" spans="1:13">
      <c r="A205" s="44"/>
      <c r="B205" s="6">
        <v>2015</v>
      </c>
      <c r="C205" s="13">
        <f>UW!F205</f>
        <v>4628.7722195236092</v>
      </c>
      <c r="D205" s="13">
        <f>Ci!F205</f>
        <v>12607.890476950768</v>
      </c>
      <c r="E205" s="13">
        <f>S!E205</f>
        <v>3096.3066778850557</v>
      </c>
      <c r="F205" s="13">
        <f>Gc!F205</f>
        <v>1316.8999999999999</v>
      </c>
      <c r="G205" s="13">
        <f>DIREp!E205</f>
        <v>1348.7149873804108</v>
      </c>
      <c r="H205" s="13">
        <f>INQ!E205</f>
        <v>2035.933681736009</v>
      </c>
      <c r="I205" s="13">
        <f>BEC!H205</f>
        <v>14149.936749387893</v>
      </c>
      <c r="J205" s="13">
        <f>'(delta)K'!D213</f>
        <v>1615.8799999999974</v>
      </c>
      <c r="K205" s="12">
        <f t="shared" si="6"/>
        <v>5731.1639558551178</v>
      </c>
      <c r="L205" s="10">
        <v>1314870</v>
      </c>
      <c r="M205" s="8">
        <f t="shared" si="7"/>
        <v>4358.7304873144249</v>
      </c>
    </row>
    <row r="206" spans="1:13">
      <c r="A206" s="44"/>
      <c r="B206" s="6">
        <v>2016</v>
      </c>
      <c r="C206" s="13">
        <f>UW!F206</f>
        <v>4804.9344553263418</v>
      </c>
      <c r="D206" s="13">
        <f>Ci!F206</f>
        <v>13036.007300062032</v>
      </c>
      <c r="E206" s="13">
        <f>S!E206</f>
        <v>3187.4165450249416</v>
      </c>
      <c r="F206" s="13">
        <f>Gc!F206</f>
        <v>1354.6693140302091</v>
      </c>
      <c r="G206" s="13">
        <f>DIREp!E206</f>
        <v>1336.5430504649917</v>
      </c>
      <c r="H206" s="13">
        <f>INQ!E206</f>
        <v>2066.4483240423165</v>
      </c>
      <c r="I206" s="13">
        <f>BEC!H206</f>
        <v>15093.974178739154</v>
      </c>
      <c r="J206" s="13">
        <f>'(delta)K'!D214</f>
        <v>1794.75</v>
      </c>
      <c r="K206" s="12">
        <f t="shared" si="6"/>
        <v>5680.8120611970626</v>
      </c>
      <c r="L206" s="10">
        <v>1315944</v>
      </c>
      <c r="M206" s="8">
        <f t="shared" si="7"/>
        <v>4316.9101885772207</v>
      </c>
    </row>
    <row r="207" spans="1:13">
      <c r="A207" s="44"/>
      <c r="B207" s="6">
        <v>2017</v>
      </c>
      <c r="C207" s="13">
        <f>UW!F207</f>
        <v>4879.385614119311</v>
      </c>
      <c r="D207" s="13">
        <f>Ci!F207</f>
        <v>13461.287125443698</v>
      </c>
      <c r="E207" s="13">
        <f>S!E207</f>
        <v>3323.8383500730242</v>
      </c>
      <c r="F207" s="13">
        <f>Gc!F207</f>
        <v>1430.2420452081865</v>
      </c>
      <c r="G207" s="13">
        <f>DIREp!E207</f>
        <v>1392.2078771876597</v>
      </c>
      <c r="H207" s="13">
        <f>INQ!E207</f>
        <v>2264.9358268759916</v>
      </c>
      <c r="I207" s="13">
        <f>BEC!H207</f>
        <v>15654.4103403027</v>
      </c>
      <c r="J207" s="13">
        <f>'(delta)K'!D215</f>
        <v>2359.0299999999988</v>
      </c>
      <c r="K207" s="12">
        <f t="shared" si="6"/>
        <v>6142.2290904778674</v>
      </c>
      <c r="L207" s="10">
        <v>1315635</v>
      </c>
      <c r="M207" s="8">
        <f t="shared" si="7"/>
        <v>4668.6422073583226</v>
      </c>
    </row>
    <row r="208" spans="1:13">
      <c r="A208" s="44"/>
      <c r="B208" s="6">
        <v>2018</v>
      </c>
      <c r="C208" s="13">
        <f>UW!F208</f>
        <v>4905.8957821921194</v>
      </c>
      <c r="D208" s="13">
        <f>Ci!F208</f>
        <v>14043.736913613371</v>
      </c>
      <c r="E208" s="13">
        <f>S!E208</f>
        <v>3417.3717042138173</v>
      </c>
      <c r="F208" s="13">
        <f>Gc!F208</f>
        <v>1443.9888098823812</v>
      </c>
      <c r="G208" s="13">
        <f>DIREp!E208</f>
        <v>1450.2355833005386</v>
      </c>
      <c r="H208" s="13">
        <f>INQ!E208</f>
        <v>2428.6541144115899</v>
      </c>
      <c r="I208" s="13">
        <f>BEC!H208</f>
        <v>17061.378466544607</v>
      </c>
      <c r="J208" s="13">
        <f>'(delta)K'!D216</f>
        <v>2807.9099999999962</v>
      </c>
      <c r="K208" s="12">
        <f t="shared" si="6"/>
        <v>5678.6350456449472</v>
      </c>
      <c r="L208" s="10">
        <v>1319133</v>
      </c>
      <c r="M208" s="8">
        <f t="shared" si="7"/>
        <v>4304.8237331982045</v>
      </c>
    </row>
    <row r="209" spans="1:13">
      <c r="A209" s="44"/>
      <c r="B209" s="6">
        <v>2019</v>
      </c>
      <c r="C209" s="13">
        <f>UW!F209</f>
        <v>5084.0104158196255</v>
      </c>
      <c r="D209" s="13">
        <f>Ci!F209</f>
        <v>14665.727055574209</v>
      </c>
      <c r="E209" s="13">
        <f>S!E209</f>
        <v>3539.4957276911227</v>
      </c>
      <c r="F209" s="13">
        <f>Gc!F209</f>
        <v>1451.0672363790625</v>
      </c>
      <c r="G209" s="13">
        <f>DIREp!E209</f>
        <v>1479.137839336353</v>
      </c>
      <c r="H209" s="13">
        <f>INQ!E209</f>
        <v>2713.8855417568971</v>
      </c>
      <c r="I209" s="13">
        <f>BEC!H209</f>
        <v>14667.119089757876</v>
      </c>
      <c r="J209" s="13">
        <f>'(delta)K'!D217</f>
        <v>2899.1599999999962</v>
      </c>
      <c r="K209" s="12">
        <f t="shared" si="6"/>
        <v>8779.3179646128901</v>
      </c>
      <c r="L209" s="10">
        <v>1324820</v>
      </c>
      <c r="M209" s="8">
        <f t="shared" si="7"/>
        <v>6626.8005952604053</v>
      </c>
    </row>
    <row r="210" spans="1:13">
      <c r="A210" s="44"/>
      <c r="B210" s="6">
        <v>2020</v>
      </c>
      <c r="C210" s="13">
        <f>UW!F210</f>
        <v>5413.3765698230636</v>
      </c>
      <c r="D210" s="13">
        <f>Ci!F210</f>
        <v>14704.000960513225</v>
      </c>
      <c r="E210" s="13">
        <f>S!E210</f>
        <v>3557.4414404251138</v>
      </c>
      <c r="F210" s="13">
        <f>Gc!F210</f>
        <v>1542.5580928834847</v>
      </c>
      <c r="G210" s="13">
        <f>DIREp!E210</f>
        <v>1552.8765157369353</v>
      </c>
      <c r="H210" s="13">
        <f>INQ!E210</f>
        <v>2631.4873792425401</v>
      </c>
      <c r="I210" s="13">
        <f>BEC!H210</f>
        <v>14374.278419827293</v>
      </c>
      <c r="J210" s="13">
        <f>'(delta)K'!D218</f>
        <v>3474.6000000000058</v>
      </c>
      <c r="K210" s="12">
        <f t="shared" si="6"/>
        <v>10133.33474883813</v>
      </c>
      <c r="L210" s="10">
        <v>1328976</v>
      </c>
      <c r="M210" s="8">
        <f t="shared" si="7"/>
        <v>7624.9192978941155</v>
      </c>
    </row>
    <row r="211" spans="1:13">
      <c r="A211" s="44" t="s">
        <v>28</v>
      </c>
      <c r="B211" s="6">
        <v>1995</v>
      </c>
      <c r="C211" s="13">
        <f>UW!F211</f>
        <v>51446.9329939581</v>
      </c>
      <c r="D211" s="13">
        <f>Ci!F211</f>
        <v>88804.930360026396</v>
      </c>
      <c r="E211" s="13">
        <f>S!E211</f>
        <v>13538.783935913087</v>
      </c>
      <c r="F211" s="13">
        <f>Gc!F211</f>
        <v>14297.71433278117</v>
      </c>
      <c r="G211" s="13">
        <f>DIREp!E211</f>
        <v>8179.9282731723042</v>
      </c>
      <c r="H211" s="13">
        <f>INQ!E211</f>
        <v>8978.0861570975503</v>
      </c>
      <c r="I211" s="13">
        <f>BEC!H211</f>
        <v>54846.237707357759</v>
      </c>
      <c r="J211" s="13">
        <f>'(delta)K'!D220</f>
        <v>1751.2000000000116</v>
      </c>
      <c r="K211" s="12">
        <f t="shared" si="6"/>
        <v>97835.30948505117</v>
      </c>
      <c r="L211" s="10">
        <v>5098754</v>
      </c>
      <c r="M211" s="8">
        <f t="shared" si="7"/>
        <v>19188.081928457654</v>
      </c>
    </row>
    <row r="212" spans="1:13">
      <c r="A212" s="44"/>
      <c r="B212" s="6">
        <v>1996</v>
      </c>
      <c r="C212" s="13">
        <f>UW!F212</f>
        <v>54441.290294350823</v>
      </c>
      <c r="D212" s="13">
        <f>Ci!F212</f>
        <v>92182.108878449872</v>
      </c>
      <c r="E212" s="13">
        <f>S!E212</f>
        <v>14007.289158612131</v>
      </c>
      <c r="F212" s="13">
        <f>Gc!F212</f>
        <v>15742.402905404864</v>
      </c>
      <c r="G212" s="13">
        <f>DIREp!E212</f>
        <v>7733.8489551762632</v>
      </c>
      <c r="H212" s="13">
        <f>INQ!E212</f>
        <v>10135.086047165283</v>
      </c>
      <c r="I212" s="13">
        <f>BEC!H212</f>
        <v>56130.066437804635</v>
      </c>
      <c r="J212" s="13">
        <f>'(delta)K'!D221</f>
        <v>3804.0999999999767</v>
      </c>
      <c r="K212" s="12">
        <f t="shared" si="6"/>
        <v>106178.1897966715</v>
      </c>
      <c r="L212" s="10">
        <v>5116826</v>
      </c>
      <c r="M212" s="8">
        <f t="shared" si="7"/>
        <v>20750.791564276664</v>
      </c>
    </row>
    <row r="213" spans="1:13">
      <c r="A213" s="44"/>
      <c r="B213" s="6">
        <v>1997</v>
      </c>
      <c r="C213" s="13">
        <f>UW!F213</f>
        <v>55054.06522581134</v>
      </c>
      <c r="D213" s="13">
        <f>Ci!F213</f>
        <v>94581.646829213671</v>
      </c>
      <c r="E213" s="13">
        <f>S!E213</f>
        <v>14529.995278768107</v>
      </c>
      <c r="F213" s="13">
        <f>Gc!F213</f>
        <v>16806.55649678336</v>
      </c>
      <c r="G213" s="13">
        <f>DIREp!E213</f>
        <v>7699.8448126531866</v>
      </c>
      <c r="H213" s="13">
        <f>INQ!E213</f>
        <v>12297.536766667035</v>
      </c>
      <c r="I213" s="13">
        <f>BEC!H213</f>
        <v>61093.029296058878</v>
      </c>
      <c r="J213" s="13">
        <f>'(delta)K'!D222</f>
        <v>6410.7000000000116</v>
      </c>
      <c r="K213" s="12">
        <f t="shared" si="6"/>
        <v>106292.5529551974</v>
      </c>
      <c r="L213" s="10">
        <v>5132320</v>
      </c>
      <c r="M213" s="8">
        <f t="shared" si="7"/>
        <v>20710.4297774101</v>
      </c>
    </row>
    <row r="214" spans="1:13">
      <c r="A214" s="44"/>
      <c r="B214" s="6">
        <v>1998</v>
      </c>
      <c r="C214" s="13">
        <f>UW!F214</f>
        <v>56896.401185836861</v>
      </c>
      <c r="D214" s="13">
        <f>Ci!F214</f>
        <v>97391.924429260587</v>
      </c>
      <c r="E214" s="13">
        <f>S!E214</f>
        <v>14994.628462291612</v>
      </c>
      <c r="F214" s="13">
        <f>Gc!F214</f>
        <v>16107.560894164337</v>
      </c>
      <c r="G214" s="13">
        <f>DIREp!E214</f>
        <v>8102.7662905668585</v>
      </c>
      <c r="H214" s="13">
        <f>INQ!E214</f>
        <v>13596.629239869184</v>
      </c>
      <c r="I214" s="13">
        <f>BEC!H214</f>
        <v>61935.422564609151</v>
      </c>
      <c r="J214" s="13">
        <f>'(delta)K'!D223</f>
        <v>9096.1000000000349</v>
      </c>
      <c r="K214" s="12">
        <f t="shared" si="6"/>
        <v>110851.79687650825</v>
      </c>
      <c r="L214" s="10">
        <v>5147349</v>
      </c>
      <c r="M214" s="8">
        <f t="shared" si="7"/>
        <v>21535.706414410262</v>
      </c>
    </row>
    <row r="215" spans="1:13">
      <c r="A215" s="44"/>
      <c r="B215" s="6">
        <v>1999</v>
      </c>
      <c r="C215" s="13">
        <f>UW!F215</f>
        <v>58357.49176206546</v>
      </c>
      <c r="D215" s="13">
        <f>Ci!F215</f>
        <v>101182.95551270011</v>
      </c>
      <c r="E215" s="13">
        <f>S!E215</f>
        <v>15401.201936559191</v>
      </c>
      <c r="F215" s="13">
        <f>Gc!F215</f>
        <v>15788.42100270134</v>
      </c>
      <c r="G215" s="13">
        <f>DIREp!E215</f>
        <v>8446.8214546989948</v>
      </c>
      <c r="H215" s="13">
        <f>INQ!E215</f>
        <v>15897.743962973531</v>
      </c>
      <c r="I215" s="13">
        <f>BEC!H215</f>
        <v>64678.598940860742</v>
      </c>
      <c r="J215" s="13">
        <f>'(delta)K'!D224</f>
        <v>9733.3999999999651</v>
      </c>
      <c r="K215" s="12">
        <f t="shared" si="6"/>
        <v>111440.3058554928</v>
      </c>
      <c r="L215" s="10">
        <v>5159646</v>
      </c>
      <c r="M215" s="8">
        <f t="shared" si="7"/>
        <v>21598.4402525857</v>
      </c>
    </row>
    <row r="216" spans="1:13">
      <c r="A216" s="44"/>
      <c r="B216" s="6">
        <v>2000</v>
      </c>
      <c r="C216" s="13">
        <f>UW!F216</f>
        <v>60362.634167244789</v>
      </c>
      <c r="D216" s="13">
        <f>Ci!F216</f>
        <v>105107.57856196057</v>
      </c>
      <c r="E216" s="13">
        <f>S!E216</f>
        <v>15995.151335194945</v>
      </c>
      <c r="F216" s="13">
        <f>Gc!F216</f>
        <v>16009.398702295939</v>
      </c>
      <c r="G216" s="13">
        <f>DIREp!E216</f>
        <v>8921.8533739603281</v>
      </c>
      <c r="H216" s="13">
        <f>INQ!E216</f>
        <v>18226.928307059843</v>
      </c>
      <c r="I216" s="13">
        <f>BEC!H216</f>
        <v>66655.086032912557</v>
      </c>
      <c r="J216" s="13">
        <f>'(delta)K'!D225</f>
        <v>11009.400000000023</v>
      </c>
      <c r="K216" s="12">
        <f t="shared" si="6"/>
        <v>114680.29505276355</v>
      </c>
      <c r="L216" s="10">
        <v>5171302</v>
      </c>
      <c r="M216" s="8">
        <f t="shared" si="7"/>
        <v>22176.290429907895</v>
      </c>
    </row>
    <row r="217" spans="1:13">
      <c r="A217" s="44"/>
      <c r="B217" s="6">
        <v>2001</v>
      </c>
      <c r="C217" s="13">
        <f>UW!F217</f>
        <v>60269.057181135729</v>
      </c>
      <c r="D217" s="13">
        <f>Ci!F217</f>
        <v>107572.85535653247</v>
      </c>
      <c r="E217" s="13">
        <f>S!E217</f>
        <v>16300.14745931715</v>
      </c>
      <c r="F217" s="13">
        <f>Gc!F217</f>
        <v>16111.889770247199</v>
      </c>
      <c r="G217" s="13">
        <f>DIREp!E217</f>
        <v>9230.7231495809938</v>
      </c>
      <c r="H217" s="13">
        <f>INQ!E217</f>
        <v>20065.708224087564</v>
      </c>
      <c r="I217" s="13">
        <f>BEC!H217</f>
        <v>66312.591520302129</v>
      </c>
      <c r="J217" s="13">
        <f>'(delta)K'!D226</f>
        <v>10751.799999999988</v>
      </c>
      <c r="K217" s="12">
        <f t="shared" si="6"/>
        <v>115396.72687326181</v>
      </c>
      <c r="L217" s="10">
        <v>5181115</v>
      </c>
      <c r="M217" s="8">
        <f t="shared" si="7"/>
        <v>22272.566208868517</v>
      </c>
    </row>
    <row r="218" spans="1:13">
      <c r="A218" s="44"/>
      <c r="B218" s="6">
        <v>2002</v>
      </c>
      <c r="C218" s="13">
        <f>UW!F218</f>
        <v>60980.466394579511</v>
      </c>
      <c r="D218" s="13">
        <f>Ci!F218</f>
        <v>111300.19648084122</v>
      </c>
      <c r="E218" s="13">
        <f>S!E218</f>
        <v>16587.377692901257</v>
      </c>
      <c r="F218" s="13">
        <f>Gc!F218</f>
        <v>15623.292619267133</v>
      </c>
      <c r="G218" s="13">
        <f>DIREp!E218</f>
        <v>9036.0417770894255</v>
      </c>
      <c r="H218" s="13">
        <f>INQ!E218</f>
        <v>21209.360742976554</v>
      </c>
      <c r="I218" s="13">
        <f>BEC!H218</f>
        <v>68636.286308574199</v>
      </c>
      <c r="J218" s="13">
        <f>'(delta)K'!D227</f>
        <v>8509.3999999999651</v>
      </c>
      <c r="K218" s="12">
        <f t="shared" si="6"/>
        <v>114119.04435894894</v>
      </c>
      <c r="L218" s="10">
        <v>5194901</v>
      </c>
      <c r="M218" s="8">
        <f t="shared" si="7"/>
        <v>21967.510903277838</v>
      </c>
    </row>
    <row r="219" spans="1:13" ht="16" customHeight="1">
      <c r="A219" s="44"/>
      <c r="B219" s="6">
        <v>2003</v>
      </c>
      <c r="C219" s="13">
        <f>UW!F219</f>
        <v>62320.13744564166</v>
      </c>
      <c r="D219" s="13">
        <f>Ci!F219</f>
        <v>116486.1899628611</v>
      </c>
      <c r="E219" s="13">
        <f>S!E219</f>
        <v>16869.8047532895</v>
      </c>
      <c r="F219" s="13">
        <f>Gc!F219</f>
        <v>16093.338746150523</v>
      </c>
      <c r="G219" s="13">
        <f>DIREp!E219</f>
        <v>9035.1672391369484</v>
      </c>
      <c r="H219" s="13">
        <f>INQ!E219</f>
        <v>22739.809625892714</v>
      </c>
      <c r="I219" s="13">
        <f>BEC!H219</f>
        <v>74275.113210450436</v>
      </c>
      <c r="J219" s="13">
        <f>'(delta)K'!D228</f>
        <v>8792.3000000000466</v>
      </c>
      <c r="K219" s="12">
        <f t="shared" si="6"/>
        <v>114511.68083246272</v>
      </c>
      <c r="L219" s="10">
        <v>5206295</v>
      </c>
      <c r="M219" s="8">
        <f t="shared" si="7"/>
        <v>21994.850624573275</v>
      </c>
    </row>
    <row r="220" spans="1:13">
      <c r="A220" s="44"/>
      <c r="B220" s="6">
        <v>2004</v>
      </c>
      <c r="C220" s="13">
        <f>UW!F220</f>
        <v>63427.480355310858</v>
      </c>
      <c r="D220" s="13">
        <f>Ci!F220</f>
        <v>121163.11458847055</v>
      </c>
      <c r="E220" s="13">
        <f>S!E220</f>
        <v>17405.584358041637</v>
      </c>
      <c r="F220" s="13">
        <f>Gc!F220</f>
        <v>16472.649112155024</v>
      </c>
      <c r="G220" s="13">
        <f>DIREp!E220</f>
        <v>9201.1168730752179</v>
      </c>
      <c r="H220" s="13">
        <f>INQ!E220</f>
        <v>24974.287955526488</v>
      </c>
      <c r="I220" s="13">
        <f>BEC!H220</f>
        <v>73215.011260824758</v>
      </c>
      <c r="J220" s="13">
        <f>'(delta)K'!D229</f>
        <v>9847.4999999998836</v>
      </c>
      <c r="K220" s="12">
        <f t="shared" si="6"/>
        <v>120925.91232455148</v>
      </c>
      <c r="L220" s="10">
        <v>5219732</v>
      </c>
      <c r="M220" s="8">
        <f t="shared" si="7"/>
        <v>23167.073007685351</v>
      </c>
    </row>
    <row r="221" spans="1:13">
      <c r="A221" s="44"/>
      <c r="B221" s="6">
        <v>2005</v>
      </c>
      <c r="C221" s="13">
        <f>UW!F221</f>
        <v>64311.174163061318</v>
      </c>
      <c r="D221" s="13">
        <f>Ci!F221</f>
        <v>125333.97304042416</v>
      </c>
      <c r="E221" s="13">
        <f>S!E221</f>
        <v>17790.177316359444</v>
      </c>
      <c r="F221" s="13">
        <f>Gc!F221</f>
        <v>16849.766547333144</v>
      </c>
      <c r="G221" s="13">
        <f>DIREp!E221</f>
        <v>9591.4715687919943</v>
      </c>
      <c r="H221" s="13">
        <f>INQ!E221</f>
        <v>26987.604854597874</v>
      </c>
      <c r="I221" s="13">
        <f>BEC!H221</f>
        <v>69351.109407894925</v>
      </c>
      <c r="J221" s="13">
        <f>'(delta)K'!D230</f>
        <v>10530.20000000007</v>
      </c>
      <c r="K221" s="12">
        <f t="shared" si="6"/>
        <v>128885.10523589334</v>
      </c>
      <c r="L221" s="10">
        <v>5236611</v>
      </c>
      <c r="M221" s="8">
        <f t="shared" si="7"/>
        <v>24612.312282866409</v>
      </c>
    </row>
    <row r="222" spans="1:13">
      <c r="A222" s="44"/>
      <c r="B222" s="6">
        <v>2006</v>
      </c>
      <c r="C222" s="13">
        <f>UW!F222</f>
        <v>65240.633033067345</v>
      </c>
      <c r="D222" s="13">
        <f>Ci!F222</f>
        <v>130598.66230127108</v>
      </c>
      <c r="E222" s="13">
        <f>S!E222</f>
        <v>18243.830944890691</v>
      </c>
      <c r="F222" s="13">
        <f>Gc!F222</f>
        <v>17142.51217693694</v>
      </c>
      <c r="G222" s="13">
        <f>DIREp!E222</f>
        <v>10072.520592509001</v>
      </c>
      <c r="H222" s="13">
        <f>INQ!E222</f>
        <v>29568.653434147956</v>
      </c>
      <c r="I222" s="13">
        <f>BEC!H222</f>
        <v>75947.617216411236</v>
      </c>
      <c r="J222" s="13">
        <f>'(delta)K'!D231</f>
        <v>10456.5</v>
      </c>
      <c r="K222" s="12">
        <f t="shared" si="6"/>
        <v>126093.34721309783</v>
      </c>
      <c r="L222" s="10">
        <v>5255580</v>
      </c>
      <c r="M222" s="8">
        <f t="shared" si="7"/>
        <v>23992.280055312229</v>
      </c>
    </row>
    <row r="223" spans="1:13">
      <c r="A223" s="44"/>
      <c r="B223" s="6">
        <v>2007</v>
      </c>
      <c r="C223" s="13">
        <f>UW!F223</f>
        <v>66345.545304486644</v>
      </c>
      <c r="D223" s="13">
        <f>Ci!F223</f>
        <v>134414.63207421318</v>
      </c>
      <c r="E223" s="13">
        <f>S!E223</f>
        <v>18880.040619740921</v>
      </c>
      <c r="F223" s="13">
        <f>Gc!F223</f>
        <v>17677.008769111642</v>
      </c>
      <c r="G223" s="13">
        <f>DIREp!E223</f>
        <v>10618.413510133652</v>
      </c>
      <c r="H223" s="13">
        <f>INQ!E223</f>
        <v>32688.680636167515</v>
      </c>
      <c r="I223" s="13">
        <f>BEC!H223</f>
        <v>77373.66292350828</v>
      </c>
      <c r="J223" s="13">
        <f>'(delta)K'!D232</f>
        <v>14376.800000000047</v>
      </c>
      <c r="K223" s="12">
        <f t="shared" si="6"/>
        <v>131013.26969774299</v>
      </c>
      <c r="L223" s="10">
        <v>5276955</v>
      </c>
      <c r="M223" s="8">
        <f t="shared" si="7"/>
        <v>24827.437356911891</v>
      </c>
    </row>
    <row r="224" spans="1:13">
      <c r="A224" s="44"/>
      <c r="B224" s="6">
        <v>2008</v>
      </c>
      <c r="C224" s="13">
        <f>UW!F224</f>
        <v>67245.539555330397</v>
      </c>
      <c r="D224" s="13">
        <f>Ci!F224</f>
        <v>138634.42343193083</v>
      </c>
      <c r="E224" s="13">
        <f>S!E224</f>
        <v>19058.147347081453</v>
      </c>
      <c r="F224" s="13">
        <f>Gc!F224</f>
        <v>18741.026907683947</v>
      </c>
      <c r="G224" s="13">
        <f>DIREp!E224</f>
        <v>10890.881219679768</v>
      </c>
      <c r="H224" s="13">
        <f>INQ!E224</f>
        <v>33869.029802220219</v>
      </c>
      <c r="I224" s="13">
        <f>BEC!H224</f>
        <v>75172.885892570106</v>
      </c>
      <c r="J224" s="13">
        <f>'(delta)K'!D233</f>
        <v>13714.099999999977</v>
      </c>
      <c r="K224" s="12">
        <f t="shared" si="6"/>
        <v>137460.44032755648</v>
      </c>
      <c r="L224" s="10">
        <v>5300484</v>
      </c>
      <c r="M224" s="8">
        <f t="shared" si="7"/>
        <v>25933.563864650187</v>
      </c>
    </row>
    <row r="225" spans="1:13">
      <c r="A225" s="44"/>
      <c r="B225" s="6">
        <v>2009</v>
      </c>
      <c r="C225" s="13">
        <f>UW!F225</f>
        <v>68914.262540732103</v>
      </c>
      <c r="D225" s="13">
        <f>Ci!F225</f>
        <v>137969.66832723859</v>
      </c>
      <c r="E225" s="13">
        <f>S!E225</f>
        <v>18361.551346657281</v>
      </c>
      <c r="F225" s="13">
        <f>Gc!F225</f>
        <v>19189.171695378187</v>
      </c>
      <c r="G225" s="13">
        <f>DIREp!E225</f>
        <v>10127.477565648436</v>
      </c>
      <c r="H225" s="13">
        <f>INQ!E225</f>
        <v>29422.809437209842</v>
      </c>
      <c r="I225" s="13">
        <f>BEC!H225</f>
        <v>63798.183258335674</v>
      </c>
      <c r="J225" s="13">
        <f>'(delta)K'!D234</f>
        <v>6717</v>
      </c>
      <c r="K225" s="12">
        <f t="shared" si="6"/>
        <v>147803.18364881218</v>
      </c>
      <c r="L225" s="10">
        <v>5326314</v>
      </c>
      <c r="M225" s="8">
        <f t="shared" si="7"/>
        <v>27749.618901328791</v>
      </c>
    </row>
    <row r="226" spans="1:13">
      <c r="A226" s="44"/>
      <c r="B226" s="6">
        <v>2010</v>
      </c>
      <c r="C226" s="13">
        <f>UW!F226</f>
        <v>71699.957278149523</v>
      </c>
      <c r="D226" s="13">
        <f>Ci!F226</f>
        <v>142194.03429955788</v>
      </c>
      <c r="E226" s="13">
        <f>S!E226</f>
        <v>18770.730607289963</v>
      </c>
      <c r="F226" s="13">
        <f>Gc!F226</f>
        <v>19719.503416923872</v>
      </c>
      <c r="G226" s="13">
        <f>DIREp!E226</f>
        <v>9942.1370901656828</v>
      </c>
      <c r="H226" s="13">
        <f>INQ!E226</f>
        <v>31389.755532040122</v>
      </c>
      <c r="I226" s="13">
        <f>BEC!H226</f>
        <v>76904.314294994692</v>
      </c>
      <c r="J226" s="13">
        <f>'(delta)K'!D235</f>
        <v>7133.9000000000233</v>
      </c>
      <c r="K226" s="12">
        <f t="shared" si="6"/>
        <v>141281.91868472076</v>
      </c>
      <c r="L226" s="10">
        <v>5351427</v>
      </c>
      <c r="M226" s="8">
        <f t="shared" si="7"/>
        <v>26400.793411686409</v>
      </c>
    </row>
    <row r="227" spans="1:13">
      <c r="A227" s="44"/>
      <c r="B227" s="6">
        <v>2011</v>
      </c>
      <c r="C227" s="13">
        <f>UW!F227</f>
        <v>71265.736788160153</v>
      </c>
      <c r="D227" s="13">
        <f>Ci!F227</f>
        <v>146476.77212499196</v>
      </c>
      <c r="E227" s="13">
        <f>S!E227</f>
        <v>19041.964021763488</v>
      </c>
      <c r="F227" s="13">
        <f>Gc!F227</f>
        <v>20892.828204719517</v>
      </c>
      <c r="G227" s="13">
        <f>DIREp!E227</f>
        <v>10525.697724439857</v>
      </c>
      <c r="H227" s="13">
        <f>INQ!E227</f>
        <v>33381.750870735232</v>
      </c>
      <c r="I227" s="13">
        <f>BEC!H227</f>
        <v>72879.322413375688</v>
      </c>
      <c r="J227" s="13">
        <f>'(delta)K'!D236</f>
        <v>8596.1999999999534</v>
      </c>
      <c r="K227" s="12">
        <f t="shared" si="6"/>
        <v>149486.73013108427</v>
      </c>
      <c r="L227" s="10">
        <v>5375276</v>
      </c>
      <c r="M227" s="8">
        <f t="shared" si="7"/>
        <v>27810.056661478273</v>
      </c>
    </row>
    <row r="228" spans="1:13">
      <c r="A228" s="44"/>
      <c r="B228" s="6">
        <v>2012</v>
      </c>
      <c r="C228" s="13">
        <f>UW!F228</f>
        <v>70577.587661247439</v>
      </c>
      <c r="D228" s="13">
        <f>Ci!F228</f>
        <v>147972.49783076334</v>
      </c>
      <c r="E228" s="13">
        <f>S!E228</f>
        <v>18975.52855069752</v>
      </c>
      <c r="F228" s="13">
        <f>Gc!F228</f>
        <v>20830.661250525278</v>
      </c>
      <c r="G228" s="13">
        <f>DIREp!E228</f>
        <v>10603.363052484512</v>
      </c>
      <c r="H228" s="13">
        <f>INQ!E228</f>
        <v>32772.148180596247</v>
      </c>
      <c r="I228" s="13">
        <f>BEC!H228</f>
        <v>70328.784754110864</v>
      </c>
      <c r="J228" s="13">
        <f>'(delta)K'!D237</f>
        <v>8107.8000000000466</v>
      </c>
      <c r="K228" s="12">
        <f t="shared" si="6"/>
        <v>152759.77930604201</v>
      </c>
      <c r="L228" s="10">
        <v>5401267</v>
      </c>
      <c r="M228" s="8">
        <f t="shared" si="7"/>
        <v>28282.212174669759</v>
      </c>
    </row>
    <row r="229" spans="1:13">
      <c r="A229" s="44"/>
      <c r="B229" s="6">
        <v>2013</v>
      </c>
      <c r="C229" s="13">
        <f>UW!F229</f>
        <v>70111.153403622011</v>
      </c>
      <c r="D229" s="13">
        <f>Ci!F229</f>
        <v>147458.92736209213</v>
      </c>
      <c r="E229" s="13">
        <f>S!E229</f>
        <v>18983.917982747807</v>
      </c>
      <c r="F229" s="13">
        <f>Gc!F229</f>
        <v>21404.724484951606</v>
      </c>
      <c r="G229" s="13">
        <f>DIREp!E229</f>
        <v>10700.546150646396</v>
      </c>
      <c r="H229" s="13">
        <f>INQ!E229</f>
        <v>31738.883011526483</v>
      </c>
      <c r="I229" s="13">
        <f>BEC!H229</f>
        <v>72135.411453726207</v>
      </c>
      <c r="J229" s="13">
        <f>'(delta)K'!D238</f>
        <v>5709.0999999999767</v>
      </c>
      <c r="K229" s="12">
        <f t="shared" si="6"/>
        <v>149092.98261751444</v>
      </c>
      <c r="L229" s="10">
        <v>5426674</v>
      </c>
      <c r="M229" s="8">
        <f t="shared" si="7"/>
        <v>27474.099718817539</v>
      </c>
    </row>
    <row r="230" spans="1:13">
      <c r="A230" s="44"/>
      <c r="B230" s="6">
        <v>2014</v>
      </c>
      <c r="C230" s="13">
        <f>UW!F230</f>
        <v>70185.035290914297</v>
      </c>
      <c r="D230" s="13">
        <f>Ci!F230</f>
        <v>147525.55715640425</v>
      </c>
      <c r="E230" s="13">
        <f>S!E230</f>
        <v>19031.404689166491</v>
      </c>
      <c r="F230" s="13">
        <f>Gc!F230</f>
        <v>21207.41499878807</v>
      </c>
      <c r="G230" s="13">
        <f>DIREp!E230</f>
        <v>10993.107678255998</v>
      </c>
      <c r="H230" s="13">
        <f>INQ!E230</f>
        <v>31449.947405010713</v>
      </c>
      <c r="I230" s="13">
        <f>BEC!H230</f>
        <v>71793.601779884048</v>
      </c>
      <c r="J230" s="13">
        <f>'(delta)K'!D239</f>
        <v>4837.2999999999302</v>
      </c>
      <c r="K230" s="12">
        <f t="shared" si="6"/>
        <v>148550.05527212226</v>
      </c>
      <c r="L230" s="10">
        <v>5451270</v>
      </c>
      <c r="M230" s="8">
        <f t="shared" si="7"/>
        <v>27250.540749609223</v>
      </c>
    </row>
    <row r="231" spans="1:13">
      <c r="A231" s="44"/>
      <c r="B231" s="6">
        <v>2015</v>
      </c>
      <c r="C231" s="13">
        <f>UW!F231</f>
        <v>70072.100317957491</v>
      </c>
      <c r="D231" s="13">
        <f>Ci!F231</f>
        <v>148108.44207877232</v>
      </c>
      <c r="E231" s="13">
        <f>S!E231</f>
        <v>19213.685251951218</v>
      </c>
      <c r="F231" s="13">
        <f>Gc!F231</f>
        <v>21618</v>
      </c>
      <c r="G231" s="13">
        <f>DIREp!E231</f>
        <v>10788.733733665127</v>
      </c>
      <c r="H231" s="13">
        <f>INQ!E231</f>
        <v>31500.346338258325</v>
      </c>
      <c r="I231" s="13">
        <f>BEC!H231</f>
        <v>70449.022552022914</v>
      </c>
      <c r="J231" s="13">
        <f>'(delta)K'!D240</f>
        <v>4838.0000000001164</v>
      </c>
      <c r="K231" s="12">
        <f t="shared" si="6"/>
        <v>151112.12502473476</v>
      </c>
      <c r="L231" s="10">
        <v>5471753</v>
      </c>
      <c r="M231" s="8">
        <f t="shared" si="7"/>
        <v>27616.766514266044</v>
      </c>
    </row>
    <row r="232" spans="1:13">
      <c r="A232" s="44"/>
      <c r="B232" s="6">
        <v>2016</v>
      </c>
      <c r="C232" s="13">
        <f>UW!F232</f>
        <v>71081.301829837903</v>
      </c>
      <c r="D232" s="13">
        <f>Ci!F232</f>
        <v>151181.69821436139</v>
      </c>
      <c r="E232" s="13">
        <f>S!E232</f>
        <v>19483.484539915877</v>
      </c>
      <c r="F232" s="13">
        <f>Gc!F232</f>
        <v>21064.584181956008</v>
      </c>
      <c r="G232" s="13">
        <f>DIREp!E232</f>
        <v>11147.887951935565</v>
      </c>
      <c r="H232" s="13">
        <f>INQ!E232</f>
        <v>33477.197526157099</v>
      </c>
      <c r="I232" s="13">
        <f>BEC!H232</f>
        <v>73796.255238338839</v>
      </c>
      <c r="J232" s="13">
        <f>'(delta)K'!D241</f>
        <v>8643.1999999999534</v>
      </c>
      <c r="K232" s="12">
        <f t="shared" si="6"/>
        <v>153032.92804963962</v>
      </c>
      <c r="L232" s="10">
        <v>5487308</v>
      </c>
      <c r="M232" s="8">
        <f t="shared" si="7"/>
        <v>27888.525311434973</v>
      </c>
    </row>
    <row r="233" spans="1:13">
      <c r="A233" s="44"/>
      <c r="B233" s="6">
        <v>2017</v>
      </c>
      <c r="C233" s="13">
        <f>UW!F233</f>
        <v>71345.421554431246</v>
      </c>
      <c r="D233" s="13">
        <f>Ci!F233</f>
        <v>152013.23508431655</v>
      </c>
      <c r="E233" s="13">
        <f>S!E233</f>
        <v>19756.862401941678</v>
      </c>
      <c r="F233" s="13">
        <f>Gc!F233</f>
        <v>21425.583271814721</v>
      </c>
      <c r="G233" s="13">
        <f>DIREp!E233</f>
        <v>11141.77674960088</v>
      </c>
      <c r="H233" s="13">
        <f>INQ!E233</f>
        <v>34974.786688418681</v>
      </c>
      <c r="I233" s="13">
        <f>BEC!H233</f>
        <v>75405.411030161049</v>
      </c>
      <c r="J233" s="13">
        <f>'(delta)K'!D242</f>
        <v>10769.300000000047</v>
      </c>
      <c r="K233" s="12">
        <f t="shared" si="6"/>
        <v>153788.42784432363</v>
      </c>
      <c r="L233" s="10">
        <v>5503297</v>
      </c>
      <c r="M233" s="8">
        <f t="shared" si="7"/>
        <v>27944.780709513521</v>
      </c>
    </row>
    <row r="234" spans="1:13">
      <c r="A234" s="44"/>
      <c r="B234" s="6">
        <v>2018</v>
      </c>
      <c r="C234" s="13">
        <f>UW!F234</f>
        <v>70988.925233867922</v>
      </c>
      <c r="D234" s="13">
        <f>Ci!F234</f>
        <v>153703.11988069871</v>
      </c>
      <c r="E234" s="13">
        <f>S!E234</f>
        <v>19821.704919861873</v>
      </c>
      <c r="F234" s="13">
        <f>Gc!F234</f>
        <v>22282.695134793139</v>
      </c>
      <c r="G234" s="13">
        <f>DIREp!E234</f>
        <v>11488.87418186634</v>
      </c>
      <c r="H234" s="13">
        <f>INQ!E234</f>
        <v>36155.732894299341</v>
      </c>
      <c r="I234" s="13">
        <f>BEC!H234</f>
        <v>81691.988896373383</v>
      </c>
      <c r="J234" s="13">
        <f>'(delta)K'!D243</f>
        <v>12154.29999999993</v>
      </c>
      <c r="K234" s="12">
        <f t="shared" si="6"/>
        <v>149614.14919668244</v>
      </c>
      <c r="L234" s="10">
        <v>5513130</v>
      </c>
      <c r="M234" s="8">
        <f t="shared" si="7"/>
        <v>27137.787281758716</v>
      </c>
    </row>
    <row r="235" spans="1:13">
      <c r="A235" s="44"/>
      <c r="B235" s="6">
        <v>2019</v>
      </c>
      <c r="C235" s="13">
        <f>UW!F235</f>
        <v>71259.4032603183</v>
      </c>
      <c r="D235" s="13">
        <f>Ci!F235</f>
        <v>155099.02209640251</v>
      </c>
      <c r="E235" s="13">
        <f>S!E235</f>
        <v>19982.534850109612</v>
      </c>
      <c r="F235" s="13">
        <f>Gc!F235</f>
        <v>22506.462998109368</v>
      </c>
      <c r="G235" s="13">
        <f>DIREp!E235</f>
        <v>11490.395444191761</v>
      </c>
      <c r="H235" s="13">
        <f>INQ!E235</f>
        <v>37270.13690224474</v>
      </c>
      <c r="I235" s="13">
        <f>BEC!H235</f>
        <v>78617.253175669684</v>
      </c>
      <c r="J235" s="13">
        <f>'(delta)K'!D244</f>
        <v>10794.900000000023</v>
      </c>
      <c r="K235" s="12">
        <f t="shared" si="6"/>
        <v>152264.53768283362</v>
      </c>
      <c r="L235" s="10">
        <v>5517919</v>
      </c>
      <c r="M235" s="8">
        <f t="shared" si="7"/>
        <v>27594.55832585321</v>
      </c>
    </row>
    <row r="236" spans="1:13">
      <c r="A236" s="44"/>
      <c r="B236" s="6">
        <v>2020</v>
      </c>
      <c r="C236" s="13">
        <f>UW!F236</f>
        <v>70608.758966566922</v>
      </c>
      <c r="D236" s="13">
        <f>Ci!F236</f>
        <v>149799.7888785089</v>
      </c>
      <c r="E236" s="13">
        <f>S!E236</f>
        <v>19990.925933321541</v>
      </c>
      <c r="F236" s="13">
        <f>Gc!F236</f>
        <v>22927.13852667985</v>
      </c>
      <c r="G236" s="13">
        <f>DIREp!E236</f>
        <v>11759.050736075176</v>
      </c>
      <c r="H236" s="13">
        <f>INQ!E236</f>
        <v>34939.788866253111</v>
      </c>
      <c r="I236" s="13">
        <f>BEC!H236</f>
        <v>72396.428910461938</v>
      </c>
      <c r="J236" s="13">
        <f>'(delta)K'!D245</f>
        <v>9880.1000000000931</v>
      </c>
      <c r="K236" s="12">
        <f t="shared" si="6"/>
        <v>154111.44379228709</v>
      </c>
      <c r="L236" s="10">
        <v>5525292</v>
      </c>
      <c r="M236" s="8">
        <f t="shared" si="7"/>
        <v>27891.999878429426</v>
      </c>
    </row>
    <row r="237" spans="1:13">
      <c r="A237" s="44" t="s">
        <v>29</v>
      </c>
      <c r="B237" s="6">
        <v>1995</v>
      </c>
      <c r="C237" s="13">
        <f>UW!F237</f>
        <v>685341.32491552201</v>
      </c>
      <c r="D237" s="13">
        <f>Ci!F237</f>
        <v>1093409.3847955009</v>
      </c>
      <c r="E237" s="13">
        <f>S!E237</f>
        <v>130742.30279722197</v>
      </c>
      <c r="F237" s="13">
        <f>Gc!F237</f>
        <v>162231.02861174833</v>
      </c>
      <c r="G237" s="13">
        <f>DIREp!E237</f>
        <v>99102.476184262792</v>
      </c>
      <c r="H237" s="13">
        <f>INQ!E237</f>
        <v>168779.2537227211</v>
      </c>
      <c r="I237" s="13">
        <f>BEC!H237</f>
        <v>507846.11990168667</v>
      </c>
      <c r="J237" s="13">
        <f>'(delta)K'!D247</f>
        <v>75693</v>
      </c>
      <c r="K237" s="12">
        <f t="shared" si="6"/>
        <v>1371689.1913113226</v>
      </c>
      <c r="L237" s="10">
        <v>59315139</v>
      </c>
      <c r="M237" s="8">
        <f t="shared" si="7"/>
        <v>23125.448484767483</v>
      </c>
    </row>
    <row r="238" spans="1:13">
      <c r="A238" s="44"/>
      <c r="B238" s="6">
        <v>1996</v>
      </c>
      <c r="C238" s="13">
        <f>UW!F238</f>
        <v>687312.99791693897</v>
      </c>
      <c r="D238" s="13">
        <f>Ci!F238</f>
        <v>1112550.065273735</v>
      </c>
      <c r="E238" s="13">
        <f>S!E238</f>
        <v>133580.39485207596</v>
      </c>
      <c r="F238" s="13">
        <f>Gc!F238</f>
        <v>165141.6138313429</v>
      </c>
      <c r="G238" s="13">
        <f>DIREp!E238</f>
        <v>101751.63649198205</v>
      </c>
      <c r="H238" s="13">
        <f>INQ!E238</f>
        <v>174773.02810064735</v>
      </c>
      <c r="I238" s="13">
        <f>BEC!H238</f>
        <v>524967.30005086132</v>
      </c>
      <c r="J238" s="13">
        <f>'(delta)K'!D248</f>
        <v>74016</v>
      </c>
      <c r="K238" s="12">
        <f t="shared" si="6"/>
        <v>1371109.1072306023</v>
      </c>
      <c r="L238" s="10">
        <v>59522297</v>
      </c>
      <c r="M238" s="8">
        <f t="shared" si="7"/>
        <v>23035.218335586113</v>
      </c>
    </row>
    <row r="239" spans="1:13">
      <c r="A239" s="44"/>
      <c r="B239" s="6">
        <v>1997</v>
      </c>
      <c r="C239" s="13">
        <f>UW!F239</f>
        <v>709494.08310028503</v>
      </c>
      <c r="D239" s="13">
        <f>Ci!F239</f>
        <v>1125266.8995627859</v>
      </c>
      <c r="E239" s="13">
        <f>S!E239</f>
        <v>135476.97277173671</v>
      </c>
      <c r="F239" s="13">
        <f>Gc!F239</f>
        <v>176239.72852783732</v>
      </c>
      <c r="G239" s="13">
        <f>DIREp!E239</f>
        <v>102125.85819153501</v>
      </c>
      <c r="H239" s="13">
        <f>INQ!E239</f>
        <v>182856.59969203401</v>
      </c>
      <c r="I239" s="13">
        <f>BEC!H239</f>
        <v>520494.49077322643</v>
      </c>
      <c r="J239" s="13">
        <f>'(delta)K'!D249</f>
        <v>71964</v>
      </c>
      <c r="K239" s="12">
        <f t="shared" si="6"/>
        <v>1412964.7353058495</v>
      </c>
      <c r="L239" s="10">
        <v>59726386</v>
      </c>
      <c r="M239" s="8">
        <f t="shared" si="7"/>
        <v>23657.295040517762</v>
      </c>
    </row>
    <row r="240" spans="1:13">
      <c r="A240" s="44"/>
      <c r="B240" s="6">
        <v>1998</v>
      </c>
      <c r="C240" s="13">
        <f>UW!F240</f>
        <v>716385.7715419801</v>
      </c>
      <c r="D240" s="13">
        <f>Ci!F240</f>
        <v>1152259.8898342457</v>
      </c>
      <c r="E240" s="13">
        <f>S!E240</f>
        <v>136357.78927128977</v>
      </c>
      <c r="F240" s="13">
        <f>Gc!F240</f>
        <v>173532.08895816054</v>
      </c>
      <c r="G240" s="13">
        <f>DIREp!E240</f>
        <v>102587.15580892483</v>
      </c>
      <c r="H240" s="13">
        <f>INQ!E240</f>
        <v>190273.59742480429</v>
      </c>
      <c r="I240" s="13">
        <f>BEC!H240</f>
        <v>526589.00762042438</v>
      </c>
      <c r="J240" s="13">
        <f>'(delta)K'!D250</f>
        <v>86179</v>
      </c>
      <c r="K240" s="12">
        <f t="shared" si="6"/>
        <v>1445264.7787515228</v>
      </c>
      <c r="L240" s="10">
        <v>59934884</v>
      </c>
      <c r="M240" s="8">
        <f t="shared" si="7"/>
        <v>24113.916342134286</v>
      </c>
    </row>
    <row r="241" spans="1:13">
      <c r="A241" s="44"/>
      <c r="B241" s="6">
        <v>1999</v>
      </c>
      <c r="C241" s="13">
        <f>UW!F241</f>
        <v>724232.00647531985</v>
      </c>
      <c r="D241" s="13">
        <f>Ci!F241</f>
        <v>1181029.263100506</v>
      </c>
      <c r="E241" s="13">
        <f>S!E241</f>
        <v>139148.55015629012</v>
      </c>
      <c r="F241" s="13">
        <f>Gc!F241</f>
        <v>176945.47840351824</v>
      </c>
      <c r="G241" s="13">
        <f>DIREp!E241</f>
        <v>99704.508822757256</v>
      </c>
      <c r="H241" s="13">
        <f>INQ!E241</f>
        <v>209131.65687749721</v>
      </c>
      <c r="I241" s="13">
        <f>BEC!H241</f>
        <v>530079.43997004523</v>
      </c>
      <c r="J241" s="13">
        <f>'(delta)K'!D251</f>
        <v>104375</v>
      </c>
      <c r="K241" s="12">
        <f t="shared" si="6"/>
        <v>1486814.6924653347</v>
      </c>
      <c r="L241" s="10">
        <v>60158533</v>
      </c>
      <c r="M241" s="8">
        <f t="shared" si="7"/>
        <v>24714.942641060323</v>
      </c>
    </row>
    <row r="242" spans="1:13">
      <c r="A242" s="44"/>
      <c r="B242" s="6">
        <v>2000</v>
      </c>
      <c r="C242" s="13">
        <f>UW!F242</f>
        <v>728365.63201228948</v>
      </c>
      <c r="D242" s="13">
        <f>Ci!F242</f>
        <v>1230245.9990589237</v>
      </c>
      <c r="E242" s="13">
        <f>S!E242</f>
        <v>140182.20647203815</v>
      </c>
      <c r="F242" s="13">
        <f>Gc!F242</f>
        <v>182955.17121519012</v>
      </c>
      <c r="G242" s="13">
        <f>DIREp!E242</f>
        <v>111759.28263215239</v>
      </c>
      <c r="H242" s="13">
        <f>INQ!E242</f>
        <v>220954.80511313523</v>
      </c>
      <c r="I242" s="13">
        <f>BEC!H242</f>
        <v>539885.27104203287</v>
      </c>
      <c r="J242" s="13">
        <f>'(delta)K'!D252</f>
        <v>118362</v>
      </c>
      <c r="K242" s="12">
        <f t="shared" si="6"/>
        <v>1527511.649971121</v>
      </c>
      <c r="L242" s="10">
        <v>60545022</v>
      </c>
      <c r="M242" s="8">
        <f t="shared" si="7"/>
        <v>25229.35163804418</v>
      </c>
    </row>
    <row r="243" spans="1:13">
      <c r="A243" s="44"/>
      <c r="B243" s="6">
        <v>2001</v>
      </c>
      <c r="C243" s="13">
        <f>UW!F243</f>
        <v>728405.04473749828</v>
      </c>
      <c r="D243" s="13">
        <f>Ci!F243</f>
        <v>1261555.1307166652</v>
      </c>
      <c r="E243" s="13">
        <f>S!E243</f>
        <v>140445.7073090245</v>
      </c>
      <c r="F243" s="13">
        <f>Gc!F243</f>
        <v>188627.77127797515</v>
      </c>
      <c r="G243" s="13">
        <f>DIREp!E243</f>
        <v>118001.59733854725</v>
      </c>
      <c r="H243" s="13">
        <f>INQ!E243</f>
        <v>232274.30713553895</v>
      </c>
      <c r="I243" s="13">
        <f>BEC!H243</f>
        <v>541642.3692780959</v>
      </c>
      <c r="J243" s="13">
        <f>'(delta)K'!D253</f>
        <v>116915</v>
      </c>
      <c r="K243" s="12">
        <f t="shared" si="6"/>
        <v>1544030.3802889809</v>
      </c>
      <c r="L243" s="10">
        <v>60979315</v>
      </c>
      <c r="M243" s="8">
        <f t="shared" si="7"/>
        <v>25320.55960761417</v>
      </c>
    </row>
    <row r="244" spans="1:13">
      <c r="A244" s="44"/>
      <c r="B244" s="6">
        <v>2002</v>
      </c>
      <c r="C244" s="13">
        <f>UW!F244</f>
        <v>735180.96388318483</v>
      </c>
      <c r="D244" s="13">
        <f>Ci!F244</f>
        <v>1287326.8216415322</v>
      </c>
      <c r="E244" s="13">
        <f>S!E244</f>
        <v>143334.93058287902</v>
      </c>
      <c r="F244" s="13">
        <f>Gc!F244</f>
        <v>192106.13652210415</v>
      </c>
      <c r="G244" s="13">
        <f>DIREp!E244</f>
        <v>113361.76724053817</v>
      </c>
      <c r="H244" s="13">
        <f>INQ!E244</f>
        <v>239766.96392220396</v>
      </c>
      <c r="I244" s="13">
        <f>BEC!H244</f>
        <v>543453.76556244283</v>
      </c>
      <c r="J244" s="13">
        <f>'(delta)K'!D254</f>
        <v>104102</v>
      </c>
      <c r="K244" s="12">
        <f t="shared" si="6"/>
        <v>1565468.3559045151</v>
      </c>
      <c r="L244" s="10">
        <v>61424036</v>
      </c>
      <c r="M244" s="8">
        <f t="shared" si="7"/>
        <v>25486.250299549105</v>
      </c>
    </row>
    <row r="245" spans="1:13">
      <c r="A245" s="44"/>
      <c r="B245" s="6">
        <v>2003</v>
      </c>
      <c r="C245" s="13">
        <f>UW!F245</f>
        <v>724725.65962560347</v>
      </c>
      <c r="D245" s="13">
        <f>Ci!F245</f>
        <v>1314223.3989103411</v>
      </c>
      <c r="E245" s="13">
        <f>S!E245</f>
        <v>145032.94364211618</v>
      </c>
      <c r="F245" s="13">
        <f>Gc!F245</f>
        <v>190791.95738311808</v>
      </c>
      <c r="G245" s="13">
        <f>DIREp!E245</f>
        <v>111320.95735297994</v>
      </c>
      <c r="H245" s="13">
        <f>INQ!E245</f>
        <v>245907.96524710581</v>
      </c>
      <c r="I245" s="13">
        <f>BEC!H245</f>
        <v>559184.04955796839</v>
      </c>
      <c r="J245" s="13">
        <f>'(delta)K'!D255</f>
        <v>104058</v>
      </c>
      <c r="K245" s="12">
        <f t="shared" si="6"/>
        <v>1562418.9874031246</v>
      </c>
      <c r="L245" s="10">
        <v>61864088</v>
      </c>
      <c r="M245" s="8">
        <f t="shared" si="7"/>
        <v>25255.669935732738</v>
      </c>
    </row>
    <row r="246" spans="1:13" ht="16" customHeight="1">
      <c r="A246" s="44"/>
      <c r="B246" s="6">
        <v>2004</v>
      </c>
      <c r="C246" s="13">
        <f>UW!F246</f>
        <v>716038.41126273829</v>
      </c>
      <c r="D246" s="13">
        <f>Ci!F246</f>
        <v>1343799.6998725501</v>
      </c>
      <c r="E246" s="13">
        <f>S!E246</f>
        <v>147950.05765728749</v>
      </c>
      <c r="F246" s="13">
        <f>Gc!F246</f>
        <v>194537.63084431848</v>
      </c>
      <c r="G246" s="13">
        <f>DIREp!E246</f>
        <v>115383.08147633208</v>
      </c>
      <c r="H246" s="13">
        <f>INQ!E246</f>
        <v>259692.27804224222</v>
      </c>
      <c r="I246" s="13">
        <f>BEC!H246</f>
        <v>574623.66057156515</v>
      </c>
      <c r="J246" s="13">
        <f>'(delta)K'!D256</f>
        <v>111327</v>
      </c>
      <c r="K246" s="12">
        <f t="shared" si="6"/>
        <v>1563953.7795467549</v>
      </c>
      <c r="L246" s="10">
        <v>62292241</v>
      </c>
      <c r="M246" s="8">
        <f t="shared" si="7"/>
        <v>25106.718821478182</v>
      </c>
    </row>
    <row r="247" spans="1:13">
      <c r="A247" s="44"/>
      <c r="B247" s="6">
        <v>2005</v>
      </c>
      <c r="C247" s="13">
        <f>UW!F247</f>
        <v>705321.10183570918</v>
      </c>
      <c r="D247" s="13">
        <f>Ci!F247</f>
        <v>1374029.7949098886</v>
      </c>
      <c r="E247" s="13">
        <f>S!E247</f>
        <v>149835.17918375315</v>
      </c>
      <c r="F247" s="13">
        <f>Gc!F247</f>
        <v>197489.52638513758</v>
      </c>
      <c r="G247" s="13">
        <f>DIREp!E247</f>
        <v>116188.21344496317</v>
      </c>
      <c r="H247" s="13">
        <f>INQ!E247</f>
        <v>266053.50557638757</v>
      </c>
      <c r="I247" s="13">
        <f>BEC!H247</f>
        <v>583246.81670584902</v>
      </c>
      <c r="J247" s="13">
        <f>'(delta)K'!D257</f>
        <v>115875</v>
      </c>
      <c r="K247" s="12">
        <f t="shared" si="6"/>
        <v>1577062.0665872893</v>
      </c>
      <c r="L247" s="10">
        <v>62772870</v>
      </c>
      <c r="M247" s="8">
        <f t="shared" si="7"/>
        <v>25123.30671812981</v>
      </c>
    </row>
    <row r="248" spans="1:13">
      <c r="A248" s="44"/>
      <c r="B248" s="6">
        <v>2006</v>
      </c>
      <c r="C248" s="13">
        <f>UW!F248</f>
        <v>692605.84081318416</v>
      </c>
      <c r="D248" s="13">
        <f>Ci!F248</f>
        <v>1401985.6749686052</v>
      </c>
      <c r="E248" s="13">
        <f>S!E248</f>
        <v>151524.24865309932</v>
      </c>
      <c r="F248" s="13">
        <f>Gc!F248</f>
        <v>194158.67263103442</v>
      </c>
      <c r="G248" s="13">
        <f>DIREp!E248</f>
        <v>122285.06019613188</v>
      </c>
      <c r="H248" s="13">
        <f>INQ!E248</f>
        <v>274760.1334098673</v>
      </c>
      <c r="I248" s="13">
        <f>BEC!H248</f>
        <v>583602.50728410156</v>
      </c>
      <c r="J248" s="13">
        <f>'(delta)K'!D258</f>
        <v>124282</v>
      </c>
      <c r="K248" s="12">
        <f t="shared" si="6"/>
        <v>1583908.7361758223</v>
      </c>
      <c r="L248" s="10">
        <v>63229635</v>
      </c>
      <c r="M248" s="8">
        <f t="shared" si="7"/>
        <v>25050.100892972456</v>
      </c>
    </row>
    <row r="249" spans="1:13">
      <c r="A249" s="44"/>
      <c r="B249" s="6">
        <v>2007</v>
      </c>
      <c r="C249" s="13">
        <f>UW!F249</f>
        <v>686063.5449988019</v>
      </c>
      <c r="D249" s="13">
        <f>Ci!F249</f>
        <v>1429077.116291553</v>
      </c>
      <c r="E249" s="13">
        <f>S!E249</f>
        <v>152684.88600760512</v>
      </c>
      <c r="F249" s="13">
        <f>Gc!F249</f>
        <v>205142.53403498177</v>
      </c>
      <c r="G249" s="13">
        <f>DIREp!E249</f>
        <v>130561.33535922342</v>
      </c>
      <c r="H249" s="13">
        <f>INQ!E249</f>
        <v>281903.1181385396</v>
      </c>
      <c r="I249" s="13">
        <f>BEC!H249</f>
        <v>583867.48226043861</v>
      </c>
      <c r="J249" s="13">
        <f>'(delta)K'!D259</f>
        <v>140231</v>
      </c>
      <c r="K249" s="12">
        <f t="shared" si="6"/>
        <v>1616867.1455747401</v>
      </c>
      <c r="L249" s="10">
        <v>63645065</v>
      </c>
      <c r="M249" s="8">
        <f t="shared" si="7"/>
        <v>25404.438593545943</v>
      </c>
    </row>
    <row r="250" spans="1:13">
      <c r="A250" s="44"/>
      <c r="B250" s="6">
        <v>2008</v>
      </c>
      <c r="C250" s="13">
        <f>UW!F250</f>
        <v>679850.07576582604</v>
      </c>
      <c r="D250" s="13">
        <f>Ci!F250</f>
        <v>1448249.3978210604</v>
      </c>
      <c r="E250" s="13">
        <f>S!E250</f>
        <v>152697.62898947977</v>
      </c>
      <c r="F250" s="13">
        <f>Gc!F250</f>
        <v>208095.19322729707</v>
      </c>
      <c r="G250" s="13">
        <f>DIREp!E250</f>
        <v>135897.33726319269</v>
      </c>
      <c r="H250" s="13">
        <f>INQ!E250</f>
        <v>303970.8129656447</v>
      </c>
      <c r="I250" s="13">
        <f>BEC!H250</f>
        <v>592191.35482494952</v>
      </c>
      <c r="J250" s="13">
        <f>'(delta)K'!D260</f>
        <v>135336</v>
      </c>
      <c r="K250" s="12">
        <f t="shared" si="6"/>
        <v>1592168.7907498765</v>
      </c>
      <c r="L250" s="10">
        <v>64007193</v>
      </c>
      <c r="M250" s="8">
        <f t="shared" si="7"/>
        <v>24874.841656466277</v>
      </c>
    </row>
    <row r="251" spans="1:13">
      <c r="A251" s="44"/>
      <c r="B251" s="6">
        <v>2009</v>
      </c>
      <c r="C251" s="13">
        <f>UW!F251</f>
        <v>688219.58706348098</v>
      </c>
      <c r="D251" s="13">
        <f>Ci!F251</f>
        <v>1443123.9135116439</v>
      </c>
      <c r="E251" s="13">
        <f>S!E251</f>
        <v>156467.25798551197</v>
      </c>
      <c r="F251" s="13">
        <f>Gc!F251</f>
        <v>211426.0540698237</v>
      </c>
      <c r="G251" s="13">
        <f>DIREp!E251</f>
        <v>122236.40512125901</v>
      </c>
      <c r="H251" s="13">
        <f>INQ!E251</f>
        <v>292580.97506536159</v>
      </c>
      <c r="I251" s="13">
        <f>BEC!H251</f>
        <v>571400.322372369</v>
      </c>
      <c r="J251" s="13">
        <f>'(delta)K'!D261</f>
        <v>86056</v>
      </c>
      <c r="K251" s="12">
        <f t="shared" si="6"/>
        <v>1599075.1100714705</v>
      </c>
      <c r="L251" s="10">
        <v>64350226</v>
      </c>
      <c r="M251" s="8">
        <f t="shared" si="7"/>
        <v>24849.564787409923</v>
      </c>
    </row>
    <row r="252" spans="1:13">
      <c r="A252" s="44"/>
      <c r="B252" s="6">
        <v>2010</v>
      </c>
      <c r="C252" s="13">
        <f>UW!F252</f>
        <v>697663.73650924908</v>
      </c>
      <c r="D252" s="13">
        <f>Ci!F252</f>
        <v>1471704.9525712032</v>
      </c>
      <c r="E252" s="13">
        <f>S!E252</f>
        <v>158490.88711895878</v>
      </c>
      <c r="F252" s="13">
        <f>Gc!F252</f>
        <v>206629.81266888295</v>
      </c>
      <c r="G252" s="13">
        <f>DIREp!E252</f>
        <v>124175.07462603458</v>
      </c>
      <c r="H252" s="13">
        <f>INQ!E252</f>
        <v>302553.60203285189</v>
      </c>
      <c r="I252" s="13">
        <f>BEC!H252</f>
        <v>579320.59901973512</v>
      </c>
      <c r="J252" s="13">
        <f>'(delta)K'!D262</f>
        <v>90882</v>
      </c>
      <c r="K252" s="12">
        <f t="shared" si="6"/>
        <v>1619322.1131896726</v>
      </c>
      <c r="L252" s="10">
        <v>64658856</v>
      </c>
      <c r="M252" s="8">
        <f t="shared" si="7"/>
        <v>25044.088518820572</v>
      </c>
    </row>
    <row r="253" spans="1:13">
      <c r="A253" s="44"/>
      <c r="B253" s="6">
        <v>2011</v>
      </c>
      <c r="C253" s="13">
        <f>UW!F253</f>
        <v>710406.87229900004</v>
      </c>
      <c r="D253" s="13">
        <f>Ci!F253</f>
        <v>1491334.019682311</v>
      </c>
      <c r="E253" s="13">
        <f>S!E253</f>
        <v>160169.81082924159</v>
      </c>
      <c r="F253" s="13">
        <f>Gc!F253</f>
        <v>210778.95383066061</v>
      </c>
      <c r="G253" s="13">
        <f>DIREp!E253</f>
        <v>126331.65450122594</v>
      </c>
      <c r="H253" s="13">
        <f>INQ!E253</f>
        <v>321024.62731417821</v>
      </c>
      <c r="I253" s="13">
        <f>BEC!H253</f>
        <v>581036.86680068809</v>
      </c>
      <c r="J253" s="13">
        <f>'(delta)K'!D263</f>
        <v>96235</v>
      </c>
      <c r="K253" s="12">
        <f t="shared" si="6"/>
        <v>1640531.5080251214</v>
      </c>
      <c r="L253" s="10">
        <v>64978721</v>
      </c>
      <c r="M253" s="8">
        <f t="shared" si="7"/>
        <v>25247.211437496924</v>
      </c>
    </row>
    <row r="254" spans="1:13">
      <c r="A254" s="44"/>
      <c r="B254" s="6">
        <v>2012</v>
      </c>
      <c r="C254" s="13">
        <f>UW!F254</f>
        <v>721287.49753263406</v>
      </c>
      <c r="D254" s="13">
        <f>Ci!F254</f>
        <v>1496926.1800020721</v>
      </c>
      <c r="E254" s="13">
        <f>S!E254</f>
        <v>162110.06134688517</v>
      </c>
      <c r="F254" s="13">
        <f>Gc!F254</f>
        <v>211057.37050625481</v>
      </c>
      <c r="G254" s="13">
        <f>DIREp!E254</f>
        <v>124360.8018237027</v>
      </c>
      <c r="H254" s="13">
        <f>INQ!E254</f>
        <v>319911.91845534195</v>
      </c>
      <c r="I254" s="13">
        <f>BEC!H254</f>
        <v>573504.18737046991</v>
      </c>
      <c r="J254" s="13">
        <f>'(delta)K'!D264</f>
        <v>93056</v>
      </c>
      <c r="K254" s="12">
        <f t="shared" si="6"/>
        <v>1666660.2017383319</v>
      </c>
      <c r="L254" s="10">
        <v>65276983</v>
      </c>
      <c r="M254" s="8">
        <f t="shared" si="7"/>
        <v>25532.126718208347</v>
      </c>
    </row>
    <row r="255" spans="1:13">
      <c r="A255" s="44"/>
      <c r="B255" s="6">
        <v>2013</v>
      </c>
      <c r="C255" s="13">
        <f>UW!F255</f>
        <v>735324.72304225096</v>
      </c>
      <c r="D255" s="13">
        <f>Ci!F255</f>
        <v>1508316.7299936761</v>
      </c>
      <c r="E255" s="13">
        <f>S!E255</f>
        <v>163629.70909924351</v>
      </c>
      <c r="F255" s="13">
        <f>Gc!F255</f>
        <v>209713.64993875203</v>
      </c>
      <c r="G255" s="13">
        <f>DIREp!E255</f>
        <v>126730.63687043211</v>
      </c>
      <c r="H255" s="13">
        <f>INQ!E255</f>
        <v>319852.63618228253</v>
      </c>
      <c r="I255" s="13">
        <f>BEC!H255</f>
        <v>573938.94950365042</v>
      </c>
      <c r="J255" s="13">
        <f>'(delta)K'!D265</f>
        <v>85326</v>
      </c>
      <c r="K255" s="12">
        <f t="shared" si="6"/>
        <v>1681788.5895175571</v>
      </c>
      <c r="L255" s="10">
        <v>65600350</v>
      </c>
      <c r="M255" s="8">
        <f t="shared" si="7"/>
        <v>25636.884399512455</v>
      </c>
    </row>
    <row r="256" spans="1:13">
      <c r="A256" s="44"/>
      <c r="B256" s="6">
        <v>2014</v>
      </c>
      <c r="C256" s="13">
        <f>UW!F256</f>
        <v>753297.71279375989</v>
      </c>
      <c r="D256" s="13">
        <f>Ci!F256</f>
        <v>1517345.2019584319</v>
      </c>
      <c r="E256" s="13">
        <f>S!E256</f>
        <v>164535.0556047378</v>
      </c>
      <c r="F256" s="13">
        <f>Gc!F256</f>
        <v>202630.48104111091</v>
      </c>
      <c r="G256" s="13">
        <f>DIREp!E256</f>
        <v>125483.76482462368</v>
      </c>
      <c r="H256" s="13">
        <f>INQ!E256</f>
        <v>316273.12883523793</v>
      </c>
      <c r="I256" s="13">
        <f>BEC!H256</f>
        <v>558333.36445533356</v>
      </c>
      <c r="J256" s="13">
        <f>'(delta)K'!D266</f>
        <v>81301</v>
      </c>
      <c r="K256" s="12">
        <f t="shared" si="6"/>
        <v>1719019.1932828454</v>
      </c>
      <c r="L256" s="10">
        <v>66165980</v>
      </c>
      <c r="M256" s="8">
        <f t="shared" si="7"/>
        <v>25980.408561663342</v>
      </c>
    </row>
    <row r="257" spans="1:13">
      <c r="A257" s="44"/>
      <c r="B257" s="6">
        <v>2015</v>
      </c>
      <c r="C257" s="13">
        <f>UW!F257</f>
        <v>750817.96580146882</v>
      </c>
      <c r="D257" s="13">
        <f>Ci!F257</f>
        <v>1522437.7967644099</v>
      </c>
      <c r="E257" s="13">
        <f>S!E257</f>
        <v>165015.19789245605</v>
      </c>
      <c r="F257" s="13">
        <f>Gc!F257</f>
        <v>194281</v>
      </c>
      <c r="G257" s="13">
        <f>DIREp!E257</f>
        <v>129662.30309382312</v>
      </c>
      <c r="H257" s="13">
        <f>INQ!E257</f>
        <v>320074.50385590887</v>
      </c>
      <c r="I257" s="13">
        <f>BEC!H257</f>
        <v>562686.3023120272</v>
      </c>
      <c r="J257" s="13">
        <f>'(delta)K'!D267</f>
        <v>80721</v>
      </c>
      <c r="K257" s="12">
        <f t="shared" si="6"/>
        <v>1700849.8511965754</v>
      </c>
      <c r="L257" s="10">
        <v>66458153</v>
      </c>
      <c r="M257" s="8">
        <f t="shared" si="7"/>
        <v>25592.794479205215</v>
      </c>
    </row>
    <row r="258" spans="1:13">
      <c r="A258" s="44"/>
      <c r="B258" s="6">
        <v>2016</v>
      </c>
      <c r="C258" s="13">
        <f>UW!F258</f>
        <v>753170.3341850501</v>
      </c>
      <c r="D258" s="13">
        <f>Ci!F258</f>
        <v>1539769.9021136919</v>
      </c>
      <c r="E258" s="13">
        <f>S!E258</f>
        <v>165718.32735172816</v>
      </c>
      <c r="F258" s="13">
        <f>Gc!F258</f>
        <v>192061.36547301378</v>
      </c>
      <c r="G258" s="13">
        <f>DIREp!E258</f>
        <v>129972.31975504567</v>
      </c>
      <c r="H258" s="13">
        <f>INQ!E258</f>
        <v>327378.23736548587</v>
      </c>
      <c r="I258" s="13">
        <f>BEC!H258</f>
        <v>560709.56782457861</v>
      </c>
      <c r="J258" s="13">
        <f>'(delta)K'!D268</f>
        <v>86637</v>
      </c>
      <c r="K258" s="12">
        <f t="shared" si="6"/>
        <v>1719296.8041783732</v>
      </c>
      <c r="L258" s="10">
        <v>66638391</v>
      </c>
      <c r="M258" s="8">
        <f t="shared" si="7"/>
        <v>25800.394913172098</v>
      </c>
    </row>
    <row r="259" spans="1:13">
      <c r="A259" s="44"/>
      <c r="B259" s="6">
        <v>2017</v>
      </c>
      <c r="C259" s="13">
        <f>UW!F259</f>
        <v>755173.99022291542</v>
      </c>
      <c r="D259" s="13">
        <f>Ci!F259</f>
        <v>1565802.4957515611</v>
      </c>
      <c r="E259" s="13">
        <f>S!E259</f>
        <v>167142.03344191701</v>
      </c>
      <c r="F259" s="13">
        <f>Gc!F259</f>
        <v>195485.53562558268</v>
      </c>
      <c r="G259" s="13">
        <f>DIREp!E259</f>
        <v>132228.90466761152</v>
      </c>
      <c r="H259" s="13">
        <f>INQ!E259</f>
        <v>339377.48971899616</v>
      </c>
      <c r="I259" s="13">
        <f>BEC!H259</f>
        <v>566517.61851988058</v>
      </c>
      <c r="J259" s="13">
        <f>'(delta)K'!D269</f>
        <v>100915</v>
      </c>
      <c r="K259" s="12">
        <f t="shared" si="6"/>
        <v>1746395.042135488</v>
      </c>
      <c r="L259" s="10">
        <v>66809816</v>
      </c>
      <c r="M259" s="8">
        <f t="shared" si="7"/>
        <v>26139.797213862825</v>
      </c>
    </row>
    <row r="260" spans="1:13">
      <c r="A260" s="44"/>
      <c r="B260" s="6">
        <v>2018</v>
      </c>
      <c r="C260" s="13">
        <f>UW!F260</f>
        <v>754097.31983123708</v>
      </c>
      <c r="D260" s="13">
        <f>Ci!F260</f>
        <v>1586554.3999858359</v>
      </c>
      <c r="E260" s="13">
        <f>S!E260</f>
        <v>167117.9638247274</v>
      </c>
      <c r="F260" s="13">
        <f>Gc!F260</f>
        <v>191547.28794432853</v>
      </c>
      <c r="G260" s="13">
        <f>DIREp!E260</f>
        <v>137252.44759041752</v>
      </c>
      <c r="H260" s="13">
        <f>INQ!E260</f>
        <v>347148.69272754516</v>
      </c>
      <c r="I260" s="13">
        <f>BEC!H260</f>
        <v>571542.27537702653</v>
      </c>
      <c r="J260" s="13">
        <f>'(delta)K'!D270</f>
        <v>107201</v>
      </c>
      <c r="K260" s="12">
        <f t="shared" ref="K260:K323" si="8">C260+D260+E260+F260-G260-H260-I260+J260</f>
        <v>1750574.5558911397</v>
      </c>
      <c r="L260" s="10">
        <v>67026224</v>
      </c>
      <c r="M260" s="8">
        <f t="shared" ref="M260:M323" si="9">(K260/L260)*1000000</f>
        <v>26117.755878522108</v>
      </c>
    </row>
    <row r="261" spans="1:13">
      <c r="A261" s="44"/>
      <c r="B261" s="6">
        <v>2019</v>
      </c>
      <c r="C261" s="13">
        <f>UW!F261</f>
        <v>760162.2658164996</v>
      </c>
      <c r="D261" s="13">
        <f>Ci!F261</f>
        <v>1604695.5529093386</v>
      </c>
      <c r="E261" s="13">
        <f>S!E261</f>
        <v>167846.25075072987</v>
      </c>
      <c r="F261" s="13">
        <f>Gc!F261</f>
        <v>189984.40864621184</v>
      </c>
      <c r="G261" s="13">
        <f>DIREp!E261</f>
        <v>136725.60174986301</v>
      </c>
      <c r="H261" s="13">
        <f>INQ!E261</f>
        <v>364095.60689872911</v>
      </c>
      <c r="I261" s="13">
        <f>BEC!H261</f>
        <v>566566.3710286991</v>
      </c>
      <c r="J261" s="13">
        <f>'(delta)K'!D271</f>
        <v>116572</v>
      </c>
      <c r="K261" s="12">
        <f t="shared" si="8"/>
        <v>1771872.8984454889</v>
      </c>
      <c r="L261" s="10">
        <v>67177636</v>
      </c>
      <c r="M261" s="8">
        <f t="shared" si="9"/>
        <v>26375.934074927685</v>
      </c>
    </row>
    <row r="262" spans="1:13">
      <c r="A262" s="44"/>
      <c r="B262" s="6">
        <v>2020</v>
      </c>
      <c r="C262" s="13">
        <f>UW!F262</f>
        <v>712199.92064143915</v>
      </c>
      <c r="D262" s="13">
        <f>Ci!F262</f>
        <v>1512309.4989784677</v>
      </c>
      <c r="E262" s="13">
        <f>S!E262</f>
        <v>167663.80478457702</v>
      </c>
      <c r="F262" s="13">
        <f>Gc!F262</f>
        <v>182075.59466205223</v>
      </c>
      <c r="G262" s="13">
        <f>DIREp!E262</f>
        <v>141176.01570299952</v>
      </c>
      <c r="H262" s="13">
        <f>INQ!E262</f>
        <v>305881.3521670365</v>
      </c>
      <c r="I262" s="13">
        <f>BEC!H262</f>
        <v>512308.90216348844</v>
      </c>
      <c r="J262" s="13">
        <f>'(delta)K'!D272</f>
        <v>70036</v>
      </c>
      <c r="K262" s="12">
        <f t="shared" si="8"/>
        <v>1684918.5490330113</v>
      </c>
      <c r="L262" s="10">
        <v>67320216</v>
      </c>
      <c r="M262" s="8">
        <f t="shared" si="9"/>
        <v>25028.418640739528</v>
      </c>
    </row>
    <row r="263" spans="1:13">
      <c r="A263" s="44" t="s">
        <v>30</v>
      </c>
      <c r="B263" s="6">
        <v>1995</v>
      </c>
      <c r="C263" s="13">
        <f>UW!F263</f>
        <v>899565.4495123442</v>
      </c>
      <c r="D263" s="13">
        <f>Ci!F263</f>
        <v>1555799.94062774</v>
      </c>
      <c r="E263" s="13">
        <f>S!E263</f>
        <v>190696.96641089031</v>
      </c>
      <c r="F263" s="13">
        <f>Gc!F263</f>
        <v>213584.43352034263</v>
      </c>
      <c r="G263" s="13">
        <f>DIREp!E263</f>
        <v>151020.5350266764</v>
      </c>
      <c r="H263" s="13">
        <f>INQ!E263</f>
        <v>267815.51156818331</v>
      </c>
      <c r="I263" s="13">
        <f>BEC!H263</f>
        <v>750029.01671843731</v>
      </c>
      <c r="J263" s="13">
        <f>'(delta)K'!D274</f>
        <v>154680</v>
      </c>
      <c r="K263" s="12">
        <f t="shared" si="8"/>
        <v>1845461.7267580195</v>
      </c>
      <c r="L263" s="10">
        <v>81538603</v>
      </c>
      <c r="M263" s="8">
        <f t="shared" si="9"/>
        <v>22632.981911132567</v>
      </c>
    </row>
    <row r="264" spans="1:13">
      <c r="A264" s="44"/>
      <c r="B264" s="6">
        <v>1996</v>
      </c>
      <c r="C264" s="13">
        <f>UW!F264</f>
        <v>930290.51800839161</v>
      </c>
      <c r="D264" s="13">
        <f>Ci!F264</f>
        <v>1579947.3857047516</v>
      </c>
      <c r="E264" s="13">
        <f>S!E264</f>
        <v>193669.98816828715</v>
      </c>
      <c r="F264" s="13">
        <f>Gc!F264</f>
        <v>213727.56001681779</v>
      </c>
      <c r="G264" s="13">
        <f>DIREp!E264</f>
        <v>146933.4940045393</v>
      </c>
      <c r="H264" s="13">
        <f>INQ!E264</f>
        <v>262216.03132788499</v>
      </c>
      <c r="I264" s="13">
        <f>BEC!H264</f>
        <v>753712.88318041828</v>
      </c>
      <c r="J264" s="13">
        <f>'(delta)K'!D275</f>
        <v>142310</v>
      </c>
      <c r="K264" s="12">
        <f t="shared" si="8"/>
        <v>1897083.0433854058</v>
      </c>
      <c r="L264" s="10">
        <v>81817499</v>
      </c>
      <c r="M264" s="8">
        <f t="shared" si="9"/>
        <v>23186.764036693494</v>
      </c>
    </row>
    <row r="265" spans="1:13">
      <c r="A265" s="44"/>
      <c r="B265" s="6">
        <v>1997</v>
      </c>
      <c r="C265" s="13">
        <f>UW!F265</f>
        <v>962175.36730010062</v>
      </c>
      <c r="D265" s="13">
        <f>Ci!F265</f>
        <v>1601313.0746150641</v>
      </c>
      <c r="E265" s="13">
        <f>S!E265</f>
        <v>195375.85760060005</v>
      </c>
      <c r="F265" s="13">
        <f>Gc!F265</f>
        <v>218367.70124355037</v>
      </c>
      <c r="G265" s="13">
        <f>DIREp!E265</f>
        <v>144595.46649435521</v>
      </c>
      <c r="H265" s="13">
        <f>INQ!E265</f>
        <v>274789.50858945254</v>
      </c>
      <c r="I265" s="13">
        <f>BEC!H265</f>
        <v>747420.10381288431</v>
      </c>
      <c r="J265" s="13">
        <f>'(delta)K'!D276</f>
        <v>135230</v>
      </c>
      <c r="K265" s="12">
        <f t="shared" si="8"/>
        <v>1945656.921862623</v>
      </c>
      <c r="L265" s="10">
        <v>82012162</v>
      </c>
      <c r="M265" s="8">
        <f t="shared" si="9"/>
        <v>23724.004762398814</v>
      </c>
    </row>
    <row r="266" spans="1:13">
      <c r="A266" s="44"/>
      <c r="B266" s="6">
        <v>1998</v>
      </c>
      <c r="C266" s="13">
        <f>UW!F266</f>
        <v>972346.43842089234</v>
      </c>
      <c r="D266" s="13">
        <f>Ci!F266</f>
        <v>1614796.7171136457</v>
      </c>
      <c r="E266" s="13">
        <f>S!E266</f>
        <v>193656.59837438678</v>
      </c>
      <c r="F266" s="13">
        <f>Gc!F266</f>
        <v>222177.68000633485</v>
      </c>
      <c r="G266" s="13">
        <f>DIREp!E266</f>
        <v>143262.13957180554</v>
      </c>
      <c r="H266" s="13">
        <f>INQ!E266</f>
        <v>286451.44691879797</v>
      </c>
      <c r="I266" s="13">
        <f>BEC!H266</f>
        <v>738789.16360253282</v>
      </c>
      <c r="J266" s="13">
        <f>'(delta)K'!D277</f>
        <v>144270</v>
      </c>
      <c r="K266" s="12">
        <f t="shared" si="8"/>
        <v>1978744.6838221233</v>
      </c>
      <c r="L266" s="10">
        <v>82057379</v>
      </c>
      <c r="M266" s="8">
        <f t="shared" si="9"/>
        <v>24114.158993819718</v>
      </c>
    </row>
    <row r="267" spans="1:13">
      <c r="A267" s="44"/>
      <c r="B267" s="6">
        <v>1999</v>
      </c>
      <c r="C267" s="13">
        <f>UW!F267</f>
        <v>981304.78363659082</v>
      </c>
      <c r="D267" s="13">
        <f>Ci!F267</f>
        <v>1658420.7080139434</v>
      </c>
      <c r="E267" s="13">
        <f>S!E267</f>
        <v>194688.42068543675</v>
      </c>
      <c r="F267" s="13">
        <f>Gc!F267</f>
        <v>221984.41232691333</v>
      </c>
      <c r="G267" s="13">
        <f>DIREp!E267</f>
        <v>150361.07369123396</v>
      </c>
      <c r="H267" s="13">
        <f>INQ!E267</f>
        <v>298385.43798201525</v>
      </c>
      <c r="I267" s="13">
        <f>BEC!H267</f>
        <v>742244.37376685475</v>
      </c>
      <c r="J267" s="13">
        <f>'(delta)K'!D278</f>
        <v>153370</v>
      </c>
      <c r="K267" s="12">
        <f t="shared" si="8"/>
        <v>2018777.4392227801</v>
      </c>
      <c r="L267" s="10">
        <v>82037011</v>
      </c>
      <c r="M267" s="8">
        <f t="shared" si="9"/>
        <v>24608.130094144704</v>
      </c>
    </row>
    <row r="268" spans="1:13">
      <c r="A268" s="44"/>
      <c r="B268" s="6">
        <v>2000</v>
      </c>
      <c r="C268" s="13">
        <f>UW!F268</f>
        <v>1002642.3441760163</v>
      </c>
      <c r="D268" s="13">
        <f>Ci!F268</f>
        <v>1709508.3617028994</v>
      </c>
      <c r="E268" s="13">
        <f>S!E268</f>
        <v>194226.28223693371</v>
      </c>
      <c r="F268" s="13">
        <f>Gc!F268</f>
        <v>230014.38332069165</v>
      </c>
      <c r="G268" s="13">
        <f>DIREp!E268</f>
        <v>150700.11047964109</v>
      </c>
      <c r="H268" s="13">
        <f>INQ!E268</f>
        <v>316042.54484869138</v>
      </c>
      <c r="I268" s="13">
        <f>BEC!H268</f>
        <v>745293.67683142552</v>
      </c>
      <c r="J268" s="13">
        <f>'(delta)K'!D279</f>
        <v>150650</v>
      </c>
      <c r="K268" s="12">
        <f t="shared" si="8"/>
        <v>2075005.0392767829</v>
      </c>
      <c r="L268" s="10">
        <v>82163475</v>
      </c>
      <c r="M268" s="8">
        <f t="shared" si="9"/>
        <v>25254.592010340151</v>
      </c>
    </row>
    <row r="269" spans="1:13">
      <c r="A269" s="44"/>
      <c r="B269" s="6">
        <v>2001</v>
      </c>
      <c r="C269" s="13">
        <f>UW!F269</f>
        <v>1018864.6512118158</v>
      </c>
      <c r="D269" s="13">
        <f>Ci!F269</f>
        <v>1742860.5831333487</v>
      </c>
      <c r="E269" s="13">
        <f>S!E269</f>
        <v>194014.65188885765</v>
      </c>
      <c r="F269" s="13">
        <f>Gc!F269</f>
        <v>229180.43727145641</v>
      </c>
      <c r="G269" s="13">
        <f>DIREp!E269</f>
        <v>154707.62303517936</v>
      </c>
      <c r="H269" s="13">
        <f>INQ!E269</f>
        <v>329608.68707198242</v>
      </c>
      <c r="I269" s="13">
        <f>BEC!H269</f>
        <v>748608.68459155213</v>
      </c>
      <c r="J269" s="13">
        <f>'(delta)K'!D280</f>
        <v>121380</v>
      </c>
      <c r="K269" s="12">
        <f t="shared" si="8"/>
        <v>2073375.3288067644</v>
      </c>
      <c r="L269" s="10">
        <v>82259540</v>
      </c>
      <c r="M269" s="8">
        <f t="shared" si="9"/>
        <v>25205.287177715367</v>
      </c>
    </row>
    <row r="270" spans="1:13">
      <c r="A270" s="44"/>
      <c r="B270" s="6">
        <v>2002</v>
      </c>
      <c r="C270" s="13">
        <f>UW!F270</f>
        <v>1026986.0190296987</v>
      </c>
      <c r="D270" s="13">
        <f>Ci!F270</f>
        <v>1731713.120506434</v>
      </c>
      <c r="E270" s="13">
        <f>S!E270</f>
        <v>195395.11247793239</v>
      </c>
      <c r="F270" s="13">
        <f>Gc!F270</f>
        <v>230923.57037439698</v>
      </c>
      <c r="G270" s="13">
        <f>DIREp!E270</f>
        <v>156552.83104517392</v>
      </c>
      <c r="H270" s="13">
        <f>INQ!E270</f>
        <v>327707.16404051095</v>
      </c>
      <c r="I270" s="13">
        <f>BEC!H270</f>
        <v>741262.87360083975</v>
      </c>
      <c r="J270" s="13">
        <f>'(delta)K'!D281</f>
        <v>77040</v>
      </c>
      <c r="K270" s="12">
        <f t="shared" si="8"/>
        <v>2036534.9537019376</v>
      </c>
      <c r="L270" s="10">
        <v>82440309</v>
      </c>
      <c r="M270" s="8">
        <f t="shared" si="9"/>
        <v>24703.14556562297</v>
      </c>
    </row>
    <row r="271" spans="1:13">
      <c r="A271" s="44"/>
      <c r="B271" s="6">
        <v>2003</v>
      </c>
      <c r="C271" s="13">
        <f>UW!F271</f>
        <v>1016583.2107066767</v>
      </c>
      <c r="D271" s="13">
        <f>Ci!F271</f>
        <v>1743976.4943638863</v>
      </c>
      <c r="E271" s="13">
        <f>S!E271</f>
        <v>194722.77429417439</v>
      </c>
      <c r="F271" s="13">
        <f>Gc!F271</f>
        <v>227870.35092296044</v>
      </c>
      <c r="G271" s="13">
        <f>DIREp!E271</f>
        <v>166346.0961129276</v>
      </c>
      <c r="H271" s="13">
        <f>INQ!E271</f>
        <v>326258.50586841395</v>
      </c>
      <c r="I271" s="13">
        <f>BEC!H271</f>
        <v>767402.15149434854</v>
      </c>
      <c r="J271" s="13">
        <f>'(delta)K'!D282</f>
        <v>60720</v>
      </c>
      <c r="K271" s="12">
        <f t="shared" si="8"/>
        <v>1983866.0768120079</v>
      </c>
      <c r="L271" s="10">
        <v>82536680</v>
      </c>
      <c r="M271" s="8">
        <f t="shared" si="9"/>
        <v>24036.17490807733</v>
      </c>
    </row>
    <row r="272" spans="1:13">
      <c r="A272" s="44"/>
      <c r="B272" s="6">
        <v>2004</v>
      </c>
      <c r="C272" s="13">
        <f>UW!F272</f>
        <v>1006893.5077155379</v>
      </c>
      <c r="D272" s="13">
        <f>Ci!F272</f>
        <v>1745125.7508331614</v>
      </c>
      <c r="E272" s="13">
        <f>S!E272</f>
        <v>195442.95651571022</v>
      </c>
      <c r="F272" s="13">
        <f>Gc!F272</f>
        <v>222780.13383137863</v>
      </c>
      <c r="G272" s="13">
        <f>DIREp!E272</f>
        <v>165334.86553703921</v>
      </c>
      <c r="H272" s="13">
        <f>INQ!E272</f>
        <v>335676.02568064368</v>
      </c>
      <c r="I272" s="13">
        <f>BEC!H272</f>
        <v>770370.54011081869</v>
      </c>
      <c r="J272" s="13">
        <f>'(delta)K'!D283</f>
        <v>52480</v>
      </c>
      <c r="K272" s="12">
        <f t="shared" si="8"/>
        <v>1951340.9175672871</v>
      </c>
      <c r="L272" s="10">
        <v>82531671</v>
      </c>
      <c r="M272" s="8">
        <f t="shared" si="9"/>
        <v>23643.540642322474</v>
      </c>
    </row>
    <row r="273" spans="1:13" ht="16" customHeight="1">
      <c r="A273" s="44"/>
      <c r="B273" s="6">
        <v>2005</v>
      </c>
      <c r="C273" s="13">
        <f>UW!F273</f>
        <v>1003276.3008389721</v>
      </c>
      <c r="D273" s="13">
        <f>Ci!F273</f>
        <v>1771139.915590052</v>
      </c>
      <c r="E273" s="13">
        <f>S!E273</f>
        <v>196119.60521144074</v>
      </c>
      <c r="F273" s="13">
        <f>Gc!F273</f>
        <v>222992.46212989965</v>
      </c>
      <c r="G273" s="13">
        <f>DIREp!E273</f>
        <v>171503.0138656589</v>
      </c>
      <c r="H273" s="13">
        <f>INQ!E273</f>
        <v>346435.31285803323</v>
      </c>
      <c r="I273" s="13">
        <f>BEC!H273</f>
        <v>774239.7957595964</v>
      </c>
      <c r="J273" s="13">
        <f>'(delta)K'!D284</f>
        <v>50260</v>
      </c>
      <c r="K273" s="12">
        <f t="shared" si="8"/>
        <v>1951610.1612870763</v>
      </c>
      <c r="L273" s="10">
        <v>82500849</v>
      </c>
      <c r="M273" s="8">
        <f t="shared" si="9"/>
        <v>23655.637304860662</v>
      </c>
    </row>
    <row r="274" spans="1:13">
      <c r="A274" s="44"/>
      <c r="B274" s="6">
        <v>2006</v>
      </c>
      <c r="C274" s="13">
        <f>UW!F274</f>
        <v>999720.33672937169</v>
      </c>
      <c r="D274" s="13">
        <f>Ci!F274</f>
        <v>1802831.2857583638</v>
      </c>
      <c r="E274" s="13">
        <f>S!E274</f>
        <v>200977.01973151299</v>
      </c>
      <c r="F274" s="13">
        <f>Gc!F274</f>
        <v>223396.43016489368</v>
      </c>
      <c r="G274" s="13">
        <f>DIREp!E274</f>
        <v>170203.85282373667</v>
      </c>
      <c r="H274" s="13">
        <f>INQ!E274</f>
        <v>380149.02558676159</v>
      </c>
      <c r="I274" s="13">
        <f>BEC!H274</f>
        <v>795866.50200185936</v>
      </c>
      <c r="J274" s="13">
        <f>'(delta)K'!D285</f>
        <v>79780</v>
      </c>
      <c r="K274" s="12">
        <f t="shared" si="8"/>
        <v>1960485.6919717845</v>
      </c>
      <c r="L274" s="10">
        <v>82437995</v>
      </c>
      <c r="M274" s="8">
        <f t="shared" si="9"/>
        <v>23781.336408919025</v>
      </c>
    </row>
    <row r="275" spans="1:13">
      <c r="A275" s="44"/>
      <c r="B275" s="6">
        <v>2007</v>
      </c>
      <c r="C275" s="13">
        <f>UW!F275</f>
        <v>977056.08048557164</v>
      </c>
      <c r="D275" s="13">
        <f>Ci!F275</f>
        <v>1815178.1182314155</v>
      </c>
      <c r="E275" s="13">
        <f>S!E275</f>
        <v>203607.32430498139</v>
      </c>
      <c r="F275" s="13">
        <f>Gc!F275</f>
        <v>224447.47691059334</v>
      </c>
      <c r="G275" s="13">
        <f>DIREp!E275</f>
        <v>171297.55970073096</v>
      </c>
      <c r="H275" s="13">
        <f>INQ!E275</f>
        <v>426024.79232792353</v>
      </c>
      <c r="I275" s="13">
        <f>BEC!H275</f>
        <v>786649.46562472475</v>
      </c>
      <c r="J275" s="13">
        <f>'(delta)K'!D286</f>
        <v>87690.000000000931</v>
      </c>
      <c r="K275" s="12">
        <f t="shared" si="8"/>
        <v>1924007.1822791833</v>
      </c>
      <c r="L275" s="10">
        <v>82314906</v>
      </c>
      <c r="M275" s="8">
        <f t="shared" si="9"/>
        <v>23373.739651469485</v>
      </c>
    </row>
    <row r="276" spans="1:13">
      <c r="A276" s="44"/>
      <c r="B276" s="6">
        <v>2008</v>
      </c>
      <c r="C276" s="13">
        <f>UW!F276</f>
        <v>962934.44978227676</v>
      </c>
      <c r="D276" s="13">
        <f>Ci!F276</f>
        <v>1840559.7904255029</v>
      </c>
      <c r="E276" s="13">
        <f>S!E276</f>
        <v>205056.08169804292</v>
      </c>
      <c r="F276" s="13">
        <f>Gc!F276</f>
        <v>238281.56211651064</v>
      </c>
      <c r="G276" s="13">
        <f>DIREp!E276</f>
        <v>164779.4086439292</v>
      </c>
      <c r="H276" s="13">
        <f>INQ!E276</f>
        <v>437965.45813911676</v>
      </c>
      <c r="I276" s="13">
        <f>BEC!H276</f>
        <v>801912.02278509049</v>
      </c>
      <c r="J276" s="13">
        <f>'(delta)K'!D287</f>
        <v>84199.999999999069</v>
      </c>
      <c r="K276" s="12">
        <f t="shared" si="8"/>
        <v>1926374.9944541957</v>
      </c>
      <c r="L276" s="10">
        <v>82217837</v>
      </c>
      <c r="M276" s="8">
        <f t="shared" si="9"/>
        <v>23430.134685423502</v>
      </c>
    </row>
    <row r="277" spans="1:13">
      <c r="A277" s="44"/>
      <c r="B277" s="6">
        <v>2009</v>
      </c>
      <c r="C277" s="13">
        <f>UW!F277</f>
        <v>938516.20913929585</v>
      </c>
      <c r="D277" s="13">
        <f>Ci!F277</f>
        <v>1819046.2982053114</v>
      </c>
      <c r="E277" s="13">
        <f>S!E277</f>
        <v>204016.52279346</v>
      </c>
      <c r="F277" s="13">
        <f>Gc!F277</f>
        <v>231307.89010843186</v>
      </c>
      <c r="G277" s="13">
        <f>DIREp!E277</f>
        <v>159832.09953404544</v>
      </c>
      <c r="H277" s="13">
        <f>INQ!E277</f>
        <v>394383.63191042142</v>
      </c>
      <c r="I277" s="13">
        <f>BEC!H277</f>
        <v>758235.11608246737</v>
      </c>
      <c r="J277" s="13">
        <f>'(delta)K'!D288</f>
        <v>21139.999999999069</v>
      </c>
      <c r="K277" s="12">
        <f t="shared" si="8"/>
        <v>1901576.072719564</v>
      </c>
      <c r="L277" s="10">
        <v>82002356</v>
      </c>
      <c r="M277" s="8">
        <f t="shared" si="9"/>
        <v>23189.28583856254</v>
      </c>
    </row>
    <row r="278" spans="1:13">
      <c r="A278" s="44"/>
      <c r="B278" s="6">
        <v>2010</v>
      </c>
      <c r="C278" s="13">
        <f>UW!F278</f>
        <v>923359.78743263986</v>
      </c>
      <c r="D278" s="13">
        <f>Ci!F278</f>
        <v>1863299.1028003148</v>
      </c>
      <c r="E278" s="13">
        <f>S!E278</f>
        <v>211176.30839548222</v>
      </c>
      <c r="F278" s="13">
        <f>Gc!F278</f>
        <v>235994.89252370151</v>
      </c>
      <c r="G278" s="13">
        <f>DIREp!E278</f>
        <v>165905.09887290321</v>
      </c>
      <c r="H278" s="13">
        <f>INQ!E278</f>
        <v>428862.88229431631</v>
      </c>
      <c r="I278" s="13">
        <f>BEC!H278</f>
        <v>799934.9172325324</v>
      </c>
      <c r="J278" s="13">
        <f>'(delta)K'!D289</f>
        <v>42580.000000000931</v>
      </c>
      <c r="K278" s="12">
        <f t="shared" si="8"/>
        <v>1881707.1927523869</v>
      </c>
      <c r="L278" s="10">
        <v>81802257</v>
      </c>
      <c r="M278" s="8">
        <f t="shared" si="9"/>
        <v>23003.120717713045</v>
      </c>
    </row>
    <row r="279" spans="1:13">
      <c r="A279" s="44"/>
      <c r="B279" s="6">
        <v>2011</v>
      </c>
      <c r="C279" s="13">
        <f>UW!F279</f>
        <v>890572.46841513726</v>
      </c>
      <c r="D279" s="13">
        <f>Ci!F279</f>
        <v>1900893.6153884886</v>
      </c>
      <c r="E279" s="13">
        <f>S!E279</f>
        <v>217031.37505943546</v>
      </c>
      <c r="F279" s="13">
        <f>Gc!F279</f>
        <v>245092.87851984717</v>
      </c>
      <c r="G279" s="13">
        <f>DIREp!E279</f>
        <v>167547.60345408614</v>
      </c>
      <c r="H279" s="13">
        <f>INQ!E279</f>
        <v>472106.62792616745</v>
      </c>
      <c r="I279" s="13">
        <f>BEC!H279</f>
        <v>779200.97330213722</v>
      </c>
      <c r="J279" s="13">
        <f>'(delta)K'!D290</f>
        <v>75310</v>
      </c>
      <c r="K279" s="12">
        <f t="shared" si="8"/>
        <v>1910045.1327005178</v>
      </c>
      <c r="L279" s="10">
        <v>80222065</v>
      </c>
      <c r="M279" s="8">
        <f t="shared" si="9"/>
        <v>23809.473524528668</v>
      </c>
    </row>
    <row r="280" spans="1:13">
      <c r="A280" s="44"/>
      <c r="B280" s="6">
        <v>2012</v>
      </c>
      <c r="C280" s="13">
        <f>UW!F280</f>
        <v>875545.97069882159</v>
      </c>
      <c r="D280" s="13">
        <f>Ci!F280</f>
        <v>1926027.0905162855</v>
      </c>
      <c r="E280" s="13">
        <f>S!E280</f>
        <v>219891.14774032895</v>
      </c>
      <c r="F280" s="13">
        <f>Gc!F280</f>
        <v>239960.94512811129</v>
      </c>
      <c r="G280" s="13">
        <f>DIREp!E280</f>
        <v>167211.8018421992</v>
      </c>
      <c r="H280" s="13">
        <f>INQ!E280</f>
        <v>475562.89757704386</v>
      </c>
      <c r="I280" s="13">
        <f>BEC!H280</f>
        <v>761794.2159400169</v>
      </c>
      <c r="J280" s="13">
        <f>'(delta)K'!D291</f>
        <v>65520</v>
      </c>
      <c r="K280" s="12">
        <f t="shared" si="8"/>
        <v>1922376.2387242881</v>
      </c>
      <c r="L280" s="10">
        <v>80327900</v>
      </c>
      <c r="M280" s="8">
        <f t="shared" si="9"/>
        <v>23931.613284105377</v>
      </c>
    </row>
    <row r="281" spans="1:13">
      <c r="A281" s="44"/>
      <c r="B281" s="6">
        <v>2013</v>
      </c>
      <c r="C281" s="13">
        <f>UW!F281</f>
        <v>867258.08308737341</v>
      </c>
      <c r="D281" s="13">
        <f>Ci!F281</f>
        <v>1937552.844004347</v>
      </c>
      <c r="E281" s="13">
        <f>S!E281</f>
        <v>221646.2830298497</v>
      </c>
      <c r="F281" s="13">
        <f>Gc!F281</f>
        <v>233331.26893480524</v>
      </c>
      <c r="G281" s="13">
        <f>DIREp!E281</f>
        <v>166210.30496203905</v>
      </c>
      <c r="H281" s="13">
        <f>INQ!E281</f>
        <v>490484.48923624819</v>
      </c>
      <c r="I281" s="13">
        <f>BEC!H281</f>
        <v>780425.48857837357</v>
      </c>
      <c r="J281" s="13">
        <f>'(delta)K'!D292</f>
        <v>51190</v>
      </c>
      <c r="K281" s="12">
        <f t="shared" si="8"/>
        <v>1873858.1962797148</v>
      </c>
      <c r="L281" s="10">
        <v>80523746</v>
      </c>
      <c r="M281" s="8">
        <f t="shared" si="9"/>
        <v>23270.877093568335</v>
      </c>
    </row>
    <row r="282" spans="1:13">
      <c r="A282" s="44"/>
      <c r="B282" s="6">
        <v>2014</v>
      </c>
      <c r="C282" s="13">
        <f>UW!F282</f>
        <v>859174.37139966781</v>
      </c>
      <c r="D282" s="13">
        <f>Ci!F282</f>
        <v>1949596.3261672778</v>
      </c>
      <c r="E282" s="13">
        <f>S!E282</f>
        <v>225639.57055802879</v>
      </c>
      <c r="F282" s="13">
        <f>Gc!F282</f>
        <v>231099.88596655644</v>
      </c>
      <c r="G282" s="13">
        <f>DIREp!E282</f>
        <v>165792.65594049156</v>
      </c>
      <c r="H282" s="13">
        <f>INQ!E282</f>
        <v>516175.80317120306</v>
      </c>
      <c r="I282" s="13">
        <f>BEC!H282</f>
        <v>768473.29944045446</v>
      </c>
      <c r="J282" s="13">
        <f>'(delta)K'!D293</f>
        <v>62750</v>
      </c>
      <c r="K282" s="12">
        <f t="shared" si="8"/>
        <v>1877818.3955393818</v>
      </c>
      <c r="L282" s="10">
        <v>80767463</v>
      </c>
      <c r="M282" s="8">
        <f t="shared" si="9"/>
        <v>23249.688993442593</v>
      </c>
    </row>
    <row r="283" spans="1:13">
      <c r="A283" s="44"/>
      <c r="B283" s="6">
        <v>2015</v>
      </c>
      <c r="C283" s="13">
        <f>UW!F283</f>
        <v>870690.61979120818</v>
      </c>
      <c r="D283" s="13">
        <f>Ci!F283</f>
        <v>1966603.4546360192</v>
      </c>
      <c r="E283" s="13">
        <f>S!E283</f>
        <v>227146.29861564634</v>
      </c>
      <c r="F283" s="13">
        <f>Gc!F283</f>
        <v>222639</v>
      </c>
      <c r="G283" s="13">
        <f>DIREp!E283</f>
        <v>169804.63857863648</v>
      </c>
      <c r="H283" s="13">
        <f>INQ!E283</f>
        <v>520977.85998140078</v>
      </c>
      <c r="I283" s="13">
        <f>BEC!H283</f>
        <v>773108.64005008736</v>
      </c>
      <c r="J283" s="13">
        <f>'(delta)K'!D294</f>
        <v>63070</v>
      </c>
      <c r="K283" s="12">
        <f t="shared" si="8"/>
        <v>1886258.2344327492</v>
      </c>
      <c r="L283" s="10">
        <v>81197537</v>
      </c>
      <c r="M283" s="8">
        <f t="shared" si="9"/>
        <v>23230.485851224148</v>
      </c>
    </row>
    <row r="284" spans="1:13">
      <c r="A284" s="44"/>
      <c r="B284" s="6">
        <v>2016</v>
      </c>
      <c r="C284" s="13">
        <f>UW!F284</f>
        <v>892406.5980441178</v>
      </c>
      <c r="D284" s="13">
        <f>Ci!F284</f>
        <v>2006912.5387589387</v>
      </c>
      <c r="E284" s="13">
        <f>S!E284</f>
        <v>230674.160871036</v>
      </c>
      <c r="F284" s="13">
        <f>Gc!F284</f>
        <v>221882.94432529609</v>
      </c>
      <c r="G284" s="13">
        <f>DIREp!E284</f>
        <v>167364.28244142651</v>
      </c>
      <c r="H284" s="13">
        <f>INQ!E284</f>
        <v>533827.96899663133</v>
      </c>
      <c r="I284" s="13">
        <f>BEC!H284</f>
        <v>783616.92436411465</v>
      </c>
      <c r="J284" s="13">
        <f>'(delta)K'!D295</f>
        <v>76710</v>
      </c>
      <c r="K284" s="12">
        <f t="shared" si="8"/>
        <v>1943777.066197216</v>
      </c>
      <c r="L284" s="10">
        <v>82175684</v>
      </c>
      <c r="M284" s="8">
        <f t="shared" si="9"/>
        <v>23653.920132836571</v>
      </c>
    </row>
    <row r="285" spans="1:13">
      <c r="A285" s="44"/>
      <c r="B285" s="6">
        <v>2017</v>
      </c>
      <c r="C285" s="13">
        <f>UW!F285</f>
        <v>904167.35448098613</v>
      </c>
      <c r="D285" s="13">
        <f>Ci!F285</f>
        <v>2037766.8712275263</v>
      </c>
      <c r="E285" s="13">
        <f>S!E285</f>
        <v>233540.23918424864</v>
      </c>
      <c r="F285" s="13">
        <f>Gc!F285</f>
        <v>226754.20122949334</v>
      </c>
      <c r="G285" s="13">
        <f>DIREp!E285</f>
        <v>166114.87448027523</v>
      </c>
      <c r="H285" s="13">
        <f>INQ!E285</f>
        <v>553743.90704904252</v>
      </c>
      <c r="I285" s="13">
        <f>BEC!H285</f>
        <v>786113.14658717415</v>
      </c>
      <c r="J285" s="13">
        <f>'(delta)K'!D296</f>
        <v>82770</v>
      </c>
      <c r="K285" s="12">
        <f t="shared" si="8"/>
        <v>1979026.7380057622</v>
      </c>
      <c r="L285" s="10">
        <v>82521653</v>
      </c>
      <c r="M285" s="8">
        <f t="shared" si="9"/>
        <v>23981.908578658284</v>
      </c>
    </row>
    <row r="286" spans="1:13">
      <c r="A286" s="44"/>
      <c r="B286" s="6">
        <v>2018</v>
      </c>
      <c r="C286" s="13">
        <f>UW!F286</f>
        <v>913214.01398742525</v>
      </c>
      <c r="D286" s="13">
        <f>Ci!F286</f>
        <v>2059221.4708731896</v>
      </c>
      <c r="E286" s="13">
        <f>S!E286</f>
        <v>231480.58474500428</v>
      </c>
      <c r="F286" s="13">
        <f>Gc!F286</f>
        <v>228731.13721576499</v>
      </c>
      <c r="G286" s="13">
        <f>DIREp!E286</f>
        <v>168097.6101526992</v>
      </c>
      <c r="H286" s="13">
        <f>INQ!E286</f>
        <v>580073.21949343546</v>
      </c>
      <c r="I286" s="13">
        <f>BEC!H286</f>
        <v>783971.43916791445</v>
      </c>
      <c r="J286" s="13">
        <f>'(delta)K'!D297</f>
        <v>93230</v>
      </c>
      <c r="K286" s="12">
        <f t="shared" si="8"/>
        <v>1993734.9380073356</v>
      </c>
      <c r="L286" s="10">
        <v>82792351</v>
      </c>
      <c r="M286" s="8">
        <f t="shared" si="9"/>
        <v>24081.148969997674</v>
      </c>
    </row>
    <row r="287" spans="1:13">
      <c r="A287" s="44"/>
      <c r="B287" s="6">
        <v>2019</v>
      </c>
      <c r="C287" s="13">
        <f>UW!F287</f>
        <v>921087.43076808983</v>
      </c>
      <c r="D287" s="13">
        <f>Ci!F287</f>
        <v>2080992.3364751567</v>
      </c>
      <c r="E287" s="13">
        <f>S!E287</f>
        <v>230750.67824817146</v>
      </c>
      <c r="F287" s="13">
        <f>Gc!F287</f>
        <v>235129.92917480165</v>
      </c>
      <c r="G287" s="13">
        <f>DIREp!E287</f>
        <v>166729.17266116972</v>
      </c>
      <c r="H287" s="13">
        <f>INQ!E287</f>
        <v>582457.87224091869</v>
      </c>
      <c r="I287" s="13">
        <f>BEC!H287</f>
        <v>766967.32478716422</v>
      </c>
      <c r="J287" s="13">
        <f>'(delta)K'!D298</f>
        <v>92620</v>
      </c>
      <c r="K287" s="12">
        <f t="shared" si="8"/>
        <v>2044426.0049769673</v>
      </c>
      <c r="L287" s="10">
        <v>83019213</v>
      </c>
      <c r="M287" s="8">
        <f t="shared" si="9"/>
        <v>24625.938154544627</v>
      </c>
    </row>
    <row r="288" spans="1:13">
      <c r="A288" s="44"/>
      <c r="B288" s="6">
        <v>2020</v>
      </c>
      <c r="C288" s="13">
        <f>UW!F288</f>
        <v>903258.14106696995</v>
      </c>
      <c r="D288" s="13">
        <f>Ci!F288</f>
        <v>1983535.2435303242</v>
      </c>
      <c r="E288" s="13">
        <f>S!E288</f>
        <v>239774.4900622452</v>
      </c>
      <c r="F288" s="13">
        <f>Gc!F288</f>
        <v>240280.97198820231</v>
      </c>
      <c r="G288" s="13">
        <f>DIREp!E288</f>
        <v>165627.11955046427</v>
      </c>
      <c r="H288" s="13">
        <f>INQ!E288</f>
        <v>536468.24181964144</v>
      </c>
      <c r="I288" s="13">
        <f>BEC!H288</f>
        <v>721546.68513045076</v>
      </c>
      <c r="J288" s="13">
        <f>'(delta)K'!D299</f>
        <v>65720</v>
      </c>
      <c r="K288" s="12">
        <f t="shared" si="8"/>
        <v>2008926.8001471846</v>
      </c>
      <c r="L288" s="10">
        <v>83166711</v>
      </c>
      <c r="M288" s="8">
        <f t="shared" si="9"/>
        <v>24155.419590263518</v>
      </c>
    </row>
    <row r="289" spans="1:13">
      <c r="A289" s="44" t="s">
        <v>31</v>
      </c>
      <c r="B289" s="6">
        <v>1995</v>
      </c>
      <c r="C289" s="13">
        <f>UW!F289</f>
        <v>40647.051106139879</v>
      </c>
      <c r="D289" s="13">
        <f>Ci!F289</f>
        <v>114376.03441004679</v>
      </c>
      <c r="E289" s="13">
        <f>S!E289</f>
        <v>22529.737741563415</v>
      </c>
      <c r="F289" s="13">
        <f>Gc!F289</f>
        <v>26726.012913155293</v>
      </c>
      <c r="G289" s="13">
        <f>DIREp!E289</f>
        <v>11992.671125981118</v>
      </c>
      <c r="H289" s="13">
        <f>INQ!E289</f>
        <v>11836.542122093986</v>
      </c>
      <c r="I289" s="13">
        <f>BEC!H289</f>
        <v>64158.51163136473</v>
      </c>
      <c r="J289" s="13">
        <f>'(delta)K'!D301</f>
        <v>7519.5999999999767</v>
      </c>
      <c r="K289" s="12">
        <f t="shared" si="8"/>
        <v>123810.7112914655</v>
      </c>
      <c r="L289" s="10">
        <v>10535973</v>
      </c>
      <c r="M289" s="8">
        <f t="shared" si="9"/>
        <v>11751.236576960238</v>
      </c>
    </row>
    <row r="290" spans="1:13">
      <c r="A290" s="44"/>
      <c r="B290" s="6">
        <v>1996</v>
      </c>
      <c r="C290" s="13">
        <f>UW!F290</f>
        <v>41600.055712652575</v>
      </c>
      <c r="D290" s="13">
        <f>Ci!F290</f>
        <v>118018.49511702864</v>
      </c>
      <c r="E290" s="13">
        <f>S!E290</f>
        <v>22966.655572708205</v>
      </c>
      <c r="F290" s="13">
        <f>Gc!F290</f>
        <v>25149.821496875902</v>
      </c>
      <c r="G290" s="13">
        <f>DIREp!E290</f>
        <v>12497.57466708076</v>
      </c>
      <c r="H290" s="13">
        <f>INQ!E290</f>
        <v>12210.68002312154</v>
      </c>
      <c r="I290" s="13">
        <f>BEC!H290</f>
        <v>65382.290040491731</v>
      </c>
      <c r="J290" s="13">
        <f>'(delta)K'!D302</f>
        <v>8979.7000000000698</v>
      </c>
      <c r="K290" s="12">
        <f t="shared" si="8"/>
        <v>126624.18316857136</v>
      </c>
      <c r="L290" s="10">
        <v>10588332</v>
      </c>
      <c r="M290" s="8">
        <f t="shared" si="9"/>
        <v>11958.841408502431</v>
      </c>
    </row>
    <row r="291" spans="1:13">
      <c r="A291" s="44"/>
      <c r="B291" s="6">
        <v>1997</v>
      </c>
      <c r="C291" s="13">
        <f>UW!F291</f>
        <v>45878.1784656093</v>
      </c>
      <c r="D291" s="13">
        <f>Ci!F291</f>
        <v>121270.6112384626</v>
      </c>
      <c r="E291" s="13">
        <f>S!E291</f>
        <v>23792.613279030116</v>
      </c>
      <c r="F291" s="13">
        <f>Gc!F291</f>
        <v>23404.005851334612</v>
      </c>
      <c r="G291" s="13">
        <f>DIREp!E291</f>
        <v>13494.165776589598</v>
      </c>
      <c r="H291" s="13">
        <f>INQ!E291</f>
        <v>14879.490015031217</v>
      </c>
      <c r="I291" s="13">
        <f>BEC!H291</f>
        <v>68449.92626656068</v>
      </c>
      <c r="J291" s="13">
        <f>'(delta)K'!D303</f>
        <v>9044.2999999999302</v>
      </c>
      <c r="K291" s="12">
        <f t="shared" si="8"/>
        <v>126566.12677625506</v>
      </c>
      <c r="L291" s="10">
        <v>10629267</v>
      </c>
      <c r="M291" s="8">
        <f t="shared" si="9"/>
        <v>11907.324068184105</v>
      </c>
    </row>
    <row r="292" spans="1:13">
      <c r="A292" s="44"/>
      <c r="B292" s="6">
        <v>1998</v>
      </c>
      <c r="C292" s="13">
        <f>UW!F292</f>
        <v>50065.80066898161</v>
      </c>
      <c r="D292" s="13">
        <f>Ci!F292</f>
        <v>126473.96545167163</v>
      </c>
      <c r="E292" s="13">
        <f>S!E292</f>
        <v>24549.343125174571</v>
      </c>
      <c r="F292" s="13">
        <f>Gc!F292</f>
        <v>23689.719858262855</v>
      </c>
      <c r="G292" s="13">
        <f>DIREp!E292</f>
        <v>14700.583192243579</v>
      </c>
      <c r="H292" s="13">
        <f>INQ!E292</f>
        <v>16355.588496289318</v>
      </c>
      <c r="I292" s="13">
        <f>BEC!H292</f>
        <v>72382.519378713303</v>
      </c>
      <c r="J292" s="13">
        <f>'(delta)K'!D304</f>
        <v>14081.900000000023</v>
      </c>
      <c r="K292" s="12">
        <f t="shared" si="8"/>
        <v>135422.03803684449</v>
      </c>
      <c r="L292" s="10">
        <v>10693250</v>
      </c>
      <c r="M292" s="8">
        <f t="shared" si="9"/>
        <v>12664.254369517639</v>
      </c>
    </row>
    <row r="293" spans="1:13">
      <c r="A293" s="44"/>
      <c r="B293" s="6">
        <v>1999</v>
      </c>
      <c r="C293" s="13">
        <f>UW!F293</f>
        <v>50936.769593260731</v>
      </c>
      <c r="D293" s="13">
        <f>Ci!F293</f>
        <v>128847.94352472457</v>
      </c>
      <c r="E293" s="13">
        <f>S!E293</f>
        <v>25260.387560658153</v>
      </c>
      <c r="F293" s="13">
        <f>Gc!F293</f>
        <v>23813.838296455884</v>
      </c>
      <c r="G293" s="13">
        <f>DIREp!E293</f>
        <v>15461.854318178179</v>
      </c>
      <c r="H293" s="13">
        <f>INQ!E293</f>
        <v>16402.946630070805</v>
      </c>
      <c r="I293" s="13">
        <f>BEC!H293</f>
        <v>72704.823790865572</v>
      </c>
      <c r="J293" s="13">
        <f>'(delta)K'!D305</f>
        <v>15342.199999999953</v>
      </c>
      <c r="K293" s="12">
        <f t="shared" si="8"/>
        <v>139631.51423598474</v>
      </c>
      <c r="L293" s="10">
        <v>10747768</v>
      </c>
      <c r="M293" s="8">
        <f t="shared" si="9"/>
        <v>12991.675502856477</v>
      </c>
    </row>
    <row r="294" spans="1:13">
      <c r="A294" s="44"/>
      <c r="B294" s="6">
        <v>2000</v>
      </c>
      <c r="C294" s="13">
        <f>UW!F294</f>
        <v>54919.659943952553</v>
      </c>
      <c r="D294" s="13">
        <f>Ci!F294</f>
        <v>136800.52440054325</v>
      </c>
      <c r="E294" s="13">
        <f>S!E294</f>
        <v>26054.840816657415</v>
      </c>
      <c r="F294" s="13">
        <f>Gc!F294</f>
        <v>23586.696504789121</v>
      </c>
      <c r="G294" s="13">
        <f>DIREp!E294</f>
        <v>16290.520913849501</v>
      </c>
      <c r="H294" s="13">
        <f>INQ!E294</f>
        <v>17574.012427260994</v>
      </c>
      <c r="I294" s="13">
        <f>BEC!H294</f>
        <v>74652.114980442973</v>
      </c>
      <c r="J294" s="13">
        <f>'(delta)K'!D306</f>
        <v>15157.5</v>
      </c>
      <c r="K294" s="12">
        <f t="shared" si="8"/>
        <v>148002.57334438886</v>
      </c>
      <c r="L294" s="10">
        <v>10775627</v>
      </c>
      <c r="M294" s="8">
        <f t="shared" si="9"/>
        <v>13734.938425800081</v>
      </c>
    </row>
    <row r="295" spans="1:13">
      <c r="A295" s="44"/>
      <c r="B295" s="6">
        <v>2001</v>
      </c>
      <c r="C295" s="13">
        <f>UW!F295</f>
        <v>56673.39883145746</v>
      </c>
      <c r="D295" s="13">
        <f>Ci!F295</f>
        <v>140319.40302820512</v>
      </c>
      <c r="E295" s="13">
        <f>S!E295</f>
        <v>26872.345675439956</v>
      </c>
      <c r="F295" s="13">
        <f>Gc!F295</f>
        <v>23795.988748376985</v>
      </c>
      <c r="G295" s="13">
        <f>DIREp!E295</f>
        <v>15487.833895954001</v>
      </c>
      <c r="H295" s="13">
        <f>INQ!E295</f>
        <v>19397.250524568619</v>
      </c>
      <c r="I295" s="13">
        <f>BEC!H295</f>
        <v>75677.203039978951</v>
      </c>
      <c r="J295" s="13">
        <f>'(delta)K'!D307</f>
        <v>15760.5</v>
      </c>
      <c r="K295" s="12">
        <f t="shared" si="8"/>
        <v>152859.34882297795</v>
      </c>
      <c r="L295" s="10">
        <v>10835989</v>
      </c>
      <c r="M295" s="8">
        <f t="shared" si="9"/>
        <v>14106.635658542838</v>
      </c>
    </row>
    <row r="296" spans="1:13">
      <c r="A296" s="44"/>
      <c r="B296" s="6">
        <v>2002</v>
      </c>
      <c r="C296" s="13">
        <f>UW!F296</f>
        <v>60241.265879241051</v>
      </c>
      <c r="D296" s="13">
        <f>Ci!F296</f>
        <v>146008.44745176344</v>
      </c>
      <c r="E296" s="13">
        <f>S!E296</f>
        <v>27704.080165740772</v>
      </c>
      <c r="F296" s="13">
        <f>Gc!F296</f>
        <v>23705.28825001248</v>
      </c>
      <c r="G296" s="13">
        <f>DIREp!E296</f>
        <v>15532.119178063214</v>
      </c>
      <c r="H296" s="13">
        <f>INQ!E296</f>
        <v>22146.620461845967</v>
      </c>
      <c r="I296" s="13">
        <f>BEC!H296</f>
        <v>78681.606543699512</v>
      </c>
      <c r="J296" s="13">
        <f>'(delta)K'!D308</f>
        <v>14401.800000000047</v>
      </c>
      <c r="K296" s="12">
        <f t="shared" si="8"/>
        <v>155700.53556314908</v>
      </c>
      <c r="L296" s="10">
        <v>10888274</v>
      </c>
      <c r="M296" s="8">
        <f t="shared" si="9"/>
        <v>14299.836279207255</v>
      </c>
    </row>
    <row r="297" spans="1:13">
      <c r="A297" s="44"/>
      <c r="B297" s="6">
        <v>2003</v>
      </c>
      <c r="C297" s="13">
        <f>UW!F297</f>
        <v>62428.988315211027</v>
      </c>
      <c r="D297" s="13">
        <f>Ci!F297</f>
        <v>152551.55161265176</v>
      </c>
      <c r="E297" s="13">
        <f>S!E297</f>
        <v>28782.219843679661</v>
      </c>
      <c r="F297" s="13">
        <f>Gc!F297</f>
        <v>23017.347152071714</v>
      </c>
      <c r="G297" s="13">
        <f>DIREp!E297</f>
        <v>15389.528789249598</v>
      </c>
      <c r="H297" s="13">
        <f>INQ!E297</f>
        <v>26138.645930061506</v>
      </c>
      <c r="I297" s="13">
        <f>BEC!H297</f>
        <v>78132.403315476229</v>
      </c>
      <c r="J297" s="13">
        <f>'(delta)K'!D309</f>
        <v>19030.599999999977</v>
      </c>
      <c r="K297" s="12">
        <f t="shared" si="8"/>
        <v>166150.12888882682</v>
      </c>
      <c r="L297" s="10">
        <v>10915770</v>
      </c>
      <c r="M297" s="8">
        <f t="shared" si="9"/>
        <v>15221.109357271802</v>
      </c>
    </row>
    <row r="298" spans="1:13">
      <c r="A298" s="44"/>
      <c r="B298" s="6">
        <v>2004</v>
      </c>
      <c r="C298" s="13">
        <f>UW!F298</f>
        <v>64685.697363833067</v>
      </c>
      <c r="D298" s="13">
        <f>Ci!F298</f>
        <v>157897.19158506938</v>
      </c>
      <c r="E298" s="13">
        <f>S!E298</f>
        <v>29840.155823784291</v>
      </c>
      <c r="F298" s="13">
        <f>Gc!F298</f>
        <v>27444.883272590203</v>
      </c>
      <c r="G298" s="13">
        <f>DIREp!E298</f>
        <v>15380.63385425444</v>
      </c>
      <c r="H298" s="13">
        <f>INQ!E298</f>
        <v>27541.90016921861</v>
      </c>
      <c r="I298" s="13">
        <f>BEC!H298</f>
        <v>78699.411448044353</v>
      </c>
      <c r="J298" s="13">
        <f>'(delta)K'!D310</f>
        <v>19136.5</v>
      </c>
      <c r="K298" s="12">
        <f t="shared" si="8"/>
        <v>177382.48257375951</v>
      </c>
      <c r="L298" s="10">
        <v>10940369</v>
      </c>
      <c r="M298" s="8">
        <f t="shared" si="9"/>
        <v>16213.574018733692</v>
      </c>
    </row>
    <row r="299" spans="1:13">
      <c r="A299" s="44"/>
      <c r="B299" s="6">
        <v>2005</v>
      </c>
      <c r="C299" s="13">
        <f>UW!F299</f>
        <v>67291.657419354175</v>
      </c>
      <c r="D299" s="13">
        <f>Ci!F299</f>
        <v>166826.49382631993</v>
      </c>
      <c r="E299" s="13">
        <f>S!E299</f>
        <v>30143.255473901754</v>
      </c>
      <c r="F299" s="13">
        <f>Gc!F299</f>
        <v>24285.298249860531</v>
      </c>
      <c r="G299" s="13">
        <f>DIREp!E299</f>
        <v>15212.479594685976</v>
      </c>
      <c r="H299" s="13">
        <f>INQ!E299</f>
        <v>29618.310382912594</v>
      </c>
      <c r="I299" s="13">
        <f>BEC!H299</f>
        <v>79550.930728169667</v>
      </c>
      <c r="J299" s="13">
        <f>'(delta)K'!D311</f>
        <v>12552.599999999977</v>
      </c>
      <c r="K299" s="12">
        <f t="shared" si="8"/>
        <v>176717.58426366816</v>
      </c>
      <c r="L299" s="10">
        <v>10969912</v>
      </c>
      <c r="M299" s="8">
        <f t="shared" si="9"/>
        <v>16109.298257239268</v>
      </c>
    </row>
    <row r="300" spans="1:13" ht="16" customHeight="1">
      <c r="A300" s="44"/>
      <c r="B300" s="6">
        <v>2006</v>
      </c>
      <c r="C300" s="13">
        <f>UW!F300</f>
        <v>68928.701285398478</v>
      </c>
      <c r="D300" s="13">
        <f>Ci!F300</f>
        <v>170310.76431023784</v>
      </c>
      <c r="E300" s="13">
        <f>S!E300</f>
        <v>31289.612722143011</v>
      </c>
      <c r="F300" s="13">
        <f>Gc!F300</f>
        <v>27896.331266567453</v>
      </c>
      <c r="G300" s="13">
        <f>DIREp!E300</f>
        <v>14407.981752104126</v>
      </c>
      <c r="H300" s="13">
        <f>INQ!E300</f>
        <v>34078.759554749333</v>
      </c>
      <c r="I300" s="13">
        <f>BEC!H300</f>
        <v>81871.198045677651</v>
      </c>
      <c r="J300" s="13">
        <f>'(delta)K'!D312</f>
        <v>19046.900000000023</v>
      </c>
      <c r="K300" s="12">
        <f t="shared" si="8"/>
        <v>187114.37023181573</v>
      </c>
      <c r="L300" s="10">
        <v>11004716</v>
      </c>
      <c r="M300" s="8">
        <f t="shared" si="9"/>
        <v>17003.107597853115</v>
      </c>
    </row>
    <row r="301" spans="1:13">
      <c r="A301" s="44"/>
      <c r="B301" s="6">
        <v>2007</v>
      </c>
      <c r="C301" s="13">
        <f>UW!F301</f>
        <v>68786.835688467807</v>
      </c>
      <c r="D301" s="13">
        <f>Ci!F301</f>
        <v>177507.07200353616</v>
      </c>
      <c r="E301" s="13">
        <f>S!E301</f>
        <v>32037.117786302573</v>
      </c>
      <c r="F301" s="13">
        <f>Gc!F301</f>
        <v>29977.12869423028</v>
      </c>
      <c r="G301" s="13">
        <f>DIREp!E301</f>
        <v>15703.649725815183</v>
      </c>
      <c r="H301" s="13">
        <f>INQ!E301</f>
        <v>36854.302393409802</v>
      </c>
      <c r="I301" s="13">
        <f>BEC!H301</f>
        <v>84450.920610259869</v>
      </c>
      <c r="J301" s="13">
        <f>'(delta)K'!D313</f>
        <v>24822.300000000047</v>
      </c>
      <c r="K301" s="12">
        <f t="shared" si="8"/>
        <v>196121.58144305201</v>
      </c>
      <c r="L301" s="10">
        <v>11036008</v>
      </c>
      <c r="M301" s="8">
        <f t="shared" si="9"/>
        <v>17771.06191324363</v>
      </c>
    </row>
    <row r="302" spans="1:13">
      <c r="A302" s="44"/>
      <c r="B302" s="6">
        <v>2008</v>
      </c>
      <c r="C302" s="13">
        <f>UW!F302</f>
        <v>67922.421252420667</v>
      </c>
      <c r="D302" s="13">
        <f>Ci!F302</f>
        <v>183802.10002908416</v>
      </c>
      <c r="E302" s="13">
        <f>S!E302</f>
        <v>31998.061387531125</v>
      </c>
      <c r="F302" s="13">
        <f>Gc!F302</f>
        <v>29798.201930369622</v>
      </c>
      <c r="G302" s="13">
        <f>DIREp!E302</f>
        <v>16124.278215034134</v>
      </c>
      <c r="H302" s="13">
        <f>INQ!E302</f>
        <v>36630.336059574824</v>
      </c>
      <c r="I302" s="13">
        <f>BEC!H302</f>
        <v>84638.699387642177</v>
      </c>
      <c r="J302" s="13">
        <f>'(delta)K'!D314</f>
        <v>19078.900000000023</v>
      </c>
      <c r="K302" s="12">
        <f t="shared" si="8"/>
        <v>195206.37093715445</v>
      </c>
      <c r="L302" s="10">
        <v>11060937</v>
      </c>
      <c r="M302" s="8">
        <f t="shared" si="9"/>
        <v>17648.26713479649</v>
      </c>
    </row>
    <row r="303" spans="1:13">
      <c r="A303" s="44"/>
      <c r="B303" s="6">
        <v>2009</v>
      </c>
      <c r="C303" s="13">
        <f>UW!F303</f>
        <v>68116.761786456249</v>
      </c>
      <c r="D303" s="13">
        <f>Ci!F303</f>
        <v>182355.89512907347</v>
      </c>
      <c r="E303" s="13">
        <f>S!E303</f>
        <v>31700.510565045035</v>
      </c>
      <c r="F303" s="13">
        <f>Gc!F303</f>
        <v>30208.624937428565</v>
      </c>
      <c r="G303" s="13">
        <f>DIREp!E303</f>
        <v>16410.346990384423</v>
      </c>
      <c r="H303" s="13">
        <f>INQ!E303</f>
        <v>33563.595258812435</v>
      </c>
      <c r="I303" s="13">
        <f>BEC!H303</f>
        <v>84571.031413564109</v>
      </c>
      <c r="J303" s="13">
        <f>'(delta)K'!D315</f>
        <v>10547.599999999977</v>
      </c>
      <c r="K303" s="12">
        <f t="shared" si="8"/>
        <v>188384.41875524237</v>
      </c>
      <c r="L303" s="10">
        <v>11094745</v>
      </c>
      <c r="M303" s="8">
        <f t="shared" si="9"/>
        <v>16979.607801282709</v>
      </c>
    </row>
    <row r="304" spans="1:13">
      <c r="A304" s="44"/>
      <c r="B304" s="6">
        <v>2010</v>
      </c>
      <c r="C304" s="13">
        <f>UW!F304</f>
        <v>70062.784459085407</v>
      </c>
      <c r="D304" s="13">
        <f>Ci!F304</f>
        <v>170817.3681397191</v>
      </c>
      <c r="E304" s="13">
        <f>S!E304</f>
        <v>30551.100418761125</v>
      </c>
      <c r="F304" s="13">
        <f>Gc!F304</f>
        <v>28492.793871196467</v>
      </c>
      <c r="G304" s="13">
        <f>DIREp!E304</f>
        <v>17939.46800026609</v>
      </c>
      <c r="H304" s="13">
        <f>INQ!E304</f>
        <v>28304.415592643702</v>
      </c>
      <c r="I304" s="13">
        <f>BEC!H304</f>
        <v>77840.10003543488</v>
      </c>
      <c r="J304" s="13">
        <f>'(delta)K'!D316</f>
        <v>-264.19999999995343</v>
      </c>
      <c r="K304" s="12">
        <f t="shared" si="8"/>
        <v>175575.86326041751</v>
      </c>
      <c r="L304" s="10">
        <v>11119289</v>
      </c>
      <c r="M304" s="8">
        <f t="shared" si="9"/>
        <v>15790.205943960762</v>
      </c>
    </row>
    <row r="305" spans="1:13">
      <c r="A305" s="44"/>
      <c r="B305" s="6">
        <v>2011</v>
      </c>
      <c r="C305" s="13">
        <f>UW!F305</f>
        <v>66551.327392500942</v>
      </c>
      <c r="D305" s="13">
        <f>Ci!F305</f>
        <v>158909.08712900931</v>
      </c>
      <c r="E305" s="13">
        <f>S!E305</f>
        <v>28509.59839301182</v>
      </c>
      <c r="F305" s="13">
        <f>Gc!F305</f>
        <v>27190.635351491426</v>
      </c>
      <c r="G305" s="13">
        <f>DIREp!E305</f>
        <v>17675.394783670366</v>
      </c>
      <c r="H305" s="13">
        <f>INQ!E305</f>
        <v>22134.839865917489</v>
      </c>
      <c r="I305" s="13">
        <f>BEC!H305</f>
        <v>73684.805007484174</v>
      </c>
      <c r="J305" s="13">
        <f>'(delta)K'!D317</f>
        <v>-7593.4000000001397</v>
      </c>
      <c r="K305" s="12">
        <f t="shared" si="8"/>
        <v>160072.20860894129</v>
      </c>
      <c r="L305" s="10">
        <v>11123392</v>
      </c>
      <c r="M305" s="8">
        <f t="shared" si="9"/>
        <v>14390.593140018917</v>
      </c>
    </row>
    <row r="306" spans="1:13">
      <c r="A306" s="44"/>
      <c r="B306" s="6">
        <v>2012</v>
      </c>
      <c r="C306" s="13">
        <f>UW!F306</f>
        <v>63612.813848359605</v>
      </c>
      <c r="D306" s="13">
        <f>Ci!F306</f>
        <v>148151.19060852544</v>
      </c>
      <c r="E306" s="13">
        <f>S!E306</f>
        <v>27285.629798621114</v>
      </c>
      <c r="F306" s="13">
        <f>Gc!F306</f>
        <v>21858.302026181755</v>
      </c>
      <c r="G306" s="13">
        <f>DIREp!E306</f>
        <v>16217.585142883298</v>
      </c>
      <c r="H306" s="13">
        <f>INQ!E306</f>
        <v>18494.946690004279</v>
      </c>
      <c r="I306" s="13">
        <f>BEC!H306</f>
        <v>69759.428805132571</v>
      </c>
      <c r="J306" s="13">
        <f>'(delta)K'!D318</f>
        <v>-11950.699999999953</v>
      </c>
      <c r="K306" s="12">
        <f t="shared" si="8"/>
        <v>144485.27564366779</v>
      </c>
      <c r="L306" s="10">
        <v>11086406</v>
      </c>
      <c r="M306" s="8">
        <f t="shared" si="9"/>
        <v>13032.652389211416</v>
      </c>
    </row>
    <row r="307" spans="1:13">
      <c r="A307" s="44"/>
      <c r="B307" s="6">
        <v>2013</v>
      </c>
      <c r="C307" s="13">
        <f>UW!F307</f>
        <v>61562.111815456483</v>
      </c>
      <c r="D307" s="13">
        <f>Ci!F307</f>
        <v>141889.74888052451</v>
      </c>
      <c r="E307" s="13">
        <f>S!E307</f>
        <v>26601.469651496522</v>
      </c>
      <c r="F307" s="13">
        <f>Gc!F307</f>
        <v>19196.791762233297</v>
      </c>
      <c r="G307" s="13">
        <f>DIREp!E307</f>
        <v>15076.184724539697</v>
      </c>
      <c r="H307" s="13">
        <f>INQ!E307</f>
        <v>17372.03553255352</v>
      </c>
      <c r="I307" s="13">
        <f>BEC!H307</f>
        <v>63643.269442075441</v>
      </c>
      <c r="J307" s="13">
        <f>'(delta)K'!D319</f>
        <v>-11946.5</v>
      </c>
      <c r="K307" s="12">
        <f t="shared" si="8"/>
        <v>141212.13241054217</v>
      </c>
      <c r="L307" s="10">
        <v>11003615</v>
      </c>
      <c r="M307" s="8">
        <f t="shared" si="9"/>
        <v>12833.249110455261</v>
      </c>
    </row>
    <row r="308" spans="1:13">
      <c r="A308" s="44"/>
      <c r="B308" s="6">
        <v>2014</v>
      </c>
      <c r="C308" s="13">
        <f>UW!F308</f>
        <v>59457.735212119798</v>
      </c>
      <c r="D308" s="13">
        <f>Ci!F308</f>
        <v>139210.26586200474</v>
      </c>
      <c r="E308" s="13">
        <f>S!E308</f>
        <v>26613.914660087623</v>
      </c>
      <c r="F308" s="13">
        <f>Gc!F308</f>
        <v>19576.328527684018</v>
      </c>
      <c r="G308" s="13">
        <f>DIREp!E308</f>
        <v>15373.331844619439</v>
      </c>
      <c r="H308" s="13">
        <f>INQ!E308</f>
        <v>17628.393610203093</v>
      </c>
      <c r="I308" s="13">
        <f>BEC!H308</f>
        <v>62920.179295115777</v>
      </c>
      <c r="J308" s="13">
        <f>'(delta)K'!D320</f>
        <v>-11365.199999999953</v>
      </c>
      <c r="K308" s="12">
        <f t="shared" si="8"/>
        <v>137571.13951195791</v>
      </c>
      <c r="L308" s="10">
        <v>10926807</v>
      </c>
      <c r="M308" s="8">
        <f t="shared" si="9"/>
        <v>12590.241551073237</v>
      </c>
    </row>
    <row r="309" spans="1:13">
      <c r="A309" s="44"/>
      <c r="B309" s="6">
        <v>2015</v>
      </c>
      <c r="C309" s="13">
        <f>UW!F309</f>
        <v>58112.872049808349</v>
      </c>
      <c r="D309" s="13">
        <f>Ci!F309</f>
        <v>136767.56782283934</v>
      </c>
      <c r="E309" s="13">
        <f>S!E309</f>
        <v>26513.299563673016</v>
      </c>
      <c r="F309" s="13">
        <f>Gc!F309</f>
        <v>19612</v>
      </c>
      <c r="G309" s="13">
        <f>DIREp!E309</f>
        <v>15448.479189068108</v>
      </c>
      <c r="H309" s="13">
        <f>INQ!E309</f>
        <v>17227.975116565529</v>
      </c>
      <c r="I309" s="13">
        <f>BEC!H309</f>
        <v>60573.099766516061</v>
      </c>
      <c r="J309" s="13">
        <f>'(delta)K'!D321</f>
        <v>-10440.000000000116</v>
      </c>
      <c r="K309" s="12">
        <f t="shared" si="8"/>
        <v>137316.18536417087</v>
      </c>
      <c r="L309" s="10">
        <v>10858018</v>
      </c>
      <c r="M309" s="8">
        <f t="shared" si="9"/>
        <v>12646.52401240916</v>
      </c>
    </row>
    <row r="310" spans="1:13">
      <c r="A310" s="44"/>
      <c r="B310" s="6">
        <v>2016</v>
      </c>
      <c r="C310" s="13">
        <f>UW!F310</f>
        <v>56986.004668622292</v>
      </c>
      <c r="D310" s="13">
        <f>Ci!F310</f>
        <v>135426.57095590312</v>
      </c>
      <c r="E310" s="13">
        <f>S!E310</f>
        <v>26332.822810279664</v>
      </c>
      <c r="F310" s="13">
        <f>Gc!F310</f>
        <v>17550.543566405089</v>
      </c>
      <c r="G310" s="13">
        <f>DIREp!E310</f>
        <v>15255.11549600453</v>
      </c>
      <c r="H310" s="13">
        <f>INQ!E310</f>
        <v>17077.71171954376</v>
      </c>
      <c r="I310" s="13">
        <f>BEC!H310</f>
        <v>60764.611595044757</v>
      </c>
      <c r="J310" s="13">
        <f>'(delta)K'!D322</f>
        <v>-9368.5999999998603</v>
      </c>
      <c r="K310" s="12">
        <f t="shared" si="8"/>
        <v>133829.90319061727</v>
      </c>
      <c r="L310" s="10">
        <v>10783748</v>
      </c>
      <c r="M310" s="8">
        <f t="shared" si="9"/>
        <v>12410.33295572349</v>
      </c>
    </row>
    <row r="311" spans="1:13">
      <c r="A311" s="44"/>
      <c r="B311" s="6">
        <v>2017</v>
      </c>
      <c r="C311" s="13">
        <f>UW!F311</f>
        <v>55682.082514259317</v>
      </c>
      <c r="D311" s="13">
        <f>Ci!F311</f>
        <v>137974.9386634019</v>
      </c>
      <c r="E311" s="13">
        <f>S!E311</f>
        <v>26412.405378976342</v>
      </c>
      <c r="F311" s="13">
        <f>Gc!F311</f>
        <v>17071.330790000247</v>
      </c>
      <c r="G311" s="13">
        <f>DIREp!E311</f>
        <v>15296.101496901385</v>
      </c>
      <c r="H311" s="13">
        <f>INQ!E311</f>
        <v>17297.442828624855</v>
      </c>
      <c r="I311" s="13">
        <f>BEC!H311</f>
        <v>62599.141055432046</v>
      </c>
      <c r="J311" s="13">
        <f>'(delta)K'!D323</f>
        <v>-7127.5</v>
      </c>
      <c r="K311" s="12">
        <f t="shared" si="8"/>
        <v>134820.57196567953</v>
      </c>
      <c r="L311" s="10">
        <v>10768193</v>
      </c>
      <c r="M311" s="8">
        <f t="shared" si="9"/>
        <v>12520.259616973761</v>
      </c>
    </row>
    <row r="312" spans="1:13">
      <c r="A312" s="44"/>
      <c r="B312" s="6">
        <v>2018</v>
      </c>
      <c r="C312" s="13">
        <f>UW!F312</f>
        <v>54646.974984421242</v>
      </c>
      <c r="D312" s="13">
        <f>Ci!F312</f>
        <v>139915.53600804627</v>
      </c>
      <c r="E312" s="13">
        <f>S!E312</f>
        <v>26513.045632621604</v>
      </c>
      <c r="F312" s="13">
        <f>Gc!F312</f>
        <v>17441.155942391953</v>
      </c>
      <c r="G312" s="13">
        <f>DIREp!E312</f>
        <v>15190.443755060769</v>
      </c>
      <c r="H312" s="13">
        <f>INQ!E312</f>
        <v>17540.413354325967</v>
      </c>
      <c r="I312" s="13">
        <f>BEC!H312</f>
        <v>63582.852140582421</v>
      </c>
      <c r="J312" s="13">
        <f>'(delta)K'!D324</f>
        <v>-7553.1999999999534</v>
      </c>
      <c r="K312" s="12">
        <f t="shared" si="8"/>
        <v>134649.80331751195</v>
      </c>
      <c r="L312" s="10">
        <v>10741165</v>
      </c>
      <c r="M312" s="8">
        <f t="shared" si="9"/>
        <v>12535.865831826619</v>
      </c>
    </row>
    <row r="313" spans="1:13">
      <c r="A313" s="44"/>
      <c r="B313" s="6">
        <v>2019</v>
      </c>
      <c r="C313" s="13">
        <f>UW!F313</f>
        <v>54542.708531406446</v>
      </c>
      <c r="D313" s="13">
        <f>Ci!F313</f>
        <v>142734.9426808623</v>
      </c>
      <c r="E313" s="13">
        <f>S!E313</f>
        <v>26799.512510928707</v>
      </c>
      <c r="F313" s="13">
        <f>Gc!F313</f>
        <v>16600.252974784431</v>
      </c>
      <c r="G313" s="13">
        <f>DIREp!E313</f>
        <v>15172.424939187407</v>
      </c>
      <c r="H313" s="13">
        <f>INQ!E313</f>
        <v>17693.758970466173</v>
      </c>
      <c r="I313" s="13">
        <f>BEC!H313</f>
        <v>61959.486490906987</v>
      </c>
      <c r="J313" s="13">
        <f>'(delta)K'!D325</f>
        <v>-7341.2000000000698</v>
      </c>
      <c r="K313" s="12">
        <f t="shared" si="8"/>
        <v>138510.54629742121</v>
      </c>
      <c r="L313" s="10">
        <v>10724599</v>
      </c>
      <c r="M313" s="8">
        <f t="shared" si="9"/>
        <v>12915.219142218857</v>
      </c>
    </row>
    <row r="314" spans="1:13">
      <c r="A314" s="44"/>
      <c r="B314" s="6">
        <v>2020</v>
      </c>
      <c r="C314" s="13">
        <f>UW!F314</f>
        <v>54667.836826203165</v>
      </c>
      <c r="D314" s="13">
        <f>Ci!F314</f>
        <v>134512.2458055293</v>
      </c>
      <c r="E314" s="13">
        <f>S!E314</f>
        <v>25188.82940194726</v>
      </c>
      <c r="F314" s="13">
        <f>Gc!F314</f>
        <v>16310.64819728214</v>
      </c>
      <c r="G314" s="13">
        <f>DIREp!E314</f>
        <v>15296.879483325807</v>
      </c>
      <c r="H314" s="13">
        <f>INQ!E314</f>
        <v>13919.213838470334</v>
      </c>
      <c r="I314" s="13">
        <f>BEC!H314</f>
        <v>57578.212465450881</v>
      </c>
      <c r="J314" s="13">
        <f>'(delta)K'!D326</f>
        <v>-6553.1999999999534</v>
      </c>
      <c r="K314" s="12">
        <f t="shared" si="8"/>
        <v>137332.05444371485</v>
      </c>
      <c r="L314" s="10">
        <v>10718565</v>
      </c>
      <c r="M314" s="8">
        <f t="shared" si="9"/>
        <v>12812.541085837036</v>
      </c>
    </row>
    <row r="315" spans="1:13">
      <c r="A315" s="44" t="s">
        <v>32</v>
      </c>
      <c r="B315" s="6">
        <v>1995</v>
      </c>
      <c r="C315" s="13">
        <f>UW!F315</f>
        <v>16988.813858431215</v>
      </c>
      <c r="D315" s="13">
        <f>Ci!F315</f>
        <v>46707.440715653043</v>
      </c>
      <c r="E315" s="13">
        <f>S!E315</f>
        <v>9401.3562638386884</v>
      </c>
      <c r="F315" s="13">
        <f>Gc!F315</f>
        <v>10718.878281903206</v>
      </c>
      <c r="G315" s="13">
        <f>DIREp!E315</f>
        <v>5388.3265230090119</v>
      </c>
      <c r="H315" s="13">
        <f>INQ!E315</f>
        <v>1304.1246090141246</v>
      </c>
      <c r="I315" s="13">
        <f>BEC!H315</f>
        <v>60002.43309759353</v>
      </c>
      <c r="J315" s="13">
        <f>'(delta)K'!D328</f>
        <v>2111.6308127647499</v>
      </c>
      <c r="K315" s="12">
        <f t="shared" si="8"/>
        <v>19233.235702974242</v>
      </c>
      <c r="L315" s="10">
        <v>10336700</v>
      </c>
      <c r="M315" s="8">
        <f t="shared" si="9"/>
        <v>1860.6746546745326</v>
      </c>
    </row>
    <row r="316" spans="1:13">
      <c r="A316" s="44"/>
      <c r="B316" s="6">
        <v>1996</v>
      </c>
      <c r="C316" s="13">
        <f>UW!F316</f>
        <v>17138.423284461605</v>
      </c>
      <c r="D316" s="13">
        <f>Ci!F316</f>
        <v>45739.801566990092</v>
      </c>
      <c r="E316" s="13">
        <f>S!E316</f>
        <v>9310.9424343105056</v>
      </c>
      <c r="F316" s="13">
        <f>Gc!F316</f>
        <v>11600.488775914582</v>
      </c>
      <c r="G316" s="13">
        <f>DIREp!E316</f>
        <v>4898.1286284963708</v>
      </c>
      <c r="H316" s="13">
        <f>INQ!E316</f>
        <v>1298.904365282154</v>
      </c>
      <c r="I316" s="13">
        <f>BEC!H316</f>
        <v>60463.806274681905</v>
      </c>
      <c r="J316" s="13">
        <f>'(delta)K'!D329</f>
        <v>1780.6702917178045</v>
      </c>
      <c r="K316" s="12">
        <f t="shared" si="8"/>
        <v>18909.487084934153</v>
      </c>
      <c r="L316" s="10">
        <v>10321229</v>
      </c>
      <c r="M316" s="8">
        <f t="shared" si="9"/>
        <v>1832.0964572081632</v>
      </c>
    </row>
    <row r="317" spans="1:13">
      <c r="A317" s="44"/>
      <c r="B317" s="6">
        <v>1997</v>
      </c>
      <c r="C317" s="13">
        <f>UW!F317</f>
        <v>17211.58657867337</v>
      </c>
      <c r="D317" s="13">
        <f>Ci!F317</f>
        <v>45764.266318503098</v>
      </c>
      <c r="E317" s="13">
        <f>S!E317</f>
        <v>9495.1704305193707</v>
      </c>
      <c r="F317" s="13">
        <f>Gc!F317</f>
        <v>11091.431186760488</v>
      </c>
      <c r="G317" s="13">
        <f>DIREp!E317</f>
        <v>4889.5339188290582</v>
      </c>
      <c r="H317" s="13">
        <f>INQ!E317</f>
        <v>1443.1716867377856</v>
      </c>
      <c r="I317" s="13">
        <f>BEC!H317</f>
        <v>60783.273157759228</v>
      </c>
      <c r="J317" s="13">
        <f>'(delta)K'!D330</f>
        <v>2534.55189891794</v>
      </c>
      <c r="K317" s="12">
        <f t="shared" si="8"/>
        <v>18981.027650048207</v>
      </c>
      <c r="L317" s="10">
        <v>10301247</v>
      </c>
      <c r="M317" s="8">
        <f t="shared" si="9"/>
        <v>1842.595139214525</v>
      </c>
    </row>
    <row r="318" spans="1:13">
      <c r="A318" s="44"/>
      <c r="B318" s="6">
        <v>1998</v>
      </c>
      <c r="C318" s="13">
        <f>UW!F318</f>
        <v>17562.668486977833</v>
      </c>
      <c r="D318" s="13">
        <f>Ci!F318</f>
        <v>47546.696209201829</v>
      </c>
      <c r="E318" s="13">
        <f>S!E318</f>
        <v>9755.3039679062731</v>
      </c>
      <c r="F318" s="13">
        <f>Gc!F318</f>
        <v>10821.664128574697</v>
      </c>
      <c r="G318" s="13">
        <f>DIREp!E318</f>
        <v>5442.9157581647469</v>
      </c>
      <c r="H318" s="13">
        <f>INQ!E318</f>
        <v>1673.7979894842717</v>
      </c>
      <c r="I318" s="13">
        <f>BEC!H318</f>
        <v>59901.654137007681</v>
      </c>
      <c r="J318" s="13">
        <f>'(delta)K'!D331</f>
        <v>3573.9214061488747</v>
      </c>
      <c r="K318" s="12">
        <f t="shared" si="8"/>
        <v>22241.88631415282</v>
      </c>
      <c r="L318" s="10">
        <v>10279724</v>
      </c>
      <c r="M318" s="8">
        <f t="shared" si="9"/>
        <v>2163.6657087440108</v>
      </c>
    </row>
    <row r="319" spans="1:13">
      <c r="A319" s="44"/>
      <c r="B319" s="6">
        <v>1999</v>
      </c>
      <c r="C319" s="13">
        <f>UW!F319</f>
        <v>17791.848809802934</v>
      </c>
      <c r="D319" s="13">
        <f>Ci!F319</f>
        <v>50579.173678327192</v>
      </c>
      <c r="E319" s="13">
        <f>S!E319</f>
        <v>10000.818487538614</v>
      </c>
      <c r="F319" s="13">
        <f>Gc!F319</f>
        <v>10998.230816865933</v>
      </c>
      <c r="G319" s="13">
        <f>DIREp!E319</f>
        <v>5469.2199436904311</v>
      </c>
      <c r="H319" s="13">
        <f>INQ!E319</f>
        <v>1951.2777553291619</v>
      </c>
      <c r="I319" s="13">
        <f>BEC!H319</f>
        <v>61410.745451909279</v>
      </c>
      <c r="J319" s="13">
        <f>'(delta)K'!D332</f>
        <v>3952.6364283367002</v>
      </c>
      <c r="K319" s="12">
        <f t="shared" si="8"/>
        <v>24491.465069942504</v>
      </c>
      <c r="L319" s="10">
        <v>10253416</v>
      </c>
      <c r="M319" s="8">
        <f t="shared" si="9"/>
        <v>2388.6151766340608</v>
      </c>
    </row>
    <row r="320" spans="1:13">
      <c r="A320" s="44"/>
      <c r="B320" s="6">
        <v>2000</v>
      </c>
      <c r="C320" s="13">
        <f>UW!F320</f>
        <v>19036.296418280479</v>
      </c>
      <c r="D320" s="13">
        <f>Ci!F320</f>
        <v>52867.209930927384</v>
      </c>
      <c r="E320" s="13">
        <f>S!E320</f>
        <v>10355.178014881234</v>
      </c>
      <c r="F320" s="13">
        <f>Gc!F320</f>
        <v>9834.5016024685719</v>
      </c>
      <c r="G320" s="13">
        <f>DIREp!E320</f>
        <v>5808.8358638225782</v>
      </c>
      <c r="H320" s="13">
        <f>INQ!E320</f>
        <v>2308.598635442223</v>
      </c>
      <c r="I320" s="13">
        <f>BEC!H320</f>
        <v>60954.286395484691</v>
      </c>
      <c r="J320" s="13">
        <f>'(delta)K'!D333</f>
        <v>4659.7431818594341</v>
      </c>
      <c r="K320" s="12">
        <f t="shared" si="8"/>
        <v>27681.208253667624</v>
      </c>
      <c r="L320" s="10">
        <v>10221644</v>
      </c>
      <c r="M320" s="8">
        <f t="shared" si="9"/>
        <v>2708.0974698069726</v>
      </c>
    </row>
    <row r="321" spans="1:13">
      <c r="A321" s="44"/>
      <c r="B321" s="6">
        <v>2001</v>
      </c>
      <c r="C321" s="13">
        <f>UW!F321</f>
        <v>20380.807920732947</v>
      </c>
      <c r="D321" s="13">
        <f>Ci!F321</f>
        <v>54621.098147583449</v>
      </c>
      <c r="E321" s="13">
        <f>S!E321</f>
        <v>10670.298150801049</v>
      </c>
      <c r="F321" s="13">
        <f>Gc!F321</f>
        <v>10989.193035267555</v>
      </c>
      <c r="G321" s="13">
        <f>DIREp!E321</f>
        <v>6030.0868811402115</v>
      </c>
      <c r="H321" s="13">
        <f>INQ!E321</f>
        <v>2663.1114339204228</v>
      </c>
      <c r="I321" s="13">
        <f>BEC!H321</f>
        <v>61706.122386287308</v>
      </c>
      <c r="J321" s="13">
        <f>'(delta)K'!D334</f>
        <v>5101.0397324155492</v>
      </c>
      <c r="K321" s="12">
        <f t="shared" si="8"/>
        <v>31363.116285452597</v>
      </c>
      <c r="L321" s="10">
        <v>10200298</v>
      </c>
      <c r="M321" s="8">
        <f t="shared" si="9"/>
        <v>3074.7254918878448</v>
      </c>
    </row>
    <row r="322" spans="1:13">
      <c r="A322" s="44"/>
      <c r="B322" s="6">
        <v>2002</v>
      </c>
      <c r="C322" s="13">
        <f>UW!F322</f>
        <v>21159.770168495503</v>
      </c>
      <c r="D322" s="13">
        <f>Ci!F322</f>
        <v>58310.750996252973</v>
      </c>
      <c r="E322" s="13">
        <f>S!E322</f>
        <v>11143.153988757987</v>
      </c>
      <c r="F322" s="13">
        <f>Gc!F322</f>
        <v>11143.445598794206</v>
      </c>
      <c r="G322" s="13">
        <f>DIREp!E322</f>
        <v>6125.8345539217644</v>
      </c>
      <c r="H322" s="13">
        <f>INQ!E322</f>
        <v>3222.8023121558322</v>
      </c>
      <c r="I322" s="13">
        <f>BEC!H322</f>
        <v>60686.800885436329</v>
      </c>
      <c r="J322" s="13">
        <f>'(delta)K'!D335</f>
        <v>6446.8651775327453</v>
      </c>
      <c r="K322" s="12">
        <f t="shared" si="8"/>
        <v>38168.54817831947</v>
      </c>
      <c r="L322" s="10">
        <v>10174853</v>
      </c>
      <c r="M322" s="8">
        <f t="shared" si="9"/>
        <v>3751.2628613228585</v>
      </c>
    </row>
    <row r="323" spans="1:13">
      <c r="A323" s="44"/>
      <c r="B323" s="6">
        <v>2003</v>
      </c>
      <c r="C323" s="13">
        <f>UW!F323</f>
        <v>22028.725935319009</v>
      </c>
      <c r="D323" s="13">
        <f>Ci!F323</f>
        <v>62358.483353905081</v>
      </c>
      <c r="E323" s="13">
        <f>S!E323</f>
        <v>11614.854863016224</v>
      </c>
      <c r="F323" s="13">
        <f>Gc!F323</f>
        <v>10752.595864012339</v>
      </c>
      <c r="G323" s="13">
        <f>DIREp!E323</f>
        <v>6451.4684631329155</v>
      </c>
      <c r="H323" s="13">
        <f>INQ!E323</f>
        <v>3821.7488960975998</v>
      </c>
      <c r="I323" s="13">
        <f>BEC!H323</f>
        <v>63841.366904889466</v>
      </c>
      <c r="J323" s="13">
        <f>'(delta)K'!D336</f>
        <v>6291.0565270074585</v>
      </c>
      <c r="K323" s="12">
        <f t="shared" si="8"/>
        <v>38931.132279140133</v>
      </c>
      <c r="L323" s="10">
        <v>10142362</v>
      </c>
      <c r="M323" s="8">
        <f t="shared" si="9"/>
        <v>3838.4680293545166</v>
      </c>
    </row>
    <row r="324" spans="1:13">
      <c r="A324" s="44"/>
      <c r="B324" s="6">
        <v>2004</v>
      </c>
      <c r="C324" s="13">
        <f>UW!F324</f>
        <v>22866.52569410234</v>
      </c>
      <c r="D324" s="13">
        <f>Ci!F324</f>
        <v>64050.760023423289</v>
      </c>
      <c r="E324" s="13">
        <f>S!E324</f>
        <v>12051.941148501148</v>
      </c>
      <c r="F324" s="13">
        <f>Gc!F324</f>
        <v>12102.508691208874</v>
      </c>
      <c r="G324" s="13">
        <f>DIREp!E324</f>
        <v>6482.461850201702</v>
      </c>
      <c r="H324" s="13">
        <f>INQ!E324</f>
        <v>4457.0384352625251</v>
      </c>
      <c r="I324" s="13">
        <f>BEC!H324</f>
        <v>62664.119642054065</v>
      </c>
      <c r="J324" s="13">
        <f>'(delta)K'!D337</f>
        <v>7621.7204678291746</v>
      </c>
      <c r="K324" s="12">
        <f t="shared" ref="K324:K387" si="10">C324+D324+E324+F324-G324-H324-I324+J324</f>
        <v>45089.836097546548</v>
      </c>
      <c r="L324" s="10">
        <v>10116742</v>
      </c>
      <c r="M324" s="8">
        <f t="shared" ref="M324:M387" si="11">(K324/L324)*1000000</f>
        <v>4456.9522577077232</v>
      </c>
    </row>
    <row r="325" spans="1:13">
      <c r="A325" s="44"/>
      <c r="B325" s="6">
        <v>2005</v>
      </c>
      <c r="C325" s="13">
        <f>UW!F325</f>
        <v>24175.680485179637</v>
      </c>
      <c r="D325" s="13">
        <f>Ci!F325</f>
        <v>67087.299094590242</v>
      </c>
      <c r="E325" s="13">
        <f>S!E325</f>
        <v>12550.985733264009</v>
      </c>
      <c r="F325" s="13">
        <f>Gc!F325</f>
        <v>12186.302600279625</v>
      </c>
      <c r="G325" s="13">
        <f>DIREp!E325</f>
        <v>6978.7197604224484</v>
      </c>
      <c r="H325" s="13">
        <f>INQ!E325</f>
        <v>5151.2752477806443</v>
      </c>
      <c r="I325" s="13">
        <f>BEC!H325</f>
        <v>61665.372593390734</v>
      </c>
      <c r="J325" s="13">
        <f>'(delta)K'!D338</f>
        <v>7906.5631974644493</v>
      </c>
      <c r="K325" s="12">
        <f t="shared" si="10"/>
        <v>50111.463509184126</v>
      </c>
      <c r="L325" s="10">
        <v>10097549</v>
      </c>
      <c r="M325" s="8">
        <f t="shared" si="11"/>
        <v>4962.7353637188717</v>
      </c>
    </row>
    <row r="326" spans="1:13">
      <c r="A326" s="44"/>
      <c r="B326" s="6">
        <v>2006</v>
      </c>
      <c r="C326" s="13">
        <f>UW!F326</f>
        <v>25167.206275670647</v>
      </c>
      <c r="D326" s="13">
        <f>Ci!F326</f>
        <v>68427.090692937287</v>
      </c>
      <c r="E326" s="13">
        <f>S!E326</f>
        <v>12932.899953858048</v>
      </c>
      <c r="F326" s="13">
        <f>Gc!F326</f>
        <v>13009.921972226297</v>
      </c>
      <c r="G326" s="13">
        <f>DIREp!E326</f>
        <v>7147.4858044533667</v>
      </c>
      <c r="H326" s="13">
        <f>INQ!E326</f>
        <v>7736.4622818758662</v>
      </c>
      <c r="I326" s="13">
        <f>BEC!H326</f>
        <v>62431.831167907745</v>
      </c>
      <c r="J326" s="13">
        <f>'(delta)K'!D339</f>
        <v>7497.5251666858385</v>
      </c>
      <c r="K326" s="12">
        <f t="shared" si="10"/>
        <v>49718.864807141144</v>
      </c>
      <c r="L326" s="10">
        <v>10076581</v>
      </c>
      <c r="M326" s="8">
        <f t="shared" si="11"/>
        <v>4934.1006445679486</v>
      </c>
    </row>
    <row r="327" spans="1:13" ht="16" customHeight="1">
      <c r="A327" s="44"/>
      <c r="B327" s="6">
        <v>2007</v>
      </c>
      <c r="C327" s="13">
        <f>UW!F327</f>
        <v>26956.728806955642</v>
      </c>
      <c r="D327" s="13">
        <f>Ci!F327</f>
        <v>68859.344009964872</v>
      </c>
      <c r="E327" s="13">
        <f>S!E327</f>
        <v>12888.55534553436</v>
      </c>
      <c r="F327" s="13">
        <f>Gc!F327</f>
        <v>12724.192960954742</v>
      </c>
      <c r="G327" s="13">
        <f>DIREp!E327</f>
        <v>7354.4549873708811</v>
      </c>
      <c r="H327" s="13">
        <f>INQ!E327</f>
        <v>5140.930913790311</v>
      </c>
      <c r="I327" s="13">
        <f>BEC!H327</f>
        <v>63779.913132734539</v>
      </c>
      <c r="J327" s="13">
        <f>'(delta)K'!D340</f>
        <v>7852.6914694360748</v>
      </c>
      <c r="K327" s="12">
        <f t="shared" si="10"/>
        <v>53006.213558949967</v>
      </c>
      <c r="L327" s="10">
        <v>10066158</v>
      </c>
      <c r="M327" s="8">
        <f t="shared" si="11"/>
        <v>5265.78398222539</v>
      </c>
    </row>
    <row r="328" spans="1:13">
      <c r="A328" s="44"/>
      <c r="B328" s="6">
        <v>2008</v>
      </c>
      <c r="C328" s="13">
        <f>UW!F328</f>
        <v>28667.827262759965</v>
      </c>
      <c r="D328" s="13">
        <f>Ci!F328</f>
        <v>69173.73375986579</v>
      </c>
      <c r="E328" s="13">
        <f>S!E328</f>
        <v>13054.565934743727</v>
      </c>
      <c r="F328" s="13">
        <f>Gc!F328</f>
        <v>12693.122714483001</v>
      </c>
      <c r="G328" s="13">
        <f>DIREp!E328</f>
        <v>7896.2030043960285</v>
      </c>
      <c r="H328" s="13">
        <f>INQ!E328</f>
        <v>5170.407682234837</v>
      </c>
      <c r="I328" s="13">
        <f>BEC!H328</f>
        <v>63155.461256995346</v>
      </c>
      <c r="J328" s="13">
        <f>'(delta)K'!D341</f>
        <v>7535.5902200232667</v>
      </c>
      <c r="K328" s="12">
        <f t="shared" si="10"/>
        <v>54902.767948249544</v>
      </c>
      <c r="L328" s="10">
        <v>10045401</v>
      </c>
      <c r="M328" s="8">
        <f t="shared" si="11"/>
        <v>5465.4630460495846</v>
      </c>
    </row>
    <row r="329" spans="1:13">
      <c r="A329" s="44"/>
      <c r="B329" s="6">
        <v>2009</v>
      </c>
      <c r="C329" s="13">
        <f>UW!F329</f>
        <v>30383.411024893037</v>
      </c>
      <c r="D329" s="13">
        <f>Ci!F329</f>
        <v>65959.088911637984</v>
      </c>
      <c r="E329" s="13">
        <f>S!E329</f>
        <v>12511.58017553191</v>
      </c>
      <c r="F329" s="13">
        <f>Gc!F329</f>
        <v>12752.785221323415</v>
      </c>
      <c r="G329" s="13">
        <f>DIREp!E329</f>
        <v>7683.1265747767293</v>
      </c>
      <c r="H329" s="13">
        <f>INQ!E329</f>
        <v>4028.3328520005334</v>
      </c>
      <c r="I329" s="13">
        <f>BEC!H329</f>
        <v>59530.219982529976</v>
      </c>
      <c r="J329" s="13">
        <f>'(delta)K'!D342</f>
        <v>4727.4860733921523</v>
      </c>
      <c r="K329" s="12">
        <f t="shared" si="10"/>
        <v>55092.671997471261</v>
      </c>
      <c r="L329" s="10">
        <v>10030975</v>
      </c>
      <c r="M329" s="8">
        <f t="shared" si="11"/>
        <v>5492.2549400702592</v>
      </c>
    </row>
    <row r="330" spans="1:13">
      <c r="A330" s="44"/>
      <c r="B330" s="6">
        <v>2010</v>
      </c>
      <c r="C330" s="13">
        <f>UW!F330</f>
        <v>32212.273863445786</v>
      </c>
      <c r="D330" s="13">
        <f>Ci!F330</f>
        <v>65489.780784648028</v>
      </c>
      <c r="E330" s="13">
        <f>S!E330</f>
        <v>12630.855173303453</v>
      </c>
      <c r="F330" s="13">
        <f>Gc!F330</f>
        <v>11947.128294646833</v>
      </c>
      <c r="G330" s="13">
        <f>DIREp!E330</f>
        <v>7567.7094611801731</v>
      </c>
      <c r="H330" s="13">
        <f>INQ!E330</f>
        <v>3936.723155093172</v>
      </c>
      <c r="I330" s="13">
        <f>BEC!H330</f>
        <v>62101.431570382199</v>
      </c>
      <c r="J330" s="13">
        <f>'(delta)K'!D343</f>
        <v>2151.6432691590453</v>
      </c>
      <c r="K330" s="12">
        <f t="shared" si="10"/>
        <v>50825.8171985476</v>
      </c>
      <c r="L330" s="10">
        <v>10014324</v>
      </c>
      <c r="M330" s="8">
        <f t="shared" si="11"/>
        <v>5075.3118431706025</v>
      </c>
    </row>
    <row r="331" spans="1:13">
      <c r="A331" s="44"/>
      <c r="B331" s="6">
        <v>2011</v>
      </c>
      <c r="C331" s="13">
        <f>UW!F331</f>
        <v>34534.379965686763</v>
      </c>
      <c r="D331" s="13">
        <f>Ci!F331</f>
        <v>66074.721684591626</v>
      </c>
      <c r="E331" s="13">
        <f>S!E331</f>
        <v>12736.861990699987</v>
      </c>
      <c r="F331" s="13">
        <f>Gc!F331</f>
        <v>11835.530297161784</v>
      </c>
      <c r="G331" s="13">
        <f>DIREp!E331</f>
        <v>7786.9915957347075</v>
      </c>
      <c r="H331" s="13">
        <f>INQ!E331</f>
        <v>5023.3967529101019</v>
      </c>
      <c r="I331" s="13">
        <f>BEC!H331</f>
        <v>62173.215888831153</v>
      </c>
      <c r="J331" s="13">
        <f>'(delta)K'!D344</f>
        <v>1713.8951557784167</v>
      </c>
      <c r="K331" s="12">
        <f t="shared" si="10"/>
        <v>51911.784856442595</v>
      </c>
      <c r="L331" s="10">
        <v>9985722</v>
      </c>
      <c r="M331" s="8">
        <f t="shared" si="11"/>
        <v>5198.6010482209094</v>
      </c>
    </row>
    <row r="332" spans="1:13">
      <c r="A332" s="44"/>
      <c r="B332" s="6">
        <v>2012</v>
      </c>
      <c r="C332" s="13">
        <f>UW!F332</f>
        <v>36359.064489348719</v>
      </c>
      <c r="D332" s="13">
        <f>Ci!F332</f>
        <v>65494.06274360892</v>
      </c>
      <c r="E332" s="13">
        <f>S!E332</f>
        <v>12558.890850715881</v>
      </c>
      <c r="F332" s="13">
        <f>Gc!F332</f>
        <v>12604.200502000329</v>
      </c>
      <c r="G332" s="13">
        <f>DIREp!E332</f>
        <v>8088.9583335815269</v>
      </c>
      <c r="H332" s="13">
        <f>INQ!E332</f>
        <v>4935.7585213377879</v>
      </c>
      <c r="I332" s="13">
        <f>BEC!H332</f>
        <v>59104.544628183226</v>
      </c>
      <c r="J332" s="13">
        <f>'(delta)K'!D345</f>
        <v>930.33571038299124</v>
      </c>
      <c r="K332" s="12">
        <f t="shared" si="10"/>
        <v>55817.292812954285</v>
      </c>
      <c r="L332" s="10">
        <v>9931925</v>
      </c>
      <c r="M332" s="8">
        <f t="shared" si="11"/>
        <v>5619.9873451475196</v>
      </c>
    </row>
    <row r="333" spans="1:13">
      <c r="A333" s="44"/>
      <c r="B333" s="6">
        <v>2013</v>
      </c>
      <c r="C333" s="13">
        <f>UW!F333</f>
        <v>38087.791555558913</v>
      </c>
      <c r="D333" s="13">
        <f>Ci!F333</f>
        <v>64303.299602498853</v>
      </c>
      <c r="E333" s="13">
        <f>S!E333</f>
        <v>12668.559608654965</v>
      </c>
      <c r="F333" s="13">
        <f>Gc!F333</f>
        <v>13289.40512847565</v>
      </c>
      <c r="G333" s="13">
        <f>DIREp!E333</f>
        <v>8167.3344523472606</v>
      </c>
      <c r="H333" s="13">
        <f>INQ!E333</f>
        <v>5360.3065642687989</v>
      </c>
      <c r="I333" s="13">
        <f>BEC!H333</f>
        <v>59250.57970781187</v>
      </c>
      <c r="J333" s="13">
        <f>'(delta)K'!D346</f>
        <v>3067.7852308399451</v>
      </c>
      <c r="K333" s="12">
        <f t="shared" si="10"/>
        <v>58638.620401600398</v>
      </c>
      <c r="L333" s="10">
        <v>9908798</v>
      </c>
      <c r="M333" s="8">
        <f t="shared" si="11"/>
        <v>5917.8338686085235</v>
      </c>
    </row>
    <row r="334" spans="1:13">
      <c r="A334" s="44"/>
      <c r="B334" s="6">
        <v>2014</v>
      </c>
      <c r="C334" s="13">
        <f>UW!F334</f>
        <v>39271.935840922641</v>
      </c>
      <c r="D334" s="13">
        <f>Ci!F334</f>
        <v>64522.89388770092</v>
      </c>
      <c r="E334" s="13">
        <f>S!E334</f>
        <v>13004.140800055469</v>
      </c>
      <c r="F334" s="13">
        <f>Gc!F334</f>
        <v>13795.988095670979</v>
      </c>
      <c r="G334" s="13">
        <f>DIREp!E334</f>
        <v>7791.0208134380882</v>
      </c>
      <c r="H334" s="13">
        <f>INQ!E334</f>
        <v>6138.671951753382</v>
      </c>
      <c r="I334" s="13">
        <f>BEC!H334</f>
        <v>57755.326802657786</v>
      </c>
      <c r="J334" s="13">
        <f>'(delta)K'!D347</f>
        <v>5455.5608647702611</v>
      </c>
      <c r="K334" s="12">
        <f t="shared" si="10"/>
        <v>64365.49992127101</v>
      </c>
      <c r="L334" s="10">
        <v>9877365</v>
      </c>
      <c r="M334" s="8">
        <f t="shared" si="11"/>
        <v>6516.4646564413697</v>
      </c>
    </row>
    <row r="335" spans="1:13">
      <c r="A335" s="44"/>
      <c r="B335" s="6">
        <v>2015</v>
      </c>
      <c r="C335" s="13">
        <f>UW!F335</f>
        <v>38933.623002093751</v>
      </c>
      <c r="D335" s="13">
        <f>Ci!F335</f>
        <v>65770.781119700696</v>
      </c>
      <c r="E335" s="13">
        <f>S!E335</f>
        <v>13308.727967301473</v>
      </c>
      <c r="F335" s="13">
        <f>Gc!F335</f>
        <v>13650.163611179996</v>
      </c>
      <c r="G335" s="13">
        <f>DIREp!E335</f>
        <v>7721.7646465408607</v>
      </c>
      <c r="H335" s="13">
        <f>INQ!E335</f>
        <v>6636.9374458058173</v>
      </c>
      <c r="I335" s="13">
        <f>BEC!H335</f>
        <v>60610.812656262351</v>
      </c>
      <c r="J335" s="13">
        <f>'(delta)K'!D348</f>
        <v>6339.121721475909</v>
      </c>
      <c r="K335" s="12">
        <f t="shared" si="10"/>
        <v>63032.902673142802</v>
      </c>
      <c r="L335" s="10">
        <v>9855571</v>
      </c>
      <c r="M335" s="8">
        <f t="shared" si="11"/>
        <v>6395.6621765641794</v>
      </c>
    </row>
    <row r="336" spans="1:13">
      <c r="A336" s="44"/>
      <c r="B336" s="6">
        <v>2016</v>
      </c>
      <c r="C336" s="13">
        <f>UW!F336</f>
        <v>39130.016228705594</v>
      </c>
      <c r="D336" s="13">
        <f>Ci!F336</f>
        <v>68185.080577884786</v>
      </c>
      <c r="E336" s="13">
        <f>S!E336</f>
        <v>13466.912627158508</v>
      </c>
      <c r="F336" s="13">
        <f>Gc!F336</f>
        <v>13939.512608941071</v>
      </c>
      <c r="G336" s="13">
        <f>DIREp!E336</f>
        <v>7781.375580487269</v>
      </c>
      <c r="H336" s="13">
        <f>INQ!E336</f>
        <v>7265.7217083702562</v>
      </c>
      <c r="I336" s="13">
        <f>BEC!H336</f>
        <v>62207.622751611023</v>
      </c>
      <c r="J336" s="13">
        <f>'(delta)K'!D349</f>
        <v>3377.4670207039453</v>
      </c>
      <c r="K336" s="12">
        <f t="shared" si="10"/>
        <v>60844.269022925364</v>
      </c>
      <c r="L336" s="10">
        <v>9830485</v>
      </c>
      <c r="M336" s="8">
        <f t="shared" si="11"/>
        <v>6189.345594131456</v>
      </c>
    </row>
    <row r="337" spans="1:13">
      <c r="A337" s="44"/>
      <c r="B337" s="6">
        <v>2017</v>
      </c>
      <c r="C337" s="13">
        <f>UW!F337</f>
        <v>38233.965187017828</v>
      </c>
      <c r="D337" s="13">
        <f>Ci!F337</f>
        <v>71132.52708256396</v>
      </c>
      <c r="E337" s="13">
        <f>S!E337</f>
        <v>13855.371365008414</v>
      </c>
      <c r="F337" s="13">
        <f>Gc!F337</f>
        <v>14316.170804951975</v>
      </c>
      <c r="G337" s="13">
        <f>DIREp!E337</f>
        <v>8164.3154072880234</v>
      </c>
      <c r="H337" s="13">
        <f>INQ!E337</f>
        <v>8257.4669198745432</v>
      </c>
      <c r="I337" s="13">
        <f>BEC!H337</f>
        <v>65283.734029203639</v>
      </c>
      <c r="J337" s="13">
        <f>'(delta)K'!D350</f>
        <v>7187.1982064262847</v>
      </c>
      <c r="K337" s="12">
        <f t="shared" si="10"/>
        <v>63019.716289602264</v>
      </c>
      <c r="L337" s="10">
        <v>9797561</v>
      </c>
      <c r="M337" s="8">
        <f t="shared" si="11"/>
        <v>6432.1841210891425</v>
      </c>
    </row>
    <row r="338" spans="1:13">
      <c r="A338" s="44"/>
      <c r="B338" s="6">
        <v>2018</v>
      </c>
      <c r="C338" s="13">
        <f>UW!F338</f>
        <v>37104.395668366014</v>
      </c>
      <c r="D338" s="13">
        <f>Ci!F338</f>
        <v>73176.920943306119</v>
      </c>
      <c r="E338" s="13">
        <f>S!E338</f>
        <v>14342.127982752208</v>
      </c>
      <c r="F338" s="13">
        <f>Gc!F338</f>
        <v>15177.725910470352</v>
      </c>
      <c r="G338" s="13">
        <f>DIREp!E338</f>
        <v>8351.4063156380598</v>
      </c>
      <c r="H338" s="13">
        <f>INQ!E338</f>
        <v>9708.2369377239793</v>
      </c>
      <c r="I338" s="13">
        <f>BEC!H338</f>
        <v>66251.546005237265</v>
      </c>
      <c r="J338" s="13">
        <f>'(delta)K'!D351</f>
        <v>11275.965588224033</v>
      </c>
      <c r="K338" s="12">
        <f t="shared" si="10"/>
        <v>66765.946834519404</v>
      </c>
      <c r="L338" s="10">
        <v>9778371</v>
      </c>
      <c r="M338" s="8">
        <f t="shared" si="11"/>
        <v>6827.9212186282766</v>
      </c>
    </row>
    <row r="339" spans="1:13">
      <c r="A339" s="44"/>
      <c r="B339" s="6">
        <v>2019</v>
      </c>
      <c r="C339" s="13">
        <f>UW!F339</f>
        <v>38182.130003990926</v>
      </c>
      <c r="D339" s="13">
        <f>Ci!F339</f>
        <v>76136.177526549727</v>
      </c>
      <c r="E339" s="13">
        <f>S!E339</f>
        <v>14842.638380674452</v>
      </c>
      <c r="F339" s="13">
        <f>Gc!F339</f>
        <v>15700.330233227958</v>
      </c>
      <c r="G339" s="13">
        <f>DIREp!E339</f>
        <v>8926.7744496690448</v>
      </c>
      <c r="H339" s="13">
        <f>INQ!E339</f>
        <v>10701.991420634078</v>
      </c>
      <c r="I339" s="13">
        <f>BEC!H339</f>
        <v>65999.245971056254</v>
      </c>
      <c r="J339" s="13">
        <f>'(delta)K'!D352</f>
        <v>14533.75350055343</v>
      </c>
      <c r="K339" s="12">
        <f t="shared" si="10"/>
        <v>73767.017803637122</v>
      </c>
      <c r="L339" s="10">
        <v>9772756</v>
      </c>
      <c r="M339" s="8">
        <f t="shared" si="11"/>
        <v>7548.2307962704817</v>
      </c>
    </row>
    <row r="340" spans="1:13">
      <c r="A340" s="44"/>
      <c r="B340" s="6">
        <v>2020</v>
      </c>
      <c r="C340" s="13">
        <f>UW!F340</f>
        <v>37592.657254624137</v>
      </c>
      <c r="D340" s="13">
        <f>Ci!F340</f>
        <v>74152.656907862809</v>
      </c>
      <c r="E340" s="13">
        <f>S!E340</f>
        <v>14484.69454867891</v>
      </c>
      <c r="F340" s="13">
        <f>Gc!F340</f>
        <v>16340.368382604811</v>
      </c>
      <c r="G340" s="13">
        <f>DIREp!E340</f>
        <v>9102.8301794122563</v>
      </c>
      <c r="H340" s="13">
        <f>INQ!E340</f>
        <v>9542.8081294752865</v>
      </c>
      <c r="I340" s="13">
        <f>BEC!H340</f>
        <v>63473.753431107645</v>
      </c>
      <c r="J340" s="13">
        <f>'(delta)K'!D353</f>
        <v>11179.512614089355</v>
      </c>
      <c r="K340" s="12">
        <f t="shared" si="10"/>
        <v>71630.497967864809</v>
      </c>
      <c r="L340" s="10">
        <v>9769526</v>
      </c>
      <c r="M340" s="8">
        <f t="shared" si="11"/>
        <v>7332.0341199629138</v>
      </c>
    </row>
    <row r="341" spans="1:13">
      <c r="A341" s="44" t="s">
        <v>33</v>
      </c>
      <c r="B341" s="6">
        <v>1995</v>
      </c>
      <c r="C341" s="13">
        <f>UW!F341</f>
        <v>42410.299677990268</v>
      </c>
      <c r="D341" s="13">
        <f>Ci!F341</f>
        <v>57299.926537836618</v>
      </c>
      <c r="E341" s="13">
        <f>S!E341</f>
        <v>7813.0424485481271</v>
      </c>
      <c r="F341" s="13">
        <f>Gc!F341</f>
        <v>8287.4445302430777</v>
      </c>
      <c r="G341" s="13">
        <f>DIREp!E341</f>
        <v>6679.9183210625761</v>
      </c>
      <c r="H341" s="13">
        <f>INQ!E341</f>
        <v>9117.6957230670941</v>
      </c>
      <c r="I341" s="13">
        <f>BEC!H341</f>
        <v>33936.15791390706</v>
      </c>
      <c r="J341" s="13">
        <f>'(delta)K'!D355</f>
        <v>6043.7999999999884</v>
      </c>
      <c r="K341" s="12">
        <f t="shared" si="10"/>
        <v>72120.741236581351</v>
      </c>
      <c r="L341" s="10">
        <v>3597617</v>
      </c>
      <c r="M341" s="8">
        <f t="shared" si="11"/>
        <v>20046.809106300465</v>
      </c>
    </row>
    <row r="342" spans="1:13">
      <c r="A342" s="44"/>
      <c r="B342" s="6">
        <v>1996</v>
      </c>
      <c r="C342" s="13">
        <f>UW!F342</f>
        <v>42976.952707969489</v>
      </c>
      <c r="D342" s="13">
        <f>Ci!F342</f>
        <v>60937.520540390993</v>
      </c>
      <c r="E342" s="13">
        <f>S!E342</f>
        <v>8301.9361148247572</v>
      </c>
      <c r="F342" s="13">
        <f>Gc!F342</f>
        <v>8182.1782151850148</v>
      </c>
      <c r="G342" s="13">
        <f>DIREp!E342</f>
        <v>7236.1747719069044</v>
      </c>
      <c r="H342" s="13">
        <f>INQ!E342</f>
        <v>10534.445741837375</v>
      </c>
      <c r="I342" s="13">
        <f>BEC!H342</f>
        <v>36994.233347211382</v>
      </c>
      <c r="J342" s="13">
        <f>'(delta)K'!D356</f>
        <v>8252.7999999999593</v>
      </c>
      <c r="K342" s="12">
        <f t="shared" si="10"/>
        <v>73886.533717414539</v>
      </c>
      <c r="L342" s="10">
        <v>3620065</v>
      </c>
      <c r="M342" s="8">
        <f t="shared" si="11"/>
        <v>20410.278190423251</v>
      </c>
    </row>
    <row r="343" spans="1:13">
      <c r="A343" s="44"/>
      <c r="B343" s="6">
        <v>1997</v>
      </c>
      <c r="C343" s="13">
        <f>UW!F343</f>
        <v>43004.789025046361</v>
      </c>
      <c r="D343" s="13">
        <f>Ci!F343</f>
        <v>64629.929773492157</v>
      </c>
      <c r="E343" s="13">
        <f>S!E343</f>
        <v>9090.1904209106451</v>
      </c>
      <c r="F343" s="13">
        <f>Gc!F343</f>
        <v>8079.3120337366017</v>
      </c>
      <c r="G343" s="13">
        <f>DIREp!E343</f>
        <v>7605.5967534267047</v>
      </c>
      <c r="H343" s="13">
        <f>INQ!E343</f>
        <v>12669.507170181087</v>
      </c>
      <c r="I343" s="13">
        <f>BEC!H343</f>
        <v>38489.387293893044</v>
      </c>
      <c r="J343" s="13">
        <f>'(delta)K'!D357</f>
        <v>10704.900000000023</v>
      </c>
      <c r="K343" s="12">
        <f t="shared" si="10"/>
        <v>76744.630035684953</v>
      </c>
      <c r="L343" s="10">
        <v>3654955</v>
      </c>
      <c r="M343" s="8">
        <f t="shared" si="11"/>
        <v>20997.42131864413</v>
      </c>
    </row>
    <row r="344" spans="1:13">
      <c r="A344" s="44"/>
      <c r="B344" s="6">
        <v>1998</v>
      </c>
      <c r="C344" s="13">
        <f>UW!F344</f>
        <v>45040.972738841017</v>
      </c>
      <c r="D344" s="13">
        <f>Ci!F344</f>
        <v>68221.939627216881</v>
      </c>
      <c r="E344" s="13">
        <f>S!E344</f>
        <v>9733.1820293538985</v>
      </c>
      <c r="F344" s="13">
        <f>Gc!F344</f>
        <v>8605.5877218649384</v>
      </c>
      <c r="G344" s="13">
        <f>DIREp!E344</f>
        <v>8039.2058320133647</v>
      </c>
      <c r="H344" s="13">
        <f>INQ!E344</f>
        <v>15076.14412516007</v>
      </c>
      <c r="I344" s="13">
        <f>BEC!H344</f>
        <v>39675.326522426301</v>
      </c>
      <c r="J344" s="13">
        <f>'(delta)K'!D358</f>
        <v>13055.099999999977</v>
      </c>
      <c r="K344" s="12">
        <f t="shared" si="10"/>
        <v>81866.105637676956</v>
      </c>
      <c r="L344" s="10">
        <v>3693386</v>
      </c>
      <c r="M344" s="8">
        <f t="shared" si="11"/>
        <v>22165.5969989806</v>
      </c>
    </row>
    <row r="345" spans="1:13">
      <c r="A345" s="44"/>
      <c r="B345" s="6">
        <v>1999</v>
      </c>
      <c r="C345" s="13">
        <f>UW!F345</f>
        <v>46190.458725009383</v>
      </c>
      <c r="D345" s="13">
        <f>Ci!F345</f>
        <v>73736.972415340613</v>
      </c>
      <c r="E345" s="13">
        <f>S!E345</f>
        <v>10609.954762920101</v>
      </c>
      <c r="F345" s="13">
        <f>Gc!F345</f>
        <v>7939.1779946454735</v>
      </c>
      <c r="G345" s="13">
        <f>DIREp!E345</f>
        <v>8936.3216396769203</v>
      </c>
      <c r="H345" s="13">
        <f>INQ!E345</f>
        <v>17665.062832407111</v>
      </c>
      <c r="I345" s="13">
        <f>BEC!H345</f>
        <v>41825.279676276085</v>
      </c>
      <c r="J345" s="13">
        <f>'(delta)K'!D359</f>
        <v>15588.000000000058</v>
      </c>
      <c r="K345" s="12">
        <f t="shared" si="10"/>
        <v>85637.899749555494</v>
      </c>
      <c r="L345" s="10">
        <v>3732006</v>
      </c>
      <c r="M345" s="8">
        <f t="shared" si="11"/>
        <v>22946.881583136656</v>
      </c>
    </row>
    <row r="346" spans="1:13">
      <c r="A346" s="44"/>
      <c r="B346" s="6">
        <v>2000</v>
      </c>
      <c r="C346" s="13">
        <f>UW!F346</f>
        <v>47197.715970509926</v>
      </c>
      <c r="D346" s="13">
        <f>Ci!F346</f>
        <v>79072.347631080062</v>
      </c>
      <c r="E346" s="13">
        <f>S!E346</f>
        <v>11478.159898009237</v>
      </c>
      <c r="F346" s="13">
        <f>Gc!F346</f>
        <v>8382.4839420725657</v>
      </c>
      <c r="G346" s="13">
        <f>DIREp!E346</f>
        <v>9158.6937913779475</v>
      </c>
      <c r="H346" s="13">
        <f>INQ!E346</f>
        <v>20540.585246934275</v>
      </c>
      <c r="I346" s="13">
        <f>BEC!H346</f>
        <v>42549.651246571899</v>
      </c>
      <c r="J346" s="13">
        <f>'(delta)K'!D360</f>
        <v>15966.400000000023</v>
      </c>
      <c r="K346" s="12">
        <f t="shared" si="10"/>
        <v>89848.177156787715</v>
      </c>
      <c r="L346" s="10">
        <v>3777565</v>
      </c>
      <c r="M346" s="8">
        <f t="shared" si="11"/>
        <v>23784.680649250964</v>
      </c>
    </row>
    <row r="347" spans="1:13">
      <c r="A347" s="44"/>
      <c r="B347" s="6">
        <v>2001</v>
      </c>
      <c r="C347" s="13">
        <f>UW!F347</f>
        <v>48525.183917348353</v>
      </c>
      <c r="D347" s="13">
        <f>Ci!F347</f>
        <v>83126.472278677495</v>
      </c>
      <c r="E347" s="13">
        <f>S!E347</f>
        <v>12064.621751102739</v>
      </c>
      <c r="F347" s="13">
        <f>Gc!F347</f>
        <v>8704.2763492274971</v>
      </c>
      <c r="G347" s="13">
        <f>DIREp!E347</f>
        <v>9591.039820149701</v>
      </c>
      <c r="H347" s="13">
        <f>INQ!E347</f>
        <v>22324.45114636542</v>
      </c>
      <c r="I347" s="13">
        <f>BEC!H347</f>
        <v>44223.063832734784</v>
      </c>
      <c r="J347" s="13">
        <f>'(delta)K'!D361</f>
        <v>16946.199999999953</v>
      </c>
      <c r="K347" s="12">
        <f t="shared" si="10"/>
        <v>93228.199497106136</v>
      </c>
      <c r="L347" s="10">
        <v>3832783</v>
      </c>
      <c r="M347" s="8">
        <f t="shared" si="11"/>
        <v>24323.89193364355</v>
      </c>
    </row>
    <row r="348" spans="1:13">
      <c r="A348" s="44"/>
      <c r="B348" s="6">
        <v>2002</v>
      </c>
      <c r="C348" s="13">
        <f>UW!F348</f>
        <v>49876.731208216785</v>
      </c>
      <c r="D348" s="13">
        <f>Ci!F348</f>
        <v>87532.633413913223</v>
      </c>
      <c r="E348" s="13">
        <f>S!E348</f>
        <v>12763.280032563809</v>
      </c>
      <c r="F348" s="13">
        <f>Gc!F348</f>
        <v>9108.3151822424115</v>
      </c>
      <c r="G348" s="13">
        <f>DIREp!E348</f>
        <v>9716.3792547917583</v>
      </c>
      <c r="H348" s="13">
        <f>INQ!E348</f>
        <v>25003.577425801574</v>
      </c>
      <c r="I348" s="13">
        <f>BEC!H348</f>
        <v>45126.278837975879</v>
      </c>
      <c r="J348" s="13">
        <f>'(delta)K'!D362</f>
        <v>17674.799999999988</v>
      </c>
      <c r="K348" s="12">
        <f t="shared" si="10"/>
        <v>97109.524318366981</v>
      </c>
      <c r="L348" s="10">
        <v>3899702</v>
      </c>
      <c r="M348" s="8">
        <f t="shared" si="11"/>
        <v>24901.780781805119</v>
      </c>
    </row>
    <row r="349" spans="1:13">
      <c r="A349" s="44"/>
      <c r="B349" s="6">
        <v>2003</v>
      </c>
      <c r="C349" s="13">
        <f>UW!F349</f>
        <v>50732.1877161913</v>
      </c>
      <c r="D349" s="13">
        <f>Ci!F349</f>
        <v>90575.265227334443</v>
      </c>
      <c r="E349" s="13">
        <f>S!E349</f>
        <v>13168.556820337246</v>
      </c>
      <c r="F349" s="13">
        <f>Gc!F349</f>
        <v>8755.320527789796</v>
      </c>
      <c r="G349" s="13">
        <f>DIREp!E349</f>
        <v>10060.218537351608</v>
      </c>
      <c r="H349" s="13">
        <f>INQ!E349</f>
        <v>26508.912877442097</v>
      </c>
      <c r="I349" s="13">
        <f>BEC!H349</f>
        <v>50083.953202819648</v>
      </c>
      <c r="J349" s="13">
        <f>'(delta)K'!D363</f>
        <v>19237.400000000023</v>
      </c>
      <c r="K349" s="12">
        <f t="shared" si="10"/>
        <v>95815.645674039464</v>
      </c>
      <c r="L349" s="10">
        <v>3964191</v>
      </c>
      <c r="M349" s="8">
        <f t="shared" si="11"/>
        <v>24170.289896233422</v>
      </c>
    </row>
    <row r="350" spans="1:13">
      <c r="A350" s="44"/>
      <c r="B350" s="6">
        <v>2004</v>
      </c>
      <c r="C350" s="13">
        <f>UW!F350</f>
        <v>53197.707114542121</v>
      </c>
      <c r="D350" s="13">
        <f>Ci!F350</f>
        <v>95572.819085300231</v>
      </c>
      <c r="E350" s="13">
        <f>S!E350</f>
        <v>13994.622086528616</v>
      </c>
      <c r="F350" s="13">
        <f>Gc!F350</f>
        <v>9406.8382671241689</v>
      </c>
      <c r="G350" s="13">
        <f>DIREp!E350</f>
        <v>10529.317037737366</v>
      </c>
      <c r="H350" s="13">
        <f>INQ!E350</f>
        <v>29805.864697984369</v>
      </c>
      <c r="I350" s="13">
        <f>BEC!H350</f>
        <v>48658.741922039029</v>
      </c>
      <c r="J350" s="13">
        <f>'(delta)K'!D364</f>
        <v>21848.400000000023</v>
      </c>
      <c r="K350" s="12">
        <f t="shared" si="10"/>
        <v>105026.4628957344</v>
      </c>
      <c r="L350" s="10">
        <v>4028851</v>
      </c>
      <c r="M350" s="8">
        <f t="shared" si="11"/>
        <v>26068.589504981541</v>
      </c>
    </row>
    <row r="351" spans="1:13">
      <c r="A351" s="44"/>
      <c r="B351" s="6">
        <v>2005</v>
      </c>
      <c r="C351" s="13">
        <f>UW!F351</f>
        <v>54613.698836314128</v>
      </c>
      <c r="D351" s="13">
        <f>Ci!F351</f>
        <v>101132.3769539647</v>
      </c>
      <c r="E351" s="13">
        <f>S!E351</f>
        <v>14670.589719856358</v>
      </c>
      <c r="F351" s="13">
        <f>Gc!F351</f>
        <v>9983.3676997348139</v>
      </c>
      <c r="G351" s="13">
        <f>DIREp!E351</f>
        <v>10986.257400854412</v>
      </c>
      <c r="H351" s="13">
        <f>INQ!E351</f>
        <v>32838.417925460286</v>
      </c>
      <c r="I351" s="13">
        <f>BEC!H351</f>
        <v>51404.130661876967</v>
      </c>
      <c r="J351" s="13">
        <f>'(delta)K'!D365</f>
        <v>26488.099999999977</v>
      </c>
      <c r="K351" s="12">
        <f t="shared" si="10"/>
        <v>111659.32722167834</v>
      </c>
      <c r="L351" s="10">
        <v>4111672</v>
      </c>
      <c r="M351" s="8">
        <f t="shared" si="11"/>
        <v>27156.671840963561</v>
      </c>
    </row>
    <row r="352" spans="1:13">
      <c r="A352" s="44"/>
      <c r="B352" s="6">
        <v>2006</v>
      </c>
      <c r="C352" s="13">
        <f>UW!F352</f>
        <v>56026.836120218737</v>
      </c>
      <c r="D352" s="13">
        <f>Ci!F352</f>
        <v>106145.37169563705</v>
      </c>
      <c r="E352" s="13">
        <f>S!E352</f>
        <v>15432.117275874993</v>
      </c>
      <c r="F352" s="13">
        <f>Gc!F352</f>
        <v>10477.540753283394</v>
      </c>
      <c r="G352" s="13">
        <f>DIREp!E352</f>
        <v>11242.839089349893</v>
      </c>
      <c r="H352" s="13">
        <f>INQ!E352</f>
        <v>35359.939365884886</v>
      </c>
      <c r="I352" s="13">
        <f>BEC!H352</f>
        <v>52892.089401143028</v>
      </c>
      <c r="J352" s="13">
        <f>'(delta)K'!D366</f>
        <v>27531.400000000023</v>
      </c>
      <c r="K352" s="12">
        <f t="shared" si="10"/>
        <v>116118.3979886364</v>
      </c>
      <c r="L352" s="10">
        <v>4208156</v>
      </c>
      <c r="M352" s="8">
        <f t="shared" si="11"/>
        <v>27593.653369465486</v>
      </c>
    </row>
    <row r="353" spans="1:13">
      <c r="A353" s="44"/>
      <c r="B353" s="6">
        <v>2007</v>
      </c>
      <c r="C353" s="13">
        <f>UW!F353</f>
        <v>58053.677557666655</v>
      </c>
      <c r="D353" s="13">
        <f>Ci!F353</f>
        <v>114937.48476950919</v>
      </c>
      <c r="E353" s="13">
        <f>S!E353</f>
        <v>16252.687381672715</v>
      </c>
      <c r="F353" s="13">
        <f>Gc!F353</f>
        <v>11941.873515144462</v>
      </c>
      <c r="G353" s="13">
        <f>DIREp!E353</f>
        <v>11660.618679450929</v>
      </c>
      <c r="H353" s="13">
        <f>INQ!E353</f>
        <v>38896.624567358005</v>
      </c>
      <c r="I353" s="13">
        <f>BEC!H353</f>
        <v>53707.466202397431</v>
      </c>
      <c r="J353" s="13">
        <f>'(delta)K'!D367</f>
        <v>26672.799999999988</v>
      </c>
      <c r="K353" s="12">
        <f t="shared" si="10"/>
        <v>123593.81377478663</v>
      </c>
      <c r="L353" s="10">
        <v>4340118</v>
      </c>
      <c r="M353" s="8">
        <f t="shared" si="11"/>
        <v>28477.063014136165</v>
      </c>
    </row>
    <row r="354" spans="1:13" ht="16" customHeight="1">
      <c r="A354" s="44"/>
      <c r="B354" s="6">
        <v>2008</v>
      </c>
      <c r="C354" s="13">
        <f>UW!F354</f>
        <v>60641.388649540888</v>
      </c>
      <c r="D354" s="13">
        <f>Ci!F354</f>
        <v>119609.40100534969</v>
      </c>
      <c r="E354" s="13">
        <f>S!E354</f>
        <v>15863.173657557949</v>
      </c>
      <c r="F354" s="13">
        <f>Gc!F354</f>
        <v>12409.758538264861</v>
      </c>
      <c r="G354" s="13">
        <f>DIREp!E354</f>
        <v>10698.367616524689</v>
      </c>
      <c r="H354" s="13">
        <f>INQ!E354</f>
        <v>37083.645153102523</v>
      </c>
      <c r="I354" s="13">
        <f>BEC!H354</f>
        <v>51181.522347890575</v>
      </c>
      <c r="J354" s="13">
        <f>'(delta)K'!D368</f>
        <v>20220.200000000012</v>
      </c>
      <c r="K354" s="12">
        <f t="shared" si="10"/>
        <v>129780.38673319563</v>
      </c>
      <c r="L354" s="10">
        <v>4457765</v>
      </c>
      <c r="M354" s="8">
        <f t="shared" si="11"/>
        <v>29113.330723623978</v>
      </c>
    </row>
    <row r="355" spans="1:13">
      <c r="A355" s="44"/>
      <c r="B355" s="6">
        <v>2009</v>
      </c>
      <c r="C355" s="13">
        <f>UW!F355</f>
        <v>65034.096078547598</v>
      </c>
      <c r="D355" s="13">
        <f>Ci!F355</f>
        <v>115358.91766869646</v>
      </c>
      <c r="E355" s="13">
        <f>S!E355</f>
        <v>15513.444039956692</v>
      </c>
      <c r="F355" s="13">
        <f>Gc!F355</f>
        <v>12797.781163403237</v>
      </c>
      <c r="G355" s="13">
        <f>DIREp!E355</f>
        <v>9041.3417212621025</v>
      </c>
      <c r="H355" s="13">
        <f>INQ!E355</f>
        <v>33160.839852287143</v>
      </c>
      <c r="I355" s="13">
        <f>BEC!H355</f>
        <v>46033.008805059151</v>
      </c>
      <c r="J355" s="13">
        <f>'(delta)K'!D369</f>
        <v>12329.199999999953</v>
      </c>
      <c r="K355" s="12">
        <f t="shared" si="10"/>
        <v>132798.24857199553</v>
      </c>
      <c r="L355" s="10">
        <v>4521322</v>
      </c>
      <c r="M355" s="8">
        <f t="shared" si="11"/>
        <v>29371.552959951874</v>
      </c>
    </row>
    <row r="356" spans="1:13">
      <c r="A356" s="44"/>
      <c r="B356" s="6">
        <v>2010</v>
      </c>
      <c r="C356" s="13">
        <f>UW!F356</f>
        <v>67831.529214121809</v>
      </c>
      <c r="D356" s="13">
        <f>Ci!F356</f>
        <v>115370.73109502661</v>
      </c>
      <c r="E356" s="13">
        <f>S!E356</f>
        <v>15722.48941050561</v>
      </c>
      <c r="F356" s="13">
        <f>Gc!F356</f>
        <v>13846.343258669121</v>
      </c>
      <c r="G356" s="13">
        <f>DIREp!E356</f>
        <v>8735.1586919627935</v>
      </c>
      <c r="H356" s="13">
        <f>INQ!E356</f>
        <v>34662.832950446544</v>
      </c>
      <c r="I356" s="13">
        <f>BEC!H356</f>
        <v>45923.616423322237</v>
      </c>
      <c r="J356" s="13">
        <f>'(delta)K'!D370</f>
        <v>6006.5</v>
      </c>
      <c r="K356" s="12">
        <f t="shared" si="10"/>
        <v>129455.98491259155</v>
      </c>
      <c r="L356" s="10">
        <v>4549428</v>
      </c>
      <c r="M356" s="8">
        <f t="shared" si="11"/>
        <v>28455.442071528894</v>
      </c>
    </row>
    <row r="357" spans="1:13">
      <c r="A357" s="44"/>
      <c r="B357" s="6">
        <v>2011</v>
      </c>
      <c r="C357" s="13">
        <f>UW!F357</f>
        <v>68392.776824997985</v>
      </c>
      <c r="D357" s="13">
        <f>Ci!F357</f>
        <v>113570.27100611583</v>
      </c>
      <c r="E357" s="13">
        <f>S!E357</f>
        <v>15825.822394948034</v>
      </c>
      <c r="F357" s="13">
        <f>Gc!F357</f>
        <v>14603.275869477347</v>
      </c>
      <c r="G357" s="13">
        <f>DIREp!E357</f>
        <v>8251.283637019229</v>
      </c>
      <c r="H357" s="13">
        <f>INQ!E357</f>
        <v>34203.04389909497</v>
      </c>
      <c r="I357" s="13">
        <f>BEC!H357</f>
        <v>43800.291301750163</v>
      </c>
      <c r="J357" s="13">
        <f>'(delta)K'!D371</f>
        <v>5357.9000000000233</v>
      </c>
      <c r="K357" s="12">
        <f t="shared" si="10"/>
        <v>131495.42725767483</v>
      </c>
      <c r="L357" s="10">
        <v>4570881</v>
      </c>
      <c r="M357" s="8">
        <f t="shared" si="11"/>
        <v>28768.070588071496</v>
      </c>
    </row>
    <row r="358" spans="1:13">
      <c r="A358" s="44"/>
      <c r="B358" s="6">
        <v>2012</v>
      </c>
      <c r="C358" s="13">
        <f>UW!F358</f>
        <v>68566.293105458477</v>
      </c>
      <c r="D358" s="13">
        <f>Ci!F358</f>
        <v>110918.53003771842</v>
      </c>
      <c r="E358" s="13">
        <f>S!E358</f>
        <v>15730.245670756951</v>
      </c>
      <c r="F358" s="13">
        <f>Gc!F358</f>
        <v>15571.240890524368</v>
      </c>
      <c r="G358" s="13">
        <f>DIREp!E358</f>
        <v>7509.563094951618</v>
      </c>
      <c r="H358" s="13">
        <f>INQ!E358</f>
        <v>33609.151401470641</v>
      </c>
      <c r="I358" s="13">
        <f>BEC!H358</f>
        <v>43761.177254154092</v>
      </c>
      <c r="J358" s="13">
        <f>'(delta)K'!D372</f>
        <v>9640.1000000000931</v>
      </c>
      <c r="K358" s="12">
        <f t="shared" si="10"/>
        <v>135546.51795388199</v>
      </c>
      <c r="L358" s="10">
        <v>4589287</v>
      </c>
      <c r="M358" s="8">
        <f t="shared" si="11"/>
        <v>29535.419762129062</v>
      </c>
    </row>
    <row r="359" spans="1:13">
      <c r="A359" s="44"/>
      <c r="B359" s="6">
        <v>2013</v>
      </c>
      <c r="C359" s="13">
        <f>UW!F359</f>
        <v>69739.293472743317</v>
      </c>
      <c r="D359" s="13">
        <f>Ci!F359</f>
        <v>110231.57485540796</v>
      </c>
      <c r="E359" s="13">
        <f>S!E359</f>
        <v>15812.291536131448</v>
      </c>
      <c r="F359" s="13">
        <f>Gc!F359</f>
        <v>15434.227769766916</v>
      </c>
      <c r="G359" s="13">
        <f>DIREp!E359</f>
        <v>8353.5748721680193</v>
      </c>
      <c r="H359" s="13">
        <f>INQ!E359</f>
        <v>33548.312788368188</v>
      </c>
      <c r="I359" s="13">
        <f>BEC!H359</f>
        <v>44552.624947942837</v>
      </c>
      <c r="J359" s="13">
        <f>'(delta)K'!D373</f>
        <v>6924.0999999998603</v>
      </c>
      <c r="K359" s="12">
        <f t="shared" si="10"/>
        <v>131686.97502557043</v>
      </c>
      <c r="L359" s="10">
        <v>4609779</v>
      </c>
      <c r="M359" s="8">
        <f t="shared" si="11"/>
        <v>28566.873818803553</v>
      </c>
    </row>
    <row r="360" spans="1:13">
      <c r="A360" s="44"/>
      <c r="B360" s="6">
        <v>2014</v>
      </c>
      <c r="C360" s="13">
        <f>UW!F360</f>
        <v>71783.107070816157</v>
      </c>
      <c r="D360" s="13">
        <f>Ci!F360</f>
        <v>112905.09950729946</v>
      </c>
      <c r="E360" s="13">
        <f>S!E360</f>
        <v>16926.779152855106</v>
      </c>
      <c r="F360" s="13">
        <f>Gc!F360</f>
        <v>15582.588174716127</v>
      </c>
      <c r="G360" s="13">
        <f>DIREp!E360</f>
        <v>8545.9308771342021</v>
      </c>
      <c r="H360" s="13">
        <f>INQ!E360</f>
        <v>37831.427700647531</v>
      </c>
      <c r="I360" s="13">
        <f>BEC!H360</f>
        <v>45467.422854718257</v>
      </c>
      <c r="J360" s="13">
        <f>'(delta)K'!D374</f>
        <v>11598.800000000047</v>
      </c>
      <c r="K360" s="12">
        <f t="shared" si="10"/>
        <v>136951.5924731869</v>
      </c>
      <c r="L360" s="10">
        <v>4637852</v>
      </c>
      <c r="M360" s="8">
        <f t="shared" si="11"/>
        <v>29529.099348833664</v>
      </c>
    </row>
    <row r="361" spans="1:13">
      <c r="A361" s="44"/>
      <c r="B361" s="6">
        <v>2015</v>
      </c>
      <c r="C361" s="13">
        <f>UW!F361</f>
        <v>65115.200110712503</v>
      </c>
      <c r="D361" s="13">
        <f>Ci!F361</f>
        <v>107492.43091552821</v>
      </c>
      <c r="E361" s="13">
        <f>S!E361</f>
        <v>19954.984098386765</v>
      </c>
      <c r="F361" s="13">
        <f>Gc!F361</f>
        <v>14001.4</v>
      </c>
      <c r="G361" s="13">
        <f>DIREp!E361</f>
        <v>7943.9949646332561</v>
      </c>
      <c r="H361" s="13">
        <f>INQ!E361</f>
        <v>44655.187269860224</v>
      </c>
      <c r="I361" s="13">
        <f>BEC!H361</f>
        <v>47277.652350311146</v>
      </c>
      <c r="J361" s="13">
        <f>'(delta)K'!D375</f>
        <v>5964</v>
      </c>
      <c r="K361" s="12">
        <f t="shared" si="10"/>
        <v>112651.18053982288</v>
      </c>
      <c r="L361" s="10">
        <v>4677627</v>
      </c>
      <c r="M361" s="8">
        <f t="shared" si="11"/>
        <v>24082.97637665912</v>
      </c>
    </row>
    <row r="362" spans="1:13">
      <c r="A362" s="44"/>
      <c r="B362" s="6">
        <v>2016</v>
      </c>
      <c r="C362" s="13">
        <f>UW!F362</f>
        <v>63720.036955543583</v>
      </c>
      <c r="D362" s="13">
        <f>Ci!F362</f>
        <v>112098.34803378436</v>
      </c>
      <c r="E362" s="13">
        <f>S!E362</f>
        <v>20262.609472974913</v>
      </c>
      <c r="F362" s="13">
        <f>Gc!F362</f>
        <v>13868.759796095386</v>
      </c>
      <c r="G362" s="13">
        <f>DIREp!E362</f>
        <v>7737.6282316777806</v>
      </c>
      <c r="H362" s="13">
        <f>INQ!E362</f>
        <v>46732.029827128543</v>
      </c>
      <c r="I362" s="13">
        <f>BEC!H362</f>
        <v>49997.646984524574</v>
      </c>
      <c r="J362" s="13">
        <f>'(delta)K'!D376</f>
        <v>30647.20000000007</v>
      </c>
      <c r="K362" s="12">
        <f t="shared" si="10"/>
        <v>136129.64921506745</v>
      </c>
      <c r="L362" s="10">
        <v>4726286</v>
      </c>
      <c r="M362" s="8">
        <f t="shared" si="11"/>
        <v>28802.66856789188</v>
      </c>
    </row>
    <row r="363" spans="1:13">
      <c r="A363" s="44"/>
      <c r="B363" s="6">
        <v>2017</v>
      </c>
      <c r="C363" s="13">
        <f>UW!F363</f>
        <v>62201.028303858686</v>
      </c>
      <c r="D363" s="13">
        <f>Ci!F363</f>
        <v>116491.79744543706</v>
      </c>
      <c r="E363" s="13">
        <f>S!E363</f>
        <v>21773.095404216401</v>
      </c>
      <c r="F363" s="13">
        <f>Gc!F363</f>
        <v>13375.434121847729</v>
      </c>
      <c r="G363" s="13">
        <f>DIREp!E363</f>
        <v>8407.6040085351833</v>
      </c>
      <c r="H363" s="13">
        <f>INQ!E363</f>
        <v>52304.81852839444</v>
      </c>
      <c r="I363" s="13">
        <f>BEC!H363</f>
        <v>52340.563775671202</v>
      </c>
      <c r="J363" s="13">
        <f>'(delta)K'!D377</f>
        <v>23237.59999999986</v>
      </c>
      <c r="K363" s="12">
        <f t="shared" si="10"/>
        <v>124025.9689627589</v>
      </c>
      <c r="L363" s="10">
        <v>4784383</v>
      </c>
      <c r="M363" s="8">
        <f t="shared" si="11"/>
        <v>25923.085372295423</v>
      </c>
    </row>
    <row r="364" spans="1:13">
      <c r="A364" s="44"/>
      <c r="B364" s="6">
        <v>2018</v>
      </c>
      <c r="C364" s="13">
        <f>UW!F364</f>
        <v>60551.96181992627</v>
      </c>
      <c r="D364" s="13">
        <f>Ci!F364</f>
        <v>122269.82909791355</v>
      </c>
      <c r="E364" s="13">
        <f>S!E364</f>
        <v>23164.743136160483</v>
      </c>
      <c r="F364" s="13">
        <f>Gc!F364</f>
        <v>14131.302790286596</v>
      </c>
      <c r="G364" s="13">
        <f>DIREp!E364</f>
        <v>8447.3740759322118</v>
      </c>
      <c r="H364" s="13">
        <f>INQ!E364</f>
        <v>57599.341002380221</v>
      </c>
      <c r="I364" s="13">
        <f>BEC!H364</f>
        <v>53767.642769795581</v>
      </c>
      <c r="J364" s="13">
        <f>'(delta)K'!D378</f>
        <v>10896.300000000047</v>
      </c>
      <c r="K364" s="12">
        <f t="shared" si="10"/>
        <v>111199.77899617894</v>
      </c>
      <c r="L364" s="10">
        <v>4830392</v>
      </c>
      <c r="M364" s="8">
        <f t="shared" si="11"/>
        <v>23020.860210968163</v>
      </c>
    </row>
    <row r="365" spans="1:13">
      <c r="A365" s="44"/>
      <c r="B365" s="6">
        <v>2019</v>
      </c>
      <c r="C365" s="13">
        <f>UW!F365</f>
        <v>61475.845996149539</v>
      </c>
      <c r="D365" s="13">
        <f>Ci!F365</f>
        <v>124366.54981519423</v>
      </c>
      <c r="E365" s="13">
        <f>S!E365</f>
        <v>24164.015256278635</v>
      </c>
      <c r="F365" s="13">
        <f>Gc!F365</f>
        <v>13088.253003536389</v>
      </c>
      <c r="G365" s="13">
        <f>DIREp!E365</f>
        <v>8463.4724436609304</v>
      </c>
      <c r="H365" s="13">
        <f>INQ!E365</f>
        <v>60205.067084966955</v>
      </c>
      <c r="I365" s="13">
        <f>BEC!H365</f>
        <v>55502.15242308929</v>
      </c>
      <c r="J365" s="13">
        <f>'(delta)K'!D379</f>
        <v>92783.900000000023</v>
      </c>
      <c r="K365" s="12">
        <f t="shared" si="10"/>
        <v>191707.87211944166</v>
      </c>
      <c r="L365" s="10">
        <v>4904240</v>
      </c>
      <c r="M365" s="8">
        <f t="shared" si="11"/>
        <v>39090.230518784083</v>
      </c>
    </row>
    <row r="366" spans="1:13">
      <c r="A366" s="44"/>
      <c r="B366" s="6">
        <v>2020</v>
      </c>
      <c r="C366" s="13">
        <f>UW!F366</f>
        <v>65026.358250938014</v>
      </c>
      <c r="D366" s="13">
        <f>Ci!F366</f>
        <v>120302.8956469728</v>
      </c>
      <c r="E366" s="13">
        <f>S!E366</f>
        <v>25673.328986636945</v>
      </c>
      <c r="F366" s="13">
        <f>Gc!F366</f>
        <v>13189.453745491428</v>
      </c>
      <c r="G366" s="13">
        <f>DIREp!E366</f>
        <v>9772.4449020183838</v>
      </c>
      <c r="H366" s="13">
        <f>INQ!E366</f>
        <v>60975.877321884785</v>
      </c>
      <c r="I366" s="13">
        <f>BEC!H366</f>
        <v>51455.289235562173</v>
      </c>
      <c r="J366" s="13">
        <f>'(delta)K'!D380</f>
        <v>47729.199999999953</v>
      </c>
      <c r="K366" s="12">
        <f t="shared" si="10"/>
        <v>149717.6251705738</v>
      </c>
      <c r="L366" s="10">
        <v>4964440</v>
      </c>
      <c r="M366" s="8">
        <f t="shared" si="11"/>
        <v>30158.008792648074</v>
      </c>
    </row>
    <row r="367" spans="1:13">
      <c r="A367" s="44" t="s">
        <v>34</v>
      </c>
      <c r="B367" s="6">
        <v>1995</v>
      </c>
      <c r="C367" s="13">
        <f>UW!F367</f>
        <v>693740.04558893724</v>
      </c>
      <c r="D367" s="13">
        <f>Ci!F367</f>
        <v>1016371.4863960362</v>
      </c>
      <c r="E367" s="13">
        <f>S!E367</f>
        <v>218076.73779404475</v>
      </c>
      <c r="F367" s="13">
        <f>Gc!F367</f>
        <v>247482.40521289088</v>
      </c>
      <c r="G367" s="13">
        <f>DIREp!E367</f>
        <v>114475.02432689586</v>
      </c>
      <c r="H367" s="13">
        <f>INQ!E367</f>
        <v>209446.0274518886</v>
      </c>
      <c r="I367" s="13">
        <f>BEC!H367</f>
        <v>392387.70764880476</v>
      </c>
      <c r="J367" s="13">
        <f>'(delta)K'!D382</f>
        <v>68798</v>
      </c>
      <c r="K367" s="12">
        <f t="shared" si="10"/>
        <v>1528159.9155643196</v>
      </c>
      <c r="L367" s="10">
        <v>56844408</v>
      </c>
      <c r="M367" s="8">
        <f t="shared" si="11"/>
        <v>26883.205742318922</v>
      </c>
    </row>
    <row r="368" spans="1:13">
      <c r="A368" s="44"/>
      <c r="B368" s="6">
        <v>1996</v>
      </c>
      <c r="C368" s="13">
        <f>UW!F368</f>
        <v>639248.40773090732</v>
      </c>
      <c r="D368" s="13">
        <f>Ci!F368</f>
        <v>1027541.1476387501</v>
      </c>
      <c r="E368" s="13">
        <f>S!E368</f>
        <v>218993.86648307898</v>
      </c>
      <c r="F368" s="13">
        <f>Gc!F368</f>
        <v>255729.89023151645</v>
      </c>
      <c r="G368" s="13">
        <f>DIREp!E368</f>
        <v>111444.66821957751</v>
      </c>
      <c r="H368" s="13">
        <f>INQ!E368</f>
        <v>209804.48634918866</v>
      </c>
      <c r="I368" s="13">
        <f>BEC!H368</f>
        <v>382464.66713659221</v>
      </c>
      <c r="J368" s="13">
        <f>'(delta)K'!D383</f>
        <v>70750</v>
      </c>
      <c r="K368" s="12">
        <f t="shared" si="10"/>
        <v>1508549.4903788944</v>
      </c>
      <c r="L368" s="10">
        <v>56844197</v>
      </c>
      <c r="M368" s="8">
        <f t="shared" si="11"/>
        <v>26538.320004395424</v>
      </c>
    </row>
    <row r="369" spans="1:13">
      <c r="A369" s="44"/>
      <c r="B369" s="6">
        <v>1997</v>
      </c>
      <c r="C369" s="13">
        <f>UW!F369</f>
        <v>642699.64143561595</v>
      </c>
      <c r="D369" s="13">
        <f>Ci!F369</f>
        <v>1049555.9536089345</v>
      </c>
      <c r="E369" s="13">
        <f>S!E369</f>
        <v>220755.95028734626</v>
      </c>
      <c r="F369" s="13">
        <f>Gc!F369</f>
        <v>229529.49960748083</v>
      </c>
      <c r="G369" s="13">
        <f>DIREp!E369</f>
        <v>110031.43154868585</v>
      </c>
      <c r="H369" s="13">
        <f>INQ!E369</f>
        <v>213634.26213606316</v>
      </c>
      <c r="I369" s="13">
        <f>BEC!H369</f>
        <v>397541.40671834711</v>
      </c>
      <c r="J369" s="13">
        <f>'(delta)K'!D384</f>
        <v>71389</v>
      </c>
      <c r="K369" s="12">
        <f t="shared" si="10"/>
        <v>1492722.9445362813</v>
      </c>
      <c r="L369" s="10">
        <v>56876364</v>
      </c>
      <c r="M369" s="8">
        <f t="shared" si="11"/>
        <v>26245.048725974841</v>
      </c>
    </row>
    <row r="370" spans="1:13">
      <c r="A370" s="44"/>
      <c r="B370" s="6">
        <v>1998</v>
      </c>
      <c r="C370" s="13">
        <f>UW!F370</f>
        <v>645085.24464417959</v>
      </c>
      <c r="D370" s="13">
        <f>Ci!F370</f>
        <v>1075948.3777957126</v>
      </c>
      <c r="E370" s="13">
        <f>S!E370</f>
        <v>221883.12936832896</v>
      </c>
      <c r="F370" s="13">
        <f>Gc!F370</f>
        <v>215270.56524002636</v>
      </c>
      <c r="G370" s="13">
        <f>DIREp!E370</f>
        <v>110171.34149885658</v>
      </c>
      <c r="H370" s="13">
        <f>INQ!E370</f>
        <v>222332.85119836064</v>
      </c>
      <c r="I370" s="13">
        <f>BEC!H370</f>
        <v>400623.27459781489</v>
      </c>
      <c r="J370" s="13">
        <f>'(delta)K'!D385</f>
        <v>77369</v>
      </c>
      <c r="K370" s="12">
        <f t="shared" si="10"/>
        <v>1502428.8497532154</v>
      </c>
      <c r="L370" s="10">
        <v>56904379</v>
      </c>
      <c r="M370" s="8">
        <f t="shared" si="11"/>
        <v>26402.693011608393</v>
      </c>
    </row>
    <row r="371" spans="1:13">
      <c r="A371" s="44"/>
      <c r="B371" s="6">
        <v>1999</v>
      </c>
      <c r="C371" s="13">
        <f>UW!F371</f>
        <v>649205.14603398554</v>
      </c>
      <c r="D371" s="13">
        <f>Ci!F371</f>
        <v>1107715.1301412121</v>
      </c>
      <c r="E371" s="13">
        <f>S!E371</f>
        <v>222836.62555482256</v>
      </c>
      <c r="F371" s="13">
        <f>Gc!F371</f>
        <v>198362.49396799004</v>
      </c>
      <c r="G371" s="13">
        <f>DIREp!E371</f>
        <v>111170.12295885695</v>
      </c>
      <c r="H371" s="13">
        <f>INQ!E371</f>
        <v>233823.29979392074</v>
      </c>
      <c r="I371" s="13">
        <f>BEC!H371</f>
        <v>409748.74662752508</v>
      </c>
      <c r="J371" s="13">
        <f>'(delta)K'!D386</f>
        <v>84211</v>
      </c>
      <c r="K371" s="12">
        <f t="shared" si="10"/>
        <v>1507588.2263177079</v>
      </c>
      <c r="L371" s="10">
        <v>56909109</v>
      </c>
      <c r="M371" s="8">
        <f t="shared" si="11"/>
        <v>26491.158494815088</v>
      </c>
    </row>
    <row r="372" spans="1:13">
      <c r="A372" s="44"/>
      <c r="B372" s="6">
        <v>2000</v>
      </c>
      <c r="C372" s="13">
        <f>UW!F372</f>
        <v>655756.31670765346</v>
      </c>
      <c r="D372" s="13">
        <f>Ci!F372</f>
        <v>1154914.2810327793</v>
      </c>
      <c r="E372" s="13">
        <f>S!E372</f>
        <v>224971.19508541789</v>
      </c>
      <c r="F372" s="13">
        <f>Gc!F372</f>
        <v>198469.0596865236</v>
      </c>
      <c r="G372" s="13">
        <f>DIREp!E372</f>
        <v>118383.72365214961</v>
      </c>
      <c r="H372" s="13">
        <f>INQ!E372</f>
        <v>248273.24157912555</v>
      </c>
      <c r="I372" s="13">
        <f>BEC!H372</f>
        <v>409905.94935508899</v>
      </c>
      <c r="J372" s="13">
        <f>'(delta)K'!D387</f>
        <v>98725</v>
      </c>
      <c r="K372" s="12">
        <f t="shared" si="10"/>
        <v>1556272.9379260098</v>
      </c>
      <c r="L372" s="10">
        <v>56923524</v>
      </c>
      <c r="M372" s="8">
        <f t="shared" si="11"/>
        <v>27339.715262990565</v>
      </c>
    </row>
    <row r="373" spans="1:13">
      <c r="A373" s="44"/>
      <c r="B373" s="6">
        <v>2001</v>
      </c>
      <c r="C373" s="13">
        <f>UW!F373</f>
        <v>655977.2829195942</v>
      </c>
      <c r="D373" s="13">
        <f>Ci!F373</f>
        <v>1171487.8756013974</v>
      </c>
      <c r="E373" s="13">
        <f>S!E373</f>
        <v>226425.79949224755</v>
      </c>
      <c r="F373" s="13">
        <f>Gc!F373</f>
        <v>204052.72601045563</v>
      </c>
      <c r="G373" s="13">
        <f>DIREp!E373</f>
        <v>120524.32493163382</v>
      </c>
      <c r="H373" s="13">
        <f>INQ!E373</f>
        <v>260563.60558259807</v>
      </c>
      <c r="I373" s="13">
        <f>BEC!H373</f>
        <v>401172.68880331749</v>
      </c>
      <c r="J373" s="13">
        <f>'(delta)K'!D388</f>
        <v>100410</v>
      </c>
      <c r="K373" s="12">
        <f t="shared" si="10"/>
        <v>1576093.0647061453</v>
      </c>
      <c r="L373" s="10">
        <v>56960692</v>
      </c>
      <c r="M373" s="8">
        <f t="shared" si="11"/>
        <v>27669.837029124315</v>
      </c>
    </row>
    <row r="374" spans="1:13">
      <c r="A374" s="44"/>
      <c r="B374" s="6">
        <v>2002</v>
      </c>
      <c r="C374" s="13">
        <f>UW!F374</f>
        <v>647778.73981878639</v>
      </c>
      <c r="D374" s="13">
        <f>Ci!F374</f>
        <v>1174019.6521628497</v>
      </c>
      <c r="E374" s="13">
        <f>S!E374</f>
        <v>226661.77237388529</v>
      </c>
      <c r="F374" s="13">
        <f>Gc!F374</f>
        <v>196784.73422696293</v>
      </c>
      <c r="G374" s="13">
        <f>DIREp!E374</f>
        <v>116494.84641193453</v>
      </c>
      <c r="H374" s="13">
        <f>INQ!E374</f>
        <v>267545.11903326528</v>
      </c>
      <c r="I374" s="13">
        <f>BEC!H374</f>
        <v>406544.01882448787</v>
      </c>
      <c r="J374" s="13">
        <f>'(delta)K'!D389</f>
        <v>106529</v>
      </c>
      <c r="K374" s="12">
        <f t="shared" si="10"/>
        <v>1561189.9143127967</v>
      </c>
      <c r="L374" s="10">
        <v>56987507</v>
      </c>
      <c r="M374" s="8">
        <f t="shared" si="11"/>
        <v>27395.301119468109</v>
      </c>
    </row>
    <row r="375" spans="1:13">
      <c r="A375" s="44"/>
      <c r="B375" s="6">
        <v>2003</v>
      </c>
      <c r="C375" s="13">
        <f>UW!F375</f>
        <v>657115.43487395148</v>
      </c>
      <c r="D375" s="13">
        <f>Ci!F375</f>
        <v>1183710.3826326476</v>
      </c>
      <c r="E375" s="13">
        <f>S!E375</f>
        <v>228248.35928894769</v>
      </c>
      <c r="F375" s="13">
        <f>Gc!F375</f>
        <v>189352.44795969539</v>
      </c>
      <c r="G375" s="13">
        <f>DIREp!E375</f>
        <v>119464.25402239106</v>
      </c>
      <c r="H375" s="13">
        <f>INQ!E375</f>
        <v>274098.0298690435</v>
      </c>
      <c r="I375" s="13">
        <f>BEC!H375</f>
        <v>430641.53250000358</v>
      </c>
      <c r="J375" s="13">
        <f>'(delta)K'!D390</f>
        <v>98032</v>
      </c>
      <c r="K375" s="12">
        <f t="shared" si="10"/>
        <v>1532254.8083638041</v>
      </c>
      <c r="L375" s="10">
        <v>57130506</v>
      </c>
      <c r="M375" s="8">
        <f t="shared" si="11"/>
        <v>26820.256210645221</v>
      </c>
    </row>
    <row r="376" spans="1:13">
      <c r="A376" s="44"/>
      <c r="B376" s="6">
        <v>2004</v>
      </c>
      <c r="C376" s="13">
        <f>UW!F376</f>
        <v>667993.861565831</v>
      </c>
      <c r="D376" s="13">
        <f>Ci!F376</f>
        <v>1194385.6283219492</v>
      </c>
      <c r="E376" s="13">
        <f>S!E376</f>
        <v>229903.74318208246</v>
      </c>
      <c r="F376" s="13">
        <f>Gc!F376</f>
        <v>187909.46526496936</v>
      </c>
      <c r="G376" s="13">
        <f>DIREp!E376</f>
        <v>116470.37096092175</v>
      </c>
      <c r="H376" s="13">
        <f>INQ!E376</f>
        <v>285997.67939576646</v>
      </c>
      <c r="I376" s="13">
        <f>BEC!H376</f>
        <v>436538.55910278368</v>
      </c>
      <c r="J376" s="13">
        <f>'(delta)K'!D391</f>
        <v>97995</v>
      </c>
      <c r="K376" s="12">
        <f t="shared" si="10"/>
        <v>1539181.0888753596</v>
      </c>
      <c r="L376" s="10">
        <v>57495900</v>
      </c>
      <c r="M376" s="8">
        <f t="shared" si="11"/>
        <v>26770.275600092522</v>
      </c>
    </row>
    <row r="377" spans="1:13">
      <c r="A377" s="44"/>
      <c r="B377" s="6">
        <v>2005</v>
      </c>
      <c r="C377" s="13">
        <f>UW!F377</f>
        <v>681358.64589767018</v>
      </c>
      <c r="D377" s="13">
        <f>Ci!F377</f>
        <v>1216486.3520177696</v>
      </c>
      <c r="E377" s="13">
        <f>S!E377</f>
        <v>232445.77272494423</v>
      </c>
      <c r="F377" s="13">
        <f>Gc!F377</f>
        <v>186682.58486828234</v>
      </c>
      <c r="G377" s="13">
        <f>DIREp!E377</f>
        <v>120644.23763518679</v>
      </c>
      <c r="H377" s="13">
        <f>INQ!E377</f>
        <v>289749.82888355211</v>
      </c>
      <c r="I377" s="13">
        <f>BEC!H377</f>
        <v>448400.35042005521</v>
      </c>
      <c r="J377" s="13">
        <f>'(delta)K'!D392</f>
        <v>98547</v>
      </c>
      <c r="K377" s="12">
        <f t="shared" si="10"/>
        <v>1556725.9385698724</v>
      </c>
      <c r="L377" s="10">
        <v>57874753</v>
      </c>
      <c r="M377" s="8">
        <f t="shared" si="11"/>
        <v>26898.187169280402</v>
      </c>
    </row>
    <row r="378" spans="1:13">
      <c r="A378" s="44"/>
      <c r="B378" s="6">
        <v>2006</v>
      </c>
      <c r="C378" s="13">
        <f>UW!F378</f>
        <v>690082.7319728795</v>
      </c>
      <c r="D378" s="13">
        <f>Ci!F378</f>
        <v>1239252.849817758</v>
      </c>
      <c r="E378" s="13">
        <f>S!E378</f>
        <v>233090.41685285378</v>
      </c>
      <c r="F378" s="13">
        <f>Gc!F378</f>
        <v>185459.34669316572</v>
      </c>
      <c r="G378" s="13">
        <f>DIREp!E378</f>
        <v>125440.48060468398</v>
      </c>
      <c r="H378" s="13">
        <f>INQ!E378</f>
        <v>296201.97606846696</v>
      </c>
      <c r="I378" s="13">
        <f>BEC!H378</f>
        <v>462939.52905304683</v>
      </c>
      <c r="J378" s="13">
        <f>'(delta)K'!D393</f>
        <v>102462</v>
      </c>
      <c r="K378" s="12">
        <f t="shared" si="10"/>
        <v>1565765.3596104593</v>
      </c>
      <c r="L378" s="10">
        <v>58064214</v>
      </c>
      <c r="M378" s="8">
        <f t="shared" si="11"/>
        <v>26966.099284672298</v>
      </c>
    </row>
    <row r="379" spans="1:13">
      <c r="A379" s="44"/>
      <c r="B379" s="6">
        <v>2007</v>
      </c>
      <c r="C379" s="13">
        <f>UW!F379</f>
        <v>666674.36154334934</v>
      </c>
      <c r="D379" s="13">
        <f>Ci!F379</f>
        <v>1248711.4493805892</v>
      </c>
      <c r="E379" s="13">
        <f>S!E379</f>
        <v>233149.15217157657</v>
      </c>
      <c r="F379" s="13">
        <f>Gc!F379</f>
        <v>188766.80995020457</v>
      </c>
      <c r="G379" s="13">
        <f>DIREp!E379</f>
        <v>131958.16021201311</v>
      </c>
      <c r="H379" s="13">
        <f>INQ!E379</f>
        <v>301738.22065850109</v>
      </c>
      <c r="I379" s="13">
        <f>BEC!H379</f>
        <v>472318.19268117135</v>
      </c>
      <c r="J379" s="13">
        <f>'(delta)K'!D394</f>
        <v>102760</v>
      </c>
      <c r="K379" s="12">
        <f t="shared" si="10"/>
        <v>1534047.1994940341</v>
      </c>
      <c r="L379" s="10">
        <v>58223744</v>
      </c>
      <c r="M379" s="8">
        <f t="shared" si="11"/>
        <v>26347.450268640128</v>
      </c>
    </row>
    <row r="380" spans="1:13">
      <c r="A380" s="44"/>
      <c r="B380" s="6">
        <v>2008</v>
      </c>
      <c r="C380" s="13">
        <f>UW!F380</f>
        <v>648473.49269939715</v>
      </c>
      <c r="D380" s="13">
        <f>Ci!F380</f>
        <v>1253487.7738860662</v>
      </c>
      <c r="E380" s="13">
        <f>S!E380</f>
        <v>235825.96744550372</v>
      </c>
      <c r="F380" s="13">
        <f>Gc!F380</f>
        <v>192491.67487444519</v>
      </c>
      <c r="G380" s="13">
        <f>DIREp!E380</f>
        <v>130608.70762195514</v>
      </c>
      <c r="H380" s="13">
        <f>INQ!E380</f>
        <v>291475.57437671418</v>
      </c>
      <c r="I380" s="13">
        <f>BEC!H380</f>
        <v>465469.56792806659</v>
      </c>
      <c r="J380" s="13">
        <f>'(delta)K'!D395</f>
        <v>85927</v>
      </c>
      <c r="K380" s="12">
        <f t="shared" si="10"/>
        <v>1528652.0589786759</v>
      </c>
      <c r="L380" s="10">
        <v>58652875</v>
      </c>
      <c r="M380" s="8">
        <f t="shared" si="11"/>
        <v>26062.696141982397</v>
      </c>
    </row>
    <row r="381" spans="1:13" ht="16" customHeight="1">
      <c r="A381" s="44"/>
      <c r="B381" s="6">
        <v>2009</v>
      </c>
      <c r="C381" s="13">
        <f>UW!F381</f>
        <v>638138.12877496309</v>
      </c>
      <c r="D381" s="13">
        <f>Ci!F381</f>
        <v>1217454.5198144685</v>
      </c>
      <c r="E381" s="13">
        <f>S!E381</f>
        <v>236933.31566911703</v>
      </c>
      <c r="F381" s="13">
        <f>Gc!F381</f>
        <v>180819.76058258358</v>
      </c>
      <c r="G381" s="13">
        <f>DIREp!E381</f>
        <v>113588.03364874105</v>
      </c>
      <c r="H381" s="13">
        <f>INQ!E381</f>
        <v>267294.51391150273</v>
      </c>
      <c r="I381" s="13">
        <f>BEC!H381</f>
        <v>434440.19173016085</v>
      </c>
      <c r="J381" s="13">
        <f>'(delta)K'!D396</f>
        <v>46245</v>
      </c>
      <c r="K381" s="12">
        <f t="shared" si="10"/>
        <v>1504267.9855507277</v>
      </c>
      <c r="L381" s="10">
        <v>59000586</v>
      </c>
      <c r="M381" s="8">
        <f t="shared" si="11"/>
        <v>25495.814322093811</v>
      </c>
    </row>
    <row r="382" spans="1:13">
      <c r="A382" s="44"/>
      <c r="B382" s="6">
        <v>2010</v>
      </c>
      <c r="C382" s="13">
        <f>UW!F382</f>
        <v>639816.42321952246</v>
      </c>
      <c r="D382" s="13">
        <f>Ci!F382</f>
        <v>1239027.9309930978</v>
      </c>
      <c r="E382" s="13">
        <f>S!E382</f>
        <v>238942.21286501471</v>
      </c>
      <c r="F382" s="13">
        <f>Gc!F382</f>
        <v>177890.34559478684</v>
      </c>
      <c r="G382" s="13">
        <f>DIREp!E382</f>
        <v>111734.62184618175</v>
      </c>
      <c r="H382" s="13">
        <f>INQ!E382</f>
        <v>277196.50975559949</v>
      </c>
      <c r="I382" s="13">
        <f>BEC!H382</f>
        <v>452032.76135359984</v>
      </c>
      <c r="J382" s="13">
        <f>'(delta)K'!D397</f>
        <v>42086</v>
      </c>
      <c r="K382" s="12">
        <f t="shared" si="10"/>
        <v>1496799.0197170407</v>
      </c>
      <c r="L382" s="10">
        <v>59190143</v>
      </c>
      <c r="M382" s="8">
        <f t="shared" si="11"/>
        <v>25287.97775867919</v>
      </c>
    </row>
    <row r="383" spans="1:13">
      <c r="A383" s="44"/>
      <c r="B383" s="6">
        <v>2011</v>
      </c>
      <c r="C383" s="13">
        <f>UW!F383</f>
        <v>641872.52657231479</v>
      </c>
      <c r="D383" s="13">
        <f>Ci!F383</f>
        <v>1246738.2249795473</v>
      </c>
      <c r="E383" s="13">
        <f>S!E383</f>
        <v>237987.11078959683</v>
      </c>
      <c r="F383" s="13">
        <f>Gc!F383</f>
        <v>179414.7953924161</v>
      </c>
      <c r="G383" s="13">
        <f>DIREp!E383</f>
        <v>114407.90026469986</v>
      </c>
      <c r="H383" s="13">
        <f>INQ!E383</f>
        <v>283969.08763237664</v>
      </c>
      <c r="I383" s="13">
        <f>BEC!H383</f>
        <v>443260.03870068921</v>
      </c>
      <c r="J383" s="13">
        <f>'(delta)K'!D398</f>
        <v>34549</v>
      </c>
      <c r="K383" s="12">
        <f t="shared" si="10"/>
        <v>1498924.6311361091</v>
      </c>
      <c r="L383" s="10">
        <v>59364690</v>
      </c>
      <c r="M383" s="8">
        <f t="shared" si="11"/>
        <v>25249.430783452404</v>
      </c>
    </row>
    <row r="384" spans="1:13">
      <c r="A384" s="44"/>
      <c r="B384" s="6">
        <v>2012</v>
      </c>
      <c r="C384" s="13">
        <f>UW!F384</f>
        <v>643149.34206207271</v>
      </c>
      <c r="D384" s="13">
        <f>Ci!F384</f>
        <v>1217973.1016537028</v>
      </c>
      <c r="E384" s="13">
        <f>S!E384</f>
        <v>238801.65478672282</v>
      </c>
      <c r="F384" s="13">
        <f>Gc!F384</f>
        <v>187258.94544937438</v>
      </c>
      <c r="G384" s="13">
        <f>DIREp!E384</f>
        <v>108902.62027877275</v>
      </c>
      <c r="H384" s="13">
        <f>INQ!E384</f>
        <v>267548.18181412265</v>
      </c>
      <c r="I384" s="13">
        <f>BEC!H384</f>
        <v>424312.19875248731</v>
      </c>
      <c r="J384" s="13">
        <f>'(delta)K'!D399</f>
        <v>782</v>
      </c>
      <c r="K384" s="12">
        <f t="shared" si="10"/>
        <v>1487202.0431064898</v>
      </c>
      <c r="L384" s="10">
        <v>59394207</v>
      </c>
      <c r="M384" s="8">
        <f t="shared" si="11"/>
        <v>25039.513417638354</v>
      </c>
    </row>
    <row r="385" spans="1:13">
      <c r="A385" s="44"/>
      <c r="B385" s="6">
        <v>2013</v>
      </c>
      <c r="C385" s="13">
        <f>UW!F385</f>
        <v>649238.34643070376</v>
      </c>
      <c r="D385" s="13">
        <f>Ci!F385</f>
        <v>1190232.2721443542</v>
      </c>
      <c r="E385" s="13">
        <f>S!E385</f>
        <v>240535.55123129828</v>
      </c>
      <c r="F385" s="13">
        <f>Gc!F385</f>
        <v>177936.22832311387</v>
      </c>
      <c r="G385" s="13">
        <f>DIREp!E385</f>
        <v>108587.0580573578</v>
      </c>
      <c r="H385" s="13">
        <f>INQ!E385</f>
        <v>256089.61174445803</v>
      </c>
      <c r="I385" s="13">
        <f>BEC!H385</f>
        <v>404808.26749833563</v>
      </c>
      <c r="J385" s="13">
        <f>'(delta)K'!D400</f>
        <v>-18224</v>
      </c>
      <c r="K385" s="12">
        <f t="shared" si="10"/>
        <v>1470233.4608293185</v>
      </c>
      <c r="L385" s="10">
        <v>59685227</v>
      </c>
      <c r="M385" s="8">
        <f t="shared" si="11"/>
        <v>24633.121707475762</v>
      </c>
    </row>
    <row r="386" spans="1:13">
      <c r="A386" s="44"/>
      <c r="B386" s="6">
        <v>2014</v>
      </c>
      <c r="C386" s="13">
        <f>UW!F386</f>
        <v>660364.07950314472</v>
      </c>
      <c r="D386" s="13">
        <f>Ci!F386</f>
        <v>1181108.151484814</v>
      </c>
      <c r="E386" s="13">
        <f>S!E386</f>
        <v>241765.68610334338</v>
      </c>
      <c r="F386" s="13">
        <f>Gc!F386</f>
        <v>174205.36866090403</v>
      </c>
      <c r="G386" s="13">
        <f>DIREp!E386</f>
        <v>108442.72151599024</v>
      </c>
      <c r="H386" s="13">
        <f>INQ!E386</f>
        <v>245228.26413614061</v>
      </c>
      <c r="I386" s="13">
        <f>BEC!H386</f>
        <v>391295.33313918544</v>
      </c>
      <c r="J386" s="13">
        <f>'(delta)K'!D401</f>
        <v>-24324</v>
      </c>
      <c r="K386" s="12">
        <f t="shared" si="10"/>
        <v>1488152.9669608898</v>
      </c>
      <c r="L386" s="10">
        <v>60782668</v>
      </c>
      <c r="M386" s="8">
        <f t="shared" si="11"/>
        <v>24483.179431361747</v>
      </c>
    </row>
    <row r="387" spans="1:13">
      <c r="A387" s="44"/>
      <c r="B387" s="6">
        <v>2015</v>
      </c>
      <c r="C387" s="13">
        <f>UW!F387</f>
        <v>655811.32576448936</v>
      </c>
      <c r="D387" s="13">
        <f>Ci!F387</f>
        <v>1183271.2024043929</v>
      </c>
      <c r="E387" s="13">
        <f>S!E387</f>
        <v>240387.13784494402</v>
      </c>
      <c r="F387" s="13">
        <f>Gc!F387</f>
        <v>161999.70000000001</v>
      </c>
      <c r="G387" s="13">
        <f>DIREp!E387</f>
        <v>108885.77417715891</v>
      </c>
      <c r="H387" s="13">
        <f>INQ!E387</f>
        <v>248611.45217077562</v>
      </c>
      <c r="I387" s="13">
        <f>BEC!H387</f>
        <v>391433.73931854818</v>
      </c>
      <c r="J387" s="13">
        <f>'(delta)K'!D402</f>
        <v>-19651</v>
      </c>
      <c r="K387" s="12">
        <f t="shared" si="10"/>
        <v>1472887.4003473436</v>
      </c>
      <c r="L387" s="10">
        <v>60795612</v>
      </c>
      <c r="M387" s="8">
        <f t="shared" si="11"/>
        <v>24226.870194963143</v>
      </c>
    </row>
    <row r="388" spans="1:13">
      <c r="A388" s="44"/>
      <c r="B388" s="6">
        <v>2016</v>
      </c>
      <c r="C388" s="13">
        <f>UW!F388</f>
        <v>649008.51956878905</v>
      </c>
      <c r="D388" s="13">
        <f>Ci!F388</f>
        <v>1181412.119727843</v>
      </c>
      <c r="E388" s="13">
        <f>S!E388</f>
        <v>240604.11960407041</v>
      </c>
      <c r="F388" s="13">
        <f>Gc!F388</f>
        <v>158548.99942502225</v>
      </c>
      <c r="G388" s="13">
        <f>DIREp!E388</f>
        <v>110329.8699149693</v>
      </c>
      <c r="H388" s="13">
        <f>INQ!E388</f>
        <v>257813.89649720266</v>
      </c>
      <c r="I388" s="13">
        <f>BEC!H388</f>
        <v>387367.27341270639</v>
      </c>
      <c r="J388" s="13">
        <f>'(delta)K'!D403</f>
        <v>-9514</v>
      </c>
      <c r="K388" s="12">
        <f t="shared" ref="K388:K451" si="12">C388+D388+E388+F388-G388-H388-I388+J388</f>
        <v>1464548.7185008465</v>
      </c>
      <c r="L388" s="10">
        <v>60665551</v>
      </c>
      <c r="M388" s="8">
        <f t="shared" ref="M388:M451" si="13">(K388/L388)*1000000</f>
        <v>24141.356904528016</v>
      </c>
    </row>
    <row r="389" spans="1:13">
      <c r="A389" s="44"/>
      <c r="B389" s="6">
        <v>2017</v>
      </c>
      <c r="C389" s="13">
        <f>UW!F389</f>
        <v>646016.87669541396</v>
      </c>
      <c r="D389" s="13">
        <f>Ci!F389</f>
        <v>1198026.3393176619</v>
      </c>
      <c r="E389" s="13">
        <f>S!E389</f>
        <v>240785.48318271476</v>
      </c>
      <c r="F389" s="13">
        <f>Gc!F389</f>
        <v>157069.18299158578</v>
      </c>
      <c r="G389" s="13">
        <f>DIREp!E389</f>
        <v>111489.21413051331</v>
      </c>
      <c r="H389" s="13">
        <f>INQ!E389</f>
        <v>265153.36791814835</v>
      </c>
      <c r="I389" s="13">
        <f>BEC!H389</f>
        <v>403767.73671564879</v>
      </c>
      <c r="J389" s="13">
        <f>'(delta)K'!D404</f>
        <v>-2203</v>
      </c>
      <c r="K389" s="12">
        <f t="shared" si="12"/>
        <v>1459284.5634230657</v>
      </c>
      <c r="L389" s="10">
        <v>60589445</v>
      </c>
      <c r="M389" s="8">
        <f t="shared" si="13"/>
        <v>24084.798324577256</v>
      </c>
    </row>
    <row r="390" spans="1:13">
      <c r="A390" s="44"/>
      <c r="B390" s="6">
        <v>2018</v>
      </c>
      <c r="C390" s="13">
        <f>UW!F390</f>
        <v>641159.51523077523</v>
      </c>
      <c r="D390" s="13">
        <f>Ci!F390</f>
        <v>1208380.2967838889</v>
      </c>
      <c r="E390" s="13">
        <f>S!E390</f>
        <v>240842.12004352317</v>
      </c>
      <c r="F390" s="13">
        <f>Gc!F390</f>
        <v>154438.21983236127</v>
      </c>
      <c r="G390" s="13">
        <f>DIREp!E390</f>
        <v>112741.5309044976</v>
      </c>
      <c r="H390" s="13">
        <f>INQ!E390</f>
        <v>275316.18478829646</v>
      </c>
      <c r="I390" s="13">
        <f>BEC!H390</f>
        <v>400997.77550312458</v>
      </c>
      <c r="J390" s="13">
        <f>'(delta)K'!D405</f>
        <v>4813</v>
      </c>
      <c r="K390" s="12">
        <f t="shared" si="12"/>
        <v>1460577.6606946299</v>
      </c>
      <c r="L390" s="10">
        <v>60483973</v>
      </c>
      <c r="M390" s="8">
        <f t="shared" si="13"/>
        <v>24148.176587120524</v>
      </c>
    </row>
    <row r="391" spans="1:13">
      <c r="A391" s="44"/>
      <c r="B391" s="6">
        <v>2019</v>
      </c>
      <c r="C391" s="13">
        <f>UW!F391</f>
        <v>635325.14134375961</v>
      </c>
      <c r="D391" s="13">
        <f>Ci!F391</f>
        <v>1207531.5309332986</v>
      </c>
      <c r="E391" s="13">
        <f>S!E391</f>
        <v>238217.42444554405</v>
      </c>
      <c r="F391" s="13">
        <f>Gc!F391</f>
        <v>148602.98085825692</v>
      </c>
      <c r="G391" s="13">
        <f>DIREp!E391</f>
        <v>113851.89109568832</v>
      </c>
      <c r="H391" s="13">
        <f>INQ!E391</f>
        <v>277069.86291528528</v>
      </c>
      <c r="I391" s="13">
        <f>BEC!H391</f>
        <v>395449.57204701938</v>
      </c>
      <c r="J391" s="13">
        <f>'(delta)K'!D406</f>
        <v>6706</v>
      </c>
      <c r="K391" s="12">
        <f t="shared" si="12"/>
        <v>1450011.7515228665</v>
      </c>
      <c r="L391" s="10">
        <v>59816673</v>
      </c>
      <c r="M391" s="8">
        <f t="shared" si="13"/>
        <v>24240.929473340428</v>
      </c>
    </row>
    <row r="392" spans="1:13">
      <c r="A392" s="44"/>
      <c r="B392" s="6">
        <v>2020</v>
      </c>
      <c r="C392" s="13">
        <f>UW!F392</f>
        <v>595245.88882487325</v>
      </c>
      <c r="D392" s="13">
        <f>Ci!F392</f>
        <v>1098318.1205510949</v>
      </c>
      <c r="E392" s="13">
        <f>S!E392</f>
        <v>234758.68599278989</v>
      </c>
      <c r="F392" s="13">
        <f>Gc!F392</f>
        <v>145965.70992488263</v>
      </c>
      <c r="G392" s="13">
        <f>DIREp!E392</f>
        <v>112683.33128203548</v>
      </c>
      <c r="H392" s="13">
        <f>INQ!E392</f>
        <v>221135.2698419962</v>
      </c>
      <c r="I392" s="13">
        <f>BEC!H392</f>
        <v>365416.04683722497</v>
      </c>
      <c r="J392" s="13">
        <f>'(delta)K'!D407</f>
        <v>-18828</v>
      </c>
      <c r="K392" s="12">
        <f t="shared" si="12"/>
        <v>1356225.7573323841</v>
      </c>
      <c r="L392" s="10">
        <v>59641488</v>
      </c>
      <c r="M392" s="8">
        <f t="shared" si="13"/>
        <v>22739.636498210508</v>
      </c>
    </row>
    <row r="393" spans="1:13">
      <c r="A393" s="44" t="s">
        <v>35</v>
      </c>
      <c r="B393" s="6">
        <v>1995</v>
      </c>
      <c r="C393" s="13">
        <f>UW!F393</f>
        <v>3236.6204980989987</v>
      </c>
      <c r="D393" s="13">
        <f>Ci!F393</f>
        <v>8572.0693605781107</v>
      </c>
      <c r="E393" s="13">
        <f>S!E393</f>
        <v>1734.4996425831798</v>
      </c>
      <c r="F393" s="13">
        <f>Gc!F393</f>
        <v>682.81689324183981</v>
      </c>
      <c r="G393" s="13">
        <f>DIREp!E393</f>
        <v>1157.3639866574902</v>
      </c>
      <c r="H393" s="13">
        <f>INQ!E393</f>
        <v>25.784567775954901</v>
      </c>
      <c r="I393" s="13">
        <f>BEC!H393</f>
        <v>8653.8486709798435</v>
      </c>
      <c r="J393" s="13">
        <f>'(delta)K'!D409</f>
        <v>-202.45672228284093</v>
      </c>
      <c r="K393" s="12">
        <f t="shared" si="12"/>
        <v>4186.5524468059994</v>
      </c>
      <c r="L393" s="10">
        <v>2500580</v>
      </c>
      <c r="M393" s="8">
        <f t="shared" si="13"/>
        <v>1674.2325567692294</v>
      </c>
    </row>
    <row r="394" spans="1:13">
      <c r="A394" s="44"/>
      <c r="B394" s="6">
        <v>1996</v>
      </c>
      <c r="C394" s="13">
        <f>UW!F394</f>
        <v>3266.7037925828345</v>
      </c>
      <c r="D394" s="13">
        <f>Ci!F394</f>
        <v>8985.2032133401863</v>
      </c>
      <c r="E394" s="13">
        <f>S!E394</f>
        <v>1766.2767995709639</v>
      </c>
      <c r="F394" s="13">
        <f>Gc!F394</f>
        <v>746.2993083339768</v>
      </c>
      <c r="G394" s="13">
        <f>DIREp!E394</f>
        <v>1150.4332511456544</v>
      </c>
      <c r="H394" s="13">
        <f>INQ!E394</f>
        <v>41.478323461248827</v>
      </c>
      <c r="I394" s="13">
        <f>BEC!H394</f>
        <v>8890.5741491693771</v>
      </c>
      <c r="J394" s="13">
        <f>'(delta)K'!D410</f>
        <v>-1667.6599999999999</v>
      </c>
      <c r="K394" s="12">
        <f t="shared" si="12"/>
        <v>3014.3373900516817</v>
      </c>
      <c r="L394" s="10">
        <v>2469531</v>
      </c>
      <c r="M394" s="8">
        <f t="shared" si="13"/>
        <v>1220.6112780328256</v>
      </c>
    </row>
    <row r="395" spans="1:13">
      <c r="A395" s="44"/>
      <c r="B395" s="6">
        <v>1997</v>
      </c>
      <c r="C395" s="13">
        <f>UW!F395</f>
        <v>3261.0760567331686</v>
      </c>
      <c r="D395" s="13">
        <f>Ci!F395</f>
        <v>9393.3047159711641</v>
      </c>
      <c r="E395" s="13">
        <f>S!E395</f>
        <v>1916.5459298395942</v>
      </c>
      <c r="F395" s="13">
        <f>Gc!F395</f>
        <v>758.7409835487407</v>
      </c>
      <c r="G395" s="13">
        <f>DIREp!E395</f>
        <v>1113.7701014667773</v>
      </c>
      <c r="H395" s="13">
        <f>INQ!E395</f>
        <v>93.620540991410152</v>
      </c>
      <c r="I395" s="13">
        <f>BEC!H395</f>
        <v>9026.0294940501135</v>
      </c>
      <c r="J395" s="13">
        <f>'(delta)K'!D411</f>
        <v>-1579.7099999999991</v>
      </c>
      <c r="K395" s="12">
        <f t="shared" si="12"/>
        <v>3516.5375495843673</v>
      </c>
      <c r="L395" s="10">
        <v>2444912</v>
      </c>
      <c r="M395" s="8">
        <f t="shared" si="13"/>
        <v>1438.3084338349877</v>
      </c>
    </row>
    <row r="396" spans="1:13">
      <c r="A396" s="44"/>
      <c r="B396" s="6">
        <v>1998</v>
      </c>
      <c r="C396" s="13">
        <f>UW!F396</f>
        <v>3363.0912043703202</v>
      </c>
      <c r="D396" s="13">
        <f>Ci!F396</f>
        <v>9658.0777540771633</v>
      </c>
      <c r="E396" s="13">
        <f>S!E396</f>
        <v>2049.2653086658988</v>
      </c>
      <c r="F396" s="13">
        <f>Gc!F396</f>
        <v>857.26715689962771</v>
      </c>
      <c r="G396" s="13">
        <f>DIREp!E396</f>
        <v>1220.9824964573713</v>
      </c>
      <c r="H396" s="13">
        <f>INQ!E396</f>
        <v>144.1736937568628</v>
      </c>
      <c r="I396" s="13">
        <f>BEC!H396</f>
        <v>8591.6371007838989</v>
      </c>
      <c r="J396" s="13">
        <f>'(delta)K'!D412</f>
        <v>-962.36000000000058</v>
      </c>
      <c r="K396" s="12">
        <f t="shared" si="12"/>
        <v>5008.5481330148796</v>
      </c>
      <c r="L396" s="10">
        <v>2420789</v>
      </c>
      <c r="M396" s="8">
        <f t="shared" si="13"/>
        <v>2068.9734351134607</v>
      </c>
    </row>
    <row r="397" spans="1:13">
      <c r="A397" s="44"/>
      <c r="B397" s="6">
        <v>1999</v>
      </c>
      <c r="C397" s="13">
        <f>UW!F397</f>
        <v>3365.0720384035212</v>
      </c>
      <c r="D397" s="13">
        <f>Ci!F397</f>
        <v>10157.852967640682</v>
      </c>
      <c r="E397" s="13">
        <f>S!E397</f>
        <v>2096.2010917486459</v>
      </c>
      <c r="F397" s="13">
        <f>Gc!F397</f>
        <v>921.03025322469284</v>
      </c>
      <c r="G397" s="13">
        <f>DIREp!E397</f>
        <v>1159.5432891047662</v>
      </c>
      <c r="H397" s="13">
        <f>INQ!E397</f>
        <v>181.01124516562177</v>
      </c>
      <c r="I397" s="13">
        <f>BEC!H397</f>
        <v>8862.5610936055855</v>
      </c>
      <c r="J397" s="13">
        <f>'(delta)K'!D413</f>
        <v>-985.96000000000276</v>
      </c>
      <c r="K397" s="12">
        <f t="shared" si="12"/>
        <v>5351.0807231415638</v>
      </c>
      <c r="L397" s="10">
        <v>2399248</v>
      </c>
      <c r="M397" s="8">
        <f t="shared" si="13"/>
        <v>2230.3158002597329</v>
      </c>
    </row>
    <row r="398" spans="1:13">
      <c r="A398" s="44"/>
      <c r="B398" s="6">
        <v>2000</v>
      </c>
      <c r="C398" s="13">
        <f>UW!F398</f>
        <v>3144.1529496452549</v>
      </c>
      <c r="D398" s="13">
        <f>Ci!F398</f>
        <v>10304.392173412758</v>
      </c>
      <c r="E398" s="13">
        <f>S!E398</f>
        <v>2188.6642378244755</v>
      </c>
      <c r="F398" s="13">
        <f>Gc!F398</f>
        <v>989.23560368335484</v>
      </c>
      <c r="G398" s="13">
        <f>DIREp!E398</f>
        <v>1229.8694207880696</v>
      </c>
      <c r="H398" s="13">
        <f>INQ!E398</f>
        <v>237.65796455726377</v>
      </c>
      <c r="I398" s="13">
        <f>BEC!H398</f>
        <v>8194.0632886444509</v>
      </c>
      <c r="J398" s="13">
        <f>'(delta)K'!D414</f>
        <v>-456.19999999999709</v>
      </c>
      <c r="K398" s="12">
        <f t="shared" si="12"/>
        <v>6508.6542905760616</v>
      </c>
      <c r="L398" s="10">
        <v>2381715</v>
      </c>
      <c r="M398" s="8">
        <f t="shared" si="13"/>
        <v>2732.7594991743604</v>
      </c>
    </row>
    <row r="399" spans="1:13">
      <c r="A399" s="44"/>
      <c r="B399" s="6">
        <v>2001</v>
      </c>
      <c r="C399" s="13">
        <f>UW!F399</f>
        <v>3233.6082628874742</v>
      </c>
      <c r="D399" s="13">
        <f>Ci!F399</f>
        <v>10838.113948350641</v>
      </c>
      <c r="E399" s="13">
        <f>S!E399</f>
        <v>2302.7121647011854</v>
      </c>
      <c r="F399" s="13">
        <f>Gc!F399</f>
        <v>990.19916684407747</v>
      </c>
      <c r="G399" s="13">
        <f>DIREp!E399</f>
        <v>1219.9377533361103</v>
      </c>
      <c r="H399" s="13">
        <f>INQ!E399</f>
        <v>323.86787307686274</v>
      </c>
      <c r="I399" s="13">
        <f>BEC!H399</f>
        <v>9448.9678651489921</v>
      </c>
      <c r="J399" s="13">
        <f>'(delta)K'!D415</f>
        <v>144.13999999999942</v>
      </c>
      <c r="K399" s="12">
        <f t="shared" si="12"/>
        <v>6516.0000512214137</v>
      </c>
      <c r="L399" s="10">
        <v>2353384</v>
      </c>
      <c r="M399" s="8">
        <f t="shared" si="13"/>
        <v>2768.7789375730495</v>
      </c>
    </row>
    <row r="400" spans="1:13">
      <c r="A400" s="44"/>
      <c r="B400" s="6">
        <v>2002</v>
      </c>
      <c r="C400" s="13">
        <f>UW!F400</f>
        <v>3236.6614354880699</v>
      </c>
      <c r="D400" s="13">
        <f>Ci!F400</f>
        <v>11662.200786243493</v>
      </c>
      <c r="E400" s="13">
        <f>S!E400</f>
        <v>2452.0627676157455</v>
      </c>
      <c r="F400" s="13">
        <f>Gc!F400</f>
        <v>1044.2408732198662</v>
      </c>
      <c r="G400" s="13">
        <f>DIREp!E400</f>
        <v>1257.2014091974336</v>
      </c>
      <c r="H400" s="13">
        <f>INQ!E400</f>
        <v>443.73571065699656</v>
      </c>
      <c r="I400" s="13">
        <f>BEC!H400</f>
        <v>9983.6184457730596</v>
      </c>
      <c r="J400" s="13">
        <f>'(delta)K'!D416</f>
        <v>-104.27999999999884</v>
      </c>
      <c r="K400" s="12">
        <f t="shared" si="12"/>
        <v>6606.3302969396864</v>
      </c>
      <c r="L400" s="10">
        <v>2320956</v>
      </c>
      <c r="M400" s="8">
        <f t="shared" si="13"/>
        <v>2846.3832562701259</v>
      </c>
    </row>
    <row r="401" spans="1:13">
      <c r="A401" s="44"/>
      <c r="B401" s="6">
        <v>2003</v>
      </c>
      <c r="C401" s="13">
        <f>UW!F401</f>
        <v>3982.4632252067127</v>
      </c>
      <c r="D401" s="13">
        <f>Ci!F401</f>
        <v>12541.207706022549</v>
      </c>
      <c r="E401" s="13">
        <f>S!E401</f>
        <v>2627.1181751635804</v>
      </c>
      <c r="F401" s="13">
        <f>Gc!F401</f>
        <v>1121.3195507604471</v>
      </c>
      <c r="G401" s="13">
        <f>DIREp!E401</f>
        <v>1315.5432959009161</v>
      </c>
      <c r="H401" s="13">
        <f>INQ!E401</f>
        <v>604.84475061165699</v>
      </c>
      <c r="I401" s="13">
        <f>BEC!H401</f>
        <v>11658.726953272242</v>
      </c>
      <c r="J401" s="13">
        <f>'(delta)K'!D417</f>
        <v>93.059999999997672</v>
      </c>
      <c r="K401" s="12">
        <f t="shared" si="12"/>
        <v>6786.0536573684731</v>
      </c>
      <c r="L401" s="10">
        <v>2299390</v>
      </c>
      <c r="M401" s="8">
        <f t="shared" si="13"/>
        <v>2951.2408322939882</v>
      </c>
    </row>
    <row r="402" spans="1:13">
      <c r="A402" s="44"/>
      <c r="B402" s="6">
        <v>2004</v>
      </c>
      <c r="C402" s="13">
        <f>UW!F402</f>
        <v>4417.096811499875</v>
      </c>
      <c r="D402" s="13">
        <f>Ci!F402</f>
        <v>13670.623506200978</v>
      </c>
      <c r="E402" s="13">
        <f>S!E402</f>
        <v>2798.9118802082107</v>
      </c>
      <c r="F402" s="13">
        <f>Gc!F402</f>
        <v>1322.1835968793516</v>
      </c>
      <c r="G402" s="13">
        <f>DIREp!E402</f>
        <v>1327.255200468232</v>
      </c>
      <c r="H402" s="13">
        <f>INQ!E402</f>
        <v>819.41942301949348</v>
      </c>
      <c r="I402" s="13">
        <f>BEC!H402</f>
        <v>12074.481588553799</v>
      </c>
      <c r="J402" s="13">
        <f>'(delta)K'!D418</f>
        <v>1020.6800000000003</v>
      </c>
      <c r="K402" s="12">
        <f t="shared" si="12"/>
        <v>9008.3395827468903</v>
      </c>
      <c r="L402" s="10">
        <v>2276520</v>
      </c>
      <c r="M402" s="8">
        <f t="shared" si="13"/>
        <v>3957.0658648932977</v>
      </c>
    </row>
    <row r="403" spans="1:13">
      <c r="A403" s="44"/>
      <c r="B403" s="6">
        <v>2005</v>
      </c>
      <c r="C403" s="13">
        <f>UW!F403</f>
        <v>4663.574311960012</v>
      </c>
      <c r="D403" s="13">
        <f>Ci!F403</f>
        <v>14576.749269438435</v>
      </c>
      <c r="E403" s="13">
        <f>S!E403</f>
        <v>3021.8909838835912</v>
      </c>
      <c r="F403" s="13">
        <f>Gc!F403</f>
        <v>1400.8278301097446</v>
      </c>
      <c r="G403" s="13">
        <f>DIREp!E403</f>
        <v>1406.6489940746728</v>
      </c>
      <c r="H403" s="13">
        <f>INQ!E403</f>
        <v>1121.8209219889941</v>
      </c>
      <c r="I403" s="13">
        <f>BEC!H403</f>
        <v>12958.879369450931</v>
      </c>
      <c r="J403" s="13">
        <f>'(delta)K'!D419</f>
        <v>1784.4300000000003</v>
      </c>
      <c r="K403" s="12">
        <f t="shared" si="12"/>
        <v>9960.1231098771841</v>
      </c>
      <c r="L403" s="10">
        <v>2249724</v>
      </c>
      <c r="M403" s="8">
        <f t="shared" si="13"/>
        <v>4427.2644599413898</v>
      </c>
    </row>
    <row r="404" spans="1:13">
      <c r="A404" s="44"/>
      <c r="B404" s="6">
        <v>2006</v>
      </c>
      <c r="C404" s="13">
        <f>UW!F404</f>
        <v>4593.7984737011748</v>
      </c>
      <c r="D404" s="13">
        <f>Ci!F404</f>
        <v>16541.169512576744</v>
      </c>
      <c r="E404" s="13">
        <f>S!E404</f>
        <v>3303.8977137436059</v>
      </c>
      <c r="F404" s="13">
        <f>Gc!F404</f>
        <v>1698.8738323992334</v>
      </c>
      <c r="G404" s="13">
        <f>DIREp!E404</f>
        <v>1488.4990113053541</v>
      </c>
      <c r="H404" s="13">
        <f>INQ!E404</f>
        <v>1846.3648340546813</v>
      </c>
      <c r="I404" s="13">
        <f>BEC!H404</f>
        <v>13027.998529487042</v>
      </c>
      <c r="J404" s="13">
        <f>'(delta)K'!D420</f>
        <v>2311</v>
      </c>
      <c r="K404" s="12">
        <f t="shared" si="12"/>
        <v>12085.877157573679</v>
      </c>
      <c r="L404" s="10">
        <v>2227874</v>
      </c>
      <c r="M404" s="8">
        <f t="shared" si="13"/>
        <v>5424.8477057381524</v>
      </c>
    </row>
    <row r="405" spans="1:13">
      <c r="A405" s="44"/>
      <c r="B405" s="6">
        <v>2007</v>
      </c>
      <c r="C405" s="13">
        <f>UW!F405</f>
        <v>4297.8995629188512</v>
      </c>
      <c r="D405" s="13">
        <f>Ci!F405</f>
        <v>17236.870782000955</v>
      </c>
      <c r="E405" s="13">
        <f>S!E405</f>
        <v>3593.0512908574619</v>
      </c>
      <c r="F405" s="13">
        <f>Gc!F405</f>
        <v>1801.7925311844988</v>
      </c>
      <c r="G405" s="13">
        <f>DIREp!E405</f>
        <v>1546.6127218007289</v>
      </c>
      <c r="H405" s="13">
        <f>INQ!E405</f>
        <v>1947.0589374830442</v>
      </c>
      <c r="I405" s="13">
        <f>BEC!H405</f>
        <v>14350.651787917719</v>
      </c>
      <c r="J405" s="13">
        <f>'(delta)K'!D421</f>
        <v>3488.5099999999984</v>
      </c>
      <c r="K405" s="12">
        <f t="shared" si="12"/>
        <v>12573.800719760275</v>
      </c>
      <c r="L405" s="10">
        <v>2208840</v>
      </c>
      <c r="M405" s="8">
        <f t="shared" si="13"/>
        <v>5692.4905016933208</v>
      </c>
    </row>
    <row r="406" spans="1:13">
      <c r="A406" s="44"/>
      <c r="B406" s="6">
        <v>2008</v>
      </c>
      <c r="C406" s="13">
        <f>UW!F406</f>
        <v>4262.0287380833206</v>
      </c>
      <c r="D406" s="13">
        <f>Ci!F406</f>
        <v>16773.598540686067</v>
      </c>
      <c r="E406" s="13">
        <f>S!E406</f>
        <v>3541.8048879330531</v>
      </c>
      <c r="F406" s="13">
        <f>Gc!F406</f>
        <v>1750.9075386162974</v>
      </c>
      <c r="G406" s="13">
        <f>DIREp!E406</f>
        <v>1524.282087464826</v>
      </c>
      <c r="H406" s="13">
        <f>INQ!E406</f>
        <v>1985.9189318992057</v>
      </c>
      <c r="I406" s="13">
        <f>BEC!H406</f>
        <v>13469.794091220287</v>
      </c>
      <c r="J406" s="13">
        <f>'(delta)K'!D422</f>
        <v>2403.8300000000017</v>
      </c>
      <c r="K406" s="12">
        <f t="shared" si="12"/>
        <v>11752.174594734421</v>
      </c>
      <c r="L406" s="10">
        <v>2191810</v>
      </c>
      <c r="M406" s="8">
        <f t="shared" si="13"/>
        <v>5361.8582791092385</v>
      </c>
    </row>
    <row r="407" spans="1:13">
      <c r="A407" s="44"/>
      <c r="B407" s="6">
        <v>2009</v>
      </c>
      <c r="C407" s="13">
        <f>UW!F407</f>
        <v>5127.5562892822745</v>
      </c>
      <c r="D407" s="13">
        <f>Ci!F407</f>
        <v>15342.206242079199</v>
      </c>
      <c r="E407" s="13">
        <f>S!E407</f>
        <v>3153.1032663466249</v>
      </c>
      <c r="F407" s="13">
        <f>Gc!F407</f>
        <v>1664.1598804033395</v>
      </c>
      <c r="G407" s="13">
        <f>DIREp!E407</f>
        <v>1392.7532454352624</v>
      </c>
      <c r="H407" s="13">
        <f>INQ!E407</f>
        <v>1352.171244838142</v>
      </c>
      <c r="I407" s="13">
        <f>BEC!H407</f>
        <v>13522.529018619301</v>
      </c>
      <c r="J407" s="13">
        <f>'(delta)K'!D423</f>
        <v>-294.34000000000015</v>
      </c>
      <c r="K407" s="12">
        <f t="shared" si="12"/>
        <v>8725.2321692187325</v>
      </c>
      <c r="L407" s="10">
        <v>2162834</v>
      </c>
      <c r="M407" s="8">
        <f t="shared" si="13"/>
        <v>4034.1663619208557</v>
      </c>
    </row>
    <row r="408" spans="1:13" ht="16" customHeight="1">
      <c r="A408" s="44"/>
      <c r="B408" s="6">
        <v>2010</v>
      </c>
      <c r="C408" s="13">
        <f>UW!F408</f>
        <v>5508.8466620945901</v>
      </c>
      <c r="D408" s="13">
        <f>Ci!F408</f>
        <v>15066.202228915614</v>
      </c>
      <c r="E408" s="13">
        <f>S!E408</f>
        <v>3019.8161901836897</v>
      </c>
      <c r="F408" s="13">
        <f>Gc!F408</f>
        <v>1650.3665452658624</v>
      </c>
      <c r="G408" s="13">
        <f>DIREp!E408</f>
        <v>1466.2248188386152</v>
      </c>
      <c r="H408" s="13">
        <f>INQ!E408</f>
        <v>1162.3327909776669</v>
      </c>
      <c r="I408" s="13">
        <f>BEC!H408</f>
        <v>14364.606567560792</v>
      </c>
      <c r="J408" s="13">
        <f>'(delta)K'!D424</f>
        <v>-1310.6900000000023</v>
      </c>
      <c r="K408" s="12">
        <f t="shared" si="12"/>
        <v>6941.3774490826781</v>
      </c>
      <c r="L408" s="10">
        <v>2120504</v>
      </c>
      <c r="M408" s="8">
        <f t="shared" si="13"/>
        <v>3273.4564278504913</v>
      </c>
    </row>
    <row r="409" spans="1:13">
      <c r="A409" s="44"/>
      <c r="B409" s="6">
        <v>2011</v>
      </c>
      <c r="C409" s="13">
        <f>UW!F409</f>
        <v>5235.8993280508566</v>
      </c>
      <c r="D409" s="13">
        <f>Ci!F409</f>
        <v>14996.82708432067</v>
      </c>
      <c r="E409" s="13">
        <f>S!E409</f>
        <v>3046.7389471360161</v>
      </c>
      <c r="F409" s="13">
        <f>Gc!F409</f>
        <v>1690.5372581235445</v>
      </c>
      <c r="G409" s="13">
        <f>DIREp!E409</f>
        <v>1392.6975837993</v>
      </c>
      <c r="H409" s="13">
        <f>INQ!E409</f>
        <v>1226.5074038921248</v>
      </c>
      <c r="I409" s="13">
        <f>BEC!H409</f>
        <v>14033.476858273385</v>
      </c>
      <c r="J409" s="13">
        <f>'(delta)K'!D425</f>
        <v>-470.10999999999694</v>
      </c>
      <c r="K409" s="12">
        <f t="shared" si="12"/>
        <v>7847.2107716662795</v>
      </c>
      <c r="L409" s="10">
        <v>2074605</v>
      </c>
      <c r="M409" s="8">
        <f t="shared" si="13"/>
        <v>3782.5083674561079</v>
      </c>
    </row>
    <row r="410" spans="1:13">
      <c r="A410" s="44"/>
      <c r="B410" s="6">
        <v>2012</v>
      </c>
      <c r="C410" s="13">
        <f>UW!F410</f>
        <v>5091.7553967459198</v>
      </c>
      <c r="D410" s="13">
        <f>Ci!F410</f>
        <v>15540.377767853286</v>
      </c>
      <c r="E410" s="13">
        <f>S!E410</f>
        <v>3209.7070523490697</v>
      </c>
      <c r="F410" s="13">
        <f>Gc!F410</f>
        <v>1729.5797232273744</v>
      </c>
      <c r="G410" s="13">
        <f>DIREp!E410</f>
        <v>1506.4393765065277</v>
      </c>
      <c r="H410" s="13">
        <f>INQ!E410</f>
        <v>1607.0893224989263</v>
      </c>
      <c r="I410" s="13">
        <f>BEC!H410</f>
        <v>14287.893880870382</v>
      </c>
      <c r="J410" s="13">
        <f>'(delta)K'!D426</f>
        <v>275.04999999999927</v>
      </c>
      <c r="K410" s="12">
        <f t="shared" si="12"/>
        <v>8445.04736029981</v>
      </c>
      <c r="L410" s="10">
        <v>2044813</v>
      </c>
      <c r="M410" s="8">
        <f t="shared" si="13"/>
        <v>4129.9851674944412</v>
      </c>
    </row>
    <row r="411" spans="1:13">
      <c r="A411" s="44"/>
      <c r="B411" s="6">
        <v>2013</v>
      </c>
      <c r="C411" s="13">
        <f>UW!F411</f>
        <v>5149.3755227242846</v>
      </c>
      <c r="D411" s="13">
        <f>Ci!F411</f>
        <v>16265.552175846396</v>
      </c>
      <c r="E411" s="13">
        <f>S!E411</f>
        <v>3236.9089793198705</v>
      </c>
      <c r="F411" s="13">
        <f>Gc!F411</f>
        <v>1774.2288873030566</v>
      </c>
      <c r="G411" s="13">
        <f>DIREp!E411</f>
        <v>1682.3765211852929</v>
      </c>
      <c r="H411" s="13">
        <f>INQ!E411</f>
        <v>1682.9606084119387</v>
      </c>
      <c r="I411" s="13">
        <f>BEC!H411</f>
        <v>14646.771684529584</v>
      </c>
      <c r="J411" s="13">
        <f>'(delta)K'!D427</f>
        <v>-41.819999999999709</v>
      </c>
      <c r="K411" s="12">
        <f t="shared" si="12"/>
        <v>8372.1367510667951</v>
      </c>
      <c r="L411" s="10">
        <v>2023825</v>
      </c>
      <c r="M411" s="8">
        <f t="shared" si="13"/>
        <v>4136.7888780239373</v>
      </c>
    </row>
    <row r="412" spans="1:13">
      <c r="A412" s="44"/>
      <c r="B412" s="6">
        <v>2014</v>
      </c>
      <c r="C412" s="13">
        <f>UW!F412</f>
        <v>5155.4644704350367</v>
      </c>
      <c r="D412" s="13">
        <f>Ci!F412</f>
        <v>16197.939484028184</v>
      </c>
      <c r="E412" s="13">
        <f>S!E412</f>
        <v>3275.3125833859849</v>
      </c>
      <c r="F412" s="13">
        <f>Gc!F412</f>
        <v>1801.5823986502924</v>
      </c>
      <c r="G412" s="13">
        <f>DIREp!E412</f>
        <v>1614.3887859114502</v>
      </c>
      <c r="H412" s="13">
        <f>INQ!E412</f>
        <v>1830.6913132562906</v>
      </c>
      <c r="I412" s="13">
        <f>BEC!H412</f>
        <v>16111.620502554311</v>
      </c>
      <c r="J412" s="13">
        <f>'(delta)K'!D428</f>
        <v>-345.14000000000306</v>
      </c>
      <c r="K412" s="12">
        <f t="shared" si="12"/>
        <v>6528.4583347774405</v>
      </c>
      <c r="L412" s="10">
        <v>2001468</v>
      </c>
      <c r="M412" s="8">
        <f t="shared" si="13"/>
        <v>3261.8349805130238</v>
      </c>
    </row>
    <row r="413" spans="1:13">
      <c r="A413" s="44"/>
      <c r="B413" s="6">
        <v>2015</v>
      </c>
      <c r="C413" s="13">
        <f>UW!F413</f>
        <v>5596.4104456699997</v>
      </c>
      <c r="D413" s="13">
        <f>Ci!F413</f>
        <v>16498.915859233068</v>
      </c>
      <c r="E413" s="13">
        <f>S!E413</f>
        <v>3371.8079631271362</v>
      </c>
      <c r="F413" s="13">
        <f>Gc!F413</f>
        <v>1835.1000000000001</v>
      </c>
      <c r="G413" s="13">
        <f>DIREp!E413</f>
        <v>1605.5495039946111</v>
      </c>
      <c r="H413" s="13">
        <f>INQ!E413</f>
        <v>2005.5811165970385</v>
      </c>
      <c r="I413" s="13">
        <f>BEC!H413</f>
        <v>15775.469155027031</v>
      </c>
      <c r="J413" s="13">
        <f>'(delta)K'!D429</f>
        <v>-444.35999999999694</v>
      </c>
      <c r="K413" s="12">
        <f t="shared" si="12"/>
        <v>7471.2744924115268</v>
      </c>
      <c r="L413" s="10">
        <v>1986096</v>
      </c>
      <c r="M413" s="8">
        <f t="shared" si="13"/>
        <v>3761.7892047572354</v>
      </c>
    </row>
    <row r="414" spans="1:13">
      <c r="A414" s="44"/>
      <c r="B414" s="6">
        <v>2016</v>
      </c>
      <c r="C414" s="13">
        <f>UW!F414</f>
        <v>5975.8924976881963</v>
      </c>
      <c r="D414" s="13">
        <f>Ci!F414</f>
        <v>17132.993910645357</v>
      </c>
      <c r="E414" s="13">
        <f>S!E414</f>
        <v>3432.3265174103853</v>
      </c>
      <c r="F414" s="13">
        <f>Gc!F414</f>
        <v>1646.088388898698</v>
      </c>
      <c r="G414" s="13">
        <f>DIREp!E414</f>
        <v>1685.0233750152377</v>
      </c>
      <c r="H414" s="13">
        <f>INQ!E414</f>
        <v>2102.1918087237946</v>
      </c>
      <c r="I414" s="13">
        <f>BEC!H414</f>
        <v>15813.011026637841</v>
      </c>
      <c r="J414" s="13">
        <f>'(delta)K'!D430</f>
        <v>-924.13000000000102</v>
      </c>
      <c r="K414" s="12">
        <f t="shared" si="12"/>
        <v>7662.945104265762</v>
      </c>
      <c r="L414" s="10">
        <v>1968957</v>
      </c>
      <c r="M414" s="8">
        <f t="shared" si="13"/>
        <v>3891.8803733477989</v>
      </c>
    </row>
    <row r="415" spans="1:13">
      <c r="A415" s="44"/>
      <c r="B415" s="6">
        <v>2017</v>
      </c>
      <c r="C415" s="13">
        <f>UW!F415</f>
        <v>6193.5661148951067</v>
      </c>
      <c r="D415" s="13">
        <f>Ci!F415</f>
        <v>17665.677398493288</v>
      </c>
      <c r="E415" s="13">
        <f>S!E415</f>
        <v>3522.9973071575637</v>
      </c>
      <c r="F415" s="13">
        <f>Gc!F415</f>
        <v>1765.175342867831</v>
      </c>
      <c r="G415" s="13">
        <f>DIREp!E415</f>
        <v>1751.6746876686732</v>
      </c>
      <c r="H415" s="13">
        <f>INQ!E415</f>
        <v>2332.2305610913472</v>
      </c>
      <c r="I415" s="13">
        <f>BEC!H415</f>
        <v>16259.607080758717</v>
      </c>
      <c r="J415" s="13">
        <f>'(delta)K'!D431</f>
        <v>-426.09999999999854</v>
      </c>
      <c r="K415" s="12">
        <f t="shared" si="12"/>
        <v>8377.8038338950537</v>
      </c>
      <c r="L415" s="10">
        <v>1950116</v>
      </c>
      <c r="M415" s="8">
        <f t="shared" si="13"/>
        <v>4296.0540982664888</v>
      </c>
    </row>
    <row r="416" spans="1:13">
      <c r="A416" s="44"/>
      <c r="B416" s="6">
        <v>2018</v>
      </c>
      <c r="C416" s="13">
        <f>UW!F416</f>
        <v>6349.651592627064</v>
      </c>
      <c r="D416" s="13">
        <f>Ci!F416</f>
        <v>18203.02765046959</v>
      </c>
      <c r="E416" s="13">
        <f>S!E416</f>
        <v>3615.0951601732359</v>
      </c>
      <c r="F416" s="13">
        <f>Gc!F416</f>
        <v>1835.5119393572072</v>
      </c>
      <c r="G416" s="13">
        <f>DIREp!E416</f>
        <v>1758.3182992197351</v>
      </c>
      <c r="H416" s="13">
        <f>INQ!E416</f>
        <v>2729.2586185121618</v>
      </c>
      <c r="I416" s="13">
        <f>BEC!H416</f>
        <v>16602.431977082048</v>
      </c>
      <c r="J416" s="13">
        <f>'(delta)K'!D432</f>
        <v>205.2599999999984</v>
      </c>
      <c r="K416" s="12">
        <f t="shared" si="12"/>
        <v>9118.5374478131489</v>
      </c>
      <c r="L416" s="10">
        <v>1934379</v>
      </c>
      <c r="M416" s="8">
        <f t="shared" si="13"/>
        <v>4713.9352980016583</v>
      </c>
    </row>
    <row r="417" spans="1:13">
      <c r="A417" s="44"/>
      <c r="B417" s="6">
        <v>2019</v>
      </c>
      <c r="C417" s="13">
        <f>UW!F417</f>
        <v>6587.1865600880064</v>
      </c>
      <c r="D417" s="13">
        <f>Ci!F417</f>
        <v>18493.601561075215</v>
      </c>
      <c r="E417" s="13">
        <f>S!E417</f>
        <v>3688.745450694807</v>
      </c>
      <c r="F417" s="13">
        <f>Gc!F417</f>
        <v>1741.742280985962</v>
      </c>
      <c r="G417" s="13">
        <f>DIREp!E417</f>
        <v>1728.4017148175428</v>
      </c>
      <c r="H417" s="13">
        <f>INQ!E417</f>
        <v>2869.2546241876421</v>
      </c>
      <c r="I417" s="13">
        <f>BEC!H417</f>
        <v>18140.292067683578</v>
      </c>
      <c r="J417" s="13">
        <f>'(delta)K'!D433</f>
        <v>159.55000000000291</v>
      </c>
      <c r="K417" s="12">
        <f t="shared" si="12"/>
        <v>7932.8774461552275</v>
      </c>
      <c r="L417" s="10">
        <v>1919968</v>
      </c>
      <c r="M417" s="8">
        <f t="shared" si="13"/>
        <v>4131.7758661369498</v>
      </c>
    </row>
    <row r="418" spans="1:13">
      <c r="A418" s="44"/>
      <c r="B418" s="6">
        <v>2020</v>
      </c>
      <c r="C418" s="13">
        <f>UW!F418</f>
        <v>6772.8957662313032</v>
      </c>
      <c r="D418" s="13">
        <f>Ci!F418</f>
        <v>17784.92669746247</v>
      </c>
      <c r="E418" s="13">
        <f>S!E418</f>
        <v>3665.1059711765997</v>
      </c>
      <c r="F418" s="13">
        <f>Gc!F418</f>
        <v>1715.9316802553167</v>
      </c>
      <c r="G418" s="13">
        <f>DIREp!E418</f>
        <v>1784.6873707848704</v>
      </c>
      <c r="H418" s="13">
        <f>INQ!E418</f>
        <v>2632.5778973989964</v>
      </c>
      <c r="I418" s="13">
        <f>BEC!H418</f>
        <v>17679.918765457714</v>
      </c>
      <c r="J418" s="13">
        <f>'(delta)K'!D434</f>
        <v>10.819999999999709</v>
      </c>
      <c r="K418" s="12">
        <f t="shared" si="12"/>
        <v>7852.496081484107</v>
      </c>
      <c r="L418" s="10">
        <v>1907675</v>
      </c>
      <c r="M418" s="8">
        <f t="shared" si="13"/>
        <v>4116.2651297962739</v>
      </c>
    </row>
    <row r="419" spans="1:13">
      <c r="A419" s="44" t="s">
        <v>36</v>
      </c>
      <c r="B419" s="6">
        <v>1995</v>
      </c>
      <c r="C419" s="13">
        <f>UW!F419</f>
        <v>6135.7659503547993</v>
      </c>
      <c r="D419" s="13">
        <f>Ci!F419</f>
        <v>11972.979382655381</v>
      </c>
      <c r="E419" s="13">
        <f>S!E419</f>
        <v>2766.5780728597715</v>
      </c>
      <c r="F419" s="13">
        <f>Gc!F419</f>
        <v>936.23388257215606</v>
      </c>
      <c r="G419" s="13">
        <f>DIREp!E419</f>
        <v>1397.5545291778365</v>
      </c>
      <c r="H419" s="13">
        <f>INQ!E419</f>
        <v>87.22618995143533</v>
      </c>
      <c r="I419" s="13">
        <f>BEC!H419</f>
        <v>20348.467182450026</v>
      </c>
      <c r="J419" s="13">
        <f>'(delta)K'!D436</f>
        <v>1028.4576481185504</v>
      </c>
      <c r="K419" s="12">
        <f t="shared" si="12"/>
        <v>1006.7670349813634</v>
      </c>
      <c r="L419" s="10">
        <v>3642991</v>
      </c>
      <c r="M419" s="8">
        <f t="shared" si="13"/>
        <v>276.3572665925783</v>
      </c>
    </row>
    <row r="420" spans="1:13">
      <c r="A420" s="44"/>
      <c r="B420" s="6">
        <v>1996</v>
      </c>
      <c r="C420" s="13">
        <f>UW!F420</f>
        <v>6566.7912071232049</v>
      </c>
      <c r="D420" s="13">
        <f>Ci!F420</f>
        <v>12571.546229411257</v>
      </c>
      <c r="E420" s="13">
        <f>S!E420</f>
        <v>2895.7750574271208</v>
      </c>
      <c r="F420" s="13">
        <f>Gc!F420</f>
        <v>1285.344630650254</v>
      </c>
      <c r="G420" s="13">
        <f>DIREp!E420</f>
        <v>1427.9052983476051</v>
      </c>
      <c r="H420" s="13">
        <f>INQ!E420</f>
        <v>136.87056047704948</v>
      </c>
      <c r="I420" s="13">
        <f>BEC!H420</f>
        <v>21511.045511191118</v>
      </c>
      <c r="J420" s="13">
        <f>'(delta)K'!D437</f>
        <v>312.60000000000218</v>
      </c>
      <c r="K420" s="12">
        <f t="shared" si="12"/>
        <v>556.23575459606218</v>
      </c>
      <c r="L420" s="10">
        <v>3615212</v>
      </c>
      <c r="M420" s="8">
        <f t="shared" si="13"/>
        <v>153.85978874712251</v>
      </c>
    </row>
    <row r="421" spans="1:13">
      <c r="A421" s="44"/>
      <c r="B421" s="6">
        <v>1997</v>
      </c>
      <c r="C421" s="13">
        <f>UW!F421</f>
        <v>6320.3101475689955</v>
      </c>
      <c r="D421" s="13">
        <f>Ci!F421</f>
        <v>13192.310777483835</v>
      </c>
      <c r="E421" s="13">
        <f>S!E421</f>
        <v>3117.0973899368482</v>
      </c>
      <c r="F421" s="13">
        <f>Gc!F421</f>
        <v>3567.2254087384131</v>
      </c>
      <c r="G421" s="13">
        <f>DIREp!E421</f>
        <v>1401.3517361659156</v>
      </c>
      <c r="H421" s="13">
        <f>INQ!E421</f>
        <v>230.75485486030547</v>
      </c>
      <c r="I421" s="13">
        <f>BEC!H421</f>
        <v>20632.47682822567</v>
      </c>
      <c r="J421" s="13">
        <f>'(delta)K'!D438</f>
        <v>897.5</v>
      </c>
      <c r="K421" s="12">
        <f t="shared" si="12"/>
        <v>4829.8603044762021</v>
      </c>
      <c r="L421" s="10">
        <v>3588013</v>
      </c>
      <c r="M421" s="8">
        <f t="shared" si="13"/>
        <v>1346.1100348511006</v>
      </c>
    </row>
    <row r="422" spans="1:13">
      <c r="A422" s="44"/>
      <c r="B422" s="6">
        <v>1998</v>
      </c>
      <c r="C422" s="13">
        <f>UW!F422</f>
        <v>6948.1751136973271</v>
      </c>
      <c r="D422" s="13">
        <f>Ci!F422</f>
        <v>14331.17675558617</v>
      </c>
      <c r="E422" s="13">
        <f>S!E422</f>
        <v>3356.6759771414659</v>
      </c>
      <c r="F422" s="13">
        <f>Gc!F422</f>
        <v>1282.339384454031</v>
      </c>
      <c r="G422" s="13">
        <f>DIREp!E422</f>
        <v>1452.8460921006258</v>
      </c>
      <c r="H422" s="13">
        <f>INQ!E422</f>
        <v>348.11157062380647</v>
      </c>
      <c r="I422" s="13">
        <f>BEC!H422</f>
        <v>19704.233469098141</v>
      </c>
      <c r="J422" s="13">
        <f>'(delta)K'!D439</f>
        <v>1418.9000000000015</v>
      </c>
      <c r="K422" s="12">
        <f t="shared" si="12"/>
        <v>5832.0760990564231</v>
      </c>
      <c r="L422" s="10">
        <v>3562261</v>
      </c>
      <c r="M422" s="8">
        <f t="shared" si="13"/>
        <v>1637.1838276466613</v>
      </c>
    </row>
    <row r="423" spans="1:13">
      <c r="A423" s="44"/>
      <c r="B423" s="6">
        <v>1999</v>
      </c>
      <c r="C423" s="13">
        <f>UW!F423</f>
        <v>6870.4712850218912</v>
      </c>
      <c r="D423" s="13">
        <f>Ci!F423</f>
        <v>15234.422591055927</v>
      </c>
      <c r="E423" s="13">
        <f>S!E423</f>
        <v>3293.7601417699398</v>
      </c>
      <c r="F423" s="13">
        <f>Gc!F423</f>
        <v>1066.8634129853558</v>
      </c>
      <c r="G423" s="13">
        <f>DIREp!E423</f>
        <v>1484.9382006415683</v>
      </c>
      <c r="H423" s="13">
        <f>INQ!E423</f>
        <v>359.79902767244641</v>
      </c>
      <c r="I423" s="13">
        <f>BEC!H423</f>
        <v>17620.715263372767</v>
      </c>
      <c r="J423" s="13">
        <f>'(delta)K'!D440</f>
        <v>1067.0999999999985</v>
      </c>
      <c r="K423" s="12">
        <f t="shared" si="12"/>
        <v>8067.1649391463325</v>
      </c>
      <c r="L423" s="10">
        <v>3536401</v>
      </c>
      <c r="M423" s="8">
        <f t="shared" si="13"/>
        <v>2281.1793513083871</v>
      </c>
    </row>
    <row r="424" spans="1:13">
      <c r="A424" s="44"/>
      <c r="B424" s="6">
        <v>2000</v>
      </c>
      <c r="C424" s="13">
        <f>UW!F424</f>
        <v>5779.5807804554788</v>
      </c>
      <c r="D424" s="13">
        <f>Ci!F424</f>
        <v>15228.28564880207</v>
      </c>
      <c r="E424" s="13">
        <f>S!E424</f>
        <v>3413.8553813524923</v>
      </c>
      <c r="F424" s="13">
        <f>Gc!F424</f>
        <v>1374.6978202261946</v>
      </c>
      <c r="G424" s="13">
        <f>DIREp!E424</f>
        <v>1465.0897810307374</v>
      </c>
      <c r="H424" s="13">
        <f>INQ!E424</f>
        <v>422.49112974127684</v>
      </c>
      <c r="I424" s="13">
        <f>BEC!H424</f>
        <v>15706.372282200338</v>
      </c>
      <c r="J424" s="13">
        <f>'(delta)K'!D441</f>
        <v>729.79999999999563</v>
      </c>
      <c r="K424" s="12">
        <f t="shared" si="12"/>
        <v>8932.2664378638819</v>
      </c>
      <c r="L424" s="10">
        <v>3512074</v>
      </c>
      <c r="M424" s="8">
        <f t="shared" si="13"/>
        <v>2543.3024582807429</v>
      </c>
    </row>
    <row r="425" spans="1:13">
      <c r="A425" s="44"/>
      <c r="B425" s="6">
        <v>2001</v>
      </c>
      <c r="C425" s="13">
        <f>UW!F425</f>
        <v>6068.9944654859364</v>
      </c>
      <c r="D425" s="13">
        <f>Ci!F425</f>
        <v>16130.700387534875</v>
      </c>
      <c r="E425" s="13">
        <f>S!E425</f>
        <v>3606.5073442282142</v>
      </c>
      <c r="F425" s="13">
        <f>Gc!F425</f>
        <v>1419.1329254190921</v>
      </c>
      <c r="G425" s="13">
        <f>DIREp!E425</f>
        <v>1560.6381997366409</v>
      </c>
      <c r="H425" s="13">
        <f>INQ!E425</f>
        <v>557.79491071416658</v>
      </c>
      <c r="I425" s="13">
        <f>BEC!H425</f>
        <v>17986.316183358373</v>
      </c>
      <c r="J425" s="13">
        <f>'(delta)K'!D442</f>
        <v>1102.6000000000058</v>
      </c>
      <c r="K425" s="12">
        <f t="shared" si="12"/>
        <v>8223.1858288589465</v>
      </c>
      <c r="L425" s="10">
        <v>3486998</v>
      </c>
      <c r="M425" s="8">
        <f t="shared" si="13"/>
        <v>2358.2421982630754</v>
      </c>
    </row>
    <row r="426" spans="1:13">
      <c r="A426" s="44"/>
      <c r="B426" s="6">
        <v>2002</v>
      </c>
      <c r="C426" s="13">
        <f>UW!F426</f>
        <v>6185.7977023496478</v>
      </c>
      <c r="D426" s="13">
        <f>Ci!F426</f>
        <v>17099.391964990424</v>
      </c>
      <c r="E426" s="13">
        <f>S!E426</f>
        <v>3785.3388315717884</v>
      </c>
      <c r="F426" s="13">
        <f>Gc!F426</f>
        <v>1313.5029549703711</v>
      </c>
      <c r="G426" s="13">
        <f>DIREp!E426</f>
        <v>1711.1589425802808</v>
      </c>
      <c r="H426" s="13">
        <f>INQ!E426</f>
        <v>732.30390334871413</v>
      </c>
      <c r="I426" s="13">
        <f>BEC!H426</f>
        <v>18936.278462475941</v>
      </c>
      <c r="J426" s="13">
        <f>'(delta)K'!D443</f>
        <v>1380.2999999999956</v>
      </c>
      <c r="K426" s="12">
        <f t="shared" si="12"/>
        <v>8384.5901454772902</v>
      </c>
      <c r="L426" s="10">
        <v>3454637</v>
      </c>
      <c r="M426" s="8">
        <f t="shared" si="13"/>
        <v>2427.0538830786822</v>
      </c>
    </row>
    <row r="427" spans="1:13">
      <c r="A427" s="44"/>
      <c r="B427" s="6">
        <v>2003</v>
      </c>
      <c r="C427" s="13">
        <f>UW!F427</f>
        <v>6844.6075715597754</v>
      </c>
      <c r="D427" s="13">
        <f>Ci!F427</f>
        <v>18706.414937588244</v>
      </c>
      <c r="E427" s="13">
        <f>S!E427</f>
        <v>4130.1813414427252</v>
      </c>
      <c r="F427" s="13">
        <f>Gc!F427</f>
        <v>1388.2695066839997</v>
      </c>
      <c r="G427" s="13">
        <f>DIREp!E427</f>
        <v>1904.6374578610696</v>
      </c>
      <c r="H427" s="13">
        <f>INQ!E427</f>
        <v>1060.2803076967148</v>
      </c>
      <c r="I427" s="13">
        <f>BEC!H427</f>
        <v>20762.704152299026</v>
      </c>
      <c r="J427" s="13">
        <f>'(delta)K'!D444</f>
        <v>1794.0999999999985</v>
      </c>
      <c r="K427" s="12">
        <f t="shared" si="12"/>
        <v>9135.951439417935</v>
      </c>
      <c r="L427" s="10">
        <v>3431497</v>
      </c>
      <c r="M427" s="8">
        <f t="shared" si="13"/>
        <v>2662.3807158852055</v>
      </c>
    </row>
    <row r="428" spans="1:13">
      <c r="A428" s="44"/>
      <c r="B428" s="6">
        <v>2004</v>
      </c>
      <c r="C428" s="13">
        <f>UW!F428</f>
        <v>7228.7260885438045</v>
      </c>
      <c r="D428" s="13">
        <f>Ci!F428</f>
        <v>20098.145211500694</v>
      </c>
      <c r="E428" s="13">
        <f>S!E428</f>
        <v>4355.742925063003</v>
      </c>
      <c r="F428" s="13">
        <f>Gc!F428</f>
        <v>1500.3138470611982</v>
      </c>
      <c r="G428" s="13">
        <f>DIREp!E428</f>
        <v>1989.1709055032693</v>
      </c>
      <c r="H428" s="13">
        <f>INQ!E428</f>
        <v>1351.5826664162341</v>
      </c>
      <c r="I428" s="13">
        <f>BEC!H428</f>
        <v>20999.49069027236</v>
      </c>
      <c r="J428" s="13">
        <f>'(delta)K'!D445</f>
        <v>2343.7000000000044</v>
      </c>
      <c r="K428" s="12">
        <f t="shared" si="12"/>
        <v>11186.383809976836</v>
      </c>
      <c r="L428" s="10">
        <v>3398929</v>
      </c>
      <c r="M428" s="8">
        <f t="shared" si="13"/>
        <v>3291.1495974104892</v>
      </c>
    </row>
    <row r="429" spans="1:13">
      <c r="A429" s="44"/>
      <c r="B429" s="6">
        <v>2005</v>
      </c>
      <c r="C429" s="13">
        <f>UW!F429</f>
        <v>7256.4597367968327</v>
      </c>
      <c r="D429" s="13">
        <f>Ci!F429</f>
        <v>21449.10598069214</v>
      </c>
      <c r="E429" s="13">
        <f>S!E429</f>
        <v>4609.794206418268</v>
      </c>
      <c r="F429" s="13">
        <f>Gc!F429</f>
        <v>1601.596074617805</v>
      </c>
      <c r="G429" s="13">
        <f>DIREp!E429</f>
        <v>2025.366412608488</v>
      </c>
      <c r="H429" s="13">
        <f>INQ!E429</f>
        <v>1753.8032496459898</v>
      </c>
      <c r="I429" s="13">
        <f>BEC!H429</f>
        <v>20546.932163559697</v>
      </c>
      <c r="J429" s="13">
        <f>'(delta)K'!D446</f>
        <v>2803.9000000000015</v>
      </c>
      <c r="K429" s="12">
        <f t="shared" si="12"/>
        <v>13394.754172710862</v>
      </c>
      <c r="L429" s="10">
        <v>3355220</v>
      </c>
      <c r="M429" s="8">
        <f t="shared" si="13"/>
        <v>3992.2133787682665</v>
      </c>
    </row>
    <row r="430" spans="1:13">
      <c r="A430" s="44"/>
      <c r="B430" s="6">
        <v>2006</v>
      </c>
      <c r="C430" s="13">
        <f>UW!F430</f>
        <v>7197.6899322824811</v>
      </c>
      <c r="D430" s="13">
        <f>Ci!F430</f>
        <v>22984.293194198734</v>
      </c>
      <c r="E430" s="13">
        <f>S!E430</f>
        <v>4893.1703246464376</v>
      </c>
      <c r="F430" s="13">
        <f>Gc!F430</f>
        <v>1733.1355540510724</v>
      </c>
      <c r="G430" s="13">
        <f>DIREp!E430</f>
        <v>2205.1856039859831</v>
      </c>
      <c r="H430" s="13">
        <f>INQ!E430</f>
        <v>2111.8917379137806</v>
      </c>
      <c r="I430" s="13">
        <f>BEC!H430</f>
        <v>21252.311397352336</v>
      </c>
      <c r="J430" s="13">
        <f>'(delta)K'!D447</f>
        <v>3790.7000000000044</v>
      </c>
      <c r="K430" s="12">
        <f t="shared" si="12"/>
        <v>15029.600265926627</v>
      </c>
      <c r="L430" s="10">
        <v>3289835</v>
      </c>
      <c r="M430" s="8">
        <f t="shared" si="13"/>
        <v>4568.4966771666741</v>
      </c>
    </row>
    <row r="431" spans="1:13">
      <c r="A431" s="44"/>
      <c r="B431" s="6">
        <v>2007</v>
      </c>
      <c r="C431" s="13">
        <f>UW!F431</f>
        <v>7035.1224435151562</v>
      </c>
      <c r="D431" s="13">
        <f>Ci!F431</f>
        <v>24932.004310868677</v>
      </c>
      <c r="E431" s="13">
        <f>S!E431</f>
        <v>5319.0428540455396</v>
      </c>
      <c r="F431" s="13">
        <f>Gc!F431</f>
        <v>1981.0778812788103</v>
      </c>
      <c r="G431" s="13">
        <f>DIREp!E431</f>
        <v>2497.8908432691751</v>
      </c>
      <c r="H431" s="13">
        <f>INQ!E431</f>
        <v>2709.946356351054</v>
      </c>
      <c r="I431" s="13">
        <f>BEC!H431</f>
        <v>21814.861157938045</v>
      </c>
      <c r="J431" s="13">
        <f>'(delta)K'!D448</f>
        <v>5141.4999999999927</v>
      </c>
      <c r="K431" s="12">
        <f t="shared" si="12"/>
        <v>17386.049132149907</v>
      </c>
      <c r="L431" s="10">
        <v>3249983</v>
      </c>
      <c r="M431" s="8">
        <f t="shared" si="13"/>
        <v>5349.5815615496786</v>
      </c>
    </row>
    <row r="432" spans="1:13">
      <c r="A432" s="44"/>
      <c r="B432" s="6">
        <v>2008</v>
      </c>
      <c r="C432" s="13">
        <f>UW!F432</f>
        <v>6775.7975889190175</v>
      </c>
      <c r="D432" s="13">
        <f>Ci!F432</f>
        <v>26509.659918394253</v>
      </c>
      <c r="E432" s="13">
        <f>S!E432</f>
        <v>5484.8801467590774</v>
      </c>
      <c r="F432" s="13">
        <f>Gc!F432</f>
        <v>2087.9244243342928</v>
      </c>
      <c r="G432" s="13">
        <f>DIREp!E432</f>
        <v>2648.2535274310803</v>
      </c>
      <c r="H432" s="13">
        <f>INQ!E432</f>
        <v>3163.3454006502034</v>
      </c>
      <c r="I432" s="13">
        <f>BEC!H432</f>
        <v>21061.912255278214</v>
      </c>
      <c r="J432" s="13">
        <f>'(delta)K'!D449</f>
        <v>4477.7000000000044</v>
      </c>
      <c r="K432" s="12">
        <f t="shared" si="12"/>
        <v>18462.45089504715</v>
      </c>
      <c r="L432" s="10">
        <v>3212605</v>
      </c>
      <c r="M432" s="8">
        <f t="shared" si="13"/>
        <v>5746.8785907533447</v>
      </c>
    </row>
    <row r="433" spans="1:13">
      <c r="A433" s="44"/>
      <c r="B433" s="6">
        <v>2009</v>
      </c>
      <c r="C433" s="13">
        <f>UW!F433</f>
        <v>7382.6589874918036</v>
      </c>
      <c r="D433" s="13">
        <f>Ci!F433</f>
        <v>24515.127718467302</v>
      </c>
      <c r="E433" s="13">
        <f>S!E433</f>
        <v>4880.0290416665957</v>
      </c>
      <c r="F433" s="13">
        <f>Gc!F433</f>
        <v>2020.5107733522163</v>
      </c>
      <c r="G433" s="13">
        <f>DIREp!E433</f>
        <v>2373.1473551624695</v>
      </c>
      <c r="H433" s="13">
        <f>INQ!E433</f>
        <v>2355.4308375720857</v>
      </c>
      <c r="I433" s="13">
        <f>BEC!H433</f>
        <v>19611.753801854426</v>
      </c>
      <c r="J433" s="13">
        <f>'(delta)K'!D450</f>
        <v>874.89999999999418</v>
      </c>
      <c r="K433" s="12">
        <f t="shared" si="12"/>
        <v>15332.894526388936</v>
      </c>
      <c r="L433" s="10">
        <v>3183856</v>
      </c>
      <c r="M433" s="8">
        <f t="shared" si="13"/>
        <v>4815.8253785312327</v>
      </c>
    </row>
    <row r="434" spans="1:13">
      <c r="A434" s="44"/>
      <c r="B434" s="6">
        <v>2010</v>
      </c>
      <c r="C434" s="13">
        <f>UW!F434</f>
        <v>7511.181569971237</v>
      </c>
      <c r="D434" s="13">
        <f>Ci!F434</f>
        <v>23344.12432058046</v>
      </c>
      <c r="E434" s="13">
        <f>S!E434</f>
        <v>4961.0897079302231</v>
      </c>
      <c r="F434" s="13">
        <f>Gc!F434</f>
        <v>1980.2082038950841</v>
      </c>
      <c r="G434" s="13">
        <f>DIREp!E434</f>
        <v>2304.6043574765954</v>
      </c>
      <c r="H434" s="13">
        <f>INQ!E434</f>
        <v>2488.9357880572697</v>
      </c>
      <c r="I434" s="13">
        <f>BEC!H434</f>
        <v>15718.16130312791</v>
      </c>
      <c r="J434" s="13">
        <f>'(delta)K'!D451</f>
        <v>760.60000000000582</v>
      </c>
      <c r="K434" s="12">
        <f t="shared" si="12"/>
        <v>18045.50235371523</v>
      </c>
      <c r="L434" s="10">
        <v>3141976</v>
      </c>
      <c r="M434" s="8">
        <f t="shared" si="13"/>
        <v>5743.3609784782666</v>
      </c>
    </row>
    <row r="435" spans="1:13" ht="16" customHeight="1">
      <c r="A435" s="44"/>
      <c r="B435" s="6">
        <v>2011</v>
      </c>
      <c r="C435" s="13">
        <f>UW!F435</f>
        <v>7180.3224600278372</v>
      </c>
      <c r="D435" s="13">
        <f>Ci!F435</f>
        <v>23831.953308141317</v>
      </c>
      <c r="E435" s="13">
        <f>S!E435</f>
        <v>5157.5264335982274</v>
      </c>
      <c r="F435" s="13">
        <f>Gc!F435</f>
        <v>2106.51948084177</v>
      </c>
      <c r="G435" s="13">
        <f>DIREp!E435</f>
        <v>2383.4893691816415</v>
      </c>
      <c r="H435" s="13">
        <f>INQ!E435</f>
        <v>2451.4401724902586</v>
      </c>
      <c r="I435" s="13">
        <f>BEC!H435</f>
        <v>16663.824656143945</v>
      </c>
      <c r="J435" s="13">
        <f>'(delta)K'!D452</f>
        <v>1747.4000000000015</v>
      </c>
      <c r="K435" s="12">
        <f t="shared" si="12"/>
        <v>18524.967484793313</v>
      </c>
      <c r="L435" s="10">
        <v>3052588</v>
      </c>
      <c r="M435" s="8">
        <f t="shared" si="13"/>
        <v>6068.6104658713566</v>
      </c>
    </row>
    <row r="436" spans="1:13">
      <c r="A436" s="44"/>
      <c r="B436" s="6">
        <v>2012</v>
      </c>
      <c r="C436" s="13">
        <f>UW!F436</f>
        <v>7124.1863704808156</v>
      </c>
      <c r="D436" s="13">
        <f>Ci!F436</f>
        <v>24344.233089527672</v>
      </c>
      <c r="E436" s="13">
        <f>S!E436</f>
        <v>5274.1779527548097</v>
      </c>
      <c r="F436" s="13">
        <f>Gc!F436</f>
        <v>1993.7396004278919</v>
      </c>
      <c r="G436" s="13">
        <f>DIREp!E436</f>
        <v>2347.3696498103959</v>
      </c>
      <c r="H436" s="13">
        <f>INQ!E436</f>
        <v>2707.0195456237798</v>
      </c>
      <c r="I436" s="13">
        <f>BEC!H436</f>
        <v>16140.055775146624</v>
      </c>
      <c r="J436" s="13">
        <f>'(delta)K'!D453</f>
        <v>1457.8999999999942</v>
      </c>
      <c r="K436" s="12">
        <f t="shared" si="12"/>
        <v>18999.792042610381</v>
      </c>
      <c r="L436" s="10">
        <v>3003641</v>
      </c>
      <c r="M436" s="8">
        <f t="shared" si="13"/>
        <v>6325.5868602840292</v>
      </c>
    </row>
    <row r="437" spans="1:13">
      <c r="A437" s="44"/>
      <c r="B437" s="6">
        <v>2013</v>
      </c>
      <c r="C437" s="13">
        <f>UW!F437</f>
        <v>7207.3415442010446</v>
      </c>
      <c r="D437" s="13">
        <f>Ci!F437</f>
        <v>25081.811455742849</v>
      </c>
      <c r="E437" s="13">
        <f>S!E437</f>
        <v>5396.4617066930368</v>
      </c>
      <c r="F437" s="13">
        <f>Gc!F437</f>
        <v>2083.5398648530481</v>
      </c>
      <c r="G437" s="13">
        <f>DIREp!E437</f>
        <v>2401.5843112634216</v>
      </c>
      <c r="H437" s="13">
        <f>INQ!E437</f>
        <v>3427.3012156412392</v>
      </c>
      <c r="I437" s="13">
        <f>BEC!H437</f>
        <v>16216.702868662373</v>
      </c>
      <c r="J437" s="13">
        <f>'(delta)K'!D454</f>
        <v>1860.5000000000073</v>
      </c>
      <c r="K437" s="12">
        <f t="shared" si="12"/>
        <v>19584.066175922948</v>
      </c>
      <c r="L437" s="10">
        <v>2971905</v>
      </c>
      <c r="M437" s="8">
        <f t="shared" si="13"/>
        <v>6589.7349262250809</v>
      </c>
    </row>
    <row r="438" spans="1:13">
      <c r="A438" s="44"/>
      <c r="B438" s="6">
        <v>2014</v>
      </c>
      <c r="C438" s="13">
        <f>UW!F438</f>
        <v>7322.5168007517168</v>
      </c>
      <c r="D438" s="13">
        <f>Ci!F438</f>
        <v>25755.204470968187</v>
      </c>
      <c r="E438" s="13">
        <f>S!E438</f>
        <v>5540.5119347004365</v>
      </c>
      <c r="F438" s="13">
        <f>Gc!F438</f>
        <v>2198.5994789235183</v>
      </c>
      <c r="G438" s="13">
        <f>DIREp!E438</f>
        <v>2471.0546821235912</v>
      </c>
      <c r="H438" s="13">
        <f>INQ!E438</f>
        <v>3862.9513073994972</v>
      </c>
      <c r="I438" s="13">
        <f>BEC!H438</f>
        <v>16903.572795049826</v>
      </c>
      <c r="J438" s="13">
        <f>'(delta)K'!D455</f>
        <v>2109.8000000000029</v>
      </c>
      <c r="K438" s="12">
        <f t="shared" si="12"/>
        <v>19689.053900770945</v>
      </c>
      <c r="L438" s="10">
        <v>2943472</v>
      </c>
      <c r="M438" s="8">
        <f t="shared" si="13"/>
        <v>6689.0576505470226</v>
      </c>
    </row>
    <row r="439" spans="1:13">
      <c r="A439" s="44"/>
      <c r="B439" s="6">
        <v>2015</v>
      </c>
      <c r="C439" s="13">
        <f>UW!F439</f>
        <v>7969.2206596718761</v>
      </c>
      <c r="D439" s="13">
        <f>Ci!F439</f>
        <v>26595.746966914408</v>
      </c>
      <c r="E439" s="13">
        <f>S!E439</f>
        <v>5597.1295175590512</v>
      </c>
      <c r="F439" s="13">
        <f>Gc!F439</f>
        <v>2188.4000000000005</v>
      </c>
      <c r="G439" s="13">
        <f>DIREp!E439</f>
        <v>2536.7694669022594</v>
      </c>
      <c r="H439" s="13">
        <f>INQ!E439</f>
        <v>4602.840581819456</v>
      </c>
      <c r="I439" s="13">
        <f>BEC!H439</f>
        <v>17538.82120827293</v>
      </c>
      <c r="J439" s="13">
        <f>'(delta)K'!D456</f>
        <v>2339.8999999999942</v>
      </c>
      <c r="K439" s="12">
        <f t="shared" si="12"/>
        <v>20011.965887150684</v>
      </c>
      <c r="L439" s="10">
        <v>2921262</v>
      </c>
      <c r="M439" s="8">
        <f t="shared" si="13"/>
        <v>6850.4522658873748</v>
      </c>
    </row>
    <row r="440" spans="1:13">
      <c r="A440" s="44"/>
      <c r="B440" s="6">
        <v>2016</v>
      </c>
      <c r="C440" s="13">
        <f>UW!F440</f>
        <v>8428.0227365278224</v>
      </c>
      <c r="D440" s="13">
        <f>Ci!F440</f>
        <v>27458.504065092096</v>
      </c>
      <c r="E440" s="13">
        <f>S!E440</f>
        <v>5691.1538067959818</v>
      </c>
      <c r="F440" s="13">
        <f>Gc!F440</f>
        <v>2186.5346836396247</v>
      </c>
      <c r="G440" s="13">
        <f>DIREp!E440</f>
        <v>2547.8592389427049</v>
      </c>
      <c r="H440" s="13">
        <f>INQ!E440</f>
        <v>4829.4880185244465</v>
      </c>
      <c r="I440" s="13">
        <f>BEC!H440</f>
        <v>18780.889219826444</v>
      </c>
      <c r="J440" s="13">
        <f>'(delta)K'!D457</f>
        <v>2496.6000000000058</v>
      </c>
      <c r="K440" s="12">
        <f t="shared" si="12"/>
        <v>20102.578814761939</v>
      </c>
      <c r="L440" s="10">
        <v>2888558</v>
      </c>
      <c r="M440" s="8">
        <f t="shared" si="13"/>
        <v>6959.3820912586625</v>
      </c>
    </row>
    <row r="441" spans="1:13">
      <c r="A441" s="44"/>
      <c r="B441" s="6">
        <v>2017</v>
      </c>
      <c r="C441" s="13">
        <f>UW!F441</f>
        <v>8588.3870034438132</v>
      </c>
      <c r="D441" s="13">
        <f>Ci!F441</f>
        <v>28140.823122014484</v>
      </c>
      <c r="E441" s="13">
        <f>S!E441</f>
        <v>5862.8925178361005</v>
      </c>
      <c r="F441" s="13">
        <f>Gc!F441</f>
        <v>2084.3999777150248</v>
      </c>
      <c r="G441" s="13">
        <f>DIREp!E441</f>
        <v>2523.4158547700531</v>
      </c>
      <c r="H441" s="13">
        <f>INQ!E441</f>
        <v>5480.4458096931849</v>
      </c>
      <c r="I441" s="13">
        <f>BEC!H441</f>
        <v>19908.370364623315</v>
      </c>
      <c r="J441" s="13">
        <f>'(delta)K'!D458</f>
        <v>3051.0999999999913</v>
      </c>
      <c r="K441" s="12">
        <f t="shared" si="12"/>
        <v>19815.370591922863</v>
      </c>
      <c r="L441" s="10">
        <v>2847904</v>
      </c>
      <c r="M441" s="8">
        <f t="shared" si="13"/>
        <v>6957.8787037494467</v>
      </c>
    </row>
    <row r="442" spans="1:13">
      <c r="A442" s="44"/>
      <c r="B442" s="6">
        <v>2018</v>
      </c>
      <c r="C442" s="13">
        <f>UW!F442</f>
        <v>8762.0500579443451</v>
      </c>
      <c r="D442" s="13">
        <f>Ci!F442</f>
        <v>28980.177840233802</v>
      </c>
      <c r="E442" s="13">
        <f>S!E442</f>
        <v>6031.6232668696775</v>
      </c>
      <c r="F442" s="13">
        <f>Gc!F442</f>
        <v>2102.8742043026687</v>
      </c>
      <c r="G442" s="13">
        <f>DIREp!E442</f>
        <v>2586.0897983098325</v>
      </c>
      <c r="H442" s="13">
        <f>INQ!E442</f>
        <v>5959.1309571705942</v>
      </c>
      <c r="I442" s="13">
        <f>BEC!H442</f>
        <v>21110.370632167709</v>
      </c>
      <c r="J442" s="13">
        <f>'(delta)K'!D459</f>
        <v>3677.4000000000087</v>
      </c>
      <c r="K442" s="12">
        <f t="shared" si="12"/>
        <v>19898.533981702363</v>
      </c>
      <c r="L442" s="10">
        <v>2808901</v>
      </c>
      <c r="M442" s="8">
        <f t="shared" si="13"/>
        <v>7084.0994330887288</v>
      </c>
    </row>
    <row r="443" spans="1:13">
      <c r="A443" s="44"/>
      <c r="B443" s="6">
        <v>2019</v>
      </c>
      <c r="C443" s="13">
        <f>UW!F443</f>
        <v>9209.9079141491984</v>
      </c>
      <c r="D443" s="13">
        <f>Ci!F443</f>
        <v>29912.083387090206</v>
      </c>
      <c r="E443" s="13">
        <f>S!E443</f>
        <v>6282.2146924593935</v>
      </c>
      <c r="F443" s="13">
        <f>Gc!F443</f>
        <v>2230.9000107098477</v>
      </c>
      <c r="G443" s="13">
        <f>DIREp!E443</f>
        <v>2610.7054739052355</v>
      </c>
      <c r="H443" s="13">
        <f>INQ!E443</f>
        <v>6376.0464186902636</v>
      </c>
      <c r="I443" s="13">
        <f>BEC!H443</f>
        <v>20848.450494215773</v>
      </c>
      <c r="J443" s="13">
        <f>'(delta)K'!D460</f>
        <v>4020.5</v>
      </c>
      <c r="K443" s="12">
        <f t="shared" si="12"/>
        <v>21820.403617597374</v>
      </c>
      <c r="L443" s="10">
        <v>2794184</v>
      </c>
      <c r="M443" s="8">
        <f t="shared" si="13"/>
        <v>7809.22216203277</v>
      </c>
    </row>
    <row r="444" spans="1:13">
      <c r="A444" s="44"/>
      <c r="B444" s="6">
        <v>2020</v>
      </c>
      <c r="C444" s="13">
        <f>UW!F444</f>
        <v>9622.0553366856766</v>
      </c>
      <c r="D444" s="13">
        <f>Ci!F444</f>
        <v>29374.213877490041</v>
      </c>
      <c r="E444" s="13">
        <f>S!E444</f>
        <v>6370.3729978340934</v>
      </c>
      <c r="F444" s="13">
        <f>Gc!F444</f>
        <v>2429.2336101085248</v>
      </c>
      <c r="G444" s="13">
        <f>DIREp!E444</f>
        <v>2728.7341922140845</v>
      </c>
      <c r="H444" s="13">
        <f>INQ!E444</f>
        <v>6212.6216341103855</v>
      </c>
      <c r="I444" s="13">
        <f>BEC!H444</f>
        <v>19820.176634956537</v>
      </c>
      <c r="J444" s="13">
        <f>'(delta)K'!D461</f>
        <v>3754</v>
      </c>
      <c r="K444" s="12">
        <f t="shared" si="12"/>
        <v>22788.343360837323</v>
      </c>
      <c r="L444" s="10">
        <v>2794090</v>
      </c>
      <c r="M444" s="8">
        <f t="shared" si="13"/>
        <v>8155.9088507661972</v>
      </c>
    </row>
    <row r="445" spans="1:13">
      <c r="A445" s="44" t="s">
        <v>37</v>
      </c>
      <c r="B445" s="6">
        <v>1995</v>
      </c>
      <c r="C445" s="13">
        <f>UW!F445</f>
        <v>4580.3556947228435</v>
      </c>
      <c r="D445" s="13">
        <f>Ci!F445</f>
        <v>14355.017224174788</v>
      </c>
      <c r="E445" s="13">
        <f>S!E445</f>
        <v>1453.6585886889302</v>
      </c>
      <c r="F445" s="13">
        <f>Gc!F445</f>
        <v>1939.4419424638186</v>
      </c>
      <c r="G445" s="13">
        <f>DIREp!E445</f>
        <v>1547.1557434122078</v>
      </c>
      <c r="H445" s="13">
        <f>INQ!E445</f>
        <v>5710.5221190924676</v>
      </c>
      <c r="I445" s="13">
        <f>BEC!H445</f>
        <v>7570.3067742686235</v>
      </c>
      <c r="J445" s="13">
        <f>'(delta)K'!D463</f>
        <v>1933.6000000000058</v>
      </c>
      <c r="K445" s="12">
        <f t="shared" si="12"/>
        <v>9434.088813277087</v>
      </c>
      <c r="L445" s="10">
        <v>405650</v>
      </c>
      <c r="M445" s="8">
        <f t="shared" si="13"/>
        <v>23256.720851169943</v>
      </c>
    </row>
    <row r="446" spans="1:13">
      <c r="A446" s="44"/>
      <c r="B446" s="6">
        <v>1996</v>
      </c>
      <c r="C446" s="13">
        <f>UW!F446</f>
        <v>4682.4594903711277</v>
      </c>
      <c r="D446" s="13">
        <f>Ci!F446</f>
        <v>14492.204395503748</v>
      </c>
      <c r="E446" s="13">
        <f>S!E446</f>
        <v>1476.8733683246337</v>
      </c>
      <c r="F446" s="13">
        <f>Gc!F446</f>
        <v>1919.5440492646139</v>
      </c>
      <c r="G446" s="13">
        <f>DIREp!E446</f>
        <v>1549.1162480354424</v>
      </c>
      <c r="H446" s="13">
        <f>INQ!E446</f>
        <v>5750.3555873296727</v>
      </c>
      <c r="I446" s="13">
        <f>BEC!H446</f>
        <v>7182.4573370918888</v>
      </c>
      <c r="J446" s="13">
        <f>'(delta)K'!D464</f>
        <v>1732.4000000000015</v>
      </c>
      <c r="K446" s="12">
        <f t="shared" si="12"/>
        <v>9821.5521310071235</v>
      </c>
      <c r="L446" s="10">
        <v>411600</v>
      </c>
      <c r="M446" s="8">
        <f t="shared" si="13"/>
        <v>23861.885643846268</v>
      </c>
    </row>
    <row r="447" spans="1:13">
      <c r="A447" s="44"/>
      <c r="B447" s="6">
        <v>1997</v>
      </c>
      <c r="C447" s="13">
        <f>UW!F447</f>
        <v>4920.1089882851356</v>
      </c>
      <c r="D447" s="13">
        <f>Ci!F447</f>
        <v>14855.002311107814</v>
      </c>
      <c r="E447" s="13">
        <f>S!E447</f>
        <v>1538.3862670708638</v>
      </c>
      <c r="F447" s="13">
        <f>Gc!F447</f>
        <v>2273.571972074129</v>
      </c>
      <c r="G447" s="13">
        <f>DIREp!E447</f>
        <v>1786.5243372829234</v>
      </c>
      <c r="H447" s="13">
        <f>INQ!E447</f>
        <v>5961.2175515518538</v>
      </c>
      <c r="I447" s="13">
        <f>BEC!H447</f>
        <v>6911.6024404106556</v>
      </c>
      <c r="J447" s="13">
        <f>'(delta)K'!D465</f>
        <v>2168.7999999999956</v>
      </c>
      <c r="K447" s="12">
        <f t="shared" si="12"/>
        <v>11096.525209292502</v>
      </c>
      <c r="L447" s="10">
        <v>416850</v>
      </c>
      <c r="M447" s="8">
        <f t="shared" si="13"/>
        <v>26619.947725302871</v>
      </c>
    </row>
    <row r="448" spans="1:13">
      <c r="A448" s="44"/>
      <c r="B448" s="6">
        <v>1998</v>
      </c>
      <c r="C448" s="13">
        <f>UW!F448</f>
        <v>5180.9372461896146</v>
      </c>
      <c r="D448" s="13">
        <f>Ci!F448</f>
        <v>16137.529424658011</v>
      </c>
      <c r="E448" s="13">
        <f>S!E448</f>
        <v>1616.8139159170935</v>
      </c>
      <c r="F448" s="13">
        <f>Gc!F448</f>
        <v>2444.1877748376</v>
      </c>
      <c r="G448" s="13">
        <f>DIREp!E448</f>
        <v>2030.2629558198848</v>
      </c>
      <c r="H448" s="13">
        <f>INQ!E448</f>
        <v>6683.5652957602797</v>
      </c>
      <c r="I448" s="13">
        <f>BEC!H448</f>
        <v>6482.2435827817653</v>
      </c>
      <c r="J448" s="13">
        <f>'(delta)K'!D466</f>
        <v>2330.4000000000087</v>
      </c>
      <c r="K448" s="12">
        <f t="shared" si="12"/>
        <v>12513.796527240396</v>
      </c>
      <c r="L448" s="10">
        <v>422050</v>
      </c>
      <c r="M448" s="8">
        <f t="shared" si="13"/>
        <v>29650.03323596824</v>
      </c>
    </row>
    <row r="449" spans="1:13">
      <c r="A449" s="44"/>
      <c r="B449" s="6">
        <v>1999</v>
      </c>
      <c r="C449" s="13">
        <f>UW!F449</f>
        <v>5197.2413875445873</v>
      </c>
      <c r="D449" s="13">
        <f>Ci!F449</f>
        <v>16810.708093570283</v>
      </c>
      <c r="E449" s="13">
        <f>S!E449</f>
        <v>1706.8634998801374</v>
      </c>
      <c r="F449" s="13">
        <f>Gc!F449</f>
        <v>2607.0102057345848</v>
      </c>
      <c r="G449" s="13">
        <f>DIREp!E449</f>
        <v>2499.2660525776032</v>
      </c>
      <c r="H449" s="13">
        <f>INQ!E449</f>
        <v>7075.6610336960393</v>
      </c>
      <c r="I449" s="13">
        <f>BEC!H449</f>
        <v>7131.9791861772501</v>
      </c>
      <c r="J449" s="13">
        <f>'(delta)K'!D467</f>
        <v>3371</v>
      </c>
      <c r="K449" s="12">
        <f t="shared" si="12"/>
        <v>12985.916914278696</v>
      </c>
      <c r="L449" s="10">
        <v>427350</v>
      </c>
      <c r="M449" s="8">
        <f t="shared" si="13"/>
        <v>30387.075966488115</v>
      </c>
    </row>
    <row r="450" spans="1:13">
      <c r="A450" s="44"/>
      <c r="B450" s="6">
        <v>2000</v>
      </c>
      <c r="C450" s="13">
        <f>UW!F450</f>
        <v>5361.0703345285219</v>
      </c>
      <c r="D450" s="13">
        <f>Ci!F450</f>
        <v>17307.749833473779</v>
      </c>
      <c r="E450" s="13">
        <f>S!E450</f>
        <v>1782.8720180600576</v>
      </c>
      <c r="F450" s="13">
        <f>Gc!F450</f>
        <v>2600.2729319410605</v>
      </c>
      <c r="G450" s="13">
        <f>DIREp!E450</f>
        <v>2704.6242861720666</v>
      </c>
      <c r="H450" s="13">
        <f>INQ!E450</f>
        <v>7615.440732731312</v>
      </c>
      <c r="I450" s="13">
        <f>BEC!H450</f>
        <v>7107.1884686074718</v>
      </c>
      <c r="J450" s="13">
        <f>'(delta)K'!D468</f>
        <v>2907</v>
      </c>
      <c r="K450" s="12">
        <f t="shared" si="12"/>
        <v>12531.711630492568</v>
      </c>
      <c r="L450" s="10">
        <v>433600</v>
      </c>
      <c r="M450" s="8">
        <f t="shared" si="13"/>
        <v>28901.548963313115</v>
      </c>
    </row>
    <row r="451" spans="1:13">
      <c r="A451" s="44"/>
      <c r="B451" s="6">
        <v>2001</v>
      </c>
      <c r="C451" s="13">
        <f>UW!F451</f>
        <v>5564.5416115562048</v>
      </c>
      <c r="D451" s="13">
        <f>Ci!F451</f>
        <v>18267.158121894699</v>
      </c>
      <c r="E451" s="13">
        <f>S!E451</f>
        <v>1849.1517555447933</v>
      </c>
      <c r="F451" s="13">
        <f>Gc!F451</f>
        <v>2618.9960222922109</v>
      </c>
      <c r="G451" s="13">
        <f>DIREp!E451</f>
        <v>2361.9393175221371</v>
      </c>
      <c r="H451" s="13">
        <f>INQ!E451</f>
        <v>8416.5148098532864</v>
      </c>
      <c r="I451" s="13">
        <f>BEC!H451</f>
        <v>7431.0423025346663</v>
      </c>
      <c r="J451" s="13">
        <f>'(delta)K'!D469</f>
        <v>3096.8000000000029</v>
      </c>
      <c r="K451" s="12">
        <f t="shared" si="12"/>
        <v>13187.151081377824</v>
      </c>
      <c r="L451" s="10">
        <v>439000</v>
      </c>
      <c r="M451" s="8">
        <f t="shared" si="13"/>
        <v>30039.06852250074</v>
      </c>
    </row>
    <row r="452" spans="1:13">
      <c r="A452" s="44"/>
      <c r="B452" s="6">
        <v>2002</v>
      </c>
      <c r="C452" s="13">
        <f>UW!F452</f>
        <v>5736.1175281597398</v>
      </c>
      <c r="D452" s="13">
        <f>Ci!F452</f>
        <v>19293.144810847782</v>
      </c>
      <c r="E452" s="13">
        <f>S!E452</f>
        <v>1913.7746493534053</v>
      </c>
      <c r="F452" s="13">
        <f>Gc!F452</f>
        <v>2883.3382848595638</v>
      </c>
      <c r="G452" s="13">
        <f>DIREp!E452</f>
        <v>2718.7151240940475</v>
      </c>
      <c r="H452" s="13">
        <f>INQ!E452</f>
        <v>8871.7557697977772</v>
      </c>
      <c r="I452" s="13">
        <f>BEC!H452</f>
        <v>7933.5384896455953</v>
      </c>
      <c r="J452" s="13">
        <f>'(delta)K'!D470</f>
        <v>2882.9999999999854</v>
      </c>
      <c r="K452" s="12">
        <f t="shared" ref="K452:K515" si="14">C452+D452+E452+F452-G452-H452-I452+J452</f>
        <v>13185.36588968306</v>
      </c>
      <c r="L452" s="10">
        <v>444050</v>
      </c>
      <c r="M452" s="8">
        <f t="shared" ref="M452:M515" si="15">(K452/L452)*1000000</f>
        <v>29693.426167510552</v>
      </c>
    </row>
    <row r="453" spans="1:13">
      <c r="A453" s="44"/>
      <c r="B453" s="6">
        <v>2003</v>
      </c>
      <c r="C453" s="13">
        <f>UW!F453</f>
        <v>5788.9699965952304</v>
      </c>
      <c r="D453" s="13">
        <f>Ci!F453</f>
        <v>19941.699718378284</v>
      </c>
      <c r="E453" s="13">
        <f>S!E453</f>
        <v>1993.639976680216</v>
      </c>
      <c r="F453" s="13">
        <f>Gc!F453</f>
        <v>2934.5046760748082</v>
      </c>
      <c r="G453" s="13">
        <f>DIREp!E453</f>
        <v>2615.3195170073582</v>
      </c>
      <c r="H453" s="13">
        <f>INQ!E453</f>
        <v>9361.8531068456268</v>
      </c>
      <c r="I453" s="13">
        <f>BEC!H453</f>
        <v>8827.348479578126</v>
      </c>
      <c r="J453" s="13">
        <f>'(delta)K'!D471</f>
        <v>2899.4000000000087</v>
      </c>
      <c r="K453" s="12">
        <f t="shared" si="14"/>
        <v>12753.693264297435</v>
      </c>
      <c r="L453" s="10">
        <v>448300</v>
      </c>
      <c r="M453" s="8">
        <f t="shared" si="15"/>
        <v>28449.014642644292</v>
      </c>
    </row>
    <row r="454" spans="1:13">
      <c r="A454" s="44"/>
      <c r="B454" s="6">
        <v>2004</v>
      </c>
      <c r="C454" s="13">
        <f>UW!F454</f>
        <v>5829.9083604975849</v>
      </c>
      <c r="D454" s="13">
        <f>Ci!F454</f>
        <v>20167.624670204368</v>
      </c>
      <c r="E454" s="13">
        <f>S!E454</f>
        <v>2091.8059141007084</v>
      </c>
      <c r="F454" s="13">
        <f>Gc!F454</f>
        <v>3138.9936102684851</v>
      </c>
      <c r="G454" s="13">
        <f>DIREp!E454</f>
        <v>2790.8800176295645</v>
      </c>
      <c r="H454" s="13">
        <f>INQ!E454</f>
        <v>9562.3784100682788</v>
      </c>
      <c r="I454" s="13">
        <f>BEC!H454</f>
        <v>9884.7881749684529</v>
      </c>
      <c r="J454" s="13">
        <f>'(delta)K'!D472</f>
        <v>3181.7999999999884</v>
      </c>
      <c r="K454" s="12">
        <f t="shared" si="14"/>
        <v>12172.085952404839</v>
      </c>
      <c r="L454" s="10">
        <v>454960</v>
      </c>
      <c r="M454" s="8">
        <f t="shared" si="15"/>
        <v>26754.189274672142</v>
      </c>
    </row>
    <row r="455" spans="1:13">
      <c r="A455" s="44"/>
      <c r="B455" s="6">
        <v>2005</v>
      </c>
      <c r="C455" s="13">
        <f>UW!F455</f>
        <v>5758.5179760831043</v>
      </c>
      <c r="D455" s="13">
        <f>Ci!F455</f>
        <v>20052.36873649148</v>
      </c>
      <c r="E455" s="13">
        <f>S!E455</f>
        <v>2134.1187434145586</v>
      </c>
      <c r="F455" s="13">
        <f>Gc!F455</f>
        <v>3224.5633691182093</v>
      </c>
      <c r="G455" s="13">
        <f>DIREp!E455</f>
        <v>2724.2334903847923</v>
      </c>
      <c r="H455" s="13">
        <f>INQ!E455</f>
        <v>9613.156103071633</v>
      </c>
      <c r="I455" s="13">
        <f>BEC!H455</f>
        <v>10347.625072332761</v>
      </c>
      <c r="J455" s="13">
        <f>'(delta)K'!D473</f>
        <v>2675.2000000000116</v>
      </c>
      <c r="K455" s="12">
        <f t="shared" si="14"/>
        <v>11159.754159318178</v>
      </c>
      <c r="L455" s="10">
        <v>461230</v>
      </c>
      <c r="M455" s="8">
        <f t="shared" si="15"/>
        <v>24195.638096650648</v>
      </c>
    </row>
    <row r="456" spans="1:13">
      <c r="A456" s="44"/>
      <c r="B456" s="6">
        <v>2006</v>
      </c>
      <c r="C456" s="13">
        <f>UW!F456</f>
        <v>5621.4503683032763</v>
      </c>
      <c r="D456" s="13">
        <f>Ci!F456</f>
        <v>20033.098001709262</v>
      </c>
      <c r="E456" s="13">
        <f>S!E456</f>
        <v>2211.5630877152016</v>
      </c>
      <c r="F456" s="13">
        <f>Gc!F456</f>
        <v>2942.4252204042496</v>
      </c>
      <c r="G456" s="13">
        <f>DIREp!E456</f>
        <v>2500.3884169967823</v>
      </c>
      <c r="H456" s="13">
        <f>INQ!E456</f>
        <v>10049.919700969203</v>
      </c>
      <c r="I456" s="13">
        <f>BEC!H456</f>
        <v>10493.222343533533</v>
      </c>
      <c r="J456" s="13">
        <f>'(delta)K'!D474</f>
        <v>2883.8999999999942</v>
      </c>
      <c r="K456" s="12">
        <f t="shared" si="14"/>
        <v>10648.906216632466</v>
      </c>
      <c r="L456" s="10">
        <v>469086</v>
      </c>
      <c r="M456" s="8">
        <f t="shared" si="15"/>
        <v>22701.394236094162</v>
      </c>
    </row>
    <row r="457" spans="1:13">
      <c r="A457" s="44"/>
      <c r="B457" s="6">
        <v>2007</v>
      </c>
      <c r="C457" s="13">
        <f>UW!F457</f>
        <v>5819.2506864248007</v>
      </c>
      <c r="D457" s="13">
        <f>Ci!F457</f>
        <v>20637.608755025372</v>
      </c>
      <c r="E457" s="13">
        <f>S!E457</f>
        <v>2311.5400237316203</v>
      </c>
      <c r="F457" s="13">
        <f>Gc!F457</f>
        <v>3120.5955245117452</v>
      </c>
      <c r="G457" s="13">
        <f>DIREp!E457</f>
        <v>2490.336862276376</v>
      </c>
      <c r="H457" s="13">
        <f>INQ!E457</f>
        <v>10757.124676328382</v>
      </c>
      <c r="I457" s="13">
        <f>BEC!H457</f>
        <v>9958.1508903745253</v>
      </c>
      <c r="J457" s="13">
        <f>'(delta)K'!D475</f>
        <v>3652.3000000000029</v>
      </c>
      <c r="K457" s="12">
        <f t="shared" si="14"/>
        <v>12335.682560714255</v>
      </c>
      <c r="L457" s="10">
        <v>476187</v>
      </c>
      <c r="M457" s="8">
        <f t="shared" si="15"/>
        <v>25905.122484894076</v>
      </c>
    </row>
    <row r="458" spans="1:13">
      <c r="A458" s="44"/>
      <c r="B458" s="6">
        <v>2008</v>
      </c>
      <c r="C458" s="13">
        <f>UW!F458</f>
        <v>5766.570030996043</v>
      </c>
      <c r="D458" s="13">
        <f>Ci!F458</f>
        <v>20609.780875722769</v>
      </c>
      <c r="E458" s="13">
        <f>S!E458</f>
        <v>2358.5584173250986</v>
      </c>
      <c r="F458" s="13">
        <f>Gc!F458</f>
        <v>3200.3983385826687</v>
      </c>
      <c r="G458" s="13">
        <f>DIREp!E458</f>
        <v>2488.9539739661577</v>
      </c>
      <c r="H458" s="13">
        <f>INQ!E458</f>
        <v>10673.383726156435</v>
      </c>
      <c r="I458" s="13">
        <f>BEC!H458</f>
        <v>10983.484524649784</v>
      </c>
      <c r="J458" s="13">
        <f>'(delta)K'!D476</f>
        <v>4364.6000000000058</v>
      </c>
      <c r="K458" s="12">
        <f t="shared" si="14"/>
        <v>12154.085437854208</v>
      </c>
      <c r="L458" s="10">
        <v>483799</v>
      </c>
      <c r="M458" s="8">
        <f t="shared" si="15"/>
        <v>25122.179743765919</v>
      </c>
    </row>
    <row r="459" spans="1:13">
      <c r="A459" s="44"/>
      <c r="B459" s="6">
        <v>2009</v>
      </c>
      <c r="C459" s="13">
        <f>UW!F459</f>
        <v>6058.287991302549</v>
      </c>
      <c r="D459" s="13">
        <f>Ci!F459</f>
        <v>21023.020890740605</v>
      </c>
      <c r="E459" s="13">
        <f>S!E459</f>
        <v>2375.7708453103105</v>
      </c>
      <c r="F459" s="13">
        <f>Gc!F459</f>
        <v>3365.8462790311073</v>
      </c>
      <c r="G459" s="13">
        <f>DIREp!E459</f>
        <v>2334.4647486598969</v>
      </c>
      <c r="H459" s="13">
        <f>INQ!E459</f>
        <v>10705.203993384643</v>
      </c>
      <c r="I459" s="13">
        <f>BEC!H459</f>
        <v>9072.7001764671804</v>
      </c>
      <c r="J459" s="13">
        <f>'(delta)K'!D477</f>
        <v>2935.0999999999913</v>
      </c>
      <c r="K459" s="12">
        <f t="shared" si="14"/>
        <v>13645.657087872842</v>
      </c>
      <c r="L459" s="10">
        <v>493500</v>
      </c>
      <c r="M459" s="8">
        <f t="shared" si="15"/>
        <v>27650.774240877086</v>
      </c>
    </row>
    <row r="460" spans="1:13">
      <c r="A460" s="44"/>
      <c r="B460" s="6">
        <v>2010</v>
      </c>
      <c r="C460" s="13">
        <f>UW!F460</f>
        <v>6109.7213923334675</v>
      </c>
      <c r="D460" s="13">
        <f>Ci!F460</f>
        <v>21259.912473165918</v>
      </c>
      <c r="E460" s="13">
        <f>S!E460</f>
        <v>2420.6164973108685</v>
      </c>
      <c r="F460" s="13">
        <f>Gc!F460</f>
        <v>3478.5572450364839</v>
      </c>
      <c r="G460" s="13">
        <f>DIREp!E460</f>
        <v>2284.0070761594548</v>
      </c>
      <c r="H460" s="13">
        <f>INQ!E460</f>
        <v>10942.649678077481</v>
      </c>
      <c r="I460" s="13">
        <f>BEC!H460</f>
        <v>9785.7424316354882</v>
      </c>
      <c r="J460" s="13">
        <f>'(delta)K'!D478</f>
        <v>2741.4000000000087</v>
      </c>
      <c r="K460" s="12">
        <f t="shared" si="14"/>
        <v>12997.808421974318</v>
      </c>
      <c r="L460" s="10">
        <v>502066</v>
      </c>
      <c r="M460" s="8">
        <f t="shared" si="15"/>
        <v>25888.644962961676</v>
      </c>
    </row>
    <row r="461" spans="1:13">
      <c r="A461" s="44"/>
      <c r="B461" s="6">
        <v>2011</v>
      </c>
      <c r="C461" s="13">
        <f>UW!F461</f>
        <v>6120.8328513162223</v>
      </c>
      <c r="D461" s="13">
        <f>Ci!F461</f>
        <v>21566.361198467042</v>
      </c>
      <c r="E461" s="13">
        <f>S!E461</f>
        <v>2439.1640877839423</v>
      </c>
      <c r="F461" s="13">
        <f>Gc!F461</f>
        <v>3525.928591932186</v>
      </c>
      <c r="G461" s="13">
        <f>DIREp!E461</f>
        <v>2388.1080237393894</v>
      </c>
      <c r="H461" s="13">
        <f>INQ!E461</f>
        <v>10988.237120049364</v>
      </c>
      <c r="I461" s="13">
        <f>BEC!H461</f>
        <v>10110.620531460698</v>
      </c>
      <c r="J461" s="13">
        <f>'(delta)K'!D479</f>
        <v>3720.2999999999884</v>
      </c>
      <c r="K461" s="12">
        <f t="shared" si="14"/>
        <v>13885.621054249927</v>
      </c>
      <c r="L461" s="10">
        <v>511840</v>
      </c>
      <c r="M461" s="8">
        <f t="shared" si="15"/>
        <v>27128.831381388572</v>
      </c>
    </row>
    <row r="462" spans="1:13" ht="16" customHeight="1">
      <c r="A462" s="44"/>
      <c r="B462" s="6">
        <v>2012</v>
      </c>
      <c r="C462" s="13">
        <f>UW!F462</f>
        <v>6196.4202615712393</v>
      </c>
      <c r="D462" s="13">
        <f>Ci!F462</f>
        <v>21957.921495973238</v>
      </c>
      <c r="E462" s="13">
        <f>S!E462</f>
        <v>2529.8637589781188</v>
      </c>
      <c r="F462" s="13">
        <f>Gc!F462</f>
        <v>3640.6384193698659</v>
      </c>
      <c r="G462" s="13">
        <f>DIREp!E462</f>
        <v>2466.0112837393781</v>
      </c>
      <c r="H462" s="13">
        <f>INQ!E462</f>
        <v>11162.522141111944</v>
      </c>
      <c r="I462" s="13">
        <f>BEC!H462</f>
        <v>9911.6228106541348</v>
      </c>
      <c r="J462" s="13">
        <f>'(delta)K'!D480</f>
        <v>3756.9000000000087</v>
      </c>
      <c r="K462" s="12">
        <f t="shared" si="14"/>
        <v>14541.587700387008</v>
      </c>
      <c r="L462" s="10">
        <v>524853</v>
      </c>
      <c r="M462" s="8">
        <f t="shared" si="15"/>
        <v>27706.019972043618</v>
      </c>
    </row>
    <row r="463" spans="1:13">
      <c r="A463" s="44"/>
      <c r="B463" s="6">
        <v>2013</v>
      </c>
      <c r="C463" s="13">
        <f>UW!F463</f>
        <v>6301.1586831769027</v>
      </c>
      <c r="D463" s="13">
        <f>Ci!F463</f>
        <v>22338.979781356036</v>
      </c>
      <c r="E463" s="13">
        <f>S!E463</f>
        <v>2611.5074876587687</v>
      </c>
      <c r="F463" s="13">
        <f>Gc!F463</f>
        <v>3435.3131753244438</v>
      </c>
      <c r="G463" s="13">
        <f>DIREp!E463</f>
        <v>2406.51745196303</v>
      </c>
      <c r="H463" s="13">
        <f>INQ!E463</f>
        <v>11573.516184175372</v>
      </c>
      <c r="I463" s="13">
        <f>BEC!H463</f>
        <v>9962.6809194894904</v>
      </c>
      <c r="J463" s="13">
        <f>'(delta)K'!D481</f>
        <v>3604.5</v>
      </c>
      <c r="K463" s="12">
        <f t="shared" si="14"/>
        <v>14348.744571888257</v>
      </c>
      <c r="L463" s="10">
        <v>537039</v>
      </c>
      <c r="M463" s="8">
        <f t="shared" si="15"/>
        <v>26718.254301621029</v>
      </c>
    </row>
    <row r="464" spans="1:13">
      <c r="A464" s="44"/>
      <c r="B464" s="6">
        <v>2014</v>
      </c>
      <c r="C464" s="13">
        <f>UW!F464</f>
        <v>6372.299266341769</v>
      </c>
      <c r="D464" s="13">
        <f>Ci!F464</f>
        <v>22492.387011956816</v>
      </c>
      <c r="E464" s="13">
        <f>S!E464</f>
        <v>2648.1295846677376</v>
      </c>
      <c r="F464" s="13">
        <f>Gc!F464</f>
        <v>3387.7485356466664</v>
      </c>
      <c r="G464" s="13">
        <f>DIREp!E464</f>
        <v>2587.0866582617637</v>
      </c>
      <c r="H464" s="13">
        <f>INQ!E464</f>
        <v>11554.043486531014</v>
      </c>
      <c r="I464" s="13">
        <f>BEC!H464</f>
        <v>10188.395177461844</v>
      </c>
      <c r="J464" s="13">
        <f>'(delta)K'!D482</f>
        <v>4186.1999999999971</v>
      </c>
      <c r="K464" s="12">
        <f t="shared" si="14"/>
        <v>14757.239076358364</v>
      </c>
      <c r="L464" s="10">
        <v>549680</v>
      </c>
      <c r="M464" s="8">
        <f t="shared" si="15"/>
        <v>26846.96382687812</v>
      </c>
    </row>
    <row r="465" spans="1:13">
      <c r="A465" s="44"/>
      <c r="B465" s="6">
        <v>2015</v>
      </c>
      <c r="C465" s="13">
        <f>UW!F465</f>
        <v>6552.9971009749997</v>
      </c>
      <c r="D465" s="13">
        <f>Ci!F465</f>
        <v>22761.109125305684</v>
      </c>
      <c r="E465" s="13">
        <f>S!E465</f>
        <v>2694.3151595892905</v>
      </c>
      <c r="F465" s="13">
        <f>Gc!F465</f>
        <v>3425.3</v>
      </c>
      <c r="G465" s="13">
        <f>DIREp!E465</f>
        <v>2418.4725905258861</v>
      </c>
      <c r="H465" s="13">
        <f>INQ!E465</f>
        <v>11763.363015306571</v>
      </c>
      <c r="I465" s="13">
        <f>BEC!H465</f>
        <v>10157.679562408652</v>
      </c>
      <c r="J465" s="13">
        <f>'(delta)K'!D483</f>
        <v>3145.9000000000087</v>
      </c>
      <c r="K465" s="12">
        <f t="shared" si="14"/>
        <v>14240.106217628872</v>
      </c>
      <c r="L465" s="10">
        <v>562958</v>
      </c>
      <c r="M465" s="8">
        <f t="shared" si="15"/>
        <v>25295.148514860564</v>
      </c>
    </row>
    <row r="466" spans="1:13">
      <c r="A466" s="44"/>
      <c r="B466" s="6">
        <v>2016</v>
      </c>
      <c r="C466" s="13">
        <f>UW!F466</f>
        <v>6964.3031034683136</v>
      </c>
      <c r="D466" s="13">
        <f>Ci!F466</f>
        <v>23687.81980839292</v>
      </c>
      <c r="E466" s="13">
        <f>S!E466</f>
        <v>2780.5256652820462</v>
      </c>
      <c r="F466" s="13">
        <f>Gc!F466</f>
        <v>3715.5539098250297</v>
      </c>
      <c r="G466" s="13">
        <f>DIREp!E466</f>
        <v>2604.1780236597324</v>
      </c>
      <c r="H466" s="13">
        <f>INQ!E466</f>
        <v>12436.315589089578</v>
      </c>
      <c r="I466" s="13">
        <f>BEC!H466</f>
        <v>10422.961950434743</v>
      </c>
      <c r="J466" s="13">
        <f>'(delta)K'!D484</f>
        <v>3187.8999999999942</v>
      </c>
      <c r="K466" s="12">
        <f t="shared" si="14"/>
        <v>14872.646923784247</v>
      </c>
      <c r="L466" s="10">
        <v>576249</v>
      </c>
      <c r="M466" s="8">
        <f t="shared" si="15"/>
        <v>25809.410382984173</v>
      </c>
    </row>
    <row r="467" spans="1:13">
      <c r="A467" s="44"/>
      <c r="B467" s="6">
        <v>2017</v>
      </c>
      <c r="C467" s="13">
        <f>UW!F467</f>
        <v>7182.2246819411039</v>
      </c>
      <c r="D467" s="13">
        <f>Ci!F467</f>
        <v>24513.144610588563</v>
      </c>
      <c r="E467" s="13">
        <f>S!E467</f>
        <v>2828.8833205003516</v>
      </c>
      <c r="F467" s="13">
        <f>Gc!F467</f>
        <v>3809.0696153229342</v>
      </c>
      <c r="G467" s="13">
        <f>DIREp!E467</f>
        <v>2748.0139722953759</v>
      </c>
      <c r="H467" s="13">
        <f>INQ!E467</f>
        <v>12706.639864910148</v>
      </c>
      <c r="I467" s="13">
        <f>BEC!H467</f>
        <v>9961.1821958099899</v>
      </c>
      <c r="J467" s="13">
        <f>'(delta)K'!D485</f>
        <v>3526.7999999999884</v>
      </c>
      <c r="K467" s="12">
        <f t="shared" si="14"/>
        <v>16444.28619533743</v>
      </c>
      <c r="L467" s="10">
        <v>590667</v>
      </c>
      <c r="M467" s="8">
        <f t="shared" si="15"/>
        <v>27840.197937818484</v>
      </c>
    </row>
    <row r="468" spans="1:13">
      <c r="A468" s="44"/>
      <c r="B468" s="6">
        <v>2018</v>
      </c>
      <c r="C468" s="13">
        <f>UW!F468</f>
        <v>7342.4018704710397</v>
      </c>
      <c r="D468" s="13">
        <f>Ci!F468</f>
        <v>25196.835780053225</v>
      </c>
      <c r="E468" s="13">
        <f>S!E468</f>
        <v>2859.1095514161993</v>
      </c>
      <c r="F468" s="13">
        <f>Gc!F468</f>
        <v>4096.3992452852663</v>
      </c>
      <c r="G468" s="13">
        <f>DIREp!E468</f>
        <v>2836.1484553522282</v>
      </c>
      <c r="H468" s="13">
        <f>INQ!E468</f>
        <v>13097.310324118607</v>
      </c>
      <c r="I468" s="13">
        <f>BEC!H468</f>
        <v>10098.096499158359</v>
      </c>
      <c r="J468" s="13">
        <f>'(delta)K'!D486</f>
        <v>2464.6000000000204</v>
      </c>
      <c r="K468" s="12">
        <f t="shared" si="14"/>
        <v>15927.791168596557</v>
      </c>
      <c r="L468" s="10">
        <v>602005</v>
      </c>
      <c r="M468" s="8">
        <f t="shared" si="15"/>
        <v>26457.905114735851</v>
      </c>
    </row>
    <row r="469" spans="1:13">
      <c r="A469" s="44"/>
      <c r="B469" s="6">
        <v>2019</v>
      </c>
      <c r="C469" s="13">
        <f>UW!F469</f>
        <v>7532.1388035149912</v>
      </c>
      <c r="D469" s="13">
        <f>Ci!F469</f>
        <v>26140.183461394492</v>
      </c>
      <c r="E469" s="13">
        <f>S!E469</f>
        <v>2945.0545481381605</v>
      </c>
      <c r="F469" s="13">
        <f>Gc!F469</f>
        <v>4221.6516046935585</v>
      </c>
      <c r="G469" s="13">
        <f>DIREp!E469</f>
        <v>2881.0757400787465</v>
      </c>
      <c r="H469" s="13">
        <f>INQ!E469</f>
        <v>13676.379142845486</v>
      </c>
      <c r="I469" s="13">
        <f>BEC!H469</f>
        <v>10193.4253049578</v>
      </c>
      <c r="J469" s="13">
        <f>'(delta)K'!D487</f>
        <v>3518.7000000000116</v>
      </c>
      <c r="K469" s="12">
        <f t="shared" si="14"/>
        <v>17606.848229859181</v>
      </c>
      <c r="L469" s="10">
        <v>613894</v>
      </c>
      <c r="M469" s="8">
        <f t="shared" si="15"/>
        <v>28680.599956766444</v>
      </c>
    </row>
    <row r="470" spans="1:13">
      <c r="A470" s="44"/>
      <c r="B470" s="6">
        <v>2020</v>
      </c>
      <c r="C470" s="13">
        <f>UW!F470</f>
        <v>7479.5216243590348</v>
      </c>
      <c r="D470" s="13">
        <f>Ci!F470</f>
        <v>24371.065091868688</v>
      </c>
      <c r="E470" s="13">
        <f>S!E470</f>
        <v>2999.5535025027129</v>
      </c>
      <c r="F470" s="13">
        <f>Gc!F470</f>
        <v>4008.0578209974328</v>
      </c>
      <c r="G470" s="13">
        <f>DIREp!E470</f>
        <v>2784.1897878750297</v>
      </c>
      <c r="H470" s="13">
        <f>INQ!E470</f>
        <v>12533.443190736609</v>
      </c>
      <c r="I470" s="13">
        <f>BEC!H470</f>
        <v>9175.1975858831993</v>
      </c>
      <c r="J470" s="13">
        <f>'(delta)K'!D488</f>
        <v>2584</v>
      </c>
      <c r="K470" s="12">
        <f t="shared" si="14"/>
        <v>16949.367475233026</v>
      </c>
      <c r="L470" s="10">
        <v>626108</v>
      </c>
      <c r="M470" s="8">
        <f t="shared" si="15"/>
        <v>27070.996497781576</v>
      </c>
    </row>
    <row r="471" spans="1:13">
      <c r="A471" s="44" t="s">
        <v>38</v>
      </c>
      <c r="B471" s="6">
        <v>1995</v>
      </c>
      <c r="C471" s="13">
        <f>UW!F471</f>
        <v>1947.8947659031344</v>
      </c>
      <c r="D471" s="13">
        <f>Ci!F471</f>
        <v>3321.4850995611023</v>
      </c>
      <c r="E471" s="13">
        <f>S!E471</f>
        <v>686.85758804346472</v>
      </c>
      <c r="F471" s="13">
        <f>Gc!F471</f>
        <v>379.99141872264846</v>
      </c>
      <c r="G471" s="13">
        <f>DIREp!E471</f>
        <v>325.08833328987174</v>
      </c>
      <c r="H471" s="13">
        <f>INQ!E471</f>
        <v>179.6990486259368</v>
      </c>
      <c r="I471" s="13">
        <f>BEC!H471</f>
        <v>2030.2945697290338</v>
      </c>
      <c r="J471" s="13">
        <f>'(delta)K'!D490</f>
        <v>567.99608400063335</v>
      </c>
      <c r="K471" s="12">
        <f t="shared" si="14"/>
        <v>4369.1430045861416</v>
      </c>
      <c r="L471" s="10">
        <v>376433</v>
      </c>
      <c r="M471" s="8">
        <f t="shared" si="15"/>
        <v>11606.694961882038</v>
      </c>
    </row>
    <row r="472" spans="1:13">
      <c r="A472" s="44"/>
      <c r="B472" s="6">
        <v>1996</v>
      </c>
      <c r="C472" s="13">
        <f>UW!F472</f>
        <v>2036.0606764826071</v>
      </c>
      <c r="D472" s="13">
        <f>Ci!F472</f>
        <v>3585.9049742923507</v>
      </c>
      <c r="E472" s="13">
        <f>S!E472</f>
        <v>718.26742994957715</v>
      </c>
      <c r="F472" s="13">
        <f>Gc!F472</f>
        <v>396.35000329124296</v>
      </c>
      <c r="G472" s="13">
        <f>DIREp!E472</f>
        <v>346.55506294485701</v>
      </c>
      <c r="H472" s="13">
        <f>INQ!E472</f>
        <v>213.26997348190201</v>
      </c>
      <c r="I472" s="13">
        <f>BEC!H472</f>
        <v>2059.1225671230404</v>
      </c>
      <c r="J472" s="13">
        <f>'(delta)K'!D491</f>
        <v>363.64999999999964</v>
      </c>
      <c r="K472" s="12">
        <f t="shared" si="14"/>
        <v>4481.2854804659783</v>
      </c>
      <c r="L472" s="10">
        <v>378404</v>
      </c>
      <c r="M472" s="8">
        <f t="shared" si="15"/>
        <v>11842.595428341081</v>
      </c>
    </row>
    <row r="473" spans="1:13">
      <c r="A473" s="44"/>
      <c r="B473" s="6">
        <v>1997</v>
      </c>
      <c r="C473" s="13">
        <f>UW!F473</f>
        <v>2112.8767372410598</v>
      </c>
      <c r="D473" s="13">
        <f>Ci!F473</f>
        <v>3749.8792469201549</v>
      </c>
      <c r="E473" s="13">
        <f>S!E473</f>
        <v>745.84904028977326</v>
      </c>
      <c r="F473" s="13">
        <f>Gc!F473</f>
        <v>405.0714421065091</v>
      </c>
      <c r="G473" s="13">
        <f>DIREp!E473</f>
        <v>372.73856923861814</v>
      </c>
      <c r="H473" s="13">
        <f>INQ!E473</f>
        <v>248.23701099310907</v>
      </c>
      <c r="I473" s="13">
        <f>BEC!H473</f>
        <v>2221.713974268021</v>
      </c>
      <c r="J473" s="13">
        <f>'(delta)K'!D492</f>
        <v>307.89999999999964</v>
      </c>
      <c r="K473" s="12">
        <f t="shared" si="14"/>
        <v>4478.8869120577492</v>
      </c>
      <c r="L473" s="10">
        <v>381405</v>
      </c>
      <c r="M473" s="8">
        <f t="shared" si="15"/>
        <v>11743.125842759662</v>
      </c>
    </row>
    <row r="474" spans="1:13">
      <c r="A474" s="44"/>
      <c r="B474" s="6">
        <v>1998</v>
      </c>
      <c r="C474" s="13">
        <f>UW!F474</f>
        <v>2193.9126131293383</v>
      </c>
      <c r="D474" s="13">
        <f>Ci!F474</f>
        <v>3850.9134072393786</v>
      </c>
      <c r="E474" s="13">
        <f>S!E474</f>
        <v>763.05368504897217</v>
      </c>
      <c r="F474" s="13">
        <f>Gc!F474</f>
        <v>428.63730954469509</v>
      </c>
      <c r="G474" s="13">
        <f>DIREp!E474</f>
        <v>395.63348632307509</v>
      </c>
      <c r="H474" s="13">
        <f>INQ!E474</f>
        <v>272.88994295079135</v>
      </c>
      <c r="I474" s="13">
        <f>BEC!H474</f>
        <v>2383.5410512880735</v>
      </c>
      <c r="J474" s="13">
        <f>'(delta)K'!D493</f>
        <v>336.89000000000124</v>
      </c>
      <c r="K474" s="12">
        <f t="shared" si="14"/>
        <v>4521.3425344004463</v>
      </c>
      <c r="L474" s="10">
        <v>384176</v>
      </c>
      <c r="M474" s="8">
        <f t="shared" si="15"/>
        <v>11768.935421266415</v>
      </c>
    </row>
    <row r="475" spans="1:13">
      <c r="A475" s="44"/>
      <c r="B475" s="6">
        <v>1999</v>
      </c>
      <c r="C475" s="13">
        <f>UW!F475</f>
        <v>2293.0014561462876</v>
      </c>
      <c r="D475" s="13">
        <f>Ci!F475</f>
        <v>4008.2981632004075</v>
      </c>
      <c r="E475" s="13">
        <f>S!E475</f>
        <v>791.13766112883013</v>
      </c>
      <c r="F475" s="13">
        <f>Gc!F475</f>
        <v>493.79299048450019</v>
      </c>
      <c r="G475" s="13">
        <f>DIREp!E475</f>
        <v>377.53510560576552</v>
      </c>
      <c r="H475" s="13">
        <f>INQ!E475</f>
        <v>312.813914052104</v>
      </c>
      <c r="I475" s="13">
        <f>BEC!H475</f>
        <v>2358.5303535592116</v>
      </c>
      <c r="J475" s="13">
        <f>'(delta)K'!D494</f>
        <v>311.61999999999898</v>
      </c>
      <c r="K475" s="12">
        <f t="shared" si="14"/>
        <v>4848.9708977429436</v>
      </c>
      <c r="L475" s="10">
        <v>386397</v>
      </c>
      <c r="M475" s="8">
        <f t="shared" si="15"/>
        <v>12549.193957879961</v>
      </c>
    </row>
    <row r="476" spans="1:13">
      <c r="A476" s="44"/>
      <c r="B476" s="6">
        <v>2000</v>
      </c>
      <c r="C476" s="13">
        <f>UW!F476</f>
        <v>2445.4084575959068</v>
      </c>
      <c r="D476" s="13">
        <f>Ci!F476</f>
        <v>4264.0427248880533</v>
      </c>
      <c r="E476" s="13">
        <f>S!E476</f>
        <v>818.91186806513269</v>
      </c>
      <c r="F476" s="13">
        <f>Gc!F476</f>
        <v>552.94474793498671</v>
      </c>
      <c r="G476" s="13">
        <f>DIREp!E476</f>
        <v>410.32558141061168</v>
      </c>
      <c r="H476" s="13">
        <f>INQ!E476</f>
        <v>380.19536553269069</v>
      </c>
      <c r="I476" s="13">
        <f>BEC!H476</f>
        <v>2533.5290296304574</v>
      </c>
      <c r="J476" s="13">
        <f>'(delta)K'!D495</f>
        <v>404.60000000000036</v>
      </c>
      <c r="K476" s="12">
        <f t="shared" si="14"/>
        <v>5161.8578219103201</v>
      </c>
      <c r="L476" s="10">
        <v>388759</v>
      </c>
      <c r="M476" s="8">
        <f t="shared" si="15"/>
        <v>13277.783464589424</v>
      </c>
    </row>
    <row r="477" spans="1:13">
      <c r="A477" s="44"/>
      <c r="B477" s="6">
        <v>2001</v>
      </c>
      <c r="C477" s="13">
        <f>UW!F477</f>
        <v>2486.8877663083026</v>
      </c>
      <c r="D477" s="13">
        <f>Ci!F477</f>
        <v>4277.8441828506493</v>
      </c>
      <c r="E477" s="13">
        <f>S!E477</f>
        <v>824.4633130728796</v>
      </c>
      <c r="F477" s="13">
        <f>Gc!F477</f>
        <v>516.73428208878454</v>
      </c>
      <c r="G477" s="13">
        <f>DIREp!E477</f>
        <v>418.95797598273589</v>
      </c>
      <c r="H477" s="13">
        <f>INQ!E477</f>
        <v>364.09397690161694</v>
      </c>
      <c r="I477" s="13">
        <f>BEC!H477</f>
        <v>2654.6203804867791</v>
      </c>
      <c r="J477" s="13">
        <f>'(delta)K'!D496</f>
        <v>275.11999999999898</v>
      </c>
      <c r="K477" s="12">
        <f t="shared" si="14"/>
        <v>4943.377210949483</v>
      </c>
      <c r="L477" s="10">
        <v>391415</v>
      </c>
      <c r="M477" s="8">
        <f t="shared" si="15"/>
        <v>12629.503751643353</v>
      </c>
    </row>
    <row r="478" spans="1:13">
      <c r="A478" s="44"/>
      <c r="B478" s="6">
        <v>2002</v>
      </c>
      <c r="C478" s="13">
        <f>UW!F478</f>
        <v>2562.9602361313491</v>
      </c>
      <c r="D478" s="13">
        <f>Ci!F478</f>
        <v>4243.3095695094025</v>
      </c>
      <c r="E478" s="13">
        <f>S!E478</f>
        <v>841.31510534766255</v>
      </c>
      <c r="F478" s="13">
        <f>Gc!F478</f>
        <v>524.2131007684028</v>
      </c>
      <c r="G478" s="13">
        <f>DIREp!E478</f>
        <v>413.48037724871108</v>
      </c>
      <c r="H478" s="13">
        <f>INQ!E478</f>
        <v>378.68469238261787</v>
      </c>
      <c r="I478" s="13">
        <f>BEC!H478</f>
        <v>2812.2336889674143</v>
      </c>
      <c r="J478" s="13">
        <f>'(delta)K'!D497</f>
        <v>120.66000000000167</v>
      </c>
      <c r="K478" s="12">
        <f t="shared" si="14"/>
        <v>4688.0592531580751</v>
      </c>
      <c r="L478" s="10">
        <v>394641</v>
      </c>
      <c r="M478" s="8">
        <f t="shared" si="15"/>
        <v>11879.30106896667</v>
      </c>
    </row>
    <row r="479" spans="1:13">
      <c r="A479" s="44"/>
      <c r="B479" s="6">
        <v>2003</v>
      </c>
      <c r="C479" s="13">
        <f>UW!F479</f>
        <v>2728.4588488762538</v>
      </c>
      <c r="D479" s="13">
        <f>Ci!F479</f>
        <v>4409.1113336424023</v>
      </c>
      <c r="E479" s="13">
        <f>S!E479</f>
        <v>878.68251586938254</v>
      </c>
      <c r="F479" s="13">
        <f>Gc!F479</f>
        <v>509.00057885697612</v>
      </c>
      <c r="G479" s="13">
        <f>DIREp!E479</f>
        <v>427.22171755312405</v>
      </c>
      <c r="H479" s="13">
        <f>INQ!E479</f>
        <v>426.59994661138234</v>
      </c>
      <c r="I479" s="13">
        <f>BEC!H479</f>
        <v>2816.4497026935196</v>
      </c>
      <c r="J479" s="13">
        <f>'(delta)K'!D498</f>
        <v>393.40999999999985</v>
      </c>
      <c r="K479" s="12">
        <f t="shared" si="14"/>
        <v>5248.3919103869894</v>
      </c>
      <c r="L479" s="10">
        <v>397296</v>
      </c>
      <c r="M479" s="8">
        <f t="shared" si="15"/>
        <v>13210.281277402717</v>
      </c>
    </row>
    <row r="480" spans="1:13">
      <c r="A480" s="44"/>
      <c r="B480" s="6">
        <v>2004</v>
      </c>
      <c r="C480" s="13">
        <f>UW!F480</f>
        <v>2791.3708328386524</v>
      </c>
      <c r="D480" s="13">
        <f>Ci!F480</f>
        <v>4575.5339166520798</v>
      </c>
      <c r="E480" s="13">
        <f>S!E480</f>
        <v>883.0083489935447</v>
      </c>
      <c r="F480" s="13">
        <f>Gc!F480</f>
        <v>580.25857008364039</v>
      </c>
      <c r="G480" s="13">
        <f>DIREp!E480</f>
        <v>481.26071439894446</v>
      </c>
      <c r="H480" s="13">
        <f>INQ!E480</f>
        <v>431.66780915709262</v>
      </c>
      <c r="I480" s="13">
        <f>BEC!H480</f>
        <v>2871.7341379411473</v>
      </c>
      <c r="J480" s="13">
        <f>'(delta)K'!D499</f>
        <v>406.02999999999884</v>
      </c>
      <c r="K480" s="12">
        <f t="shared" si="14"/>
        <v>5451.5390070707308</v>
      </c>
      <c r="L480" s="10">
        <v>399867</v>
      </c>
      <c r="M480" s="8">
        <f t="shared" si="15"/>
        <v>13633.380616731891</v>
      </c>
    </row>
    <row r="481" spans="1:13">
      <c r="A481" s="44"/>
      <c r="B481" s="6">
        <v>2005</v>
      </c>
      <c r="C481" s="13">
        <f>UW!F481</f>
        <v>2861.2670128277191</v>
      </c>
      <c r="D481" s="13">
        <f>Ci!F481</f>
        <v>4772.909876337264</v>
      </c>
      <c r="E481" s="13">
        <f>S!E481</f>
        <v>902.42771488512574</v>
      </c>
      <c r="F481" s="13">
        <f>Gc!F481</f>
        <v>553.56578838904284</v>
      </c>
      <c r="G481" s="13">
        <f>DIREp!E481</f>
        <v>558.11873690769892</v>
      </c>
      <c r="H481" s="13">
        <f>INQ!E481</f>
        <v>471.86313442128966</v>
      </c>
      <c r="I481" s="13">
        <f>BEC!H481</f>
        <v>2472.3547378194535</v>
      </c>
      <c r="J481" s="13">
        <f>'(delta)K'!D500</f>
        <v>559.23000000000138</v>
      </c>
      <c r="K481" s="12">
        <f t="shared" si="14"/>
        <v>6147.0637832907096</v>
      </c>
      <c r="L481" s="10">
        <v>402668</v>
      </c>
      <c r="M481" s="8">
        <f t="shared" si="15"/>
        <v>15265.836329906298</v>
      </c>
    </row>
    <row r="482" spans="1:13">
      <c r="A482" s="44"/>
      <c r="B482" s="6">
        <v>2006</v>
      </c>
      <c r="C482" s="13">
        <f>UW!F482</f>
        <v>2896.9561981709262</v>
      </c>
      <c r="D482" s="13">
        <f>Ci!F482</f>
        <v>4984.6170990735973</v>
      </c>
      <c r="E482" s="13">
        <f>S!E482</f>
        <v>919.89785643326729</v>
      </c>
      <c r="F482" s="13">
        <f>Gc!F482</f>
        <v>574.28976525938401</v>
      </c>
      <c r="G482" s="13">
        <f>DIREp!E482</f>
        <v>542.26215296087946</v>
      </c>
      <c r="H482" s="13">
        <f>INQ!E482</f>
        <v>519.17307048996167</v>
      </c>
      <c r="I482" s="13">
        <f>BEC!H482</f>
        <v>2737.267910710364</v>
      </c>
      <c r="J482" s="13">
        <f>'(delta)K'!D501</f>
        <v>543.46999999999935</v>
      </c>
      <c r="K482" s="12">
        <f t="shared" si="14"/>
        <v>6120.5277847759689</v>
      </c>
      <c r="L482" s="10">
        <v>404999</v>
      </c>
      <c r="M482" s="8">
        <f t="shared" si="15"/>
        <v>15112.451598092759</v>
      </c>
    </row>
    <row r="483" spans="1:13">
      <c r="A483" s="44"/>
      <c r="B483" s="6">
        <v>2007</v>
      </c>
      <c r="C483" s="13">
        <f>UW!F483</f>
        <v>2902.5595303956939</v>
      </c>
      <c r="D483" s="13">
        <f>Ci!F483</f>
        <v>4948.0962832838986</v>
      </c>
      <c r="E483" s="13">
        <f>S!E483</f>
        <v>946.82643541742982</v>
      </c>
      <c r="F483" s="13">
        <f>Gc!F483</f>
        <v>573.09646245673412</v>
      </c>
      <c r="G483" s="13">
        <f>DIREp!E483</f>
        <v>550.20282309521838</v>
      </c>
      <c r="H483" s="13">
        <f>INQ!E483</f>
        <v>554.90924559359394</v>
      </c>
      <c r="I483" s="13">
        <f>BEC!H483</f>
        <v>3157.2460137378603</v>
      </c>
      <c r="J483" s="13">
        <f>'(delta)K'!D502</f>
        <v>614.35999999999876</v>
      </c>
      <c r="K483" s="12">
        <f t="shared" si="14"/>
        <v>5722.5806291270837</v>
      </c>
      <c r="L483" s="10">
        <v>405616</v>
      </c>
      <c r="M483" s="8">
        <f t="shared" si="15"/>
        <v>14108.370057214419</v>
      </c>
    </row>
    <row r="484" spans="1:13">
      <c r="A484" s="44"/>
      <c r="B484" s="6">
        <v>2008</v>
      </c>
      <c r="C484" s="13">
        <f>UW!F484</f>
        <v>2890.5581896118565</v>
      </c>
      <c r="D484" s="13">
        <f>Ci!F484</f>
        <v>5082.0365302561895</v>
      </c>
      <c r="E484" s="13">
        <f>S!E484</f>
        <v>987.21653525346142</v>
      </c>
      <c r="F484" s="13">
        <f>Gc!F484</f>
        <v>630.1192556729635</v>
      </c>
      <c r="G484" s="13">
        <f>DIREp!E484</f>
        <v>554.16891163982768</v>
      </c>
      <c r="H484" s="13">
        <f>INQ!E484</f>
        <v>651.88729678268771</v>
      </c>
      <c r="I484" s="13">
        <f>BEC!H484</f>
        <v>3557.7599874584907</v>
      </c>
      <c r="J484" s="13">
        <f>'(delta)K'!D503</f>
        <v>476.97000000000116</v>
      </c>
      <c r="K484" s="12">
        <f t="shared" si="14"/>
        <v>5303.0843149134653</v>
      </c>
      <c r="L484" s="10">
        <v>407832</v>
      </c>
      <c r="M484" s="8">
        <f t="shared" si="15"/>
        <v>13003.109895529202</v>
      </c>
    </row>
    <row r="485" spans="1:13">
      <c r="A485" s="44"/>
      <c r="B485" s="6">
        <v>2009</v>
      </c>
      <c r="C485" s="13">
        <f>UW!F485</f>
        <v>2915.8394445464619</v>
      </c>
      <c r="D485" s="13">
        <f>Ci!F485</f>
        <v>5161.3814040228817</v>
      </c>
      <c r="E485" s="13">
        <f>S!E485</f>
        <v>988.06818718961574</v>
      </c>
      <c r="F485" s="13">
        <f>Gc!F485</f>
        <v>636.81911886584226</v>
      </c>
      <c r="G485" s="13">
        <f>DIREp!E485</f>
        <v>386.78679504122005</v>
      </c>
      <c r="H485" s="13">
        <f>INQ!E485</f>
        <v>643.90596410107037</v>
      </c>
      <c r="I485" s="13">
        <f>BEC!H485</f>
        <v>3191.841323940509</v>
      </c>
      <c r="J485" s="13">
        <f>'(delta)K'!D504</f>
        <v>322.6299999999992</v>
      </c>
      <c r="K485" s="12">
        <f t="shared" si="14"/>
        <v>5802.2040715420007</v>
      </c>
      <c r="L485" s="10">
        <v>410926</v>
      </c>
      <c r="M485" s="8">
        <f t="shared" si="15"/>
        <v>14119.827101575469</v>
      </c>
    </row>
    <row r="486" spans="1:13">
      <c r="A486" s="44"/>
      <c r="B486" s="6">
        <v>2010</v>
      </c>
      <c r="C486" s="13">
        <f>UW!F486</f>
        <v>2906.6243185206163</v>
      </c>
      <c r="D486" s="13">
        <f>Ci!F486</f>
        <v>5255.9117781772402</v>
      </c>
      <c r="E486" s="13">
        <f>S!E486</f>
        <v>1032.7004381481927</v>
      </c>
      <c r="F486" s="13">
        <f>Gc!F486</f>
        <v>590.34716576990672</v>
      </c>
      <c r="G486" s="13">
        <f>DIREp!E486</f>
        <v>428.11534303769901</v>
      </c>
      <c r="H486" s="13">
        <f>INQ!E486</f>
        <v>743.86732330095276</v>
      </c>
      <c r="I486" s="13">
        <f>BEC!H486</f>
        <v>3974.8302956589996</v>
      </c>
      <c r="J486" s="13">
        <f>'(delta)K'!D505</f>
        <v>601.93000000000211</v>
      </c>
      <c r="K486" s="12">
        <f t="shared" si="14"/>
        <v>5240.7007386183068</v>
      </c>
      <c r="L486" s="10">
        <v>414027</v>
      </c>
      <c r="M486" s="8">
        <f t="shared" si="15"/>
        <v>12657.871922889828</v>
      </c>
    </row>
    <row r="487" spans="1:13">
      <c r="A487" s="44"/>
      <c r="B487" s="6">
        <v>2011</v>
      </c>
      <c r="C487" s="13">
        <f>UW!F487</f>
        <v>3048.6280490586032</v>
      </c>
      <c r="D487" s="13">
        <f>Ci!F487</f>
        <v>5499.3123918793008</v>
      </c>
      <c r="E487" s="13">
        <f>S!E487</f>
        <v>1035.6544006561471</v>
      </c>
      <c r="F487" s="13">
        <f>Gc!F487</f>
        <v>639.38933553679658</v>
      </c>
      <c r="G487" s="13">
        <f>DIREp!E487</f>
        <v>482.80741986517967</v>
      </c>
      <c r="H487" s="13">
        <f>INQ!E487</f>
        <v>737.86861348169145</v>
      </c>
      <c r="I487" s="13">
        <f>BEC!H487</f>
        <v>4736.2285922020628</v>
      </c>
      <c r="J487" s="13">
        <f>'(delta)K'!D506</f>
        <v>343.06999999999971</v>
      </c>
      <c r="K487" s="12">
        <f t="shared" si="14"/>
        <v>4609.1495515819142</v>
      </c>
      <c r="L487" s="10">
        <v>414989</v>
      </c>
      <c r="M487" s="8">
        <f t="shared" si="15"/>
        <v>11106.678855540544</v>
      </c>
    </row>
    <row r="488" spans="1:13">
      <c r="A488" s="44"/>
      <c r="B488" s="6">
        <v>2012</v>
      </c>
      <c r="C488" s="13">
        <f>UW!F488</f>
        <v>3166.7476237557335</v>
      </c>
      <c r="D488" s="13">
        <f>Ci!F488</f>
        <v>5608.4261747019273</v>
      </c>
      <c r="E488" s="13">
        <f>S!E488</f>
        <v>1075.7283483469021</v>
      </c>
      <c r="F488" s="13">
        <f>Gc!F488</f>
        <v>687.69998601134887</v>
      </c>
      <c r="G488" s="13">
        <f>DIREp!E488</f>
        <v>496.84315430891291</v>
      </c>
      <c r="H488" s="13">
        <f>INQ!E488</f>
        <v>804.76738288847412</v>
      </c>
      <c r="I488" s="13">
        <f>BEC!H488</f>
        <v>4646.4210097003142</v>
      </c>
      <c r="J488" s="13">
        <f>'(delta)K'!D507</f>
        <v>330.05000000000109</v>
      </c>
      <c r="K488" s="12">
        <f t="shared" si="14"/>
        <v>4920.6205859182101</v>
      </c>
      <c r="L488" s="10">
        <v>417546</v>
      </c>
      <c r="M488" s="8">
        <f t="shared" si="15"/>
        <v>11784.619145958073</v>
      </c>
    </row>
    <row r="489" spans="1:13" ht="16" customHeight="1">
      <c r="A489" s="44"/>
      <c r="B489" s="6">
        <v>2013</v>
      </c>
      <c r="C489" s="13">
        <f>UW!F489</f>
        <v>3297.8365925297403</v>
      </c>
      <c r="D489" s="13">
        <f>Ci!F489</f>
        <v>5748.8255659009892</v>
      </c>
      <c r="E489" s="13">
        <f>S!E489</f>
        <v>1120.3451398850389</v>
      </c>
      <c r="F489" s="13">
        <f>Gc!F489</f>
        <v>677.30189352127763</v>
      </c>
      <c r="G489" s="13">
        <f>DIREp!E489</f>
        <v>538.97059836029393</v>
      </c>
      <c r="H489" s="13">
        <f>INQ!E489</f>
        <v>915.37549105496021</v>
      </c>
      <c r="I489" s="13">
        <f>BEC!H489</f>
        <v>4179.652501724875</v>
      </c>
      <c r="J489" s="13">
        <f>'(delta)K'!D508</f>
        <v>303.69999999999709</v>
      </c>
      <c r="K489" s="12">
        <f t="shared" si="14"/>
        <v>5514.0106006969127</v>
      </c>
      <c r="L489" s="10">
        <v>422509</v>
      </c>
      <c r="M489" s="8">
        <f t="shared" si="15"/>
        <v>13050.634662686269</v>
      </c>
    </row>
    <row r="490" spans="1:13">
      <c r="A490" s="44"/>
      <c r="B490" s="6">
        <v>2014</v>
      </c>
      <c r="C490" s="13">
        <f>UW!F490</f>
        <v>3435.2242654508032</v>
      </c>
      <c r="D490" s="13">
        <f>Ci!F490</f>
        <v>5833.8732166407917</v>
      </c>
      <c r="E490" s="13">
        <f>S!E490</f>
        <v>1188.8019398955314</v>
      </c>
      <c r="F490" s="13">
        <f>Gc!F490</f>
        <v>722.34989544420375</v>
      </c>
      <c r="G490" s="13">
        <f>DIREp!E490</f>
        <v>528.71447081642066</v>
      </c>
      <c r="H490" s="13">
        <f>INQ!E490</f>
        <v>1031.2872258093078</v>
      </c>
      <c r="I490" s="13">
        <f>BEC!H490</f>
        <v>4711.5788958142657</v>
      </c>
      <c r="J490" s="13">
        <f>'(delta)K'!D509</f>
        <v>402.84000000000015</v>
      </c>
      <c r="K490" s="12">
        <f t="shared" si="14"/>
        <v>5311.508724991334</v>
      </c>
      <c r="L490" s="10">
        <v>429424</v>
      </c>
      <c r="M490" s="8">
        <f t="shared" si="15"/>
        <v>12368.914464471791</v>
      </c>
    </row>
    <row r="491" spans="1:13">
      <c r="A491" s="44"/>
      <c r="B491" s="6">
        <v>2015</v>
      </c>
      <c r="C491" s="13">
        <f>UW!F491</f>
        <v>3568.7013927457137</v>
      </c>
      <c r="D491" s="13">
        <f>Ci!F491</f>
        <v>5854.8175538953701</v>
      </c>
      <c r="E491" s="13">
        <f>S!E491</f>
        <v>1271.3889274215699</v>
      </c>
      <c r="F491" s="13">
        <f>Gc!F491</f>
        <v>772.69999999999993</v>
      </c>
      <c r="G491" s="13">
        <f>DIREp!E491</f>
        <v>536.82910135923566</v>
      </c>
      <c r="H491" s="13">
        <f>INQ!E491</f>
        <v>1181.2597715151039</v>
      </c>
      <c r="I491" s="13">
        <f>BEC!H491</f>
        <v>5213.2746819416161</v>
      </c>
      <c r="J491" s="13">
        <f>'(delta)K'!D510</f>
        <v>1294.130000000001</v>
      </c>
      <c r="K491" s="12">
        <f t="shared" si="14"/>
        <v>5830.3743192467</v>
      </c>
      <c r="L491" s="10">
        <v>439691</v>
      </c>
      <c r="M491" s="8">
        <f t="shared" si="15"/>
        <v>13260.162976378184</v>
      </c>
    </row>
    <row r="492" spans="1:13">
      <c r="A492" s="44"/>
      <c r="B492" s="6">
        <v>2016</v>
      </c>
      <c r="C492" s="13">
        <f>UW!F492</f>
        <v>3783.954357883913</v>
      </c>
      <c r="D492" s="13">
        <f>Ci!F492</f>
        <v>5995.9933637544664</v>
      </c>
      <c r="E492" s="13">
        <f>S!E492</f>
        <v>1283.8955209508076</v>
      </c>
      <c r="F492" s="13">
        <f>Gc!F492</f>
        <v>749.04126615104178</v>
      </c>
      <c r="G492" s="13">
        <f>DIREp!E492</f>
        <v>525.58552299611722</v>
      </c>
      <c r="H492" s="13">
        <f>INQ!E492</f>
        <v>1241.1357812762819</v>
      </c>
      <c r="I492" s="13">
        <f>BEC!H492</f>
        <v>5766.8218906765687</v>
      </c>
      <c r="J492" s="13">
        <f>'(delta)K'!D511</f>
        <v>1154.5699999999997</v>
      </c>
      <c r="K492" s="12">
        <f t="shared" si="14"/>
        <v>5433.9113137912591</v>
      </c>
      <c r="L492" s="10">
        <v>450415</v>
      </c>
      <c r="M492" s="8">
        <f t="shared" si="15"/>
        <v>12064.232571719991</v>
      </c>
    </row>
    <row r="493" spans="1:13">
      <c r="A493" s="44"/>
      <c r="B493" s="6">
        <v>2017</v>
      </c>
      <c r="C493" s="13">
        <f>UW!F493</f>
        <v>3982.823857222018</v>
      </c>
      <c r="D493" s="13">
        <f>Ci!F493</f>
        <v>6333.4331301022121</v>
      </c>
      <c r="E493" s="13">
        <f>S!E493</f>
        <v>1388.7297435447315</v>
      </c>
      <c r="F493" s="13">
        <f>Gc!F493</f>
        <v>774.93455157921187</v>
      </c>
      <c r="G493" s="13">
        <f>DIREp!E493</f>
        <v>543.30036057309906</v>
      </c>
      <c r="H493" s="13">
        <f>INQ!E493</f>
        <v>1478.8620106386159</v>
      </c>
      <c r="I493" s="13">
        <f>BEC!H493</f>
        <v>6078.4158306952213</v>
      </c>
      <c r="J493" s="13">
        <f>'(delta)K'!D512</f>
        <v>901.59000000000015</v>
      </c>
      <c r="K493" s="12">
        <f t="shared" si="14"/>
        <v>5280.9330805412374</v>
      </c>
      <c r="L493" s="10">
        <v>460297</v>
      </c>
      <c r="M493" s="8">
        <f t="shared" si="15"/>
        <v>11472.881814439888</v>
      </c>
    </row>
    <row r="494" spans="1:13">
      <c r="A494" s="44"/>
      <c r="B494" s="6">
        <v>2018</v>
      </c>
      <c r="C494" s="13">
        <f>UW!F494</f>
        <v>4245.4196672846938</v>
      </c>
      <c r="D494" s="13">
        <f>Ci!F494</f>
        <v>6821.1946541662155</v>
      </c>
      <c r="E494" s="13">
        <f>S!E494</f>
        <v>1486.0182622140169</v>
      </c>
      <c r="F494" s="13">
        <f>Gc!F494</f>
        <v>818.79275933137342</v>
      </c>
      <c r="G494" s="13">
        <f>DIREp!E494</f>
        <v>626.4231367844543</v>
      </c>
      <c r="H494" s="13">
        <f>INQ!E494</f>
        <v>1672.2234634369745</v>
      </c>
      <c r="I494" s="13">
        <f>BEC!H494</f>
        <v>6912.304442289842</v>
      </c>
      <c r="J494" s="13">
        <f>'(delta)K'!D513</f>
        <v>891.95999999999913</v>
      </c>
      <c r="K494" s="12">
        <f t="shared" si="14"/>
        <v>5052.4343004850271</v>
      </c>
      <c r="L494" s="10">
        <v>475701</v>
      </c>
      <c r="M494" s="8">
        <f t="shared" si="15"/>
        <v>10621.029387125584</v>
      </c>
    </row>
    <row r="495" spans="1:13">
      <c r="A495" s="44"/>
      <c r="B495" s="6">
        <v>2019</v>
      </c>
      <c r="C495" s="13">
        <f>UW!F495</f>
        <v>4557.3652343814147</v>
      </c>
      <c r="D495" s="13">
        <f>Ci!F495</f>
        <v>7138.092586994002</v>
      </c>
      <c r="E495" s="13">
        <f>S!E495</f>
        <v>1603.4636488094222</v>
      </c>
      <c r="F495" s="13">
        <f>Gc!F495</f>
        <v>893.49806086919796</v>
      </c>
      <c r="G495" s="13">
        <f>DIREp!E495</f>
        <v>725.40015073425639</v>
      </c>
      <c r="H495" s="13">
        <f>INQ!E495</f>
        <v>1798.283659438594</v>
      </c>
      <c r="I495" s="13">
        <f>BEC!H495</f>
        <v>6961.0697311609792</v>
      </c>
      <c r="J495" s="13">
        <f>'(delta)K'!D514</f>
        <v>1038.8300000000017</v>
      </c>
      <c r="K495" s="12">
        <f t="shared" si="14"/>
        <v>5746.4959897202107</v>
      </c>
      <c r="L495" s="10">
        <v>493559</v>
      </c>
      <c r="M495" s="8">
        <f t="shared" si="15"/>
        <v>11642.976806663864</v>
      </c>
    </row>
    <row r="496" spans="1:13">
      <c r="A496" s="44"/>
      <c r="B496" s="6">
        <v>2020</v>
      </c>
      <c r="C496" s="13">
        <f>UW!F496</f>
        <v>4188.0254556977534</v>
      </c>
      <c r="D496" s="13">
        <f>Ci!F496</f>
        <v>6743.9578270828179</v>
      </c>
      <c r="E496" s="13">
        <f>S!E496</f>
        <v>1569.3272518570009</v>
      </c>
      <c r="F496" s="13">
        <f>Gc!F496</f>
        <v>870.86919735612821</v>
      </c>
      <c r="G496" s="13">
        <f>DIREp!E496</f>
        <v>661.10232189364467</v>
      </c>
      <c r="H496" s="13">
        <f>INQ!E496</f>
        <v>1507.9047871773914</v>
      </c>
      <c r="I496" s="13">
        <f>BEC!H496</f>
        <v>6326.2362562551434</v>
      </c>
      <c r="J496" s="13">
        <f>'(delta)K'!D515</f>
        <v>761.40999999999622</v>
      </c>
      <c r="K496" s="12">
        <f t="shared" si="14"/>
        <v>5638.3463666675189</v>
      </c>
      <c r="L496" s="10">
        <v>514564</v>
      </c>
      <c r="M496" s="8">
        <f t="shared" si="15"/>
        <v>10957.522031598632</v>
      </c>
    </row>
    <row r="497" spans="1:13">
      <c r="A497" s="44" t="s">
        <v>39</v>
      </c>
      <c r="B497" s="6">
        <v>1995</v>
      </c>
      <c r="C497" s="13">
        <f>UW!F497</f>
        <v>160350.42739282781</v>
      </c>
      <c r="D497" s="13">
        <f>Ci!F497</f>
        <v>289445.03370730934</v>
      </c>
      <c r="E497" s="13">
        <f>S!E497</f>
        <v>33654.018814161762</v>
      </c>
      <c r="F497" s="13">
        <f>Gc!F497</f>
        <v>74112.14606199933</v>
      </c>
      <c r="G497" s="13">
        <f>DIREp!E497</f>
        <v>32348.872995838086</v>
      </c>
      <c r="H497" s="13">
        <f>INQ!E497</f>
        <v>50300.005295316376</v>
      </c>
      <c r="I497" s="13">
        <f>BEC!H497</f>
        <v>157689.47181918964</v>
      </c>
      <c r="J497" s="13">
        <f>'(delta)K'!D517</f>
        <v>21932</v>
      </c>
      <c r="K497" s="12">
        <f t="shared" si="14"/>
        <v>339155.27586595411</v>
      </c>
      <c r="L497" s="10">
        <v>15424122</v>
      </c>
      <c r="M497" s="8">
        <f t="shared" si="15"/>
        <v>21988.627674622523</v>
      </c>
    </row>
    <row r="498" spans="1:13">
      <c r="A498" s="44"/>
      <c r="B498" s="6">
        <v>1996</v>
      </c>
      <c r="C498" s="13">
        <f>UW!F498</f>
        <v>164828.81866509697</v>
      </c>
      <c r="D498" s="13">
        <f>Ci!F498</f>
        <v>300030.36799952964</v>
      </c>
      <c r="E498" s="13">
        <f>S!E498</f>
        <v>34182.979594117227</v>
      </c>
      <c r="F498" s="13">
        <f>Gc!F498</f>
        <v>49629.828746108462</v>
      </c>
      <c r="G498" s="13">
        <f>DIREp!E498</f>
        <v>32937.375864851405</v>
      </c>
      <c r="H498" s="13">
        <f>INQ!E498</f>
        <v>56549.116484598271</v>
      </c>
      <c r="I498" s="13">
        <f>BEC!H498</f>
        <v>162149.48913669828</v>
      </c>
      <c r="J498" s="13">
        <f>'(delta)K'!D518</f>
        <v>26163</v>
      </c>
      <c r="K498" s="12">
        <f t="shared" si="14"/>
        <v>323199.01351870433</v>
      </c>
      <c r="L498" s="10">
        <v>15493889</v>
      </c>
      <c r="M498" s="8">
        <f t="shared" si="15"/>
        <v>20859.773393155479</v>
      </c>
    </row>
    <row r="499" spans="1:13">
      <c r="A499" s="44"/>
      <c r="B499" s="6">
        <v>1997</v>
      </c>
      <c r="C499" s="13">
        <f>UW!F499</f>
        <v>170731.61319920525</v>
      </c>
      <c r="D499" s="13">
        <f>Ci!F499</f>
        <v>310855.18908915005</v>
      </c>
      <c r="E499" s="13">
        <f>S!E499</f>
        <v>35025.635552033578</v>
      </c>
      <c r="F499" s="13">
        <f>Gc!F499</f>
        <v>50161.19864990926</v>
      </c>
      <c r="G499" s="13">
        <f>DIREp!E499</f>
        <v>35187.051696113187</v>
      </c>
      <c r="H499" s="13">
        <f>INQ!E499</f>
        <v>55949.602671654473</v>
      </c>
      <c r="I499" s="13">
        <f>BEC!H499</f>
        <v>161251.67859482023</v>
      </c>
      <c r="J499" s="13">
        <f>'(delta)K'!D519</f>
        <v>30313</v>
      </c>
      <c r="K499" s="12">
        <f t="shared" si="14"/>
        <v>344698.30352771014</v>
      </c>
      <c r="L499" s="10">
        <v>15567107</v>
      </c>
      <c r="M499" s="8">
        <f t="shared" si="15"/>
        <v>22142.733619529314</v>
      </c>
    </row>
    <row r="500" spans="1:13">
      <c r="A500" s="44"/>
      <c r="B500" s="6">
        <v>1998</v>
      </c>
      <c r="C500" s="13">
        <f>UW!F500</f>
        <v>166160.47678207076</v>
      </c>
      <c r="D500" s="13">
        <f>Ci!F500</f>
        <v>325622.56063073949</v>
      </c>
      <c r="E500" s="13">
        <f>S!E500</f>
        <v>35959.328864130737</v>
      </c>
      <c r="F500" s="13">
        <f>Gc!F500</f>
        <v>51454.576071817341</v>
      </c>
      <c r="G500" s="13">
        <f>DIREp!E500</f>
        <v>36931.820150933236</v>
      </c>
      <c r="H500" s="13">
        <f>INQ!E500</f>
        <v>63414.397717874803</v>
      </c>
      <c r="I500" s="13">
        <f>BEC!H500</f>
        <v>163786.41491703069</v>
      </c>
      <c r="J500" s="13">
        <f>'(delta)K'!D520</f>
        <v>34213</v>
      </c>
      <c r="K500" s="12">
        <f t="shared" si="14"/>
        <v>349277.30956291966</v>
      </c>
      <c r="L500" s="10">
        <v>15654192</v>
      </c>
      <c r="M500" s="8">
        <f t="shared" si="15"/>
        <v>22312.062453489754</v>
      </c>
    </row>
    <row r="501" spans="1:13">
      <c r="A501" s="44"/>
      <c r="B501" s="6">
        <v>1999</v>
      </c>
      <c r="C501" s="13">
        <f>UW!F501</f>
        <v>169737.48890390157</v>
      </c>
      <c r="D501" s="13">
        <f>Ci!F501</f>
        <v>343845.09817154583</v>
      </c>
      <c r="E501" s="13">
        <f>S!E501</f>
        <v>37087.601551173473</v>
      </c>
      <c r="F501" s="13">
        <f>Gc!F501</f>
        <v>51924.175827573403</v>
      </c>
      <c r="G501" s="13">
        <f>DIREp!E501</f>
        <v>38899.097226630409</v>
      </c>
      <c r="H501" s="13">
        <f>INQ!E501</f>
        <v>73198.399175603918</v>
      </c>
      <c r="I501" s="13">
        <f>BEC!H501</f>
        <v>146272.4003290961</v>
      </c>
      <c r="J501" s="13">
        <f>'(delta)K'!D521</f>
        <v>41347</v>
      </c>
      <c r="K501" s="12">
        <f t="shared" si="14"/>
        <v>385571.46772286389</v>
      </c>
      <c r="L501" s="10">
        <v>15760225</v>
      </c>
      <c r="M501" s="8">
        <f t="shared" si="15"/>
        <v>24464.84537643745</v>
      </c>
    </row>
    <row r="502" spans="1:13">
      <c r="A502" s="44"/>
      <c r="B502" s="6">
        <v>2000</v>
      </c>
      <c r="C502" s="13">
        <f>UW!F502</f>
        <v>174061.4268194887</v>
      </c>
      <c r="D502" s="13">
        <f>Ci!F502</f>
        <v>357463.79172341991</v>
      </c>
      <c r="E502" s="13">
        <f>S!E502</f>
        <v>38036.053510898004</v>
      </c>
      <c r="F502" s="13">
        <f>Gc!F502</f>
        <v>51757.573205573928</v>
      </c>
      <c r="G502" s="13">
        <f>DIREp!E502</f>
        <v>40403.742070254339</v>
      </c>
      <c r="H502" s="13">
        <f>INQ!E502</f>
        <v>78651.26494640694</v>
      </c>
      <c r="I502" s="13">
        <f>BEC!H502</f>
        <v>140673.24491861317</v>
      </c>
      <c r="J502" s="13">
        <f>'(delta)K'!D522</f>
        <v>40119</v>
      </c>
      <c r="K502" s="12">
        <f t="shared" si="14"/>
        <v>401709.59332410613</v>
      </c>
      <c r="L502" s="10">
        <v>15863950</v>
      </c>
      <c r="M502" s="8">
        <f t="shared" si="15"/>
        <v>25322.167135177941</v>
      </c>
    </row>
    <row r="503" spans="1:13">
      <c r="A503" s="44"/>
      <c r="B503" s="6">
        <v>2001</v>
      </c>
      <c r="C503" s="13">
        <f>UW!F503</f>
        <v>176124.29978169929</v>
      </c>
      <c r="D503" s="13">
        <f>Ci!F503</f>
        <v>365800.59476893902</v>
      </c>
      <c r="E503" s="13">
        <f>S!E503</f>
        <v>38720.221718916677</v>
      </c>
      <c r="F503" s="13">
        <f>Gc!F503</f>
        <v>52768.787972559716</v>
      </c>
      <c r="G503" s="13">
        <f>DIREp!E503</f>
        <v>37132.418725383897</v>
      </c>
      <c r="H503" s="13">
        <f>INQ!E503</f>
        <v>82333.363083830583</v>
      </c>
      <c r="I503" s="13">
        <f>BEC!H503</f>
        <v>141540.8856247596</v>
      </c>
      <c r="J503" s="13">
        <f>'(delta)K'!D523</f>
        <v>37971</v>
      </c>
      <c r="K503" s="12">
        <f t="shared" si="14"/>
        <v>410378.23680814053</v>
      </c>
      <c r="L503" s="10">
        <v>15987075</v>
      </c>
      <c r="M503" s="8">
        <f t="shared" si="15"/>
        <v>25669.375843182104</v>
      </c>
    </row>
    <row r="504" spans="1:13">
      <c r="A504" s="44"/>
      <c r="B504" s="6">
        <v>2002</v>
      </c>
      <c r="C504" s="13">
        <f>UW!F504</f>
        <v>176228.91729673755</v>
      </c>
      <c r="D504" s="13">
        <f>Ci!F504</f>
        <v>374431.69533809717</v>
      </c>
      <c r="E504" s="13">
        <f>S!E504</f>
        <v>39250.175666290124</v>
      </c>
      <c r="F504" s="13">
        <f>Gc!F504</f>
        <v>51091.452942624564</v>
      </c>
      <c r="G504" s="13">
        <f>DIREp!E504</f>
        <v>36625.910370787555</v>
      </c>
      <c r="H504" s="13">
        <f>INQ!E504</f>
        <v>84522.330808395272</v>
      </c>
      <c r="I504" s="13">
        <f>BEC!H504</f>
        <v>145146.26783023553</v>
      </c>
      <c r="J504" s="13">
        <f>'(delta)K'!D524</f>
        <v>29996</v>
      </c>
      <c r="K504" s="12">
        <f t="shared" si="14"/>
        <v>404703.73223433096</v>
      </c>
      <c r="L504" s="10">
        <v>16105285</v>
      </c>
      <c r="M504" s="8">
        <f t="shared" si="15"/>
        <v>25128.629032912548</v>
      </c>
    </row>
    <row r="505" spans="1:13">
      <c r="A505" s="44"/>
      <c r="B505" s="6">
        <v>2003</v>
      </c>
      <c r="C505" s="13">
        <f>UW!F505</f>
        <v>170571.11382327622</v>
      </c>
      <c r="D505" s="13">
        <f>Ci!F505</f>
        <v>379596.17431857594</v>
      </c>
      <c r="E505" s="13">
        <f>S!E505</f>
        <v>39728.134381297343</v>
      </c>
      <c r="F505" s="13">
        <f>Gc!F505</f>
        <v>50609.812122767165</v>
      </c>
      <c r="G505" s="13">
        <f>DIREp!E505</f>
        <v>37762.578062790271</v>
      </c>
      <c r="H505" s="13">
        <f>INQ!E505</f>
        <v>85733.841825558207</v>
      </c>
      <c r="I505" s="13">
        <f>BEC!H505</f>
        <v>162580.63288443888</v>
      </c>
      <c r="J505" s="13">
        <f>'(delta)K'!D525</f>
        <v>25819</v>
      </c>
      <c r="K505" s="12">
        <f t="shared" si="14"/>
        <v>380247.18187312933</v>
      </c>
      <c r="L505" s="10">
        <v>16192572</v>
      </c>
      <c r="M505" s="8">
        <f t="shared" si="15"/>
        <v>23482.815569579023</v>
      </c>
    </row>
    <row r="506" spans="1:13">
      <c r="A506" s="44"/>
      <c r="B506" s="6">
        <v>2004</v>
      </c>
      <c r="C506" s="13">
        <f>UW!F506</f>
        <v>175725.80247275304</v>
      </c>
      <c r="D506" s="13">
        <f>Ci!F506</f>
        <v>384651.36871128494</v>
      </c>
      <c r="E506" s="13">
        <f>S!E506</f>
        <v>40385.751632330182</v>
      </c>
      <c r="F506" s="13">
        <f>Gc!F506</f>
        <v>48611.382066596088</v>
      </c>
      <c r="G506" s="13">
        <f>DIREp!E506</f>
        <v>38204.368612370366</v>
      </c>
      <c r="H506" s="13">
        <f>INQ!E506</f>
        <v>89533.28029083625</v>
      </c>
      <c r="I506" s="13">
        <f>BEC!H506</f>
        <v>168857.55907258994</v>
      </c>
      <c r="J506" s="13">
        <f>'(delta)K'!D526</f>
        <v>24224</v>
      </c>
      <c r="K506" s="12">
        <f t="shared" si="14"/>
        <v>377003.09690716781</v>
      </c>
      <c r="L506" s="10">
        <v>16258032</v>
      </c>
      <c r="M506" s="8">
        <f t="shared" si="15"/>
        <v>23188.728925319363</v>
      </c>
    </row>
    <row r="507" spans="1:13">
      <c r="A507" s="44"/>
      <c r="B507" s="6">
        <v>2005</v>
      </c>
      <c r="C507" s="13">
        <f>UW!F507</f>
        <v>179086.79554379167</v>
      </c>
      <c r="D507" s="13">
        <f>Ci!F507</f>
        <v>388736.0057254876</v>
      </c>
      <c r="E507" s="13">
        <f>S!E507</f>
        <v>41071.968237817891</v>
      </c>
      <c r="F507" s="13">
        <f>Gc!F507</f>
        <v>48049.979821701585</v>
      </c>
      <c r="G507" s="13">
        <f>DIREp!E507</f>
        <v>38773.137603965464</v>
      </c>
      <c r="H507" s="13">
        <f>INQ!E507</f>
        <v>93397.691956160314</v>
      </c>
      <c r="I507" s="13">
        <f>BEC!H507</f>
        <v>177690.40341810946</v>
      </c>
      <c r="J507" s="13">
        <f>'(delta)K'!D527</f>
        <v>26178</v>
      </c>
      <c r="K507" s="12">
        <f t="shared" si="14"/>
        <v>373261.51635056344</v>
      </c>
      <c r="L507" s="10">
        <v>16305526</v>
      </c>
      <c r="M507" s="8">
        <f t="shared" si="15"/>
        <v>22891.718816710571</v>
      </c>
    </row>
    <row r="508" spans="1:13">
      <c r="A508" s="44"/>
      <c r="B508" s="6">
        <v>2006</v>
      </c>
      <c r="C508" s="13">
        <f>UW!F508</f>
        <v>181018.00799416529</v>
      </c>
      <c r="D508" s="13">
        <f>Ci!F508</f>
        <v>398730.94728710654</v>
      </c>
      <c r="E508" s="13">
        <f>S!E508</f>
        <v>42191.955771484776</v>
      </c>
      <c r="F508" s="13">
        <f>Gc!F508</f>
        <v>48945.289709080396</v>
      </c>
      <c r="G508" s="13">
        <f>DIREp!E508</f>
        <v>41345.773507815589</v>
      </c>
      <c r="H508" s="13">
        <f>INQ!E508</f>
        <v>98665.479588703311</v>
      </c>
      <c r="I508" s="13">
        <f>BEC!H508</f>
        <v>185930.86828161942</v>
      </c>
      <c r="J508" s="13">
        <f>'(delta)K'!D528</f>
        <v>32737</v>
      </c>
      <c r="K508" s="12">
        <f t="shared" si="14"/>
        <v>377681.07938369876</v>
      </c>
      <c r="L508" s="10">
        <v>16334210</v>
      </c>
      <c r="M508" s="8">
        <f t="shared" si="15"/>
        <v>23122.090348030226</v>
      </c>
    </row>
    <row r="509" spans="1:13">
      <c r="A509" s="44"/>
      <c r="B509" s="6">
        <v>2007</v>
      </c>
      <c r="C509" s="13">
        <f>UW!F509</f>
        <v>175661.65926543408</v>
      </c>
      <c r="D509" s="13">
        <f>Ci!F509</f>
        <v>407298.41811766906</v>
      </c>
      <c r="E509" s="13">
        <f>S!E509</f>
        <v>43141.578514908833</v>
      </c>
      <c r="F509" s="13">
        <f>Gc!F509</f>
        <v>48452.150082673652</v>
      </c>
      <c r="G509" s="13">
        <f>DIREp!E509</f>
        <v>43347.539159251908</v>
      </c>
      <c r="H509" s="13">
        <f>INQ!E509</f>
        <v>106726.30409559057</v>
      </c>
      <c r="I509" s="13">
        <f>BEC!H509</f>
        <v>177599.550864939</v>
      </c>
      <c r="J509" s="13">
        <f>'(delta)K'!D529</f>
        <v>49359</v>
      </c>
      <c r="K509" s="12">
        <f t="shared" si="14"/>
        <v>396239.41186090396</v>
      </c>
      <c r="L509" s="10">
        <v>16357992</v>
      </c>
      <c r="M509" s="8">
        <f t="shared" si="15"/>
        <v>24222.986040151136</v>
      </c>
    </row>
    <row r="510" spans="1:13">
      <c r="A510" s="44"/>
      <c r="B510" s="6">
        <v>2008</v>
      </c>
      <c r="C510" s="13">
        <f>UW!F510</f>
        <v>170959.40072258521</v>
      </c>
      <c r="D510" s="13">
        <f>Ci!F510</f>
        <v>412585.52165538992</v>
      </c>
      <c r="E510" s="13">
        <f>S!E510</f>
        <v>43789.126410627658</v>
      </c>
      <c r="F510" s="13">
        <f>Gc!F510</f>
        <v>52082.817961681896</v>
      </c>
      <c r="G510" s="13">
        <f>DIREp!E510</f>
        <v>42974.71483408421</v>
      </c>
      <c r="H510" s="13">
        <f>INQ!E510</f>
        <v>111198.39346352359</v>
      </c>
      <c r="I510" s="13">
        <f>BEC!H510</f>
        <v>185119.57978563473</v>
      </c>
      <c r="J510" s="13">
        <f>'(delta)K'!D530</f>
        <v>41617</v>
      </c>
      <c r="K510" s="12">
        <f t="shared" si="14"/>
        <v>381741.17866704217</v>
      </c>
      <c r="L510" s="10">
        <v>16405399</v>
      </c>
      <c r="M510" s="8">
        <f t="shared" si="15"/>
        <v>23269.240733921935</v>
      </c>
    </row>
    <row r="511" spans="1:13">
      <c r="A511" s="44"/>
      <c r="B511" s="6">
        <v>2009</v>
      </c>
      <c r="C511" s="13">
        <f>UW!F511</f>
        <v>171114.84667382293</v>
      </c>
      <c r="D511" s="13">
        <f>Ci!F511</f>
        <v>411755.21813478239</v>
      </c>
      <c r="E511" s="13">
        <f>S!E511</f>
        <v>43552.196092472535</v>
      </c>
      <c r="F511" s="13">
        <f>Gc!F511</f>
        <v>51167.128607297003</v>
      </c>
      <c r="G511" s="13">
        <f>DIREp!E511</f>
        <v>37328.977233746642</v>
      </c>
      <c r="H511" s="13">
        <f>INQ!E511</f>
        <v>106013.61928175821</v>
      </c>
      <c r="I511" s="13">
        <f>BEC!H511</f>
        <v>173181.77397753153</v>
      </c>
      <c r="J511" s="13">
        <f>'(delta)K'!D531</f>
        <v>26849</v>
      </c>
      <c r="K511" s="12">
        <f t="shared" si="14"/>
        <v>387914.01901533845</v>
      </c>
      <c r="L511" s="10">
        <v>16485787</v>
      </c>
      <c r="M511" s="8">
        <f t="shared" si="15"/>
        <v>23530.209326090313</v>
      </c>
    </row>
    <row r="512" spans="1:13">
      <c r="A512" s="44"/>
      <c r="B512" s="6">
        <v>2010</v>
      </c>
      <c r="C512" s="13">
        <f>UW!F512</f>
        <v>170828.44749673229</v>
      </c>
      <c r="D512" s="13">
        <f>Ci!F512</f>
        <v>417758.99335867236</v>
      </c>
      <c r="E512" s="13">
        <f>S!E512</f>
        <v>44314.598332768139</v>
      </c>
      <c r="F512" s="13">
        <f>Gc!F512</f>
        <v>52168.293026713334</v>
      </c>
      <c r="G512" s="13">
        <f>DIREp!E512</f>
        <v>37570.702478623964</v>
      </c>
      <c r="H512" s="13">
        <f>INQ!E512</f>
        <v>106398.90107735868</v>
      </c>
      <c r="I512" s="13">
        <f>BEC!H512</f>
        <v>187045.7601641748</v>
      </c>
      <c r="J512" s="13">
        <f>'(delta)K'!D532</f>
        <v>16028</v>
      </c>
      <c r="K512" s="12">
        <f t="shared" si="14"/>
        <v>370082.96849472867</v>
      </c>
      <c r="L512" s="10">
        <v>16574989</v>
      </c>
      <c r="M512" s="8">
        <f t="shared" si="15"/>
        <v>22327.795722502662</v>
      </c>
    </row>
    <row r="513" spans="1:13">
      <c r="A513" s="44"/>
      <c r="B513" s="6">
        <v>2011</v>
      </c>
      <c r="C513" s="13">
        <f>UW!F513</f>
        <v>161924.30479435407</v>
      </c>
      <c r="D513" s="13">
        <f>Ci!F513</f>
        <v>424464.89264992398</v>
      </c>
      <c r="E513" s="13">
        <f>S!E513</f>
        <v>44646.550570231397</v>
      </c>
      <c r="F513" s="13">
        <f>Gc!F513</f>
        <v>49260.692011299114</v>
      </c>
      <c r="G513" s="13">
        <f>DIREp!E513</f>
        <v>38224.808561690625</v>
      </c>
      <c r="H513" s="13">
        <f>INQ!E513</f>
        <v>109975.41586228793</v>
      </c>
      <c r="I513" s="13">
        <f>BEC!H513</f>
        <v>182511.65858512188</v>
      </c>
      <c r="J513" s="13">
        <f>'(delta)K'!D533</f>
        <v>21017</v>
      </c>
      <c r="K513" s="12">
        <f t="shared" si="14"/>
        <v>370601.55701670807</v>
      </c>
      <c r="L513" s="10">
        <v>16655799</v>
      </c>
      <c r="M513" s="8">
        <f t="shared" si="15"/>
        <v>22250.602148639526</v>
      </c>
    </row>
    <row r="514" spans="1:13">
      <c r="A514" s="44"/>
      <c r="B514" s="6">
        <v>2012</v>
      </c>
      <c r="C514" s="13">
        <f>UW!F514</f>
        <v>159807.80715386453</v>
      </c>
      <c r="D514" s="13">
        <f>Ci!F514</f>
        <v>422040.58272794809</v>
      </c>
      <c r="E514" s="13">
        <f>S!E514</f>
        <v>44668.944486669199</v>
      </c>
      <c r="F514" s="13">
        <f>Gc!F514</f>
        <v>47778.797324822008</v>
      </c>
      <c r="G514" s="13">
        <f>DIREp!E514</f>
        <v>34892.929712073041</v>
      </c>
      <c r="H514" s="13">
        <f>INQ!E514</f>
        <v>107301.84107257068</v>
      </c>
      <c r="I514" s="13">
        <f>BEC!H514</f>
        <v>173955.50235348343</v>
      </c>
      <c r="J514" s="13">
        <f>'(delta)K'!D534</f>
        <v>11331</v>
      </c>
      <c r="K514" s="12">
        <f t="shared" si="14"/>
        <v>369476.85855517664</v>
      </c>
      <c r="L514" s="10">
        <v>16730348</v>
      </c>
      <c r="M514" s="8">
        <f t="shared" si="15"/>
        <v>22084.230319367933</v>
      </c>
    </row>
    <row r="515" spans="1:13">
      <c r="A515" s="44"/>
      <c r="B515" s="6">
        <v>2013</v>
      </c>
      <c r="C515" s="13">
        <f>UW!F515</f>
        <v>159574.87717380127</v>
      </c>
      <c r="D515" s="13">
        <f>Ci!F515</f>
        <v>419944.11018401978</v>
      </c>
      <c r="E515" s="13">
        <f>S!E515</f>
        <v>44996.403127491802</v>
      </c>
      <c r="F515" s="13">
        <f>Gc!F515</f>
        <v>46931.486671032457</v>
      </c>
      <c r="G515" s="13">
        <f>DIREp!E515</f>
        <v>35182.170024612897</v>
      </c>
      <c r="H515" s="13">
        <f>INQ!E515</f>
        <v>106070.4417117768</v>
      </c>
      <c r="I515" s="13">
        <f>BEC!H515</f>
        <v>175048.28479335757</v>
      </c>
      <c r="J515" s="13">
        <f>'(delta)K'!D535</f>
        <v>8065</v>
      </c>
      <c r="K515" s="12">
        <f t="shared" si="14"/>
        <v>363210.98062659812</v>
      </c>
      <c r="L515" s="10">
        <v>16779575</v>
      </c>
      <c r="M515" s="8">
        <f t="shared" si="15"/>
        <v>21646.01788940412</v>
      </c>
    </row>
    <row r="516" spans="1:13" ht="16" customHeight="1">
      <c r="A516" s="44"/>
      <c r="B516" s="6">
        <v>2014</v>
      </c>
      <c r="C516" s="13">
        <f>UW!F516</f>
        <v>160983.51169807513</v>
      </c>
      <c r="D516" s="13">
        <f>Ci!F516</f>
        <v>422675.95638623787</v>
      </c>
      <c r="E516" s="13">
        <f>S!E516</f>
        <v>45473.097086864742</v>
      </c>
      <c r="F516" s="13">
        <f>Gc!F516</f>
        <v>46824.047923252656</v>
      </c>
      <c r="G516" s="13">
        <f>DIREp!E516</f>
        <v>35783.447982513819</v>
      </c>
      <c r="H516" s="13">
        <f>INQ!E516</f>
        <v>109894.83445277222</v>
      </c>
      <c r="I516" s="13">
        <f>BEC!H516</f>
        <v>166073.33514800508</v>
      </c>
      <c r="J516" s="13">
        <f>'(delta)K'!D536</f>
        <v>3776</v>
      </c>
      <c r="K516" s="12">
        <f t="shared" ref="K516:K579" si="16">C516+D516+E516+F516-G516-H516-I516+J516</f>
        <v>367980.99551113928</v>
      </c>
      <c r="L516" s="10">
        <v>16829289</v>
      </c>
      <c r="M516" s="8">
        <f t="shared" ref="M516:M579" si="17">(K516/L516)*1000000</f>
        <v>21865.510510345342</v>
      </c>
    </row>
    <row r="517" spans="1:13">
      <c r="A517" s="44"/>
      <c r="B517" s="6">
        <v>2015</v>
      </c>
      <c r="C517" s="13">
        <f>UW!F517</f>
        <v>164644.69239716665</v>
      </c>
      <c r="D517" s="13">
        <f>Ci!F517</f>
        <v>424839.01810696046</v>
      </c>
      <c r="E517" s="13">
        <f>S!E517</f>
        <v>46377.149933967594</v>
      </c>
      <c r="F517" s="13">
        <f>Gc!F517</f>
        <v>45992</v>
      </c>
      <c r="G517" s="13">
        <f>DIREp!E517</f>
        <v>35410.518137230378</v>
      </c>
      <c r="H517" s="13">
        <f>INQ!E517</f>
        <v>112982.50168680832</v>
      </c>
      <c r="I517" s="13">
        <f>BEC!H517</f>
        <v>165005.7512375387</v>
      </c>
      <c r="J517" s="13">
        <f>'(delta)K'!D537</f>
        <v>36791</v>
      </c>
      <c r="K517" s="12">
        <f t="shared" si="16"/>
        <v>405245.08937651728</v>
      </c>
      <c r="L517" s="10">
        <v>16900726</v>
      </c>
      <c r="M517" s="8">
        <f t="shared" si="17"/>
        <v>23977.969311881472</v>
      </c>
    </row>
    <row r="518" spans="1:13">
      <c r="A518" s="44"/>
      <c r="B518" s="6">
        <v>2016</v>
      </c>
      <c r="C518" s="13">
        <f>UW!F518</f>
        <v>169032.47121594916</v>
      </c>
      <c r="D518" s="13">
        <f>Ci!F518</f>
        <v>428716.16380012099</v>
      </c>
      <c r="E518" s="13">
        <f>S!E518</f>
        <v>46818.582549870909</v>
      </c>
      <c r="F518" s="13">
        <f>Gc!F518</f>
        <v>42315.60478225784</v>
      </c>
      <c r="G518" s="13">
        <f>DIREp!E518</f>
        <v>36457.822723807738</v>
      </c>
      <c r="H518" s="13">
        <f>INQ!E518</f>
        <v>117072.77855536314</v>
      </c>
      <c r="I518" s="13">
        <f>BEC!H518</f>
        <v>167149.66462638811</v>
      </c>
      <c r="J518" s="13">
        <f>'(delta)K'!D538</f>
        <v>23720</v>
      </c>
      <c r="K518" s="12">
        <f t="shared" si="16"/>
        <v>389922.55644263991</v>
      </c>
      <c r="L518" s="10">
        <v>16979120</v>
      </c>
      <c r="M518" s="8">
        <f t="shared" si="17"/>
        <v>22964.82717847803</v>
      </c>
    </row>
    <row r="519" spans="1:13">
      <c r="A519" s="44"/>
      <c r="B519" s="6">
        <v>2017</v>
      </c>
      <c r="C519" s="13">
        <f>UW!F519</f>
        <v>170517.73419154549</v>
      </c>
      <c r="D519" s="13">
        <f>Ci!F519</f>
        <v>437587.17592108151</v>
      </c>
      <c r="E519" s="13">
        <f>S!E519</f>
        <v>47367.085189518148</v>
      </c>
      <c r="F519" s="13">
        <f>Gc!F519</f>
        <v>41035.731602284912</v>
      </c>
      <c r="G519" s="13">
        <f>DIREp!E519</f>
        <v>36822.893851071152</v>
      </c>
      <c r="H519" s="13">
        <f>INQ!E519</f>
        <v>122984.2879635022</v>
      </c>
      <c r="I519" s="13">
        <f>BEC!H519</f>
        <v>167461.24237518662</v>
      </c>
      <c r="J519" s="13">
        <f>'(delta)K'!D539</f>
        <v>26980</v>
      </c>
      <c r="K519" s="12">
        <f t="shared" si="16"/>
        <v>396219.30271467008</v>
      </c>
      <c r="L519" s="10">
        <v>17081507</v>
      </c>
      <c r="M519" s="8">
        <f t="shared" si="17"/>
        <v>23195.804838218904</v>
      </c>
    </row>
    <row r="520" spans="1:13">
      <c r="A520" s="44"/>
      <c r="B520" s="6">
        <v>2018</v>
      </c>
      <c r="C520" s="13">
        <f>UW!F520</f>
        <v>169919.32007988507</v>
      </c>
      <c r="D520" s="13">
        <f>Ci!F520</f>
        <v>445761.99995921471</v>
      </c>
      <c r="E520" s="13">
        <f>S!E520</f>
        <v>47903.437667932943</v>
      </c>
      <c r="F520" s="13">
        <f>Gc!F520</f>
        <v>42831.035393582053</v>
      </c>
      <c r="G520" s="13">
        <f>DIREp!E520</f>
        <v>38062.294490069216</v>
      </c>
      <c r="H520" s="13">
        <f>INQ!E520</f>
        <v>128412.72943459472</v>
      </c>
      <c r="I520" s="13">
        <f>BEC!H520</f>
        <v>167315.13033811533</v>
      </c>
      <c r="J520" s="13">
        <f>'(delta)K'!D540</f>
        <v>29583</v>
      </c>
      <c r="K520" s="12">
        <f t="shared" si="16"/>
        <v>402208.63883783546</v>
      </c>
      <c r="L520" s="10">
        <v>17181084</v>
      </c>
      <c r="M520" s="8">
        <f t="shared" si="17"/>
        <v>23409.968709648088</v>
      </c>
    </row>
    <row r="521" spans="1:13">
      <c r="A521" s="44"/>
      <c r="B521" s="6">
        <v>2019</v>
      </c>
      <c r="C521" s="13">
        <f>UW!F521</f>
        <v>169096.58649278784</v>
      </c>
      <c r="D521" s="13">
        <f>Ci!F521</f>
        <v>452449.30367295234</v>
      </c>
      <c r="E521" s="13">
        <f>S!E521</f>
        <v>48558.356108623942</v>
      </c>
      <c r="F521" s="13">
        <f>Gc!F521</f>
        <v>42724.377111084432</v>
      </c>
      <c r="G521" s="13">
        <f>DIREp!E521</f>
        <v>37378.460351546753</v>
      </c>
      <c r="H521" s="13">
        <f>INQ!E521</f>
        <v>131726.26446261731</v>
      </c>
      <c r="I521" s="13">
        <f>BEC!H521</f>
        <v>173461.99020602554</v>
      </c>
      <c r="J521" s="13">
        <f>'(delta)K'!D541</f>
        <v>37121</v>
      </c>
      <c r="K521" s="12">
        <f t="shared" si="16"/>
        <v>407382.90836525883</v>
      </c>
      <c r="L521" s="10">
        <v>17282163</v>
      </c>
      <c r="M521" s="8">
        <f t="shared" si="17"/>
        <v>23572.449141074459</v>
      </c>
    </row>
    <row r="522" spans="1:13">
      <c r="A522" s="44"/>
      <c r="B522" s="6">
        <v>2020</v>
      </c>
      <c r="C522" s="13">
        <f>UW!F522</f>
        <v>173694.12893319741</v>
      </c>
      <c r="D522" s="13">
        <f>Ci!F522</f>
        <v>429714.57609384705</v>
      </c>
      <c r="E522" s="13">
        <f>S!E522</f>
        <v>47997.029442060433</v>
      </c>
      <c r="F522" s="13">
        <f>Gc!F522</f>
        <v>43157.87762340359</v>
      </c>
      <c r="G522" s="13">
        <f>DIREp!E522</f>
        <v>37967.876996477535</v>
      </c>
      <c r="H522" s="13">
        <f>INQ!E522</f>
        <v>120141.18635771626</v>
      </c>
      <c r="I522" s="13">
        <f>BEC!H522</f>
        <v>164135.11885071208</v>
      </c>
      <c r="J522" s="13">
        <f>'(delta)K'!D542</f>
        <v>30630</v>
      </c>
      <c r="K522" s="12">
        <f t="shared" si="16"/>
        <v>402949.42988760269</v>
      </c>
      <c r="L522" s="10">
        <v>17407585</v>
      </c>
      <c r="M522" s="8">
        <f t="shared" si="17"/>
        <v>23147.922580162765</v>
      </c>
    </row>
    <row r="523" spans="1:13">
      <c r="A523" s="44" t="s">
        <v>40</v>
      </c>
      <c r="B523" s="6">
        <v>1995</v>
      </c>
      <c r="C523" s="13">
        <f>UW!F523</f>
        <v>62782.686816984977</v>
      </c>
      <c r="D523" s="13">
        <f>Ci!F523</f>
        <v>130259.10995315661</v>
      </c>
      <c r="E523" s="13">
        <f>S!E523</f>
        <v>27687.186782958579</v>
      </c>
      <c r="F523" s="13">
        <f>Gc!F523</f>
        <v>24584.6346978119</v>
      </c>
      <c r="G523" s="13">
        <f>DIREp!E523</f>
        <v>18115.817827014856</v>
      </c>
      <c r="H523" s="13">
        <f>INQ!E523</f>
        <v>2482.3202458120022</v>
      </c>
      <c r="I523" s="13">
        <f>BEC!H523</f>
        <v>255015.81790086313</v>
      </c>
      <c r="J523" s="13">
        <f>'(delta)K'!D544</f>
        <v>25441.917657786398</v>
      </c>
      <c r="K523" s="12">
        <f t="shared" si="16"/>
        <v>-4858.4200649915438</v>
      </c>
      <c r="L523" s="10">
        <v>38580597</v>
      </c>
      <c r="M523" s="8">
        <f t="shared" si="17"/>
        <v>-125.92910537365567</v>
      </c>
    </row>
    <row r="524" spans="1:13">
      <c r="A524" s="44"/>
      <c r="B524" s="6">
        <v>1996</v>
      </c>
      <c r="C524" s="13">
        <f>UW!F524</f>
        <v>68618.030153714208</v>
      </c>
      <c r="D524" s="13">
        <f>Ci!F524</f>
        <v>141065.82848128665</v>
      </c>
      <c r="E524" s="13">
        <f>S!E524</f>
        <v>28984.077520183877</v>
      </c>
      <c r="F524" s="13">
        <f>Gc!F524</f>
        <v>24079.369993784374</v>
      </c>
      <c r="G524" s="13">
        <f>DIREp!E524</f>
        <v>18987.283744066266</v>
      </c>
      <c r="H524" s="13">
        <f>INQ!E524</f>
        <v>3361.1451065602237</v>
      </c>
      <c r="I524" s="13">
        <f>BEC!H524</f>
        <v>259379.62536988867</v>
      </c>
      <c r="J524" s="13">
        <f>'(delta)K'!D545</f>
        <v>7944.5649352865876</v>
      </c>
      <c r="K524" s="12">
        <f t="shared" si="16"/>
        <v>-11036.183136259468</v>
      </c>
      <c r="L524" s="10">
        <v>38609399</v>
      </c>
      <c r="M524" s="8">
        <f t="shared" si="17"/>
        <v>-285.84187845709454</v>
      </c>
    </row>
    <row r="525" spans="1:13">
      <c r="A525" s="44"/>
      <c r="B525" s="6">
        <v>1997</v>
      </c>
      <c r="C525" s="13">
        <f>UW!F525</f>
        <v>73252.425148938986</v>
      </c>
      <c r="D525" s="13">
        <f>Ci!F525</f>
        <v>152051.49745142439</v>
      </c>
      <c r="E525" s="13">
        <f>S!E525</f>
        <v>30469.956167264536</v>
      </c>
      <c r="F525" s="13">
        <f>Gc!F525</f>
        <v>23226.581200986668</v>
      </c>
      <c r="G525" s="13">
        <f>DIREp!E525</f>
        <v>20861.40229056207</v>
      </c>
      <c r="H525" s="13">
        <f>INQ!E525</f>
        <v>4415.2363729322642</v>
      </c>
      <c r="I525" s="13">
        <f>BEC!H525</f>
        <v>254941.67027227732</v>
      </c>
      <c r="J525" s="13">
        <f>'(delta)K'!D546</f>
        <v>14029.717843361781</v>
      </c>
      <c r="K525" s="12">
        <f t="shared" si="16"/>
        <v>12811.868876204739</v>
      </c>
      <c r="L525" s="10">
        <v>38639341</v>
      </c>
      <c r="M525" s="8">
        <f t="shared" si="17"/>
        <v>331.57576047181391</v>
      </c>
    </row>
    <row r="526" spans="1:13">
      <c r="A526" s="44"/>
      <c r="B526" s="6">
        <v>1998</v>
      </c>
      <c r="C526" s="13">
        <f>UW!F526</f>
        <v>75747.293696283654</v>
      </c>
      <c r="D526" s="13">
        <f>Ci!F526</f>
        <v>158581.91186342333</v>
      </c>
      <c r="E526" s="13">
        <f>S!E526</f>
        <v>31580.456009865993</v>
      </c>
      <c r="F526" s="13">
        <f>Gc!F526</f>
        <v>21942.286101396086</v>
      </c>
      <c r="G526" s="13">
        <f>DIREp!E526</f>
        <v>20759.826327373459</v>
      </c>
      <c r="H526" s="13">
        <f>INQ!E526</f>
        <v>5286.7743958207302</v>
      </c>
      <c r="I526" s="13">
        <f>BEC!H526</f>
        <v>236131.01981167647</v>
      </c>
      <c r="J526" s="13">
        <f>'(delta)K'!D547</f>
        <v>18451.915881856636</v>
      </c>
      <c r="K526" s="12">
        <f t="shared" si="16"/>
        <v>44126.243017955043</v>
      </c>
      <c r="L526" s="10">
        <v>38659979</v>
      </c>
      <c r="M526" s="8">
        <f t="shared" si="17"/>
        <v>1141.3933519714287</v>
      </c>
    </row>
    <row r="527" spans="1:13">
      <c r="A527" s="44"/>
      <c r="B527" s="6">
        <v>1999</v>
      </c>
      <c r="C527" s="13">
        <f>UW!F527</f>
        <v>83084.869363653459</v>
      </c>
      <c r="D527" s="13">
        <f>Ci!F527</f>
        <v>171914.0884567204</v>
      </c>
      <c r="E527" s="13">
        <f>S!E527</f>
        <v>33173.057426132604</v>
      </c>
      <c r="F527" s="13">
        <f>Gc!F527</f>
        <v>20699.776902653117</v>
      </c>
      <c r="G527" s="13">
        <f>DIREp!E527</f>
        <v>21400.480729396775</v>
      </c>
      <c r="H527" s="13">
        <f>INQ!E527</f>
        <v>6528.4002338082619</v>
      </c>
      <c r="I527" s="13">
        <f>BEC!H527</f>
        <v>237537.09295235988</v>
      </c>
      <c r="J527" s="13">
        <f>'(delta)K'!D548</f>
        <v>19957.131427791901</v>
      </c>
      <c r="K527" s="12">
        <f t="shared" si="16"/>
        <v>63362.949661386549</v>
      </c>
      <c r="L527" s="10">
        <v>38666983</v>
      </c>
      <c r="M527" s="8">
        <f t="shared" si="17"/>
        <v>1638.6835678746013</v>
      </c>
    </row>
    <row r="528" spans="1:13">
      <c r="A528" s="44"/>
      <c r="B528" s="6">
        <v>2000</v>
      </c>
      <c r="C528" s="13">
        <f>UW!F528</f>
        <v>86031.030292828815</v>
      </c>
      <c r="D528" s="13">
        <f>Ci!F528</f>
        <v>184166.59630249304</v>
      </c>
      <c r="E528" s="13">
        <f>S!E528</f>
        <v>34932.373184639546</v>
      </c>
      <c r="F528" s="13">
        <f>Gc!F528</f>
        <v>20758.403141082879</v>
      </c>
      <c r="G528" s="13">
        <f>DIREp!E528</f>
        <v>25005.005778624218</v>
      </c>
      <c r="H528" s="13">
        <f>INQ!E528</f>
        <v>8020.5506423876368</v>
      </c>
      <c r="I528" s="13">
        <f>BEC!H528</f>
        <v>227580.10708436836</v>
      </c>
      <c r="J528" s="13">
        <f>'(delta)K'!D549</f>
        <v>20130.166685851174</v>
      </c>
      <c r="K528" s="12">
        <f t="shared" si="16"/>
        <v>85412.906101515284</v>
      </c>
      <c r="L528" s="10">
        <v>38263303</v>
      </c>
      <c r="M528" s="8">
        <f t="shared" si="17"/>
        <v>2232.240800056265</v>
      </c>
    </row>
    <row r="529" spans="1:13">
      <c r="A529" s="44"/>
      <c r="B529" s="6">
        <v>2001</v>
      </c>
      <c r="C529" s="13">
        <f>UW!F529</f>
        <v>92116.795559471706</v>
      </c>
      <c r="D529" s="13">
        <f>Ci!F529</f>
        <v>189804.35508492391</v>
      </c>
      <c r="E529" s="13">
        <f>S!E529</f>
        <v>35807.739398761369</v>
      </c>
      <c r="F529" s="13">
        <f>Gc!F529</f>
        <v>21418.949363948228</v>
      </c>
      <c r="G529" s="13">
        <f>DIREp!E529</f>
        <v>24241.406135573456</v>
      </c>
      <c r="H529" s="13">
        <f>INQ!E529</f>
        <v>8605.4197954767787</v>
      </c>
      <c r="I529" s="13">
        <f>BEC!H529</f>
        <v>230576.94271730239</v>
      </c>
      <c r="J529" s="13">
        <f>'(delta)K'!D550</f>
        <v>13102.640818483545</v>
      </c>
      <c r="K529" s="12">
        <f t="shared" si="16"/>
        <v>88826.711577236158</v>
      </c>
      <c r="L529" s="10">
        <v>38253955</v>
      </c>
      <c r="M529" s="8">
        <f t="shared" si="17"/>
        <v>2322.0268747959826</v>
      </c>
    </row>
    <row r="530" spans="1:13">
      <c r="A530" s="44"/>
      <c r="B530" s="6">
        <v>2002</v>
      </c>
      <c r="C530" s="13">
        <f>UW!F530</f>
        <v>93611.434822044685</v>
      </c>
      <c r="D530" s="13">
        <f>Ci!F530</f>
        <v>198848.34492305279</v>
      </c>
      <c r="E530" s="13">
        <f>S!E530</f>
        <v>36644.653082579665</v>
      </c>
      <c r="F530" s="13">
        <f>Gc!F530</f>
        <v>22069.606227815533</v>
      </c>
      <c r="G530" s="13">
        <f>DIREp!E530</f>
        <v>25327.33322994769</v>
      </c>
      <c r="H530" s="13">
        <f>INQ!E530</f>
        <v>9468.3061440911424</v>
      </c>
      <c r="I530" s="13">
        <f>BEC!H530</f>
        <v>224220.89189065155</v>
      </c>
      <c r="J530" s="13">
        <f>'(delta)K'!D551</f>
        <v>9177.7996474214597</v>
      </c>
      <c r="K530" s="12">
        <f t="shared" si="16"/>
        <v>101335.3074382238</v>
      </c>
      <c r="L530" s="10">
        <v>38242197</v>
      </c>
      <c r="M530" s="8">
        <f t="shared" si="17"/>
        <v>2649.8296486005706</v>
      </c>
    </row>
    <row r="531" spans="1:13">
      <c r="A531" s="44"/>
      <c r="B531" s="6">
        <v>2003</v>
      </c>
      <c r="C531" s="13">
        <f>UW!F531</f>
        <v>96560.075689822304</v>
      </c>
      <c r="D531" s="13">
        <f>Ci!F531</f>
        <v>201107.78994826251</v>
      </c>
      <c r="E531" s="13">
        <f>S!E531</f>
        <v>37885.21962120934</v>
      </c>
      <c r="F531" s="13">
        <f>Gc!F531</f>
        <v>22642.554487073307</v>
      </c>
      <c r="G531" s="13">
        <f>DIREp!E531</f>
        <v>25278.077677087469</v>
      </c>
      <c r="H531" s="13">
        <f>INQ!E531</f>
        <v>10505.861675319708</v>
      </c>
      <c r="I531" s="13">
        <f>BEC!H531</f>
        <v>225779.81012381165</v>
      </c>
      <c r="J531" s="13">
        <f>'(delta)K'!D552</f>
        <v>8488.7656018623966</v>
      </c>
      <c r="K531" s="12">
        <f t="shared" si="16"/>
        <v>105120.65587201103</v>
      </c>
      <c r="L531" s="10">
        <v>38218531</v>
      </c>
      <c r="M531" s="8">
        <f t="shared" si="17"/>
        <v>2750.5153422043104</v>
      </c>
    </row>
    <row r="532" spans="1:13">
      <c r="A532" s="44"/>
      <c r="B532" s="6">
        <v>2004</v>
      </c>
      <c r="C532" s="13">
        <f>UW!F532</f>
        <v>95486.067726450216</v>
      </c>
      <c r="D532" s="13">
        <f>Ci!F532</f>
        <v>207833.05931783325</v>
      </c>
      <c r="E532" s="13">
        <f>S!E532</f>
        <v>39309.166236416386</v>
      </c>
      <c r="F532" s="13">
        <f>Gc!F532</f>
        <v>23604.339052199521</v>
      </c>
      <c r="G532" s="13">
        <f>DIREp!E532</f>
        <v>25846.235207875132</v>
      </c>
      <c r="H532" s="13">
        <f>INQ!E532</f>
        <v>12224.914757035691</v>
      </c>
      <c r="I532" s="13">
        <f>BEC!H532</f>
        <v>227734.43270493962</v>
      </c>
      <c r="J532" s="13">
        <f>'(delta)K'!D553</f>
        <v>10923.687161403301</v>
      </c>
      <c r="K532" s="12">
        <f t="shared" si="16"/>
        <v>111350.73682445218</v>
      </c>
      <c r="L532" s="10">
        <v>38190608</v>
      </c>
      <c r="M532" s="8">
        <f t="shared" si="17"/>
        <v>2915.6576094429333</v>
      </c>
    </row>
    <row r="533" spans="1:13">
      <c r="A533" s="44"/>
      <c r="B533" s="6">
        <v>2005</v>
      </c>
      <c r="C533" s="13">
        <f>UW!F533</f>
        <v>96222.083285951769</v>
      </c>
      <c r="D533" s="13">
        <f>Ci!F533</f>
        <v>212094.62651078359</v>
      </c>
      <c r="E533" s="13">
        <f>S!E533</f>
        <v>40425.471578958874</v>
      </c>
      <c r="F533" s="13">
        <f>Gc!F533</f>
        <v>23914.147499479164</v>
      </c>
      <c r="G533" s="13">
        <f>DIREp!E533</f>
        <v>26837.587382660367</v>
      </c>
      <c r="H533" s="13">
        <f>INQ!E533</f>
        <v>13506.733375161095</v>
      </c>
      <c r="I533" s="13">
        <f>BEC!H533</f>
        <v>233181.08372937847</v>
      </c>
      <c r="J533" s="13">
        <f>'(delta)K'!D554</f>
        <v>13398.76054878108</v>
      </c>
      <c r="K533" s="12">
        <f t="shared" si="16"/>
        <v>112529.68493675458</v>
      </c>
      <c r="L533" s="10">
        <v>38173835</v>
      </c>
      <c r="M533" s="8">
        <f t="shared" si="17"/>
        <v>2947.8223745860114</v>
      </c>
    </row>
    <row r="534" spans="1:13">
      <c r="A534" s="44"/>
      <c r="B534" s="6">
        <v>2006</v>
      </c>
      <c r="C534" s="13">
        <f>UW!F534</f>
        <v>97577.368222414239</v>
      </c>
      <c r="D534" s="13">
        <f>Ci!F534</f>
        <v>222976.33125160882</v>
      </c>
      <c r="E534" s="13">
        <f>S!E534</f>
        <v>42469.000432750639</v>
      </c>
      <c r="F534" s="13">
        <f>Gc!F534</f>
        <v>24529.069179808681</v>
      </c>
      <c r="G534" s="13">
        <f>DIREp!E534</f>
        <v>29289.703707757119</v>
      </c>
      <c r="H534" s="13">
        <f>INQ!E534</f>
        <v>14157.596381024694</v>
      </c>
      <c r="I534" s="13">
        <f>BEC!H534</f>
        <v>253927.95264620762</v>
      </c>
      <c r="J534" s="13">
        <f>'(delta)K'!D555</f>
        <v>18970.065660133492</v>
      </c>
      <c r="K534" s="12">
        <f t="shared" si="16"/>
        <v>109146.58201172642</v>
      </c>
      <c r="L534" s="10">
        <v>38157055</v>
      </c>
      <c r="M534" s="8">
        <f t="shared" si="17"/>
        <v>2860.45613351781</v>
      </c>
    </row>
    <row r="535" spans="1:13">
      <c r="A535" s="44"/>
      <c r="B535" s="6">
        <v>2007</v>
      </c>
      <c r="C535" s="13">
        <f>UW!F535</f>
        <v>104127.88246066259</v>
      </c>
      <c r="D535" s="13">
        <f>Ci!F535</f>
        <v>231234.7823597753</v>
      </c>
      <c r="E535" s="13">
        <f>S!E535</f>
        <v>44465.204540909275</v>
      </c>
      <c r="F535" s="13">
        <f>Gc!F535</f>
        <v>24677.311265729892</v>
      </c>
      <c r="G535" s="13">
        <f>DIREp!E535</f>
        <v>31385.369584271699</v>
      </c>
      <c r="H535" s="13">
        <f>INQ!E535</f>
        <v>16252.443720469611</v>
      </c>
      <c r="I535" s="13">
        <f>BEC!H535</f>
        <v>259499.38817198947</v>
      </c>
      <c r="J535" s="13">
        <f>'(delta)K'!D556</f>
        <v>28521.181706848671</v>
      </c>
      <c r="K535" s="12">
        <f t="shared" si="16"/>
        <v>125889.16085719498</v>
      </c>
      <c r="L535" s="10">
        <v>38125479</v>
      </c>
      <c r="M535" s="8">
        <f t="shared" si="17"/>
        <v>3301.9692908565157</v>
      </c>
    </row>
    <row r="536" spans="1:13">
      <c r="A536" s="44"/>
      <c r="B536" s="6">
        <v>2008</v>
      </c>
      <c r="C536" s="13">
        <f>UW!F536</f>
        <v>109833.12153463725</v>
      </c>
      <c r="D536" s="13">
        <f>Ci!F536</f>
        <v>244810.76170879029</v>
      </c>
      <c r="E536" s="13">
        <f>S!E536</f>
        <v>46034.495245936829</v>
      </c>
      <c r="F536" s="13">
        <f>Gc!F536</f>
        <v>25925.686483394391</v>
      </c>
      <c r="G536" s="13">
        <f>DIREp!E536</f>
        <v>34233.141417055383</v>
      </c>
      <c r="H536" s="13">
        <f>INQ!E536</f>
        <v>18819.728510617922</v>
      </c>
      <c r="I536" s="13">
        <f>BEC!H536</f>
        <v>264500.16868590802</v>
      </c>
      <c r="J536" s="13">
        <f>'(delta)K'!D557</f>
        <v>34101.807778234361</v>
      </c>
      <c r="K536" s="12">
        <f t="shared" si="16"/>
        <v>143152.83413741185</v>
      </c>
      <c r="L536" s="10">
        <v>38115641</v>
      </c>
      <c r="M536" s="8">
        <f t="shared" si="17"/>
        <v>3755.7504053890066</v>
      </c>
    </row>
    <row r="537" spans="1:13">
      <c r="A537" s="44"/>
      <c r="B537" s="6">
        <v>2009</v>
      </c>
      <c r="C537" s="13">
        <f>UW!F537</f>
        <v>115055.48880972933</v>
      </c>
      <c r="D537" s="13">
        <f>Ci!F537</f>
        <v>254302.76171872567</v>
      </c>
      <c r="E537" s="13">
        <f>S!E537</f>
        <v>47285.749729724637</v>
      </c>
      <c r="F537" s="13">
        <f>Gc!F537</f>
        <v>27989.81818984852</v>
      </c>
      <c r="G537" s="13">
        <f>DIREp!E537</f>
        <v>34353.3026254836</v>
      </c>
      <c r="H537" s="13">
        <f>INQ!E537</f>
        <v>19897.809843401483</v>
      </c>
      <c r="I537" s="13">
        <f>BEC!H537</f>
        <v>253478.5690064627</v>
      </c>
      <c r="J537" s="13">
        <f>'(delta)K'!D558</f>
        <v>31945.798022775329</v>
      </c>
      <c r="K537" s="12">
        <f t="shared" si="16"/>
        <v>168849.93499545573</v>
      </c>
      <c r="L537" s="10">
        <v>38135876</v>
      </c>
      <c r="M537" s="8">
        <f t="shared" si="17"/>
        <v>4427.5876866039662</v>
      </c>
    </row>
    <row r="538" spans="1:13">
      <c r="A538" s="44"/>
      <c r="B538" s="6">
        <v>2010</v>
      </c>
      <c r="C538" s="13">
        <f>UW!F538</f>
        <v>121574.758128785</v>
      </c>
      <c r="D538" s="13">
        <f>Ci!F538</f>
        <v>262195.59216146404</v>
      </c>
      <c r="E538" s="13">
        <f>S!E538</f>
        <v>48752.999671943449</v>
      </c>
      <c r="F538" s="13">
        <f>Gc!F538</f>
        <v>29056.343695455893</v>
      </c>
      <c r="G538" s="13">
        <f>DIREp!E538</f>
        <v>34367.043100554714</v>
      </c>
      <c r="H538" s="13">
        <f>INQ!E538</f>
        <v>21456.141049601862</v>
      </c>
      <c r="I538" s="13">
        <f>BEC!H538</f>
        <v>271484.24646203488</v>
      </c>
      <c r="J538" s="13">
        <f>'(delta)K'!D559</f>
        <v>28526.917682253872</v>
      </c>
      <c r="K538" s="12">
        <f t="shared" si="16"/>
        <v>162799.18072771077</v>
      </c>
      <c r="L538" s="10">
        <v>38022869</v>
      </c>
      <c r="M538" s="8">
        <f t="shared" si="17"/>
        <v>4281.6122246774903</v>
      </c>
    </row>
    <row r="539" spans="1:13">
      <c r="A539" s="44"/>
      <c r="B539" s="6">
        <v>2011</v>
      </c>
      <c r="C539" s="13">
        <f>UW!F539</f>
        <v>120976.69399287865</v>
      </c>
      <c r="D539" s="13">
        <f>Ci!F539</f>
        <v>273251.39150660974</v>
      </c>
      <c r="E539" s="13">
        <f>S!E539</f>
        <v>50216.727106279279</v>
      </c>
      <c r="F539" s="13">
        <f>Gc!F539</f>
        <v>30138.019079899175</v>
      </c>
      <c r="G539" s="13">
        <f>DIREp!E539</f>
        <v>34877.268947324541</v>
      </c>
      <c r="H539" s="13">
        <f>INQ!E539</f>
        <v>24899.86833064348</v>
      </c>
      <c r="I539" s="13">
        <f>BEC!H539</f>
        <v>270399.1724797507</v>
      </c>
      <c r="J539" s="13">
        <f>'(delta)K'!D560</f>
        <v>34850.113569648121</v>
      </c>
      <c r="K539" s="12">
        <f t="shared" si="16"/>
        <v>179256.63549759629</v>
      </c>
      <c r="L539" s="10">
        <v>38062718</v>
      </c>
      <c r="M539" s="8">
        <f t="shared" si="17"/>
        <v>4709.5069642056642</v>
      </c>
    </row>
    <row r="540" spans="1:13">
      <c r="A540" s="44"/>
      <c r="B540" s="6">
        <v>2012</v>
      </c>
      <c r="C540" s="13">
        <f>UW!F540</f>
        <v>121279.82105816531</v>
      </c>
      <c r="D540" s="13">
        <f>Ci!F540</f>
        <v>278114.15429318132</v>
      </c>
      <c r="E540" s="13">
        <f>S!E540</f>
        <v>50852.187856070334</v>
      </c>
      <c r="F540" s="13">
        <f>Gc!F540</f>
        <v>30786.683080773968</v>
      </c>
      <c r="G540" s="13">
        <f>DIREp!E540</f>
        <v>34275.575530143775</v>
      </c>
      <c r="H540" s="13">
        <f>INQ!E540</f>
        <v>25904.953367410933</v>
      </c>
      <c r="I540" s="13">
        <f>BEC!H540</f>
        <v>269247.63646325271</v>
      </c>
      <c r="J540" s="13">
        <f>'(delta)K'!D561</f>
        <v>31424.541257820674</v>
      </c>
      <c r="K540" s="12">
        <f t="shared" si="16"/>
        <v>183029.22218520427</v>
      </c>
      <c r="L540" s="10">
        <v>38063792</v>
      </c>
      <c r="M540" s="8">
        <f t="shared" si="17"/>
        <v>4808.4862954590617</v>
      </c>
    </row>
    <row r="541" spans="1:13">
      <c r="A541" s="44"/>
      <c r="B541" s="6">
        <v>2013</v>
      </c>
      <c r="C541" s="13">
        <f>UW!F541</f>
        <v>124158.10254055352</v>
      </c>
      <c r="D541" s="13">
        <f>Ci!F541</f>
        <v>278626.26524938666</v>
      </c>
      <c r="E541" s="13">
        <f>S!E541</f>
        <v>51409.658377349413</v>
      </c>
      <c r="F541" s="13">
        <f>Gc!F541</f>
        <v>30616.00697557447</v>
      </c>
      <c r="G541" s="13">
        <f>DIREp!E541</f>
        <v>33748.562348551452</v>
      </c>
      <c r="H541" s="13">
        <f>INQ!E541</f>
        <v>26210.058815042637</v>
      </c>
      <c r="I541" s="13">
        <f>BEC!H541</f>
        <v>265068.41309229739</v>
      </c>
      <c r="J541" s="13">
        <f>'(delta)K'!D562</f>
        <v>28504.212779607973</v>
      </c>
      <c r="K541" s="12">
        <f t="shared" si="16"/>
        <v>188287.21166658058</v>
      </c>
      <c r="L541" s="10">
        <v>38062535</v>
      </c>
      <c r="M541" s="8">
        <f t="shared" si="17"/>
        <v>4946.7859055257513</v>
      </c>
    </row>
    <row r="542" spans="1:13">
      <c r="A542" s="44"/>
      <c r="B542" s="6">
        <v>2014</v>
      </c>
      <c r="C542" s="13">
        <f>UW!F542</f>
        <v>126572.88421730476</v>
      </c>
      <c r="D542" s="13">
        <f>Ci!F542</f>
        <v>284758.73788778484</v>
      </c>
      <c r="E542" s="13">
        <f>S!E542</f>
        <v>52842.748417171737</v>
      </c>
      <c r="F542" s="13">
        <f>Gc!F542</f>
        <v>29067.047041944967</v>
      </c>
      <c r="G542" s="13">
        <f>DIREp!E542</f>
        <v>34217.748284890091</v>
      </c>
      <c r="H542" s="13">
        <f>INQ!E542</f>
        <v>29154.430989449313</v>
      </c>
      <c r="I542" s="13">
        <f>BEC!H542</f>
        <v>261465.00393292657</v>
      </c>
      <c r="J542" s="13">
        <f>'(delta)K'!D563</f>
        <v>34716.035144549794</v>
      </c>
      <c r="K542" s="12">
        <f t="shared" si="16"/>
        <v>203120.26950149017</v>
      </c>
      <c r="L542" s="10">
        <v>38017856</v>
      </c>
      <c r="M542" s="8">
        <f t="shared" si="17"/>
        <v>5342.7597153687511</v>
      </c>
    </row>
    <row r="543" spans="1:13" ht="16" customHeight="1">
      <c r="A543" s="44"/>
      <c r="B543" s="6">
        <v>2015</v>
      </c>
      <c r="C543" s="13">
        <f>UW!F543</f>
        <v>131909.24019552884</v>
      </c>
      <c r="D543" s="13">
        <f>Ci!F543</f>
        <v>290282.76829852839</v>
      </c>
      <c r="E543" s="13">
        <f>S!E543</f>
        <v>54820.954805633235</v>
      </c>
      <c r="F543" s="13">
        <f>Gc!F543</f>
        <v>28974.706162225943</v>
      </c>
      <c r="G543" s="13">
        <f>DIREp!E543</f>
        <v>33452.325379585578</v>
      </c>
      <c r="H543" s="13">
        <f>INQ!E543</f>
        <v>32471.609168342213</v>
      </c>
      <c r="I543" s="13">
        <f>BEC!H543</f>
        <v>268477.48475199024</v>
      </c>
      <c r="J543" s="13">
        <f>'(delta)K'!D564</f>
        <v>38062.737794554792</v>
      </c>
      <c r="K543" s="12">
        <f t="shared" si="16"/>
        <v>209648.98795655317</v>
      </c>
      <c r="L543" s="10">
        <v>38005614</v>
      </c>
      <c r="M543" s="8">
        <f t="shared" si="17"/>
        <v>5516.2636750600359</v>
      </c>
    </row>
    <row r="544" spans="1:13">
      <c r="A544" s="44"/>
      <c r="B544" s="6">
        <v>2016</v>
      </c>
      <c r="C544" s="13">
        <f>UW!F544</f>
        <v>138704.1801769766</v>
      </c>
      <c r="D544" s="13">
        <f>Ci!F544</f>
        <v>298366.4021602032</v>
      </c>
      <c r="E544" s="13">
        <f>S!E544</f>
        <v>55955.92553437176</v>
      </c>
      <c r="F544" s="13">
        <f>Gc!F544</f>
        <v>28185.883414710064</v>
      </c>
      <c r="G544" s="13">
        <f>DIREp!E544</f>
        <v>34802.282416587434</v>
      </c>
      <c r="H544" s="13">
        <f>INQ!E544</f>
        <v>33714.41928329668</v>
      </c>
      <c r="I544" s="13">
        <f>BEC!H544</f>
        <v>268946.85842910147</v>
      </c>
      <c r="J544" s="13">
        <f>'(delta)K'!D565</f>
        <v>28886.133142009377</v>
      </c>
      <c r="K544" s="12">
        <f t="shared" si="16"/>
        <v>212634.96429928538</v>
      </c>
      <c r="L544" s="10">
        <v>37967209</v>
      </c>
      <c r="M544" s="8">
        <f t="shared" si="17"/>
        <v>5600.4897357423706</v>
      </c>
    </row>
    <row r="545" spans="1:13">
      <c r="A545" s="44"/>
      <c r="B545" s="6">
        <v>2017</v>
      </c>
      <c r="C545" s="13">
        <f>UW!F545</f>
        <v>143163.34995301664</v>
      </c>
      <c r="D545" s="13">
        <f>Ci!F545</f>
        <v>314992.69580319471</v>
      </c>
      <c r="E545" s="13">
        <f>S!E545</f>
        <v>58114.934508416605</v>
      </c>
      <c r="F545" s="13">
        <f>Gc!F545</f>
        <v>28867.389276552021</v>
      </c>
      <c r="G545" s="13">
        <f>DIREp!E545</f>
        <v>36144.864472279929</v>
      </c>
      <c r="H545" s="13">
        <f>INQ!E545</f>
        <v>38746.220178762043</v>
      </c>
      <c r="I545" s="13">
        <f>BEC!H545</f>
        <v>281372.60346971895</v>
      </c>
      <c r="J545" s="13">
        <f>'(delta)K'!D566</f>
        <v>28480.073883110774</v>
      </c>
      <c r="K545" s="12">
        <f t="shared" si="16"/>
        <v>217354.75530352996</v>
      </c>
      <c r="L545" s="10">
        <v>37972964</v>
      </c>
      <c r="M545" s="8">
        <f t="shared" si="17"/>
        <v>5723.93441037497</v>
      </c>
    </row>
    <row r="546" spans="1:13">
      <c r="A546" s="44"/>
      <c r="B546" s="6">
        <v>2018</v>
      </c>
      <c r="C546" s="13">
        <f>UW!F546</f>
        <v>148152.12674446142</v>
      </c>
      <c r="D546" s="13">
        <f>Ci!F546</f>
        <v>331779.98179729277</v>
      </c>
      <c r="E546" s="13">
        <f>S!E546</f>
        <v>60888.16516673701</v>
      </c>
      <c r="F546" s="13">
        <f>Gc!F546</f>
        <v>30938.568179469505</v>
      </c>
      <c r="G546" s="13">
        <f>DIREp!E546</f>
        <v>38021.805600600419</v>
      </c>
      <c r="H546" s="13">
        <f>INQ!E546</f>
        <v>43309.956122728334</v>
      </c>
      <c r="I546" s="13">
        <f>BEC!H546</f>
        <v>302189.47817909194</v>
      </c>
      <c r="J546" s="13">
        <f>'(delta)K'!D567</f>
        <v>36627.787947334233</v>
      </c>
      <c r="K546" s="12">
        <f t="shared" si="16"/>
        <v>224865.3899328743</v>
      </c>
      <c r="L546" s="10">
        <v>37976687</v>
      </c>
      <c r="M546" s="8">
        <f t="shared" si="17"/>
        <v>5921.1428825498733</v>
      </c>
    </row>
    <row r="547" spans="1:13">
      <c r="A547" s="44"/>
      <c r="B547" s="6">
        <v>2019</v>
      </c>
      <c r="C547" s="13">
        <f>UW!F547</f>
        <v>155793.92516916295</v>
      </c>
      <c r="D547" s="13">
        <f>Ci!F547</f>
        <v>344587.79139463976</v>
      </c>
      <c r="E547" s="13">
        <f>S!E547</f>
        <v>63256.422686792786</v>
      </c>
      <c r="F547" s="13">
        <f>Gc!F547</f>
        <v>31642.336863229586</v>
      </c>
      <c r="G547" s="13">
        <f>DIREp!E547</f>
        <v>38737.989428485285</v>
      </c>
      <c r="H547" s="13">
        <f>INQ!E547</f>
        <v>50221.135061578309</v>
      </c>
      <c r="I547" s="13">
        <f>BEC!H547</f>
        <v>295683.87860332063</v>
      </c>
      <c r="J547" s="13">
        <f>'(delta)K'!D568</f>
        <v>39658.055954147829</v>
      </c>
      <c r="K547" s="12">
        <f t="shared" si="16"/>
        <v>250295.52897458873</v>
      </c>
      <c r="L547" s="10">
        <v>37972812</v>
      </c>
      <c r="M547" s="8">
        <f t="shared" si="17"/>
        <v>6591.4404488819191</v>
      </c>
    </row>
    <row r="548" spans="1:13">
      <c r="A548" s="44"/>
      <c r="B548" s="6">
        <v>2020</v>
      </c>
      <c r="C548" s="13">
        <f>UW!F548</f>
        <v>156991.19124099109</v>
      </c>
      <c r="D548" s="13">
        <f>Ci!F548</f>
        <v>336281.13370722462</v>
      </c>
      <c r="E548" s="13">
        <f>S!E548</f>
        <v>63493.217397204207</v>
      </c>
      <c r="F548" s="13">
        <f>Gc!F548</f>
        <v>31085.442849789149</v>
      </c>
      <c r="G548" s="13">
        <f>DIREp!E548</f>
        <v>38347.35053741165</v>
      </c>
      <c r="H548" s="13">
        <f>INQ!E548</f>
        <v>45309.476194599811</v>
      </c>
      <c r="I548" s="13">
        <f>BEC!H548</f>
        <v>286103.14097045898</v>
      </c>
      <c r="J548" s="13">
        <f>'(delta)K'!D569</f>
        <v>34306.629899998079</v>
      </c>
      <c r="K548" s="12">
        <f t="shared" si="16"/>
        <v>252397.64739273681</v>
      </c>
      <c r="L548" s="10">
        <v>37958138</v>
      </c>
      <c r="M548" s="8">
        <f t="shared" si="17"/>
        <v>6649.3685067675551</v>
      </c>
    </row>
    <row r="549" spans="1:13">
      <c r="A549" s="44" t="s">
        <v>41</v>
      </c>
      <c r="B549" s="6">
        <v>1995</v>
      </c>
      <c r="C549" s="13">
        <f>UW!F549</f>
        <v>41712.188675466859</v>
      </c>
      <c r="D549" s="13">
        <f>Ci!F549</f>
        <v>104902.2778110957</v>
      </c>
      <c r="E549" s="13">
        <f>S!E549</f>
        <v>17216.51203726566</v>
      </c>
      <c r="F549" s="13">
        <f>Gc!F549</f>
        <v>15827.798716839523</v>
      </c>
      <c r="G549" s="13">
        <f>DIREp!E549</f>
        <v>9906.9635755355102</v>
      </c>
      <c r="H549" s="13">
        <f>INQ!E549</f>
        <v>13025.286838550126</v>
      </c>
      <c r="I549" s="13">
        <f>BEC!H549</f>
        <v>46159.76112171563</v>
      </c>
      <c r="J549" s="13">
        <f>'(delta)K'!D571</f>
        <v>10071.300000000047</v>
      </c>
      <c r="K549" s="12">
        <f t="shared" si="16"/>
        <v>120638.06570486655</v>
      </c>
      <c r="L549" s="10">
        <v>10008659</v>
      </c>
      <c r="M549" s="8">
        <f t="shared" si="17"/>
        <v>12053.369557786567</v>
      </c>
    </row>
    <row r="550" spans="1:13">
      <c r="A550" s="44"/>
      <c r="B550" s="6">
        <v>1996</v>
      </c>
      <c r="C550" s="13">
        <f>UW!F550</f>
        <v>43650.36842819483</v>
      </c>
      <c r="D550" s="13">
        <f>Ci!F550</f>
        <v>109041.78014050201</v>
      </c>
      <c r="E550" s="13">
        <f>S!E550</f>
        <v>17598.010312151437</v>
      </c>
      <c r="F550" s="13">
        <f>Gc!F550</f>
        <v>15479.527933819452</v>
      </c>
      <c r="G550" s="13">
        <f>DIREp!E550</f>
        <v>10252.479986767841</v>
      </c>
      <c r="H550" s="13">
        <f>INQ!E550</f>
        <v>13560.953000854817</v>
      </c>
      <c r="I550" s="13">
        <f>BEC!H550</f>
        <v>46327.3164358059</v>
      </c>
      <c r="J550" s="13">
        <f>'(delta)K'!D572</f>
        <v>11159.5</v>
      </c>
      <c r="K550" s="12">
        <f t="shared" si="16"/>
        <v>126788.43739123916</v>
      </c>
      <c r="L550" s="10">
        <v>10043693</v>
      </c>
      <c r="M550" s="8">
        <f t="shared" si="17"/>
        <v>12623.687063238507</v>
      </c>
    </row>
    <row r="551" spans="1:13">
      <c r="A551" s="44"/>
      <c r="B551" s="6">
        <v>1997</v>
      </c>
      <c r="C551" s="13">
        <f>UW!F551</f>
        <v>45343.359712449885</v>
      </c>
      <c r="D551" s="13">
        <f>Ci!F551</f>
        <v>112240.77533376731</v>
      </c>
      <c r="E551" s="13">
        <f>S!E551</f>
        <v>18104.326633613247</v>
      </c>
      <c r="F551" s="13">
        <f>Gc!F551</f>
        <v>14615.455844182117</v>
      </c>
      <c r="G551" s="13">
        <f>DIREp!E551</f>
        <v>10487.229091710606</v>
      </c>
      <c r="H551" s="13">
        <f>INQ!E551</f>
        <v>15625.985853432032</v>
      </c>
      <c r="I551" s="13">
        <f>BEC!H551</f>
        <v>51520.600617815115</v>
      </c>
      <c r="J551" s="13">
        <f>'(delta)K'!D573</f>
        <v>14991.299999999988</v>
      </c>
      <c r="K551" s="12">
        <f t="shared" si="16"/>
        <v>127661.40196105475</v>
      </c>
      <c r="L551" s="10">
        <v>10084196</v>
      </c>
      <c r="M551" s="8">
        <f t="shared" si="17"/>
        <v>12659.551833488238</v>
      </c>
    </row>
    <row r="552" spans="1:13">
      <c r="A552" s="44"/>
      <c r="B552" s="6">
        <v>1998</v>
      </c>
      <c r="C552" s="13">
        <f>UW!F552</f>
        <v>46324.225924803206</v>
      </c>
      <c r="D552" s="13">
        <f>Ci!F552</f>
        <v>115677.16882923528</v>
      </c>
      <c r="E552" s="13">
        <f>S!E552</f>
        <v>18658.879742519435</v>
      </c>
      <c r="F552" s="13">
        <f>Gc!F552</f>
        <v>13912.193218923378</v>
      </c>
      <c r="G552" s="13">
        <f>DIREp!E552</f>
        <v>11005.742038153128</v>
      </c>
      <c r="H552" s="13">
        <f>INQ!E552</f>
        <v>17370.387762788505</v>
      </c>
      <c r="I552" s="13">
        <f>BEC!H552</f>
        <v>55397.42238109951</v>
      </c>
      <c r="J552" s="13">
        <f>'(delta)K'!D574</f>
        <v>18292.5</v>
      </c>
      <c r="K552" s="12">
        <f t="shared" si="16"/>
        <v>129091.41553344013</v>
      </c>
      <c r="L552" s="10">
        <v>10133758</v>
      </c>
      <c r="M552" s="8">
        <f t="shared" si="17"/>
        <v>12738.750573424008</v>
      </c>
    </row>
    <row r="553" spans="1:13">
      <c r="A553" s="44"/>
      <c r="B553" s="6">
        <v>1999</v>
      </c>
      <c r="C553" s="13">
        <f>UW!F553</f>
        <v>47488.954067000675</v>
      </c>
      <c r="D553" s="13">
        <f>Ci!F553</f>
        <v>120505.3342796057</v>
      </c>
      <c r="E553" s="13">
        <f>S!E553</f>
        <v>19167.618516643684</v>
      </c>
      <c r="F553" s="13">
        <f>Gc!F553</f>
        <v>14894.742555828041</v>
      </c>
      <c r="G553" s="13">
        <f>DIREp!E553</f>
        <v>11615.919309567385</v>
      </c>
      <c r="H553" s="13">
        <f>INQ!E553</f>
        <v>18325.884228493993</v>
      </c>
      <c r="I553" s="13">
        <f>BEC!H553</f>
        <v>62243.379916252787</v>
      </c>
      <c r="J553" s="13">
        <f>'(delta)K'!D575</f>
        <v>19582.400000000023</v>
      </c>
      <c r="K553" s="12">
        <f t="shared" si="16"/>
        <v>129453.86596476393</v>
      </c>
      <c r="L553" s="10">
        <v>10186634</v>
      </c>
      <c r="M553" s="8">
        <f t="shared" si="17"/>
        <v>12708.208223124924</v>
      </c>
    </row>
    <row r="554" spans="1:13">
      <c r="A554" s="44"/>
      <c r="B554" s="6">
        <v>2000</v>
      </c>
      <c r="C554" s="13">
        <f>UW!F554</f>
        <v>48593.7575354172</v>
      </c>
      <c r="D554" s="13">
        <f>Ci!F554</f>
        <v>126262.36242097332</v>
      </c>
      <c r="E554" s="13">
        <f>S!E554</f>
        <v>19784.152991198851</v>
      </c>
      <c r="F554" s="13">
        <f>Gc!F554</f>
        <v>15006.193219141747</v>
      </c>
      <c r="G554" s="13">
        <f>DIREp!E554</f>
        <v>12018.462583066143</v>
      </c>
      <c r="H554" s="13">
        <f>INQ!E554</f>
        <v>18977.534536724605</v>
      </c>
      <c r="I554" s="13">
        <f>BEC!H554</f>
        <v>68162.341881955712</v>
      </c>
      <c r="J554" s="13">
        <f>'(delta)K'!D576</f>
        <v>20082.5</v>
      </c>
      <c r="K554" s="12">
        <f t="shared" si="16"/>
        <v>130570.62716498467</v>
      </c>
      <c r="L554" s="10">
        <v>10249022</v>
      </c>
      <c r="M554" s="8">
        <f t="shared" si="17"/>
        <v>12739.813336822253</v>
      </c>
    </row>
    <row r="555" spans="1:13">
      <c r="A555" s="44"/>
      <c r="B555" s="6">
        <v>2001</v>
      </c>
      <c r="C555" s="13">
        <f>UW!F555</f>
        <v>49245.410462757041</v>
      </c>
      <c r="D555" s="13">
        <f>Ci!F555</f>
        <v>129962.9808964715</v>
      </c>
      <c r="E555" s="13">
        <f>S!E555</f>
        <v>20093.665111122689</v>
      </c>
      <c r="F555" s="13">
        <f>Gc!F555</f>
        <v>15793.017596886693</v>
      </c>
      <c r="G555" s="13">
        <f>DIREp!E555</f>
        <v>12471.742527803855</v>
      </c>
      <c r="H555" s="13">
        <f>INQ!E555</f>
        <v>21845.172237409548</v>
      </c>
      <c r="I555" s="13">
        <f>BEC!H555</f>
        <v>67195.200472423123</v>
      </c>
      <c r="J555" s="13">
        <f>'(delta)K'!D577</f>
        <v>19351.199999999953</v>
      </c>
      <c r="K555" s="12">
        <f t="shared" si="16"/>
        <v>132934.15882960137</v>
      </c>
      <c r="L555" s="10">
        <v>10330774</v>
      </c>
      <c r="M555" s="8">
        <f t="shared" si="17"/>
        <v>12867.783075072726</v>
      </c>
    </row>
    <row r="556" spans="1:13">
      <c r="A556" s="44"/>
      <c r="B556" s="6">
        <v>2002</v>
      </c>
      <c r="C556" s="13">
        <f>UW!F556</f>
        <v>49144.597963911969</v>
      </c>
      <c r="D556" s="13">
        <f>Ci!F556</f>
        <v>132064.73813573242</v>
      </c>
      <c r="E556" s="13">
        <f>S!E556</f>
        <v>20298.295554454126</v>
      </c>
      <c r="F556" s="13">
        <f>Gc!F556</f>
        <v>14889.99922317963</v>
      </c>
      <c r="G556" s="13">
        <f>DIREp!E556</f>
        <v>12630.247045584758</v>
      </c>
      <c r="H556" s="13">
        <f>INQ!E556</f>
        <v>22411.918580178124</v>
      </c>
      <c r="I556" s="13">
        <f>BEC!H556</f>
        <v>69319.875824415547</v>
      </c>
      <c r="J556" s="13">
        <f>'(delta)K'!D578</f>
        <v>16909.5</v>
      </c>
      <c r="K556" s="12">
        <f t="shared" si="16"/>
        <v>128945.08942709972</v>
      </c>
      <c r="L556" s="10">
        <v>10394669</v>
      </c>
      <c r="M556" s="8">
        <f t="shared" si="17"/>
        <v>12404.925007915088</v>
      </c>
    </row>
    <row r="557" spans="1:13">
      <c r="A557" s="44"/>
      <c r="B557" s="6">
        <v>2003</v>
      </c>
      <c r="C557" s="13">
        <f>UW!F557</f>
        <v>49936.1131683614</v>
      </c>
      <c r="D557" s="13">
        <f>Ci!F557</f>
        <v>133318.83048370868</v>
      </c>
      <c r="E557" s="13">
        <f>S!E557</f>
        <v>20404.782707874008</v>
      </c>
      <c r="F557" s="13">
        <f>Gc!F557</f>
        <v>14958.317857794476</v>
      </c>
      <c r="G557" s="13">
        <f>DIREp!E557</f>
        <v>13136.909070496924</v>
      </c>
      <c r="H557" s="13">
        <f>INQ!E557</f>
        <v>22289.459392632678</v>
      </c>
      <c r="I557" s="13">
        <f>BEC!H557</f>
        <v>71898.171851098072</v>
      </c>
      <c r="J557" s="13">
        <f>'(delta)K'!D579</f>
        <v>13140.400000000023</v>
      </c>
      <c r="K557" s="12">
        <f t="shared" si="16"/>
        <v>124433.90390351092</v>
      </c>
      <c r="L557" s="10">
        <v>10444592</v>
      </c>
      <c r="M557" s="8">
        <f t="shared" si="17"/>
        <v>11913.716103368224</v>
      </c>
    </row>
    <row r="558" spans="1:13">
      <c r="A558" s="44"/>
      <c r="B558" s="6">
        <v>2004</v>
      </c>
      <c r="C558" s="13">
        <f>UW!F558</f>
        <v>51037.095142865532</v>
      </c>
      <c r="D558" s="13">
        <f>Ci!F558</f>
        <v>136008.21252913724</v>
      </c>
      <c r="E558" s="13">
        <f>S!E558</f>
        <v>20756.934337628893</v>
      </c>
      <c r="F558" s="13">
        <f>Gc!F558</f>
        <v>15183.022816481367</v>
      </c>
      <c r="G558" s="13">
        <f>DIREp!E558</f>
        <v>13534.483577178853</v>
      </c>
      <c r="H558" s="13">
        <f>INQ!E558</f>
        <v>23381.685372742799</v>
      </c>
      <c r="I558" s="13">
        <f>BEC!H558</f>
        <v>70809.024908384104</v>
      </c>
      <c r="J558" s="13">
        <f>'(delta)K'!D580</f>
        <v>12639.600000000035</v>
      </c>
      <c r="K558" s="12">
        <f t="shared" si="16"/>
        <v>127899.67096780729</v>
      </c>
      <c r="L558" s="10">
        <v>10473050</v>
      </c>
      <c r="M558" s="8">
        <f t="shared" si="17"/>
        <v>12212.265860261079</v>
      </c>
    </row>
    <row r="559" spans="1:13">
      <c r="A559" s="44"/>
      <c r="B559" s="6">
        <v>2005</v>
      </c>
      <c r="C559" s="13">
        <f>UW!F559</f>
        <v>51551.940116787882</v>
      </c>
      <c r="D559" s="13">
        <f>Ci!F559</f>
        <v>138368.34046799858</v>
      </c>
      <c r="E559" s="13">
        <f>S!E559</f>
        <v>21017.522721729423</v>
      </c>
      <c r="F559" s="13">
        <f>Gc!F559</f>
        <v>15591.806069460215</v>
      </c>
      <c r="G559" s="13">
        <f>DIREp!E559</f>
        <v>13755.481973741696</v>
      </c>
      <c r="H559" s="13">
        <f>INQ!E559</f>
        <v>24446.247452539345</v>
      </c>
      <c r="I559" s="13">
        <f>BEC!H559</f>
        <v>79162.322790154401</v>
      </c>
      <c r="J559" s="13">
        <f>'(delta)K'!D581</f>
        <v>12095.499999999942</v>
      </c>
      <c r="K559" s="12">
        <f t="shared" si="16"/>
        <v>121261.05715954059</v>
      </c>
      <c r="L559" s="10">
        <v>10494672</v>
      </c>
      <c r="M559" s="8">
        <f t="shared" si="17"/>
        <v>11554.535211728447</v>
      </c>
    </row>
    <row r="560" spans="1:13">
      <c r="A560" s="44"/>
      <c r="B560" s="6">
        <v>2006</v>
      </c>
      <c r="C560" s="13">
        <f>UW!F560</f>
        <v>52033.442784598665</v>
      </c>
      <c r="D560" s="13">
        <f>Ci!F560</f>
        <v>139710.63576153884</v>
      </c>
      <c r="E560" s="13">
        <f>S!E560</f>
        <v>21201.784662268288</v>
      </c>
      <c r="F560" s="13">
        <f>Gc!F560</f>
        <v>15726.523347601702</v>
      </c>
      <c r="G560" s="13">
        <f>DIREp!E560</f>
        <v>14718.393759888224</v>
      </c>
      <c r="H560" s="13">
        <f>INQ!E560</f>
        <v>24731.115949110019</v>
      </c>
      <c r="I560" s="13">
        <f>BEC!H560</f>
        <v>73686.332751815833</v>
      </c>
      <c r="J560" s="13">
        <f>'(delta)K'!D582</f>
        <v>11346.600000000093</v>
      </c>
      <c r="K560" s="12">
        <f t="shared" si="16"/>
        <v>126883.14409519352</v>
      </c>
      <c r="L560" s="10">
        <v>10511988</v>
      </c>
      <c r="M560" s="8">
        <f t="shared" si="17"/>
        <v>12070.328095427194</v>
      </c>
    </row>
    <row r="561" spans="1:13">
      <c r="A561" s="44"/>
      <c r="B561" s="6">
        <v>2007</v>
      </c>
      <c r="C561" s="13">
        <f>UW!F561</f>
        <v>52684.492808057585</v>
      </c>
      <c r="D561" s="13">
        <f>Ci!F561</f>
        <v>142164.72484878104</v>
      </c>
      <c r="E561" s="13">
        <f>S!E561</f>
        <v>21396.482503639774</v>
      </c>
      <c r="F561" s="13">
        <f>Gc!F561</f>
        <v>16825.459461095954</v>
      </c>
      <c r="G561" s="13">
        <f>DIREp!E561</f>
        <v>15279.048053832759</v>
      </c>
      <c r="H561" s="13">
        <f>INQ!E561</f>
        <v>25003.406833367215</v>
      </c>
      <c r="I561" s="13">
        <f>BEC!H561</f>
        <v>73993.200527592504</v>
      </c>
      <c r="J561" s="13">
        <f>'(delta)K'!D583</f>
        <v>11986</v>
      </c>
      <c r="K561" s="12">
        <f t="shared" si="16"/>
        <v>130781.50420678186</v>
      </c>
      <c r="L561" s="10">
        <v>10532588</v>
      </c>
      <c r="M561" s="8">
        <f t="shared" si="17"/>
        <v>12416.844198859944</v>
      </c>
    </row>
    <row r="562" spans="1:13">
      <c r="A562" s="44"/>
      <c r="B562" s="6">
        <v>2008</v>
      </c>
      <c r="C562" s="13">
        <f>UW!F562</f>
        <v>53912.889714087549</v>
      </c>
      <c r="D562" s="13">
        <f>Ci!F562</f>
        <v>145616.8285902628</v>
      </c>
      <c r="E562" s="13">
        <f>S!E562</f>
        <v>21366.562278479578</v>
      </c>
      <c r="F562" s="13">
        <f>Gc!F562</f>
        <v>17719.409909085982</v>
      </c>
      <c r="G562" s="13">
        <f>DIREp!E562</f>
        <v>15883.406433162365</v>
      </c>
      <c r="H562" s="13">
        <f>INQ!E562</f>
        <v>24619.43776248621</v>
      </c>
      <c r="I562" s="13">
        <f>BEC!H562</f>
        <v>72809.826685552398</v>
      </c>
      <c r="J562" s="13">
        <f>'(delta)K'!D584</f>
        <v>11321.79999999993</v>
      </c>
      <c r="K562" s="12">
        <f t="shared" si="16"/>
        <v>136624.81961071483</v>
      </c>
      <c r="L562" s="10">
        <v>10553339</v>
      </c>
      <c r="M562" s="8">
        <f t="shared" si="17"/>
        <v>12946.122512573018</v>
      </c>
    </row>
    <row r="563" spans="1:13">
      <c r="A563" s="44"/>
      <c r="B563" s="6">
        <v>2009</v>
      </c>
      <c r="C563" s="13">
        <f>UW!F563</f>
        <v>55370.402385205009</v>
      </c>
      <c r="D563" s="13">
        <f>Ci!F563</f>
        <v>141811.95485575602</v>
      </c>
      <c r="E563" s="13">
        <f>S!E563</f>
        <v>21346.464297831128</v>
      </c>
      <c r="F563" s="13">
        <f>Gc!F563</f>
        <v>17786.269352974181</v>
      </c>
      <c r="G563" s="13">
        <f>DIREp!E563</f>
        <v>14581.707480426192</v>
      </c>
      <c r="H563" s="13">
        <f>INQ!E563</f>
        <v>22749.010398855487</v>
      </c>
      <c r="I563" s="13">
        <f>BEC!H563</f>
        <v>66284.812682771415</v>
      </c>
      <c r="J563" s="13">
        <f>'(delta)K'!D585</f>
        <v>7545.9000000000233</v>
      </c>
      <c r="K563" s="12">
        <f t="shared" si="16"/>
        <v>140245.46032971324</v>
      </c>
      <c r="L563" s="10">
        <v>10563014</v>
      </c>
      <c r="M563" s="8">
        <f t="shared" si="17"/>
        <v>13277.030621157299</v>
      </c>
    </row>
    <row r="564" spans="1:13">
      <c r="A564" s="44"/>
      <c r="B564" s="6">
        <v>2010</v>
      </c>
      <c r="C564" s="13">
        <f>UW!F564</f>
        <v>57061.532930499474</v>
      </c>
      <c r="D564" s="13">
        <f>Ci!F564</f>
        <v>144053.16872564389</v>
      </c>
      <c r="E564" s="13">
        <f>S!E564</f>
        <v>21593.297609579273</v>
      </c>
      <c r="F564" s="13">
        <f>Gc!F564</f>
        <v>17427.816706782807</v>
      </c>
      <c r="G564" s="13">
        <f>DIREp!E564</f>
        <v>14966.369317800216</v>
      </c>
      <c r="H564" s="13">
        <f>INQ!E564</f>
        <v>22334.797856105895</v>
      </c>
      <c r="I564" s="13">
        <f>BEC!H564</f>
        <v>67852.253656203218</v>
      </c>
      <c r="J564" s="13">
        <f>'(delta)K'!D586</f>
        <v>6489.5999999999767</v>
      </c>
      <c r="K564" s="12">
        <f t="shared" si="16"/>
        <v>141471.9951423961</v>
      </c>
      <c r="L564" s="10">
        <v>10573479</v>
      </c>
      <c r="M564" s="8">
        <f t="shared" si="17"/>
        <v>13379.890870582531</v>
      </c>
    </row>
    <row r="565" spans="1:13">
      <c r="A565" s="44"/>
      <c r="B565" s="6">
        <v>2011</v>
      </c>
      <c r="C565" s="13">
        <f>UW!F565</f>
        <v>56655.918860929043</v>
      </c>
      <c r="D565" s="13">
        <f>Ci!F565</f>
        <v>141359.56088956838</v>
      </c>
      <c r="E565" s="13">
        <f>S!E565</f>
        <v>21359.868388674426</v>
      </c>
      <c r="F565" s="13">
        <f>Gc!F565</f>
        <v>19430.098752927803</v>
      </c>
      <c r="G565" s="13">
        <f>DIREp!E565</f>
        <v>14792.913390037647</v>
      </c>
      <c r="H565" s="13">
        <f>INQ!E565</f>
        <v>21826.601363818896</v>
      </c>
      <c r="I565" s="13">
        <f>BEC!H565</f>
        <v>57361.704709314006</v>
      </c>
      <c r="J565" s="13">
        <f>'(delta)K'!D587</f>
        <v>1452.1999999999534</v>
      </c>
      <c r="K565" s="12">
        <f t="shared" si="16"/>
        <v>146276.42742892908</v>
      </c>
      <c r="L565" s="10">
        <v>10572721</v>
      </c>
      <c r="M565" s="8">
        <f t="shared" si="17"/>
        <v>13835.267896403308</v>
      </c>
    </row>
    <row r="566" spans="1:13">
      <c r="A566" s="44"/>
      <c r="B566" s="6">
        <v>2012</v>
      </c>
      <c r="C566" s="13">
        <f>UW!F566</f>
        <v>56161.884269260168</v>
      </c>
      <c r="D566" s="13">
        <f>Ci!F566</f>
        <v>136901.19553087719</v>
      </c>
      <c r="E566" s="13">
        <f>S!E566</f>
        <v>20721.930896363723</v>
      </c>
      <c r="F566" s="13">
        <f>Gc!F566</f>
        <v>19104.427364008483</v>
      </c>
      <c r="G566" s="13">
        <f>DIREp!E566</f>
        <v>13856.374971395531</v>
      </c>
      <c r="H566" s="13">
        <f>INQ!E566</f>
        <v>19976.828125461016</v>
      </c>
      <c r="I566" s="13">
        <f>BEC!H566</f>
        <v>53409.612801518982</v>
      </c>
      <c r="J566" s="13">
        <f>'(delta)K'!D588</f>
        <v>-3591</v>
      </c>
      <c r="K566" s="12">
        <f t="shared" si="16"/>
        <v>142055.62216213401</v>
      </c>
      <c r="L566" s="10">
        <v>10542398</v>
      </c>
      <c r="M566" s="8">
        <f t="shared" si="17"/>
        <v>13474.69732807792</v>
      </c>
    </row>
    <row r="567" spans="1:13">
      <c r="A567" s="44"/>
      <c r="B567" s="6">
        <v>2013</v>
      </c>
      <c r="C567" s="13">
        <f>UW!F567</f>
        <v>54135.421123838074</v>
      </c>
      <c r="D567" s="13">
        <f>Ci!F567</f>
        <v>133406.8086777743</v>
      </c>
      <c r="E567" s="13">
        <f>S!E567</f>
        <v>20615.056474338831</v>
      </c>
      <c r="F567" s="13">
        <f>Gc!F567</f>
        <v>19189.654450142367</v>
      </c>
      <c r="G567" s="13">
        <f>DIREp!E567</f>
        <v>13426.80942727308</v>
      </c>
      <c r="H567" s="13">
        <f>INQ!E567</f>
        <v>18954.223064187823</v>
      </c>
      <c r="I567" s="13">
        <f>BEC!H567</f>
        <v>53629.21068093655</v>
      </c>
      <c r="J567" s="13">
        <f>'(delta)K'!D589</f>
        <v>-4584.3999999999069</v>
      </c>
      <c r="K567" s="12">
        <f t="shared" si="16"/>
        <v>136752.29755369623</v>
      </c>
      <c r="L567" s="10">
        <v>10487289</v>
      </c>
      <c r="M567" s="8">
        <f t="shared" si="17"/>
        <v>13039.813964666773</v>
      </c>
    </row>
    <row r="568" spans="1:13">
      <c r="A568" s="44"/>
      <c r="B568" s="6">
        <v>2014</v>
      </c>
      <c r="C568" s="13">
        <f>UW!F568</f>
        <v>52970.972351626173</v>
      </c>
      <c r="D568" s="13">
        <f>Ci!F568</f>
        <v>133458.77691391992</v>
      </c>
      <c r="E568" s="13">
        <f>S!E568</f>
        <v>20551.570584906927</v>
      </c>
      <c r="F568" s="13">
        <f>Gc!F568</f>
        <v>18694.444028231337</v>
      </c>
      <c r="G568" s="13">
        <f>DIREp!E568</f>
        <v>12915.957589340424</v>
      </c>
      <c r="H568" s="13">
        <f>INQ!E568</f>
        <v>19648.986844793086</v>
      </c>
      <c r="I568" s="13">
        <f>BEC!H568</f>
        <v>52406.474623483969</v>
      </c>
      <c r="J568" s="13">
        <f>'(delta)K'!D590</f>
        <v>-4252.7000000000698</v>
      </c>
      <c r="K568" s="12">
        <f t="shared" si="16"/>
        <v>136451.64482106682</v>
      </c>
      <c r="L568" s="10">
        <v>10427301</v>
      </c>
      <c r="M568" s="8">
        <f t="shared" si="17"/>
        <v>13085.998459339269</v>
      </c>
    </row>
    <row r="569" spans="1:13">
      <c r="A569" s="44"/>
      <c r="B569" s="6">
        <v>2015</v>
      </c>
      <c r="C569" s="13">
        <f>UW!F569</f>
        <v>52719.789347774997</v>
      </c>
      <c r="D569" s="13">
        <f>Ci!F569</f>
        <v>133371.9569025065</v>
      </c>
      <c r="E569" s="13">
        <f>S!E569</f>
        <v>20445.931084281921</v>
      </c>
      <c r="F569" s="13">
        <f>Gc!F569</f>
        <v>18121.5</v>
      </c>
      <c r="G569" s="13">
        <f>DIREp!E569</f>
        <v>12689.256533551888</v>
      </c>
      <c r="H569" s="13">
        <f>INQ!E569</f>
        <v>20012.590071026989</v>
      </c>
      <c r="I569" s="13">
        <f>BEC!H569</f>
        <v>55490.785910978942</v>
      </c>
      <c r="J569" s="13">
        <f>'(delta)K'!D591</f>
        <v>-3099.0999999999767</v>
      </c>
      <c r="K569" s="12">
        <f t="shared" si="16"/>
        <v>133367.44481900558</v>
      </c>
      <c r="L569" s="10">
        <v>10374822</v>
      </c>
      <c r="M569" s="8">
        <f t="shared" si="17"/>
        <v>12854.914023489328</v>
      </c>
    </row>
    <row r="570" spans="1:13" ht="16" customHeight="1">
      <c r="A570" s="44"/>
      <c r="B570" s="6">
        <v>2016</v>
      </c>
      <c r="C570" s="13">
        <f>UW!F570</f>
        <v>52749.90120097038</v>
      </c>
      <c r="D570" s="13">
        <f>Ci!F570</f>
        <v>135183.49647793389</v>
      </c>
      <c r="E570" s="13">
        <f>S!E570</f>
        <v>20523.61959991583</v>
      </c>
      <c r="F570" s="13">
        <f>Gc!F570</f>
        <v>17416.910515604613</v>
      </c>
      <c r="G570" s="13">
        <f>DIREp!E570</f>
        <v>12980.017150276653</v>
      </c>
      <c r="H570" s="13">
        <f>INQ!E570</f>
        <v>20971.189483661146</v>
      </c>
      <c r="I570" s="13">
        <f>BEC!H570</f>
        <v>58899.278569183152</v>
      </c>
      <c r="J570" s="13">
        <f>'(delta)K'!D592</f>
        <v>-3210.2999999999302</v>
      </c>
      <c r="K570" s="12">
        <f t="shared" si="16"/>
        <v>129813.1425913038</v>
      </c>
      <c r="L570" s="10">
        <v>10341330</v>
      </c>
      <c r="M570" s="8">
        <f t="shared" si="17"/>
        <v>12552.8479017016</v>
      </c>
    </row>
    <row r="571" spans="1:13">
      <c r="A571" s="44"/>
      <c r="B571" s="6">
        <v>2017</v>
      </c>
      <c r="C571" s="13">
        <f>UW!F571</f>
        <v>52827.457991782037</v>
      </c>
      <c r="D571" s="13">
        <f>Ci!F571</f>
        <v>137650.25145239048</v>
      </c>
      <c r="E571" s="13">
        <f>S!E571</f>
        <v>20608.539988570421</v>
      </c>
      <c r="F571" s="13">
        <f>Gc!F571</f>
        <v>16858.437629293367</v>
      </c>
      <c r="G571" s="13">
        <f>DIREp!E571</f>
        <v>13330.445803278782</v>
      </c>
      <c r="H571" s="13">
        <f>INQ!E571</f>
        <v>22317.161357483994</v>
      </c>
      <c r="I571" s="13">
        <f>BEC!H571</f>
        <v>70062.273812322004</v>
      </c>
      <c r="J571" s="13">
        <f>'(delta)K'!D593</f>
        <v>-936.09999999997672</v>
      </c>
      <c r="K571" s="12">
        <f t="shared" si="16"/>
        <v>121298.7060889515</v>
      </c>
      <c r="L571" s="10">
        <v>10309573</v>
      </c>
      <c r="M571" s="8">
        <f t="shared" si="17"/>
        <v>11765.638216922418</v>
      </c>
    </row>
    <row r="572" spans="1:13">
      <c r="A572" s="44"/>
      <c r="B572" s="6">
        <v>2018</v>
      </c>
      <c r="C572" s="13">
        <f>UW!F572</f>
        <v>52810.864809636456</v>
      </c>
      <c r="D572" s="13">
        <f>Ci!F572</f>
        <v>141099.86711713509</v>
      </c>
      <c r="E572" s="13">
        <f>S!E572</f>
        <v>20785.652549248931</v>
      </c>
      <c r="F572" s="13">
        <f>Gc!F572</f>
        <v>16534.741641598877</v>
      </c>
      <c r="G572" s="13">
        <f>DIREp!E572</f>
        <v>13685.370636486163</v>
      </c>
      <c r="H572" s="13">
        <f>INQ!E572</f>
        <v>22994.468644359829</v>
      </c>
      <c r="I572" s="13">
        <f>BEC!H572</f>
        <v>60627.455749303015</v>
      </c>
      <c r="J572" s="13">
        <f>'(delta)K'!D594</f>
        <v>-58.900000000023283</v>
      </c>
      <c r="K572" s="12">
        <f t="shared" si="16"/>
        <v>133864.93108747032</v>
      </c>
      <c r="L572" s="10">
        <v>10291027</v>
      </c>
      <c r="M572" s="8">
        <f t="shared" si="17"/>
        <v>13007.927302830934</v>
      </c>
    </row>
    <row r="573" spans="1:13">
      <c r="A573" s="44"/>
      <c r="B573" s="6">
        <v>2019</v>
      </c>
      <c r="C573" s="13">
        <f>UW!F573</f>
        <v>54279.096974253742</v>
      </c>
      <c r="D573" s="13">
        <f>Ci!F573</f>
        <v>145337.04010838585</v>
      </c>
      <c r="E573" s="13">
        <f>S!E573</f>
        <v>21049.228845438003</v>
      </c>
      <c r="F573" s="13">
        <f>Gc!F573</f>
        <v>15823.675549035797</v>
      </c>
      <c r="G573" s="13">
        <f>DIREp!E573</f>
        <v>13459.404167149636</v>
      </c>
      <c r="H573" s="13">
        <f>INQ!E573</f>
        <v>24719.972345746919</v>
      </c>
      <c r="I573" s="13">
        <f>BEC!H573</f>
        <v>59736.759978829141</v>
      </c>
      <c r="J573" s="13">
        <f>'(delta)K'!D595</f>
        <v>917.09999999997672</v>
      </c>
      <c r="K573" s="12">
        <f t="shared" si="16"/>
        <v>139490.00498538773</v>
      </c>
      <c r="L573" s="10">
        <v>10276617</v>
      </c>
      <c r="M573" s="8">
        <f t="shared" si="17"/>
        <v>13573.533487273849</v>
      </c>
    </row>
    <row r="574" spans="1:13">
      <c r="A574" s="44"/>
      <c r="B574" s="6">
        <v>2020</v>
      </c>
      <c r="C574" s="13">
        <f>UW!F574</f>
        <v>53976.004539119342</v>
      </c>
      <c r="D574" s="13">
        <f>Ci!F574</f>
        <v>137074.81514380465</v>
      </c>
      <c r="E574" s="13">
        <f>S!E574</f>
        <v>20508.482436065016</v>
      </c>
      <c r="F574" s="13">
        <f>Gc!F574</f>
        <v>15624.052507352706</v>
      </c>
      <c r="G574" s="13">
        <f>DIREp!E574</f>
        <v>13390.618055106457</v>
      </c>
      <c r="H574" s="13">
        <f>INQ!E574</f>
        <v>19713.168254511871</v>
      </c>
      <c r="I574" s="13">
        <f>BEC!H574</f>
        <v>54539.454151679434</v>
      </c>
      <c r="J574" s="13">
        <f>'(delta)K'!D596</f>
        <v>-936.90000000002328</v>
      </c>
      <c r="K574" s="12">
        <f t="shared" si="16"/>
        <v>138603.2141650439</v>
      </c>
      <c r="L574" s="10">
        <v>10295909</v>
      </c>
      <c r="M574" s="8">
        <f t="shared" si="17"/>
        <v>13461.969619685247</v>
      </c>
    </row>
    <row r="575" spans="1:13">
      <c r="A575" s="44" t="s">
        <v>42</v>
      </c>
      <c r="B575" s="6">
        <v>1995</v>
      </c>
      <c r="C575" s="13">
        <f>UW!F575</f>
        <v>25778.569096501684</v>
      </c>
      <c r="D575" s="13">
        <f>Ci!F575</f>
        <v>69608.032884511573</v>
      </c>
      <c r="E575" s="13">
        <f>S!E575</f>
        <v>15803.357804139399</v>
      </c>
      <c r="F575" s="13">
        <f>Gc!F575</f>
        <v>5480.5462273750863</v>
      </c>
      <c r="G575" s="13">
        <f>DIREp!E575</f>
        <v>8684.421698948403</v>
      </c>
      <c r="H575" s="13">
        <f>INQ!E575</f>
        <v>1208.645451861712</v>
      </c>
      <c r="I575" s="13">
        <f>BEC!H575</f>
        <v>100763.87407534485</v>
      </c>
      <c r="J575" s="13">
        <f>'(delta)K'!D598</f>
        <v>12458.890478230023</v>
      </c>
      <c r="K575" s="12">
        <f t="shared" si="16"/>
        <v>18472.455264602817</v>
      </c>
      <c r="L575" s="10">
        <v>22712394</v>
      </c>
      <c r="M575" s="8">
        <f t="shared" si="17"/>
        <v>813.32048328339226</v>
      </c>
    </row>
    <row r="576" spans="1:13">
      <c r="A576" s="44"/>
      <c r="B576" s="6">
        <v>1996</v>
      </c>
      <c r="C576" s="13">
        <f>UW!F576</f>
        <v>26988.417247179706</v>
      </c>
      <c r="D576" s="13">
        <f>Ci!F576</f>
        <v>75922.909287171686</v>
      </c>
      <c r="E576" s="13">
        <f>S!E576</f>
        <v>16122.20606300024</v>
      </c>
      <c r="F576" s="13">
        <f>Gc!F576</f>
        <v>5998.1948029510349</v>
      </c>
      <c r="G576" s="13">
        <f>DIREp!E576</f>
        <v>9779.0031741395087</v>
      </c>
      <c r="H576" s="13">
        <f>INQ!E576</f>
        <v>1549.8537640074471</v>
      </c>
      <c r="I576" s="13">
        <f>BEC!H576</f>
        <v>105868.0783482805</v>
      </c>
      <c r="J576" s="13">
        <f>'(delta)K'!D599</f>
        <v>-2040.0797486677184</v>
      </c>
      <c r="K576" s="12">
        <f t="shared" si="16"/>
        <v>5794.7123652074952</v>
      </c>
      <c r="L576" s="10">
        <v>22656145</v>
      </c>
      <c r="M576" s="8">
        <f t="shared" si="17"/>
        <v>255.76780009165262</v>
      </c>
    </row>
    <row r="577" spans="1:13">
      <c r="A577" s="44"/>
      <c r="B577" s="6">
        <v>1997</v>
      </c>
      <c r="C577" s="13">
        <f>UW!F577</f>
        <v>25825.231671951242</v>
      </c>
      <c r="D577" s="13">
        <f>Ci!F577</f>
        <v>73084.845164638173</v>
      </c>
      <c r="E577" s="13">
        <f>S!E577</f>
        <v>15375.590920949964</v>
      </c>
      <c r="F577" s="13">
        <f>Gc!F577</f>
        <v>8330.4396532965784</v>
      </c>
      <c r="G577" s="13">
        <f>DIREp!E577</f>
        <v>8238.9279687433154</v>
      </c>
      <c r="H577" s="13">
        <f>INQ!E577</f>
        <v>1230.8796677956764</v>
      </c>
      <c r="I577" s="13">
        <f>BEC!H577</f>
        <v>103544.60615503848</v>
      </c>
      <c r="J577" s="13">
        <f>'(delta)K'!D600</f>
        <v>-1401.4441321203776</v>
      </c>
      <c r="K577" s="12">
        <f t="shared" si="16"/>
        <v>8200.2494871381205</v>
      </c>
      <c r="L577" s="10">
        <v>22581862</v>
      </c>
      <c r="M577" s="8">
        <f t="shared" si="17"/>
        <v>363.13433706831262</v>
      </c>
    </row>
    <row r="578" spans="1:13">
      <c r="A578" s="44"/>
      <c r="B578" s="6">
        <v>1998</v>
      </c>
      <c r="C578" s="13">
        <f>UW!F578</f>
        <v>25376.6640784111</v>
      </c>
      <c r="D578" s="13">
        <f>Ci!F578</f>
        <v>75485.378582609555</v>
      </c>
      <c r="E578" s="13">
        <f>S!E578</f>
        <v>15065.967722962561</v>
      </c>
      <c r="F578" s="13">
        <f>Gc!F578</f>
        <v>9235.6054799532176</v>
      </c>
      <c r="G578" s="13">
        <f>DIREp!E578</f>
        <v>8147.0361733118325</v>
      </c>
      <c r="H578" s="13">
        <f>INQ!E578</f>
        <v>1158.1817761164457</v>
      </c>
      <c r="I578" s="13">
        <f>BEC!H578</f>
        <v>96166.09159426931</v>
      </c>
      <c r="J578" s="13">
        <f>'(delta)K'!D601</f>
        <v>-2149.4058880273369</v>
      </c>
      <c r="K578" s="12">
        <f t="shared" si="16"/>
        <v>17542.900432211507</v>
      </c>
      <c r="L578" s="10">
        <v>22526093</v>
      </c>
      <c r="M578" s="8">
        <f t="shared" si="17"/>
        <v>778.78131961061808</v>
      </c>
    </row>
    <row r="579" spans="1:13">
      <c r="A579" s="44"/>
      <c r="B579" s="6">
        <v>1999</v>
      </c>
      <c r="C579" s="13">
        <f>UW!F579</f>
        <v>25322.800299291939</v>
      </c>
      <c r="D579" s="13">
        <f>Ci!F579</f>
        <v>72884.940460663027</v>
      </c>
      <c r="E579" s="13">
        <f>S!E579</f>
        <v>15434.394521499653</v>
      </c>
      <c r="F579" s="13">
        <f>Gc!F579</f>
        <v>11418.772167626794</v>
      </c>
      <c r="G579" s="13">
        <f>DIREp!E579</f>
        <v>7405.9757252230556</v>
      </c>
      <c r="H579" s="13">
        <f>INQ!E579</f>
        <v>1125.2568641293399</v>
      </c>
      <c r="I579" s="13">
        <f>BEC!H579</f>
        <v>87568.855297405287</v>
      </c>
      <c r="J579" s="13">
        <f>'(delta)K'!D602</f>
        <v>-2510.0021871909266</v>
      </c>
      <c r="K579" s="12">
        <f t="shared" si="16"/>
        <v>26450.817375132799</v>
      </c>
      <c r="L579" s="10">
        <v>22488595</v>
      </c>
      <c r="M579" s="8">
        <f t="shared" si="17"/>
        <v>1176.1880800082351</v>
      </c>
    </row>
    <row r="580" spans="1:13">
      <c r="A580" s="44"/>
      <c r="B580" s="6">
        <v>2000</v>
      </c>
      <c r="C580" s="13">
        <f>UW!F580</f>
        <v>26024.181675277912</v>
      </c>
      <c r="D580" s="13">
        <f>Ci!F580</f>
        <v>70815.827776015271</v>
      </c>
      <c r="E580" s="13">
        <f>S!E580</f>
        <v>15886.386608371498</v>
      </c>
      <c r="F580" s="13">
        <f>Gc!F580</f>
        <v>9594.4124792344755</v>
      </c>
      <c r="G580" s="13">
        <f>DIREp!E580</f>
        <v>7232.3053924114365</v>
      </c>
      <c r="H580" s="13">
        <f>INQ!E580</f>
        <v>1252.066320342755</v>
      </c>
      <c r="I580" s="13">
        <f>BEC!H580</f>
        <v>88141.244734900087</v>
      </c>
      <c r="J580" s="13">
        <f>'(delta)K'!D603</f>
        <v>-744.8124432504701</v>
      </c>
      <c r="K580" s="12">
        <f t="shared" ref="K580:K643" si="18">C580+D580+E580+F580-G580-H580-I580+J580</f>
        <v>24950.379647994414</v>
      </c>
      <c r="L580" s="10">
        <v>22455485</v>
      </c>
      <c r="M580" s="8">
        <f t="shared" ref="M580:M643" si="19">(K580/L580)*1000000</f>
        <v>1111.1040197080765</v>
      </c>
    </row>
    <row r="581" spans="1:13">
      <c r="A581" s="44"/>
      <c r="B581" s="6">
        <v>2001</v>
      </c>
      <c r="C581" s="13">
        <f>UW!F581</f>
        <v>27301.178241899019</v>
      </c>
      <c r="D581" s="13">
        <f>Ci!F581</f>
        <v>73904.889580697563</v>
      </c>
      <c r="E581" s="13">
        <f>S!E581</f>
        <v>16458.573287022784</v>
      </c>
      <c r="F581" s="13">
        <f>Gc!F581</f>
        <v>8571.7973518632025</v>
      </c>
      <c r="G581" s="13">
        <f>DIREp!E581</f>
        <v>8029.6880784424193</v>
      </c>
      <c r="H581" s="13">
        <f>INQ!E581</f>
        <v>1623.5780424471441</v>
      </c>
      <c r="I581" s="13">
        <f>BEC!H581</f>
        <v>88334.602488170014</v>
      </c>
      <c r="J581" s="13">
        <f>'(delta)K'!D604</f>
        <v>767.53248455774155</v>
      </c>
      <c r="K581" s="12">
        <f t="shared" si="18"/>
        <v>29016.102336980737</v>
      </c>
      <c r="L581" s="10">
        <v>22430457</v>
      </c>
      <c r="M581" s="8">
        <f t="shared" si="19"/>
        <v>1293.602815893619</v>
      </c>
    </row>
    <row r="582" spans="1:13">
      <c r="A582" s="44"/>
      <c r="B582" s="6">
        <v>2002</v>
      </c>
      <c r="C582" s="13">
        <f>UW!F582</f>
        <v>28708.989807381637</v>
      </c>
      <c r="D582" s="13">
        <f>Ci!F582</f>
        <v>77647.719733758626</v>
      </c>
      <c r="E582" s="13">
        <f>S!E582</f>
        <v>17396.223285690525</v>
      </c>
      <c r="F582" s="13">
        <f>Gc!F582</f>
        <v>8154.3415225770405</v>
      </c>
      <c r="G582" s="13">
        <f>DIREp!E582</f>
        <v>8346.5351531150955</v>
      </c>
      <c r="H582" s="13">
        <f>INQ!E582</f>
        <v>2303.8286458981238</v>
      </c>
      <c r="I582" s="13">
        <f>BEC!H582</f>
        <v>91849.538056757738</v>
      </c>
      <c r="J582" s="13">
        <f>'(delta)K'!D605</f>
        <v>-710.17000402955455</v>
      </c>
      <c r="K582" s="12">
        <f t="shared" si="18"/>
        <v>28697.202489607327</v>
      </c>
      <c r="L582" s="10">
        <v>21833483</v>
      </c>
      <c r="M582" s="8">
        <f t="shared" si="19"/>
        <v>1314.3666766134988</v>
      </c>
    </row>
    <row r="583" spans="1:13">
      <c r="A583" s="44"/>
      <c r="B583" s="6">
        <v>2003</v>
      </c>
      <c r="C583" s="13">
        <f>UW!F583</f>
        <v>29118.442261498101</v>
      </c>
      <c r="D583" s="13">
        <f>Ci!F583</f>
        <v>78717.927640101407</v>
      </c>
      <c r="E583" s="13">
        <f>S!E583</f>
        <v>17986.947340956536</v>
      </c>
      <c r="F583" s="13">
        <f>Gc!F583</f>
        <v>8021.8726526012551</v>
      </c>
      <c r="G583" s="13">
        <f>DIREp!E583</f>
        <v>8725.0663359140926</v>
      </c>
      <c r="H583" s="13">
        <f>INQ!E583</f>
        <v>2590.8899020605368</v>
      </c>
      <c r="I583" s="13">
        <f>BEC!H583</f>
        <v>98237.815965973015</v>
      </c>
      <c r="J583" s="13">
        <f>'(delta)K'!D606</f>
        <v>1414.041382746218</v>
      </c>
      <c r="K583" s="12">
        <f t="shared" si="18"/>
        <v>25705.459073955877</v>
      </c>
      <c r="L583" s="10">
        <v>21627509</v>
      </c>
      <c r="M583" s="8">
        <f t="shared" si="19"/>
        <v>1188.5538493571255</v>
      </c>
    </row>
    <row r="584" spans="1:13">
      <c r="A584" s="44"/>
      <c r="B584" s="6">
        <v>2004</v>
      </c>
      <c r="C584" s="13">
        <f>UW!F584</f>
        <v>30238.037497117894</v>
      </c>
      <c r="D584" s="13">
        <f>Ci!F584</f>
        <v>88216.997838146563</v>
      </c>
      <c r="E584" s="13">
        <f>S!E584</f>
        <v>19490.503044085708</v>
      </c>
      <c r="F584" s="13">
        <f>Gc!F584</f>
        <v>8208.9991270535083</v>
      </c>
      <c r="G584" s="13">
        <f>DIREp!E584</f>
        <v>9716.3461227194603</v>
      </c>
      <c r="H584" s="13">
        <f>INQ!E584</f>
        <v>3865.7627581904385</v>
      </c>
      <c r="I584" s="13">
        <f>BEC!H584</f>
        <v>99559.441017190562</v>
      </c>
      <c r="J584" s="13">
        <f>'(delta)K'!D607</f>
        <v>3096.2242430986953</v>
      </c>
      <c r="K584" s="12">
        <f t="shared" si="18"/>
        <v>36109.21185140188</v>
      </c>
      <c r="L584" s="10">
        <v>21521142</v>
      </c>
      <c r="M584" s="8">
        <f t="shared" si="19"/>
        <v>1677.8483154565813</v>
      </c>
    </row>
    <row r="585" spans="1:13">
      <c r="A585" s="44"/>
      <c r="B585" s="6">
        <v>2005</v>
      </c>
      <c r="C585" s="13">
        <f>UW!F585</f>
        <v>31324.687994339809</v>
      </c>
      <c r="D585" s="13">
        <f>Ci!F585</f>
        <v>93264.318857633873</v>
      </c>
      <c r="E585" s="13">
        <f>S!E585</f>
        <v>20268.804585135422</v>
      </c>
      <c r="F585" s="13">
        <f>Gc!F585</f>
        <v>7043.8870386041444</v>
      </c>
      <c r="G585" s="13">
        <f>DIREp!E585</f>
        <v>9394.8194261140561</v>
      </c>
      <c r="H585" s="13">
        <f>INQ!E585</f>
        <v>4707.5666099690407</v>
      </c>
      <c r="I585" s="13">
        <f>BEC!H585</f>
        <v>101855.73035942799</v>
      </c>
      <c r="J585" s="13">
        <f>'(delta)K'!D608</f>
        <v>5249.6792473986279</v>
      </c>
      <c r="K585" s="12">
        <f t="shared" si="18"/>
        <v>41193.261327600791</v>
      </c>
      <c r="L585" s="10">
        <v>21382354</v>
      </c>
      <c r="M585" s="8">
        <f t="shared" si="19"/>
        <v>1926.5073119452045</v>
      </c>
    </row>
    <row r="586" spans="1:13">
      <c r="A586" s="44"/>
      <c r="B586" s="6">
        <v>2006</v>
      </c>
      <c r="C586" s="13">
        <f>UW!F586</f>
        <v>32097.065322903767</v>
      </c>
      <c r="D586" s="13">
        <f>Ci!F586</f>
        <v>97392.96671742147</v>
      </c>
      <c r="E586" s="13">
        <f>S!E586</f>
        <v>21664.274986669145</v>
      </c>
      <c r="F586" s="13">
        <f>Gc!F586</f>
        <v>7810.9125237083681</v>
      </c>
      <c r="G586" s="13">
        <f>DIREp!E586</f>
        <v>9662.9900040503417</v>
      </c>
      <c r="H586" s="13">
        <f>INQ!E586</f>
        <v>6048.7399980347764</v>
      </c>
      <c r="I586" s="13">
        <f>BEC!H586</f>
        <v>105441.82898680122</v>
      </c>
      <c r="J586" s="13">
        <f>'(delta)K'!D609</f>
        <v>10742.080520247953</v>
      </c>
      <c r="K586" s="12">
        <f t="shared" si="18"/>
        <v>48553.741082064356</v>
      </c>
      <c r="L586" s="10">
        <v>21257016</v>
      </c>
      <c r="M586" s="8">
        <f t="shared" si="19"/>
        <v>2284.1277948920183</v>
      </c>
    </row>
    <row r="587" spans="1:13">
      <c r="A587" s="44"/>
      <c r="B587" s="6">
        <v>2007</v>
      </c>
      <c r="C587" s="13">
        <f>UW!F587</f>
        <v>32195.518030906904</v>
      </c>
      <c r="D587" s="13">
        <f>Ci!F587</f>
        <v>102769.45251829436</v>
      </c>
      <c r="E587" s="13">
        <f>S!E587</f>
        <v>22801.136853119289</v>
      </c>
      <c r="F587" s="13">
        <f>Gc!F587</f>
        <v>9887.7521876189894</v>
      </c>
      <c r="G587" s="13">
        <f>DIREp!E587</f>
        <v>10957.847755447245</v>
      </c>
      <c r="H587" s="13">
        <f>INQ!E587</f>
        <v>7496.1282068016562</v>
      </c>
      <c r="I587" s="13">
        <f>BEC!H587</f>
        <v>107442.5155195125</v>
      </c>
      <c r="J587" s="13">
        <f>'(delta)K'!D610</f>
        <v>25077.751732409757</v>
      </c>
      <c r="K587" s="12">
        <f t="shared" si="18"/>
        <v>66835.119840587926</v>
      </c>
      <c r="L587" s="10">
        <v>21130503</v>
      </c>
      <c r="M587" s="8">
        <f t="shared" si="19"/>
        <v>3162.9687111843919</v>
      </c>
    </row>
    <row r="588" spans="1:13">
      <c r="A588" s="44"/>
      <c r="B588" s="6">
        <v>2008</v>
      </c>
      <c r="C588" s="13">
        <f>UW!F588</f>
        <v>30873.844752317695</v>
      </c>
      <c r="D588" s="13">
        <f>Ci!F588</f>
        <v>108726.28000600389</v>
      </c>
      <c r="E588" s="13">
        <f>S!E588</f>
        <v>24531.240652423829</v>
      </c>
      <c r="F588" s="13">
        <f>Gc!F588</f>
        <v>10778.849938320251</v>
      </c>
      <c r="G588" s="13">
        <f>DIREp!E588</f>
        <v>11883.808546494871</v>
      </c>
      <c r="H588" s="13">
        <f>INQ!E588</f>
        <v>8641.0308852159651</v>
      </c>
      <c r="I588" s="13">
        <f>BEC!H588</f>
        <v>111059.99643054153</v>
      </c>
      <c r="J588" s="13">
        <f>'(delta)K'!D611</f>
        <v>31620.223825281166</v>
      </c>
      <c r="K588" s="12">
        <f t="shared" si="18"/>
        <v>74945.603312094463</v>
      </c>
      <c r="L588" s="10">
        <v>20635460</v>
      </c>
      <c r="M588" s="8">
        <f t="shared" si="19"/>
        <v>3631.8843055640368</v>
      </c>
    </row>
    <row r="589" spans="1:13">
      <c r="A589" s="44"/>
      <c r="B589" s="6">
        <v>2009</v>
      </c>
      <c r="C589" s="13">
        <f>UW!F589</f>
        <v>32912.753198114522</v>
      </c>
      <c r="D589" s="13">
        <f>Ci!F589</f>
        <v>103343.16118528308</v>
      </c>
      <c r="E589" s="13">
        <f>S!E589</f>
        <v>23592.591467705941</v>
      </c>
      <c r="F589" s="13">
        <f>Gc!F589</f>
        <v>10261.602075247945</v>
      </c>
      <c r="G589" s="13">
        <f>DIREp!E589</f>
        <v>11116.167544410086</v>
      </c>
      <c r="H589" s="13">
        <f>INQ!E589</f>
        <v>6728.4184955890914</v>
      </c>
      <c r="I589" s="13">
        <f>BEC!H589</f>
        <v>96276.741242015356</v>
      </c>
      <c r="J589" s="13">
        <f>'(delta)K'!D612</f>
        <v>12758.315473088296</v>
      </c>
      <c r="K589" s="12">
        <f t="shared" si="18"/>
        <v>68747.096117425244</v>
      </c>
      <c r="L589" s="10">
        <v>20440290</v>
      </c>
      <c r="M589" s="8">
        <f t="shared" si="19"/>
        <v>3363.3131485622384</v>
      </c>
    </row>
    <row r="590" spans="1:13">
      <c r="A590" s="44"/>
      <c r="B590" s="6">
        <v>2010</v>
      </c>
      <c r="C590" s="13">
        <f>UW!F590</f>
        <v>34165.803690356712</v>
      </c>
      <c r="D590" s="13">
        <f>Ci!F590</f>
        <v>100174.2749306716</v>
      </c>
      <c r="E590" s="13">
        <f>S!E590</f>
        <v>22698.112635188998</v>
      </c>
      <c r="F590" s="13">
        <f>Gc!F590</f>
        <v>9927.0560182881618</v>
      </c>
      <c r="G590" s="13">
        <f>DIREp!E590</f>
        <v>11676.077225843639</v>
      </c>
      <c r="H590" s="13">
        <f>INQ!E590</f>
        <v>5451.9112118220755</v>
      </c>
      <c r="I590" s="13">
        <f>BEC!H590</f>
        <v>92899.394232601742</v>
      </c>
      <c r="J590" s="13">
        <f>'(delta)K'!D613</f>
        <v>11228.874276573537</v>
      </c>
      <c r="K590" s="12">
        <f t="shared" si="18"/>
        <v>68166.73888081155</v>
      </c>
      <c r="L590" s="10">
        <v>20294683</v>
      </c>
      <c r="M590" s="8">
        <f t="shared" si="19"/>
        <v>3358.8471857782429</v>
      </c>
    </row>
    <row r="591" spans="1:13">
      <c r="A591" s="44"/>
      <c r="B591" s="6">
        <v>2011</v>
      </c>
      <c r="C591" s="13">
        <f>UW!F591</f>
        <v>33826.335099635326</v>
      </c>
      <c r="D591" s="13">
        <f>Ci!F591</f>
        <v>102470.77246776623</v>
      </c>
      <c r="E591" s="13">
        <f>S!E591</f>
        <v>23540.677390818586</v>
      </c>
      <c r="F591" s="13">
        <f>Gc!F591</f>
        <v>10576.200961942963</v>
      </c>
      <c r="G591" s="13">
        <f>DIREp!E591</f>
        <v>11812.941349631525</v>
      </c>
      <c r="H591" s="13">
        <f>INQ!E591</f>
        <v>6226.958054727862</v>
      </c>
      <c r="I591" s="13">
        <f>BEC!H591</f>
        <v>92397.729102485711</v>
      </c>
      <c r="J591" s="13">
        <f>'(delta)K'!D614</f>
        <v>12431.686760433484</v>
      </c>
      <c r="K591" s="12">
        <f t="shared" si="18"/>
        <v>72408.044173751478</v>
      </c>
      <c r="L591" s="10">
        <v>20199059</v>
      </c>
      <c r="M591" s="8">
        <f t="shared" si="19"/>
        <v>3584.7236335985494</v>
      </c>
    </row>
    <row r="592" spans="1:13">
      <c r="A592" s="44"/>
      <c r="B592" s="6">
        <v>2012</v>
      </c>
      <c r="C592" s="13">
        <f>UW!F592</f>
        <v>33485.044462608952</v>
      </c>
      <c r="D592" s="13">
        <f>Ci!F592</f>
        <v>104545.22060977443</v>
      </c>
      <c r="E592" s="13">
        <f>S!E592</f>
        <v>23860.990734353971</v>
      </c>
      <c r="F592" s="13">
        <f>Gc!F592</f>
        <v>11010.68642124038</v>
      </c>
      <c r="G592" s="13">
        <f>DIREp!E592</f>
        <v>11932.097475457658</v>
      </c>
      <c r="H592" s="13">
        <f>INQ!E592</f>
        <v>6770.0050790853857</v>
      </c>
      <c r="I592" s="13">
        <f>BEC!H592</f>
        <v>89415.252937137615</v>
      </c>
      <c r="J592" s="13">
        <f>'(delta)K'!D615</f>
        <v>13098.441239984939</v>
      </c>
      <c r="K592" s="12">
        <f t="shared" si="18"/>
        <v>77883.027976282057</v>
      </c>
      <c r="L592" s="10">
        <v>20095996</v>
      </c>
      <c r="M592" s="8">
        <f t="shared" si="19"/>
        <v>3875.5495361504877</v>
      </c>
    </row>
    <row r="593" spans="1:13">
      <c r="A593" s="44"/>
      <c r="B593" s="6">
        <v>2013</v>
      </c>
      <c r="C593" s="13">
        <f>UW!F593</f>
        <v>33952.236178943931</v>
      </c>
      <c r="D593" s="13">
        <f>Ci!F593</f>
        <v>101227.50433269795</v>
      </c>
      <c r="E593" s="13">
        <f>S!E593</f>
        <v>23704.903430257527</v>
      </c>
      <c r="F593" s="13">
        <f>Gc!F593</f>
        <v>11184.756079086268</v>
      </c>
      <c r="G593" s="13">
        <f>DIREp!E593</f>
        <v>11755.883617095977</v>
      </c>
      <c r="H593" s="13">
        <f>INQ!E593</f>
        <v>7016.0723780081034</v>
      </c>
      <c r="I593" s="13">
        <f>BEC!H593</f>
        <v>81707.762579590577</v>
      </c>
      <c r="J593" s="13">
        <f>'(delta)K'!D616</f>
        <v>8581.2021361149382</v>
      </c>
      <c r="K593" s="12">
        <f t="shared" si="18"/>
        <v>78170.883582405979</v>
      </c>
      <c r="L593" s="10">
        <v>20020074</v>
      </c>
      <c r="M593" s="8">
        <f t="shared" si="19"/>
        <v>3904.6251069005029</v>
      </c>
    </row>
    <row r="594" spans="1:13">
      <c r="A594" s="44"/>
      <c r="B594" s="6">
        <v>2014</v>
      </c>
      <c r="C594" s="13">
        <f>UW!F594</f>
        <v>34286.844394465588</v>
      </c>
      <c r="D594" s="13">
        <f>Ci!F594</f>
        <v>104238.54720859556</v>
      </c>
      <c r="E594" s="13">
        <f>S!E594</f>
        <v>24481.002684746072</v>
      </c>
      <c r="F594" s="13">
        <f>Gc!F594</f>
        <v>11107.602977092996</v>
      </c>
      <c r="G594" s="13">
        <f>DIREp!E594</f>
        <v>11948.058148843753</v>
      </c>
      <c r="H594" s="13">
        <f>INQ!E594</f>
        <v>8048.2960615553957</v>
      </c>
      <c r="I594" s="13">
        <f>BEC!H594</f>
        <v>78901.796527169063</v>
      </c>
      <c r="J594" s="13">
        <f>'(delta)K'!D617</f>
        <v>8915.7041304107988</v>
      </c>
      <c r="K594" s="12">
        <f t="shared" si="18"/>
        <v>84131.550657742802</v>
      </c>
      <c r="L594" s="10">
        <v>19947311</v>
      </c>
      <c r="M594" s="8">
        <f t="shared" si="19"/>
        <v>4217.6888232074389</v>
      </c>
    </row>
    <row r="595" spans="1:13">
      <c r="A595" s="44"/>
      <c r="B595" s="6">
        <v>2015</v>
      </c>
      <c r="C595" s="13">
        <f>UW!F595</f>
        <v>41015.692612328377</v>
      </c>
      <c r="D595" s="13">
        <f>Ci!F595</f>
        <v>107809.14071886762</v>
      </c>
      <c r="E595" s="13">
        <f>S!E595</f>
        <v>25085.280956815885</v>
      </c>
      <c r="F595" s="13">
        <f>Gc!F595</f>
        <v>11694.230211744894</v>
      </c>
      <c r="G595" s="13">
        <f>DIREp!E595</f>
        <v>12034.124735162834</v>
      </c>
      <c r="H595" s="13">
        <f>INQ!E595</f>
        <v>10526.598123308628</v>
      </c>
      <c r="I595" s="13">
        <f>BEC!H595</f>
        <v>78692.715994661339</v>
      </c>
      <c r="J595" s="13">
        <f>'(delta)K'!D618</f>
        <v>11116.848726365541</v>
      </c>
      <c r="K595" s="12">
        <f t="shared" si="18"/>
        <v>95467.754372989511</v>
      </c>
      <c r="L595" s="10">
        <v>19870647</v>
      </c>
      <c r="M595" s="8">
        <f t="shared" si="19"/>
        <v>4804.4612927293965</v>
      </c>
    </row>
    <row r="596" spans="1:13">
      <c r="A596" s="44"/>
      <c r="B596" s="6">
        <v>2016</v>
      </c>
      <c r="C596" s="13">
        <f>UW!F596</f>
        <v>47449.614174982649</v>
      </c>
      <c r="D596" s="13">
        <f>Ci!F596</f>
        <v>112938.66301611648</v>
      </c>
      <c r="E596" s="13">
        <f>S!E596</f>
        <v>25638.372725441852</v>
      </c>
      <c r="F596" s="13">
        <f>Gc!F596</f>
        <v>10759.78339895375</v>
      </c>
      <c r="G596" s="13">
        <f>DIREp!E596</f>
        <v>12707.650390071731</v>
      </c>
      <c r="H596" s="13">
        <f>INQ!E596</f>
        <v>9907.0010820264215</v>
      </c>
      <c r="I596" s="13">
        <f>BEC!H596</f>
        <v>77282.589605598536</v>
      </c>
      <c r="J596" s="13">
        <f>'(delta)K'!D619</f>
        <v>7959.8877391781425</v>
      </c>
      <c r="K596" s="12">
        <f t="shared" si="18"/>
        <v>104849.07997697618</v>
      </c>
      <c r="L596" s="10">
        <v>19760585</v>
      </c>
      <c r="M596" s="8">
        <f t="shared" si="19"/>
        <v>5305.9704445478801</v>
      </c>
    </row>
    <row r="597" spans="1:13" ht="16" customHeight="1">
      <c r="A597" s="44"/>
      <c r="B597" s="6">
        <v>2017</v>
      </c>
      <c r="C597" s="13">
        <f>UW!F597</f>
        <v>52356.666427374308</v>
      </c>
      <c r="D597" s="13">
        <f>Ci!F597</f>
        <v>122326.20935931214</v>
      </c>
      <c r="E597" s="13">
        <f>S!E597</f>
        <v>27251.174451082676</v>
      </c>
      <c r="F597" s="13">
        <f>Gc!F597</f>
        <v>10681.457608042661</v>
      </c>
      <c r="G597" s="13">
        <f>DIREp!E597</f>
        <v>13014.107976775906</v>
      </c>
      <c r="H597" s="13">
        <f>INQ!E597</f>
        <v>12125.232567605455</v>
      </c>
      <c r="I597" s="13">
        <f>BEC!H597</f>
        <v>82343.79514767442</v>
      </c>
      <c r="J597" s="13">
        <f>'(delta)K'!D620</f>
        <v>9604.503798557329</v>
      </c>
      <c r="K597" s="12">
        <f t="shared" si="18"/>
        <v>114736.87595231333</v>
      </c>
      <c r="L597" s="10">
        <v>19643949</v>
      </c>
      <c r="M597" s="8">
        <f t="shared" si="19"/>
        <v>5840.8253835475407</v>
      </c>
    </row>
    <row r="598" spans="1:13">
      <c r="A598" s="44"/>
      <c r="B598" s="6">
        <v>2018</v>
      </c>
      <c r="C598" s="13">
        <f>UW!F598</f>
        <v>55832.051279415435</v>
      </c>
      <c r="D598" s="13">
        <f>Ci!F598</f>
        <v>131130.88803388155</v>
      </c>
      <c r="E598" s="13">
        <f>S!E598</f>
        <v>28652.45690848603</v>
      </c>
      <c r="F598" s="13">
        <f>Gc!F598</f>
        <v>12068.877070607963</v>
      </c>
      <c r="G598" s="13">
        <f>DIREp!E598</f>
        <v>13927.697971804746</v>
      </c>
      <c r="H598" s="13">
        <f>INQ!E598</f>
        <v>16326.07544938428</v>
      </c>
      <c r="I598" s="13">
        <f>BEC!H598</f>
        <v>85143.586194161951</v>
      </c>
      <c r="J598" s="13">
        <f>'(delta)K'!D621</f>
        <v>8161.6687000949751</v>
      </c>
      <c r="K598" s="12">
        <f t="shared" si="18"/>
        <v>120448.58237713498</v>
      </c>
      <c r="L598" s="10">
        <v>19533481</v>
      </c>
      <c r="M598" s="8">
        <f t="shared" si="19"/>
        <v>6166.2630627451899</v>
      </c>
    </row>
    <row r="599" spans="1:13">
      <c r="A599" s="44"/>
      <c r="B599" s="6">
        <v>2019</v>
      </c>
      <c r="C599" s="13">
        <f>UW!F599</f>
        <v>57986.103640740075</v>
      </c>
      <c r="D599" s="13">
        <f>Ci!F599</f>
        <v>135442.27555747869</v>
      </c>
      <c r="E599" s="13">
        <f>S!E599</f>
        <v>29537.152848501544</v>
      </c>
      <c r="F599" s="13">
        <f>Gc!F599</f>
        <v>12110.673718711294</v>
      </c>
      <c r="G599" s="13">
        <f>DIREp!E599</f>
        <v>14495.662339783925</v>
      </c>
      <c r="H599" s="13">
        <f>INQ!E599</f>
        <v>18190.840491973784</v>
      </c>
      <c r="I599" s="13">
        <f>BEC!H599</f>
        <v>85173.240291710346</v>
      </c>
      <c r="J599" s="13">
        <f>'(delta)K'!D622</f>
        <v>12520.09246571816</v>
      </c>
      <c r="K599" s="12">
        <f t="shared" si="18"/>
        <v>129736.55510768171</v>
      </c>
      <c r="L599" s="10">
        <v>19414458</v>
      </c>
      <c r="M599" s="8">
        <f t="shared" si="19"/>
        <v>6682.4711309314789</v>
      </c>
    </row>
    <row r="600" spans="1:13">
      <c r="A600" s="44"/>
      <c r="B600" s="6">
        <v>2020</v>
      </c>
      <c r="C600" s="13">
        <f>UW!F600</f>
        <v>55795.468769177263</v>
      </c>
      <c r="D600" s="13">
        <f>Ci!F600</f>
        <v>128381.61814509322</v>
      </c>
      <c r="E600" s="13">
        <f>S!E600</f>
        <v>29168.502075154618</v>
      </c>
      <c r="F600" s="13">
        <f>Gc!F600</f>
        <v>13195.565941245477</v>
      </c>
      <c r="G600" s="13">
        <f>DIREp!E600</f>
        <v>14536.291870704477</v>
      </c>
      <c r="H600" s="13">
        <f>INQ!E600</f>
        <v>15520.57426088001</v>
      </c>
      <c r="I600" s="13">
        <f>BEC!H600</f>
        <v>81801.082071280645</v>
      </c>
      <c r="J600" s="13">
        <f>'(delta)K'!D623</f>
        <v>16388.348211455334</v>
      </c>
      <c r="K600" s="12">
        <f t="shared" si="18"/>
        <v>131071.55493926078</v>
      </c>
      <c r="L600" s="10">
        <v>19328838</v>
      </c>
      <c r="M600" s="8">
        <f t="shared" si="19"/>
        <v>6781.1399184607362</v>
      </c>
    </row>
    <row r="601" spans="1:13">
      <c r="A601" s="44" t="s">
        <v>43</v>
      </c>
      <c r="B601" s="6">
        <v>1995</v>
      </c>
      <c r="C601" s="13">
        <f>UW!F601</f>
        <v>9980.9360955743141</v>
      </c>
      <c r="D601" s="13">
        <f>Ci!F601</f>
        <v>20682.27568668286</v>
      </c>
      <c r="E601" s="13">
        <f>S!E601</f>
        <v>3473.7368385211762</v>
      </c>
      <c r="F601" s="13">
        <f>Gc!F601</f>
        <v>3163.2487903832252</v>
      </c>
      <c r="G601" s="13">
        <f>DIREp!E601</f>
        <v>2324.3053290697467</v>
      </c>
      <c r="H601" s="13">
        <f>INQ!E601</f>
        <v>209.12687092473971</v>
      </c>
      <c r="I601" s="13">
        <f>BEC!H601</f>
        <v>34186.900417976991</v>
      </c>
      <c r="J601" s="13">
        <f>'(delta)K'!D625</f>
        <v>4024.9468426595995</v>
      </c>
      <c r="K601" s="12">
        <f t="shared" si="18"/>
        <v>4604.8116358496918</v>
      </c>
      <c r="L601" s="10">
        <v>5356207</v>
      </c>
      <c r="M601" s="8">
        <f t="shared" si="19"/>
        <v>859.71502517540716</v>
      </c>
    </row>
    <row r="602" spans="1:13">
      <c r="A602" s="44"/>
      <c r="B602" s="6">
        <v>1996</v>
      </c>
      <c r="C602" s="13">
        <f>UW!F602</f>
        <v>10916.351821345532</v>
      </c>
      <c r="D602" s="13">
        <f>Ci!F602</f>
        <v>24473.214405301227</v>
      </c>
      <c r="E602" s="13">
        <f>S!E602</f>
        <v>3706.5014949556521</v>
      </c>
      <c r="F602" s="13">
        <f>Gc!F602</f>
        <v>3910.3040915579322</v>
      </c>
      <c r="G602" s="13">
        <f>DIREp!E602</f>
        <v>2672.5014555902435</v>
      </c>
      <c r="H602" s="13">
        <f>INQ!E602</f>
        <v>330.12887449348398</v>
      </c>
      <c r="I602" s="13">
        <f>BEC!H602</f>
        <v>35156.708177207445</v>
      </c>
      <c r="J602" s="13">
        <f>'(delta)K'!D626</f>
        <v>215.30000000000291</v>
      </c>
      <c r="K602" s="12">
        <f t="shared" si="18"/>
        <v>5062.3333058691642</v>
      </c>
      <c r="L602" s="10">
        <v>5367790</v>
      </c>
      <c r="M602" s="8">
        <f t="shared" si="19"/>
        <v>943.09451485046247</v>
      </c>
    </row>
    <row r="603" spans="1:13">
      <c r="A603" s="44"/>
      <c r="B603" s="6">
        <v>1997</v>
      </c>
      <c r="C603" s="13">
        <f>UW!F603</f>
        <v>12174.66913729189</v>
      </c>
      <c r="D603" s="13">
        <f>Ci!F603</f>
        <v>25976.638571461666</v>
      </c>
      <c r="E603" s="13">
        <f>S!E603</f>
        <v>3878.4522110986945</v>
      </c>
      <c r="F603" s="13">
        <f>Gc!F603</f>
        <v>3340.2805746245108</v>
      </c>
      <c r="G603" s="13">
        <f>DIREp!E603</f>
        <v>2764.4596032079903</v>
      </c>
      <c r="H603" s="13">
        <f>INQ!E603</f>
        <v>440.92529295131772</v>
      </c>
      <c r="I603" s="13">
        <f>BEC!H603</f>
        <v>35329.160975075552</v>
      </c>
      <c r="J603" s="13">
        <f>'(delta)K'!D627</f>
        <v>1673</v>
      </c>
      <c r="K603" s="12">
        <f t="shared" si="18"/>
        <v>8508.4946232419024</v>
      </c>
      <c r="L603" s="10">
        <v>5378932</v>
      </c>
      <c r="M603" s="8">
        <f t="shared" si="19"/>
        <v>1581.8185883818392</v>
      </c>
    </row>
    <row r="604" spans="1:13">
      <c r="A604" s="44"/>
      <c r="B604" s="6">
        <v>1998</v>
      </c>
      <c r="C604" s="13">
        <f>UW!F604</f>
        <v>13333.622607012598</v>
      </c>
      <c r="D604" s="13">
        <f>Ci!F604</f>
        <v>27516.137030794456</v>
      </c>
      <c r="E604" s="13">
        <f>S!E604</f>
        <v>4031.3468846584237</v>
      </c>
      <c r="F604" s="13">
        <f>Gc!F604</f>
        <v>3395.4026707160738</v>
      </c>
      <c r="G604" s="13">
        <f>DIREp!E604</f>
        <v>2692.1966788511681</v>
      </c>
      <c r="H604" s="13">
        <f>INQ!E604</f>
        <v>545.45748350860356</v>
      </c>
      <c r="I604" s="13">
        <f>BEC!H604</f>
        <v>34769.247468300855</v>
      </c>
      <c r="J604" s="13">
        <f>'(delta)K'!D628</f>
        <v>2929.1999999999971</v>
      </c>
      <c r="K604" s="12">
        <f t="shared" si="18"/>
        <v>13198.807562520917</v>
      </c>
      <c r="L604" s="10">
        <v>5387650</v>
      </c>
      <c r="M604" s="8">
        <f t="shared" si="19"/>
        <v>2449.8264665523775</v>
      </c>
    </row>
    <row r="605" spans="1:13">
      <c r="A605" s="44"/>
      <c r="B605" s="6">
        <v>1999</v>
      </c>
      <c r="C605" s="13">
        <f>UW!F605</f>
        <v>15030.888821296028</v>
      </c>
      <c r="D605" s="13">
        <f>Ci!F605</f>
        <v>26880.781982918757</v>
      </c>
      <c r="E605" s="13">
        <f>S!E605</f>
        <v>4031.6436354064354</v>
      </c>
      <c r="F605" s="13">
        <f>Gc!F605</f>
        <v>4325.3453739159322</v>
      </c>
      <c r="G605" s="13">
        <f>DIREp!E605</f>
        <v>2542.0161140812165</v>
      </c>
      <c r="H605" s="13">
        <f>INQ!E605</f>
        <v>531.94640516463369</v>
      </c>
      <c r="I605" s="13">
        <f>BEC!H605</f>
        <v>34927.945934001393</v>
      </c>
      <c r="J605" s="13">
        <f>'(delta)K'!D629</f>
        <v>825.99999999998545</v>
      </c>
      <c r="K605" s="12">
        <f t="shared" si="18"/>
        <v>13092.751360289891</v>
      </c>
      <c r="L605" s="10">
        <v>5393382</v>
      </c>
      <c r="M605" s="8">
        <f t="shared" si="19"/>
        <v>2427.5586932818574</v>
      </c>
    </row>
    <row r="606" spans="1:13">
      <c r="A606" s="44"/>
      <c r="B606" s="6">
        <v>2000</v>
      </c>
      <c r="C606" s="13">
        <f>UW!F606</f>
        <v>15047.856426324299</v>
      </c>
      <c r="D606" s="13">
        <f>Ci!F606</f>
        <v>27091.682741807337</v>
      </c>
      <c r="E606" s="13">
        <f>S!E606</f>
        <v>4091.5374913691621</v>
      </c>
      <c r="F606" s="13">
        <f>Gc!F606</f>
        <v>5754.1085935601632</v>
      </c>
      <c r="G606" s="13">
        <f>DIREp!E606</f>
        <v>2517.6690149290575</v>
      </c>
      <c r="H606" s="13">
        <f>INQ!E606</f>
        <v>559.67339270445325</v>
      </c>
      <c r="I606" s="13">
        <f>BEC!H606</f>
        <v>35678.156902786126</v>
      </c>
      <c r="J606" s="13">
        <f>'(delta)K'!D630</f>
        <v>-1104.2999999999884</v>
      </c>
      <c r="K606" s="12">
        <f t="shared" si="18"/>
        <v>12125.38594264134</v>
      </c>
      <c r="L606" s="10">
        <v>5398657</v>
      </c>
      <c r="M606" s="8">
        <f t="shared" si="19"/>
        <v>2246.0004298553031</v>
      </c>
    </row>
    <row r="607" spans="1:13">
      <c r="A607" s="44"/>
      <c r="B607" s="6">
        <v>2001</v>
      </c>
      <c r="C607" s="13">
        <f>UW!F607</f>
        <v>15444.818714776533</v>
      </c>
      <c r="D607" s="13">
        <f>Ci!F607</f>
        <v>28326.682053721986</v>
      </c>
      <c r="E607" s="13">
        <f>S!E607</f>
        <v>4220.5814531756978</v>
      </c>
      <c r="F607" s="13">
        <f>Gc!F607</f>
        <v>4220.5958665028866</v>
      </c>
      <c r="G607" s="13">
        <f>DIREp!E607</f>
        <v>2626.1258664789666</v>
      </c>
      <c r="H607" s="13">
        <f>INQ!E607</f>
        <v>666.63277338917305</v>
      </c>
      <c r="I607" s="13">
        <f>BEC!H607</f>
        <v>37751.538305999216</v>
      </c>
      <c r="J607" s="13">
        <f>'(delta)K'!D631</f>
        <v>695.69999999999709</v>
      </c>
      <c r="K607" s="12">
        <f t="shared" si="18"/>
        <v>11864.081142309748</v>
      </c>
      <c r="L607" s="10">
        <v>5378783</v>
      </c>
      <c r="M607" s="8">
        <f t="shared" si="19"/>
        <v>2205.7184947430947</v>
      </c>
    </row>
    <row r="608" spans="1:13">
      <c r="A608" s="44"/>
      <c r="B608" s="6">
        <v>2002</v>
      </c>
      <c r="C608" s="13">
        <f>UW!F608</f>
        <v>15975.626757847509</v>
      </c>
      <c r="D608" s="13">
        <f>Ci!F608</f>
        <v>29755.55579621347</v>
      </c>
      <c r="E608" s="13">
        <f>S!E608</f>
        <v>4377.4420106410662</v>
      </c>
      <c r="F608" s="13">
        <f>Gc!F608</f>
        <v>4536.5157054861938</v>
      </c>
      <c r="G608" s="13">
        <f>DIREp!E608</f>
        <v>2889.2385106478459</v>
      </c>
      <c r="H608" s="13">
        <f>INQ!E608</f>
        <v>811.74752941307702</v>
      </c>
      <c r="I608" s="13">
        <f>BEC!H608</f>
        <v>36761.335876287558</v>
      </c>
      <c r="J608" s="13">
        <f>'(delta)K'!D632</f>
        <v>689.39999999999418</v>
      </c>
      <c r="K608" s="12">
        <f t="shared" si="18"/>
        <v>14872.218353839751</v>
      </c>
      <c r="L608" s="10">
        <v>5378951</v>
      </c>
      <c r="M608" s="8">
        <f t="shared" si="19"/>
        <v>2764.8919564130165</v>
      </c>
    </row>
    <row r="609" spans="1:13">
      <c r="A609" s="44"/>
      <c r="B609" s="6">
        <v>2003</v>
      </c>
      <c r="C609" s="13">
        <f>UW!F609</f>
        <v>15842.629505168856</v>
      </c>
      <c r="D609" s="13">
        <f>Ci!F609</f>
        <v>30334.853537144154</v>
      </c>
      <c r="E609" s="13">
        <f>S!E609</f>
        <v>4579.4862706415188</v>
      </c>
      <c r="F609" s="13">
        <f>Gc!F609</f>
        <v>3785.4513467399011</v>
      </c>
      <c r="G609" s="13">
        <f>DIREp!E609</f>
        <v>2880.0427193987889</v>
      </c>
      <c r="H609" s="13">
        <f>INQ!E609</f>
        <v>995.72645736403069</v>
      </c>
      <c r="I609" s="13">
        <f>BEC!H609</f>
        <v>36454.415026462382</v>
      </c>
      <c r="J609" s="13">
        <f>'(delta)K'!D633</f>
        <v>-205</v>
      </c>
      <c r="K609" s="12">
        <f t="shared" si="18"/>
        <v>14007.236456469233</v>
      </c>
      <c r="L609" s="10">
        <v>5374873</v>
      </c>
      <c r="M609" s="8">
        <f t="shared" si="19"/>
        <v>2606.0590559942966</v>
      </c>
    </row>
    <row r="610" spans="1:13">
      <c r="A610" s="44"/>
      <c r="B610" s="6">
        <v>2004</v>
      </c>
      <c r="C610" s="13">
        <f>UW!F610</f>
        <v>15470.78933311591</v>
      </c>
      <c r="D610" s="13">
        <f>Ci!F610</f>
        <v>32486.837074860472</v>
      </c>
      <c r="E610" s="13">
        <f>S!E610</f>
        <v>4754.4928617500618</v>
      </c>
      <c r="F610" s="13">
        <f>Gc!F610</f>
        <v>3388.4748189381557</v>
      </c>
      <c r="G610" s="13">
        <f>DIREp!E610</f>
        <v>3000.6839840952616</v>
      </c>
      <c r="H610" s="13">
        <f>INQ!E610</f>
        <v>1254.5136520654589</v>
      </c>
      <c r="I610" s="13">
        <f>BEC!H610</f>
        <v>37060.356459874136</v>
      </c>
      <c r="J610" s="13">
        <f>'(delta)K'!D634</f>
        <v>553.20000000001164</v>
      </c>
      <c r="K610" s="12">
        <f t="shared" si="18"/>
        <v>15338.239992629758</v>
      </c>
      <c r="L610" s="10">
        <v>5371875</v>
      </c>
      <c r="M610" s="8">
        <f t="shared" si="19"/>
        <v>2855.2860951957664</v>
      </c>
    </row>
    <row r="611" spans="1:13">
      <c r="A611" s="44"/>
      <c r="B611" s="6">
        <v>2005</v>
      </c>
      <c r="C611" s="13">
        <f>UW!F611</f>
        <v>15505.391735383577</v>
      </c>
      <c r="D611" s="13">
        <f>Ci!F611</f>
        <v>34006.203489331565</v>
      </c>
      <c r="E611" s="13">
        <f>S!E611</f>
        <v>4998.2203809127195</v>
      </c>
      <c r="F611" s="13">
        <f>Gc!F611</f>
        <v>3567.7650005758305</v>
      </c>
      <c r="G611" s="13">
        <f>DIREp!E611</f>
        <v>3160.7542150871336</v>
      </c>
      <c r="H611" s="13">
        <f>INQ!E611</f>
        <v>1589.2891477542325</v>
      </c>
      <c r="I611" s="13">
        <f>BEC!H611</f>
        <v>38840.604197139706</v>
      </c>
      <c r="J611" s="13">
        <f>'(delta)K'!D635</f>
        <v>2658.8999999999942</v>
      </c>
      <c r="K611" s="12">
        <f t="shared" si="18"/>
        <v>17145.833046222615</v>
      </c>
      <c r="L611" s="10">
        <v>5372685</v>
      </c>
      <c r="M611" s="8">
        <f t="shared" si="19"/>
        <v>3191.2969113623103</v>
      </c>
    </row>
    <row r="612" spans="1:13">
      <c r="A612" s="44"/>
      <c r="B612" s="6">
        <v>2006</v>
      </c>
      <c r="C612" s="13">
        <f>UW!F612</f>
        <v>15437.714539531689</v>
      </c>
      <c r="D612" s="13">
        <f>Ci!F612</f>
        <v>36930.701718085889</v>
      </c>
      <c r="E612" s="13">
        <f>S!E612</f>
        <v>5340.9351364434597</v>
      </c>
      <c r="F612" s="13">
        <f>Gc!F612</f>
        <v>3816.1558758481469</v>
      </c>
      <c r="G612" s="13">
        <f>DIREp!E612</f>
        <v>3386.2186043144575</v>
      </c>
      <c r="H612" s="13">
        <f>INQ!E612</f>
        <v>2691.9893275088266</v>
      </c>
      <c r="I612" s="13">
        <f>BEC!H612</f>
        <v>38663.168556396224</v>
      </c>
      <c r="J612" s="13">
        <f>'(delta)K'!D636</f>
        <v>3390.1999999999971</v>
      </c>
      <c r="K612" s="12">
        <f t="shared" si="18"/>
        <v>20174.330781689685</v>
      </c>
      <c r="L612" s="10">
        <v>5372928</v>
      </c>
      <c r="M612" s="8">
        <f t="shared" si="19"/>
        <v>3754.8113024573722</v>
      </c>
    </row>
    <row r="613" spans="1:13">
      <c r="A613" s="44"/>
      <c r="B613" s="6">
        <v>2007</v>
      </c>
      <c r="C613" s="13">
        <f>UW!F613</f>
        <v>15700.581678542027</v>
      </c>
      <c r="D613" s="13">
        <f>Ci!F613</f>
        <v>40568.378863293357</v>
      </c>
      <c r="E613" s="13">
        <f>S!E613</f>
        <v>5782.630325843731</v>
      </c>
      <c r="F613" s="13">
        <f>Gc!F613</f>
        <v>3693.9947118495365</v>
      </c>
      <c r="G613" s="13">
        <f>DIREp!E613</f>
        <v>3758.2226752376273</v>
      </c>
      <c r="H613" s="13">
        <f>INQ!E613</f>
        <v>2900.4650077101614</v>
      </c>
      <c r="I613" s="13">
        <f>BEC!H613</f>
        <v>39403.139208090499</v>
      </c>
      <c r="J613" s="13">
        <f>'(delta)K'!D637</f>
        <v>4551.8000000000029</v>
      </c>
      <c r="K613" s="12">
        <f t="shared" si="18"/>
        <v>24235.558688490361</v>
      </c>
      <c r="L613" s="10">
        <v>5373180</v>
      </c>
      <c r="M613" s="8">
        <f t="shared" si="19"/>
        <v>4510.4684169319398</v>
      </c>
    </row>
    <row r="614" spans="1:13">
      <c r="A614" s="44"/>
      <c r="B614" s="6">
        <v>2008</v>
      </c>
      <c r="C614" s="13">
        <f>UW!F614</f>
        <v>15807.729571482847</v>
      </c>
      <c r="D614" s="13">
        <f>Ci!F614</f>
        <v>44094.295098368639</v>
      </c>
      <c r="E614" s="13">
        <f>S!E614</f>
        <v>6029.7078993644827</v>
      </c>
      <c r="F614" s="13">
        <f>Gc!F614</f>
        <v>3965.3556056892171</v>
      </c>
      <c r="G614" s="13">
        <f>DIREp!E614</f>
        <v>4005.4148140893003</v>
      </c>
      <c r="H614" s="13">
        <f>INQ!E614</f>
        <v>3385.4275656757159</v>
      </c>
      <c r="I614" s="13">
        <f>BEC!H614</f>
        <v>41832.714448059283</v>
      </c>
      <c r="J614" s="13">
        <f>'(delta)K'!D638</f>
        <v>4432</v>
      </c>
      <c r="K614" s="12">
        <f t="shared" si="18"/>
        <v>25105.531347080883</v>
      </c>
      <c r="L614" s="10">
        <v>5376064</v>
      </c>
      <c r="M614" s="8">
        <f t="shared" si="19"/>
        <v>4669.8721122146026</v>
      </c>
    </row>
    <row r="615" spans="1:13">
      <c r="A615" s="44"/>
      <c r="B615" s="6">
        <v>2009</v>
      </c>
      <c r="C615" s="13">
        <f>UW!F615</f>
        <v>17068.387478365468</v>
      </c>
      <c r="D615" s="13">
        <f>Ci!F615</f>
        <v>44885.321837064024</v>
      </c>
      <c r="E615" s="13">
        <f>S!E615</f>
        <v>5845.7490842673215</v>
      </c>
      <c r="F615" s="13">
        <f>Gc!F615</f>
        <v>5059.7290471838623</v>
      </c>
      <c r="G615" s="13">
        <f>DIREp!E615</f>
        <v>4031.9633135990107</v>
      </c>
      <c r="H615" s="13">
        <f>INQ!E615</f>
        <v>3179.1905228486562</v>
      </c>
      <c r="I615" s="13">
        <f>BEC!H615</f>
        <v>39071.135048218865</v>
      </c>
      <c r="J615" s="13">
        <f>'(delta)K'!D639</f>
        <v>887.10000000000582</v>
      </c>
      <c r="K615" s="12">
        <f t="shared" si="18"/>
        <v>27463.998562214147</v>
      </c>
      <c r="L615" s="10">
        <v>5382401</v>
      </c>
      <c r="M615" s="8">
        <f t="shared" si="19"/>
        <v>5102.5552652457791</v>
      </c>
    </row>
    <row r="616" spans="1:13">
      <c r="A616" s="44"/>
      <c r="B616" s="6">
        <v>2010</v>
      </c>
      <c r="C616" s="13">
        <f>UW!F616</f>
        <v>18570.9558800655</v>
      </c>
      <c r="D616" s="13">
        <f>Ci!F616</f>
        <v>45772.411031451134</v>
      </c>
      <c r="E616" s="13">
        <f>S!E616</f>
        <v>6221.4293527810896</v>
      </c>
      <c r="F616" s="13">
        <f>Gc!F616</f>
        <v>4642.2194983621775</v>
      </c>
      <c r="G616" s="13">
        <f>DIREp!E616</f>
        <v>4429.7553444173745</v>
      </c>
      <c r="H616" s="13">
        <f>INQ!E616</f>
        <v>3964.2040691905008</v>
      </c>
      <c r="I616" s="13">
        <f>BEC!H616</f>
        <v>43018.126598319352</v>
      </c>
      <c r="J616" s="13">
        <f>'(delta)K'!D640</f>
        <v>1978.0999999999913</v>
      </c>
      <c r="K616" s="12">
        <f t="shared" si="18"/>
        <v>25773.029750732669</v>
      </c>
      <c r="L616" s="10">
        <v>5390410</v>
      </c>
      <c r="M616" s="8">
        <f t="shared" si="19"/>
        <v>4781.2744764744557</v>
      </c>
    </row>
    <row r="617" spans="1:13">
      <c r="A617" s="44"/>
      <c r="B617" s="6">
        <v>2011</v>
      </c>
      <c r="C617" s="13">
        <f>UW!F617</f>
        <v>19022.748793632032</v>
      </c>
      <c r="D617" s="13">
        <f>Ci!F617</f>
        <v>45807.137763250597</v>
      </c>
      <c r="E617" s="13">
        <f>S!E617</f>
        <v>6323.4420336932617</v>
      </c>
      <c r="F617" s="13">
        <f>Gc!F617</f>
        <v>4863.7606268760546</v>
      </c>
      <c r="G617" s="13">
        <f>DIREp!E617</f>
        <v>4626.4013973018364</v>
      </c>
      <c r="H617" s="13">
        <f>INQ!E617</f>
        <v>4155.0165975291275</v>
      </c>
      <c r="I617" s="13">
        <f>BEC!H617</f>
        <v>41636.165228102429</v>
      </c>
      <c r="J617" s="13">
        <f>'(delta)K'!D641</f>
        <v>3892.8000000000029</v>
      </c>
      <c r="K617" s="12">
        <f t="shared" si="18"/>
        <v>29492.305994518567</v>
      </c>
      <c r="L617" s="10">
        <v>5392446</v>
      </c>
      <c r="M617" s="8">
        <f t="shared" si="19"/>
        <v>5469.1889347651449</v>
      </c>
    </row>
    <row r="618" spans="1:13">
      <c r="A618" s="44"/>
      <c r="B618" s="6">
        <v>2012</v>
      </c>
      <c r="C618" s="13">
        <f>UW!F618</f>
        <v>19559.044941994885</v>
      </c>
      <c r="D618" s="13">
        <f>Ci!F618</f>
        <v>47055.382784053698</v>
      </c>
      <c r="E618" s="13">
        <f>S!E618</f>
        <v>6381.0099303573979</v>
      </c>
      <c r="F618" s="13">
        <f>Gc!F618</f>
        <v>4781.3006640283302</v>
      </c>
      <c r="G618" s="13">
        <f>DIREp!E618</f>
        <v>4680.3605869523335</v>
      </c>
      <c r="H618" s="13">
        <f>INQ!E618</f>
        <v>4293.9706073007137</v>
      </c>
      <c r="I618" s="13">
        <f>BEC!H618</f>
        <v>39106.844582722719</v>
      </c>
      <c r="J618" s="13">
        <f>'(delta)K'!D642</f>
        <v>2027.8999999999942</v>
      </c>
      <c r="K618" s="12">
        <f t="shared" si="18"/>
        <v>31723.46254345854</v>
      </c>
      <c r="L618" s="10">
        <v>5404322</v>
      </c>
      <c r="M618" s="8">
        <f t="shared" si="19"/>
        <v>5870.0170980667954</v>
      </c>
    </row>
    <row r="619" spans="1:13">
      <c r="A619" s="44"/>
      <c r="B619" s="6">
        <v>2013</v>
      </c>
      <c r="C619" s="13">
        <f>UW!F619</f>
        <v>20231.459194966479</v>
      </c>
      <c r="D619" s="13">
        <f>Ci!F619</f>
        <v>47319.267812783051</v>
      </c>
      <c r="E619" s="13">
        <f>S!E619</f>
        <v>6434.9103151584732</v>
      </c>
      <c r="F619" s="13">
        <f>Gc!F619</f>
        <v>5306.7130507679849</v>
      </c>
      <c r="G619" s="13">
        <f>DIREp!E619</f>
        <v>4723.7609472466402</v>
      </c>
      <c r="H619" s="13">
        <f>INQ!E619</f>
        <v>4124.0257201009827</v>
      </c>
      <c r="I619" s="13">
        <f>BEC!H619</f>
        <v>39127.675524146776</v>
      </c>
      <c r="J619" s="13">
        <f>'(delta)K'!D643</f>
        <v>1962.8000000000029</v>
      </c>
      <c r="K619" s="12">
        <f t="shared" si="18"/>
        <v>33279.688182181591</v>
      </c>
      <c r="L619" s="10">
        <v>5410836</v>
      </c>
      <c r="M619" s="8">
        <f t="shared" si="19"/>
        <v>6150.5630889906097</v>
      </c>
    </row>
    <row r="620" spans="1:13">
      <c r="A620" s="44"/>
      <c r="B620" s="6">
        <v>2014</v>
      </c>
      <c r="C620" s="13">
        <f>UW!F620</f>
        <v>21022.014476065444</v>
      </c>
      <c r="D620" s="13">
        <f>Ci!F620</f>
        <v>48228.014876336063</v>
      </c>
      <c r="E620" s="13">
        <f>S!E620</f>
        <v>6565.8559695429922</v>
      </c>
      <c r="F620" s="13">
        <f>Gc!F620</f>
        <v>5258.2910543496318</v>
      </c>
      <c r="G620" s="13">
        <f>DIREp!E620</f>
        <v>4718.3662822798224</v>
      </c>
      <c r="H620" s="13">
        <f>INQ!E620</f>
        <v>4910.8397751866405</v>
      </c>
      <c r="I620" s="13">
        <f>BEC!H620</f>
        <v>37224.645838658151</v>
      </c>
      <c r="J620" s="13">
        <f>'(delta)K'!D644</f>
        <v>2262.1000000000058</v>
      </c>
      <c r="K620" s="12">
        <f t="shared" si="18"/>
        <v>36482.424480169502</v>
      </c>
      <c r="L620" s="10">
        <v>5415949</v>
      </c>
      <c r="M620" s="8">
        <f t="shared" si="19"/>
        <v>6736.1093097755356</v>
      </c>
    </row>
    <row r="621" spans="1:13">
      <c r="A621" s="44"/>
      <c r="B621" s="6">
        <v>2015</v>
      </c>
      <c r="C621" s="13">
        <f>UW!F621</f>
        <v>22833.224510063126</v>
      </c>
      <c r="D621" s="13">
        <f>Ci!F621</f>
        <v>49587.128883519312</v>
      </c>
      <c r="E621" s="13">
        <f>S!E621</f>
        <v>6832.340541629791</v>
      </c>
      <c r="F621" s="13">
        <f>Gc!F621</f>
        <v>6114.3</v>
      </c>
      <c r="G621" s="13">
        <f>DIREp!E621</f>
        <v>4825.5952696549448</v>
      </c>
      <c r="H621" s="13">
        <f>INQ!E621</f>
        <v>5114.0769906165388</v>
      </c>
      <c r="I621" s="13">
        <f>BEC!H621</f>
        <v>39027.695473315966</v>
      </c>
      <c r="J621" s="13">
        <f>'(delta)K'!D645</f>
        <v>5311</v>
      </c>
      <c r="K621" s="12">
        <f t="shared" si="18"/>
        <v>41710.626201624778</v>
      </c>
      <c r="L621" s="10">
        <v>5421349</v>
      </c>
      <c r="M621" s="8">
        <f t="shared" si="19"/>
        <v>7693.7725650248258</v>
      </c>
    </row>
    <row r="622" spans="1:13">
      <c r="A622" s="44"/>
      <c r="B622" s="6">
        <v>2016</v>
      </c>
      <c r="C622" s="13">
        <f>UW!F622</f>
        <v>24708.27939209489</v>
      </c>
      <c r="D622" s="13">
        <f>Ci!F622</f>
        <v>51346.715875781796</v>
      </c>
      <c r="E622" s="13">
        <f>S!E622</f>
        <v>6906.9571125670309</v>
      </c>
      <c r="F622" s="13">
        <f>Gc!F622</f>
        <v>5170.6890989886379</v>
      </c>
      <c r="G622" s="13">
        <f>DIREp!E622</f>
        <v>4985.1055253871964</v>
      </c>
      <c r="H622" s="13">
        <f>INQ!E622</f>
        <v>5630.226908067124</v>
      </c>
      <c r="I622" s="13">
        <f>BEC!H622</f>
        <v>39161.98062750369</v>
      </c>
      <c r="J622" s="13">
        <f>'(delta)K'!D646</f>
        <v>3138.3999999999942</v>
      </c>
      <c r="K622" s="12">
        <f t="shared" si="18"/>
        <v>41493.72841847434</v>
      </c>
      <c r="L622" s="10">
        <v>5426252</v>
      </c>
      <c r="M622" s="8">
        <f t="shared" si="19"/>
        <v>7646.8487675239448</v>
      </c>
    </row>
    <row r="623" spans="1:13">
      <c r="A623" s="44"/>
      <c r="B623" s="6">
        <v>2017</v>
      </c>
      <c r="C623" s="13">
        <f>UW!F623</f>
        <v>26124.342111698512</v>
      </c>
      <c r="D623" s="13">
        <f>Ci!F623</f>
        <v>53609.987432453781</v>
      </c>
      <c r="E623" s="13">
        <f>S!E623</f>
        <v>7061.6848712745132</v>
      </c>
      <c r="F623" s="13">
        <f>Gc!F623</f>
        <v>5403.3232269076516</v>
      </c>
      <c r="G623" s="13">
        <f>DIREp!E623</f>
        <v>5286.284740004322</v>
      </c>
      <c r="H623" s="13">
        <f>INQ!E623</f>
        <v>6015.4611594081653</v>
      </c>
      <c r="I623" s="13">
        <f>BEC!H623</f>
        <v>40198.285245743871</v>
      </c>
      <c r="J623" s="13">
        <f>'(delta)K'!D647</f>
        <v>3313.9000000000087</v>
      </c>
      <c r="K623" s="12">
        <f t="shared" si="18"/>
        <v>44013.206497178107</v>
      </c>
      <c r="L623" s="10">
        <v>5435343</v>
      </c>
      <c r="M623" s="8">
        <f t="shared" si="19"/>
        <v>8097.5950362613921</v>
      </c>
    </row>
    <row r="624" spans="1:13" ht="16" customHeight="1">
      <c r="A624" s="44"/>
      <c r="B624" s="6">
        <v>2018</v>
      </c>
      <c r="C624" s="13">
        <f>UW!F624</f>
        <v>27265.887227051859</v>
      </c>
      <c r="D624" s="13">
        <f>Ci!F624</f>
        <v>55868.411075755845</v>
      </c>
      <c r="E624" s="13">
        <f>S!E624</f>
        <v>7271.786729905346</v>
      </c>
      <c r="F624" s="13">
        <f>Gc!F624</f>
        <v>5714.2709706145806</v>
      </c>
      <c r="G624" s="13">
        <f>DIREp!E624</f>
        <v>5609.0151065251794</v>
      </c>
      <c r="H624" s="13">
        <f>INQ!E624</f>
        <v>6346.8663741392093</v>
      </c>
      <c r="I624" s="13">
        <f>BEC!H624</f>
        <v>40535.346801573796</v>
      </c>
      <c r="J624" s="13">
        <f>'(delta)K'!D648</f>
        <v>3522.8000000000029</v>
      </c>
      <c r="K624" s="12">
        <f t="shared" si="18"/>
        <v>47151.927721089443</v>
      </c>
      <c r="L624" s="10">
        <v>5443120</v>
      </c>
      <c r="M624" s="8">
        <f t="shared" si="19"/>
        <v>8662.6654788227061</v>
      </c>
    </row>
    <row r="625" spans="1:13">
      <c r="A625" s="44"/>
      <c r="B625" s="6">
        <v>2019</v>
      </c>
      <c r="C625" s="13">
        <f>UW!F625</f>
        <v>28168.650818562146</v>
      </c>
      <c r="D625" s="13">
        <f>Ci!F625</f>
        <v>58024.385998926635</v>
      </c>
      <c r="E625" s="13">
        <f>S!E625</f>
        <v>7441.7916910289578</v>
      </c>
      <c r="F625" s="13">
        <f>Gc!F625</f>
        <v>6180.3813243714612</v>
      </c>
      <c r="G625" s="13">
        <f>DIREp!E625</f>
        <v>5628.3488725873194</v>
      </c>
      <c r="H625" s="13">
        <f>INQ!E625</f>
        <v>7327.0333919890845</v>
      </c>
      <c r="I625" s="13">
        <f>BEC!H625</f>
        <v>39814.461320355396</v>
      </c>
      <c r="J625" s="13">
        <f>'(delta)K'!D649</f>
        <v>4210.7999999999884</v>
      </c>
      <c r="K625" s="12">
        <f t="shared" si="18"/>
        <v>51256.166247957393</v>
      </c>
      <c r="L625" s="10">
        <v>5450421</v>
      </c>
      <c r="M625" s="8">
        <f t="shared" si="19"/>
        <v>9404.0747032123563</v>
      </c>
    </row>
    <row r="626" spans="1:13">
      <c r="A626" s="44"/>
      <c r="B626" s="6">
        <v>2020</v>
      </c>
      <c r="C626" s="13">
        <f>UW!F626</f>
        <v>28440.190369206935</v>
      </c>
      <c r="D626" s="13">
        <f>Ci!F626</f>
        <v>57762.993082813169</v>
      </c>
      <c r="E626" s="13">
        <f>S!E626</f>
        <v>7346.1164286650892</v>
      </c>
      <c r="F626" s="13">
        <f>Gc!F626</f>
        <v>6075.7510316551052</v>
      </c>
      <c r="G626" s="13">
        <f>DIREp!E626</f>
        <v>5816.355866926805</v>
      </c>
      <c r="H626" s="13">
        <f>INQ!E626</f>
        <v>6384.4698854192884</v>
      </c>
      <c r="I626" s="13">
        <f>BEC!H626</f>
        <v>37094.544551937834</v>
      </c>
      <c r="J626" s="13">
        <f>'(delta)K'!D650</f>
        <v>1721.5</v>
      </c>
      <c r="K626" s="12">
        <f t="shared" si="18"/>
        <v>52051.180608056377</v>
      </c>
      <c r="L626" s="10">
        <v>5457873</v>
      </c>
      <c r="M626" s="8">
        <f t="shared" si="19"/>
        <v>9536.8984599048708</v>
      </c>
    </row>
    <row r="627" spans="1:13">
      <c r="A627" s="44" t="s">
        <v>44</v>
      </c>
      <c r="B627" s="6">
        <v>1995</v>
      </c>
      <c r="C627" s="13">
        <f>UW!F627</f>
        <v>6058.157141763324</v>
      </c>
      <c r="D627" s="13">
        <f>Ci!F627</f>
        <v>16384.385358511114</v>
      </c>
      <c r="E627" s="13">
        <f>S!E627</f>
        <v>3292.7265776312943</v>
      </c>
      <c r="F627" s="13">
        <f>Gc!F627</f>
        <v>3129.062547446757</v>
      </c>
      <c r="G627" s="13">
        <f>DIREp!E627</f>
        <v>1704.5752877128105</v>
      </c>
      <c r="H627" s="13">
        <f>INQ!E627</f>
        <v>562.40596955184026</v>
      </c>
      <c r="I627" s="13">
        <f>BEC!H627</f>
        <v>15503.128453343732</v>
      </c>
      <c r="J627" s="13">
        <f>'(delta)K'!D652</f>
        <v>1878.856311295167</v>
      </c>
      <c r="K627" s="12">
        <f t="shared" si="18"/>
        <v>12973.07822603927</v>
      </c>
      <c r="L627" s="10">
        <v>1989477</v>
      </c>
      <c r="M627" s="8">
        <f t="shared" si="19"/>
        <v>6520.8485577060046</v>
      </c>
    </row>
    <row r="628" spans="1:13">
      <c r="A628" s="44"/>
      <c r="B628" s="6">
        <v>1996</v>
      </c>
      <c r="C628" s="13">
        <f>UW!F628</f>
        <v>7046.1866956429003</v>
      </c>
      <c r="D628" s="13">
        <f>Ci!F628</f>
        <v>16804.897228386861</v>
      </c>
      <c r="E628" s="13">
        <f>S!E628</f>
        <v>3378.9451936644255</v>
      </c>
      <c r="F628" s="13">
        <f>Gc!F628</f>
        <v>1810.970265376297</v>
      </c>
      <c r="G628" s="13">
        <f>DIREp!E628</f>
        <v>1818.9323633231704</v>
      </c>
      <c r="H628" s="13">
        <f>INQ!E628</f>
        <v>639.99327465341639</v>
      </c>
      <c r="I628" s="13">
        <f>BEC!H628</f>
        <v>15353.190536684633</v>
      </c>
      <c r="J628" s="13">
        <f>'(delta)K'!D653</f>
        <v>1232.9700000000012</v>
      </c>
      <c r="K628" s="12">
        <f t="shared" si="18"/>
        <v>12461.853208409266</v>
      </c>
      <c r="L628" s="10">
        <v>1990266</v>
      </c>
      <c r="M628" s="8">
        <f t="shared" si="19"/>
        <v>6261.4008421031485</v>
      </c>
    </row>
    <row r="629" spans="1:13">
      <c r="A629" s="44"/>
      <c r="B629" s="6">
        <v>1997</v>
      </c>
      <c r="C629" s="13">
        <f>UW!F629</f>
        <v>7870.7847043425645</v>
      </c>
      <c r="D629" s="13">
        <f>Ci!F629</f>
        <v>17361.401077611386</v>
      </c>
      <c r="E629" s="13">
        <f>S!E629</f>
        <v>3517.2438670549236</v>
      </c>
      <c r="F629" s="13">
        <f>Gc!F629</f>
        <v>1943.9857108300419</v>
      </c>
      <c r="G629" s="13">
        <f>DIREp!E629</f>
        <v>1824.1256893165962</v>
      </c>
      <c r="H629" s="13">
        <f>INQ!E629</f>
        <v>786.35261359799949</v>
      </c>
      <c r="I629" s="13">
        <f>BEC!H629</f>
        <v>16011.505859619823</v>
      </c>
      <c r="J629" s="13">
        <f>'(delta)K'!D654</f>
        <v>1669.8700000000026</v>
      </c>
      <c r="K629" s="12">
        <f t="shared" si="18"/>
        <v>13741.301197304501</v>
      </c>
      <c r="L629" s="10">
        <v>1986989</v>
      </c>
      <c r="M629" s="8">
        <f t="shared" si="19"/>
        <v>6915.6402966017931</v>
      </c>
    </row>
    <row r="630" spans="1:13">
      <c r="A630" s="44"/>
      <c r="B630" s="6">
        <v>1998</v>
      </c>
      <c r="C630" s="13">
        <f>UW!F630</f>
        <v>8179.30496561374</v>
      </c>
      <c r="D630" s="13">
        <f>Ci!F630</f>
        <v>17807.873066173579</v>
      </c>
      <c r="E630" s="13">
        <f>S!E630</f>
        <v>3634.1361379948239</v>
      </c>
      <c r="F630" s="13">
        <f>Gc!F630</f>
        <v>1980.4596827626992</v>
      </c>
      <c r="G630" s="13">
        <f>DIREp!E630</f>
        <v>1760.2031840753264</v>
      </c>
      <c r="H630" s="13">
        <f>INQ!E630</f>
        <v>902.76515345589746</v>
      </c>
      <c r="I630" s="13">
        <f>BEC!H630</f>
        <v>15595.575157361356</v>
      </c>
      <c r="J630" s="13">
        <f>'(delta)K'!D655</f>
        <v>1914.4300000000003</v>
      </c>
      <c r="K630" s="12">
        <f t="shared" si="18"/>
        <v>15257.660357652265</v>
      </c>
      <c r="L630" s="10">
        <v>1984923</v>
      </c>
      <c r="M630" s="8">
        <f t="shared" si="19"/>
        <v>7686.7769468398847</v>
      </c>
    </row>
    <row r="631" spans="1:13">
      <c r="A631" s="44"/>
      <c r="B631" s="6">
        <v>1999</v>
      </c>
      <c r="C631" s="13">
        <f>UW!F631</f>
        <v>8683.8508066980685</v>
      </c>
      <c r="D631" s="13">
        <f>Ci!F631</f>
        <v>18791.800365816238</v>
      </c>
      <c r="E631" s="13">
        <f>S!E631</f>
        <v>3804.7913163561202</v>
      </c>
      <c r="F631" s="13">
        <f>Gc!F631</f>
        <v>2179.0859511243721</v>
      </c>
      <c r="G631" s="13">
        <f>DIREp!E631</f>
        <v>1919.6008886542909</v>
      </c>
      <c r="H631" s="13">
        <f>INQ!E631</f>
        <v>1122.5363033318888</v>
      </c>
      <c r="I631" s="13">
        <f>BEC!H631</f>
        <v>15124.858538508537</v>
      </c>
      <c r="J631" s="13">
        <f>'(delta)K'!D656</f>
        <v>2603.739999999998</v>
      </c>
      <c r="K631" s="12">
        <f t="shared" si="18"/>
        <v>17896.272709500081</v>
      </c>
      <c r="L631" s="10">
        <v>1978334</v>
      </c>
      <c r="M631" s="8">
        <f t="shared" si="19"/>
        <v>9046.1331147824785</v>
      </c>
    </row>
    <row r="632" spans="1:13">
      <c r="A632" s="44"/>
      <c r="B632" s="6">
        <v>2000</v>
      </c>
      <c r="C632" s="13">
        <f>UW!F632</f>
        <v>9715.9604803693946</v>
      </c>
      <c r="D632" s="13">
        <f>Ci!F632</f>
        <v>19437.582113206623</v>
      </c>
      <c r="E632" s="13">
        <f>S!E632</f>
        <v>3944.8332453483658</v>
      </c>
      <c r="F632" s="13">
        <f>Gc!F632</f>
        <v>2310.2216765940402</v>
      </c>
      <c r="G632" s="13">
        <f>DIREp!E632</f>
        <v>1920.2393897618922</v>
      </c>
      <c r="H632" s="13">
        <f>INQ!E632</f>
        <v>1276.2861722649777</v>
      </c>
      <c r="I632" s="13">
        <f>BEC!H632</f>
        <v>15374.823428330517</v>
      </c>
      <c r="J632" s="13">
        <f>'(delta)K'!D657</f>
        <v>2199.4300000000003</v>
      </c>
      <c r="K632" s="12">
        <f t="shared" si="18"/>
        <v>19036.678525161038</v>
      </c>
      <c r="L632" s="10">
        <v>1987755</v>
      </c>
      <c r="M632" s="8">
        <f t="shared" si="19"/>
        <v>9576.9742876566979</v>
      </c>
    </row>
    <row r="633" spans="1:13">
      <c r="A633" s="44"/>
      <c r="B633" s="6">
        <v>2001</v>
      </c>
      <c r="C633" s="13">
        <f>UW!F633</f>
        <v>10590.425095307315</v>
      </c>
      <c r="D633" s="13">
        <f>Ci!F633</f>
        <v>19979.947360787661</v>
      </c>
      <c r="E633" s="13">
        <f>S!E633</f>
        <v>4030.3938523982065</v>
      </c>
      <c r="F633" s="13">
        <f>Gc!F633</f>
        <v>2625.9845322285937</v>
      </c>
      <c r="G633" s="13">
        <f>DIREp!E633</f>
        <v>1871.9482207272058</v>
      </c>
      <c r="H633" s="13">
        <f>INQ!E633</f>
        <v>1435.1335030035875</v>
      </c>
      <c r="I633" s="13">
        <f>BEC!H633</f>
        <v>15872.182174236978</v>
      </c>
      <c r="J633" s="13">
        <f>'(delta)K'!D658</f>
        <v>2123.1000000000058</v>
      </c>
      <c r="K633" s="12">
        <f t="shared" si="18"/>
        <v>20170.586942754009</v>
      </c>
      <c r="L633" s="10">
        <v>1990094</v>
      </c>
      <c r="M633" s="8">
        <f t="shared" si="19"/>
        <v>10135.494576011992</v>
      </c>
    </row>
    <row r="634" spans="1:13">
      <c r="A634" s="44"/>
      <c r="B634" s="6">
        <v>2002</v>
      </c>
      <c r="C634" s="13">
        <f>UW!F634</f>
        <v>11039.428250833471</v>
      </c>
      <c r="D634" s="13">
        <f>Ci!F634</f>
        <v>20423.285691490713</v>
      </c>
      <c r="E634" s="13">
        <f>S!E634</f>
        <v>4149.0029806769471</v>
      </c>
      <c r="F634" s="13">
        <f>Gc!F634</f>
        <v>2431.5848481293424</v>
      </c>
      <c r="G634" s="13">
        <f>DIREp!E634</f>
        <v>1996.7179371203865</v>
      </c>
      <c r="H634" s="13">
        <f>INQ!E634</f>
        <v>1599.8629904163436</v>
      </c>
      <c r="I634" s="13">
        <f>BEC!H634</f>
        <v>15388.365418402827</v>
      </c>
      <c r="J634" s="13">
        <f>'(delta)K'!D659</f>
        <v>1882.3699999999953</v>
      </c>
      <c r="K634" s="12">
        <f t="shared" si="18"/>
        <v>20940.725425190903</v>
      </c>
      <c r="L634" s="10">
        <v>1994026</v>
      </c>
      <c r="M634" s="8">
        <f t="shared" si="19"/>
        <v>10501.731384240176</v>
      </c>
    </row>
    <row r="635" spans="1:13">
      <c r="A635" s="44"/>
      <c r="B635" s="6">
        <v>2003</v>
      </c>
      <c r="C635" s="13">
        <f>UW!F635</f>
        <v>11285.658019175908</v>
      </c>
      <c r="D635" s="13">
        <f>Ci!F635</f>
        <v>20941.329848336663</v>
      </c>
      <c r="E635" s="13">
        <f>S!E635</f>
        <v>4252.9628085144614</v>
      </c>
      <c r="F635" s="13">
        <f>Gc!F635</f>
        <v>2420.3708276766965</v>
      </c>
      <c r="G635" s="13">
        <f>DIREp!E635</f>
        <v>2121.5784933138657</v>
      </c>
      <c r="H635" s="13">
        <f>INQ!E635</f>
        <v>1764.2712239100647</v>
      </c>
      <c r="I635" s="13">
        <f>BEC!H635</f>
        <v>15526.232231059297</v>
      </c>
      <c r="J635" s="13">
        <f>'(delta)K'!D660</f>
        <v>2161.8799999999974</v>
      </c>
      <c r="K635" s="12">
        <f t="shared" si="18"/>
        <v>21650.119555420501</v>
      </c>
      <c r="L635" s="10">
        <v>1995033</v>
      </c>
      <c r="M635" s="8">
        <f t="shared" si="19"/>
        <v>10852.010746398933</v>
      </c>
    </row>
    <row r="636" spans="1:13">
      <c r="A636" s="44"/>
      <c r="B636" s="6">
        <v>2004</v>
      </c>
      <c r="C636" s="13">
        <f>UW!F636</f>
        <v>11636.095912776378</v>
      </c>
      <c r="D636" s="13">
        <f>Ci!F636</f>
        <v>21413.422675547703</v>
      </c>
      <c r="E636" s="13">
        <f>S!E636</f>
        <v>4408.2891526852909</v>
      </c>
      <c r="F636" s="13">
        <f>Gc!F636</f>
        <v>2537.2513305128023</v>
      </c>
      <c r="G636" s="13">
        <f>DIREp!E636</f>
        <v>2123.0593575515659</v>
      </c>
      <c r="H636" s="13">
        <f>INQ!E636</f>
        <v>2018.2563842820268</v>
      </c>
      <c r="I636" s="13">
        <f>BEC!H636</f>
        <v>15570.257875953606</v>
      </c>
      <c r="J636" s="13">
        <f>'(delta)K'!D661</f>
        <v>2462.8499999999985</v>
      </c>
      <c r="K636" s="12">
        <f t="shared" si="18"/>
        <v>22746.335453734973</v>
      </c>
      <c r="L636" s="10">
        <v>1996433</v>
      </c>
      <c r="M636" s="8">
        <f t="shared" si="19"/>
        <v>11393.488012738204</v>
      </c>
    </row>
    <row r="637" spans="1:13">
      <c r="A637" s="44"/>
      <c r="B637" s="6">
        <v>2005</v>
      </c>
      <c r="C637" s="13">
        <f>UW!F637</f>
        <v>11930.241160239051</v>
      </c>
      <c r="D637" s="13">
        <f>Ci!F637</f>
        <v>22061.429535105348</v>
      </c>
      <c r="E637" s="13">
        <f>S!E637</f>
        <v>4556.779367960291</v>
      </c>
      <c r="F637" s="13">
        <f>Gc!F637</f>
        <v>2666.0315582808184</v>
      </c>
      <c r="G637" s="13">
        <f>DIREp!E637</f>
        <v>2258.7464087806297</v>
      </c>
      <c r="H637" s="13">
        <f>INQ!E637</f>
        <v>2271.0243595522552</v>
      </c>
      <c r="I637" s="13">
        <f>BEC!H637</f>
        <v>15900.03047462603</v>
      </c>
      <c r="J637" s="13">
        <f>'(delta)K'!D662</f>
        <v>2638.820000000007</v>
      </c>
      <c r="K637" s="12">
        <f t="shared" si="18"/>
        <v>23423.500378626602</v>
      </c>
      <c r="L637" s="10">
        <v>1997590</v>
      </c>
      <c r="M637" s="8">
        <f t="shared" si="19"/>
        <v>11725.879874562148</v>
      </c>
    </row>
    <row r="638" spans="1:13">
      <c r="A638" s="44"/>
      <c r="B638" s="6">
        <v>2006</v>
      </c>
      <c r="C638" s="13">
        <f>UW!F638</f>
        <v>12125.875751803198</v>
      </c>
      <c r="D638" s="13">
        <f>Ci!F638</f>
        <v>22481.926585551515</v>
      </c>
      <c r="E638" s="13">
        <f>S!E638</f>
        <v>4730.2263186019154</v>
      </c>
      <c r="F638" s="13">
        <f>Gc!F638</f>
        <v>2684.2757643000627</v>
      </c>
      <c r="G638" s="13">
        <f>DIREp!E638</f>
        <v>2400.3858682941832</v>
      </c>
      <c r="H638" s="13">
        <f>INQ!E638</f>
        <v>2624.230734707523</v>
      </c>
      <c r="I638" s="13">
        <f>BEC!H638</f>
        <v>15979.302621162769</v>
      </c>
      <c r="J638" s="13">
        <f>'(delta)K'!D663</f>
        <v>3333.3199999999924</v>
      </c>
      <c r="K638" s="12">
        <f t="shared" si="18"/>
        <v>24351.705196092207</v>
      </c>
      <c r="L638" s="10">
        <v>2003358</v>
      </c>
      <c r="M638" s="8">
        <f t="shared" si="19"/>
        <v>12155.443608227888</v>
      </c>
    </row>
    <row r="639" spans="1:13">
      <c r="A639" s="44"/>
      <c r="B639" s="6">
        <v>2007</v>
      </c>
      <c r="C639" s="13">
        <f>UW!F639</f>
        <v>12671.531434598097</v>
      </c>
      <c r="D639" s="13">
        <f>Ci!F639</f>
        <v>23550.827538941008</v>
      </c>
      <c r="E639" s="13">
        <f>S!E639</f>
        <v>4883.7953367945674</v>
      </c>
      <c r="F639" s="13">
        <f>Gc!F639</f>
        <v>2912.1005948635952</v>
      </c>
      <c r="G639" s="13">
        <f>DIREp!E639</f>
        <v>2638.3773608540173</v>
      </c>
      <c r="H639" s="13">
        <f>INQ!E639</f>
        <v>3077.6853185178852</v>
      </c>
      <c r="I639" s="13">
        <f>BEC!H639</f>
        <v>17033.724689851784</v>
      </c>
      <c r="J639" s="13">
        <f>'(delta)K'!D664</f>
        <v>4231.2799999999988</v>
      </c>
      <c r="K639" s="12">
        <f t="shared" si="18"/>
        <v>25499.747535973584</v>
      </c>
      <c r="L639" s="10">
        <v>2010377</v>
      </c>
      <c r="M639" s="8">
        <f t="shared" si="19"/>
        <v>12684.062509655443</v>
      </c>
    </row>
    <row r="640" spans="1:13">
      <c r="A640" s="44"/>
      <c r="B640" s="6">
        <v>2008</v>
      </c>
      <c r="C640" s="13">
        <f>UW!F640</f>
        <v>13049.64848608488</v>
      </c>
      <c r="D640" s="13">
        <f>Ci!F640</f>
        <v>24618.825301393386</v>
      </c>
      <c r="E640" s="13">
        <f>S!E640</f>
        <v>5017.2898017734324</v>
      </c>
      <c r="F640" s="13">
        <f>Gc!F640</f>
        <v>3116.0003206246834</v>
      </c>
      <c r="G640" s="13">
        <f>DIREp!E640</f>
        <v>2753.3270823455714</v>
      </c>
      <c r="H640" s="13">
        <f>INQ!E640</f>
        <v>3472.6146072347296</v>
      </c>
      <c r="I640" s="13">
        <f>BEC!H640</f>
        <v>17869.149369533108</v>
      </c>
      <c r="J640" s="13">
        <f>'(delta)K'!D665</f>
        <v>4744.4200000000128</v>
      </c>
      <c r="K640" s="12">
        <f t="shared" si="18"/>
        <v>26451.09285076298</v>
      </c>
      <c r="L640" s="10">
        <v>2010269</v>
      </c>
      <c r="M640" s="8">
        <f t="shared" si="19"/>
        <v>13157.986742452369</v>
      </c>
    </row>
    <row r="641" spans="1:13">
      <c r="A641" s="44"/>
      <c r="B641" s="6">
        <v>2009</v>
      </c>
      <c r="C641" s="13">
        <f>UW!F641</f>
        <v>13661.889348603394</v>
      </c>
      <c r="D641" s="13">
        <f>Ci!F641</f>
        <v>24963.622752863852</v>
      </c>
      <c r="E641" s="13">
        <f>S!E641</f>
        <v>4896.9398315058443</v>
      </c>
      <c r="F641" s="13">
        <f>Gc!F641</f>
        <v>3086.5749330063927</v>
      </c>
      <c r="G641" s="13">
        <f>DIREp!E641</f>
        <v>2653.2350089042498</v>
      </c>
      <c r="H641" s="13">
        <f>INQ!E641</f>
        <v>2827.0909699940444</v>
      </c>
      <c r="I641" s="13">
        <f>BEC!H641</f>
        <v>15678.197261505517</v>
      </c>
      <c r="J641" s="13">
        <f>'(delta)K'!D666</f>
        <v>1842.8299999999872</v>
      </c>
      <c r="K641" s="12">
        <f t="shared" si="18"/>
        <v>27293.333625575655</v>
      </c>
      <c r="L641" s="10">
        <v>2032362</v>
      </c>
      <c r="M641" s="8">
        <f t="shared" si="19"/>
        <v>13429.366237695674</v>
      </c>
    </row>
    <row r="642" spans="1:13">
      <c r="A642" s="44"/>
      <c r="B642" s="6">
        <v>2010</v>
      </c>
      <c r="C642" s="13">
        <f>UW!F642</f>
        <v>14810.471645776792</v>
      </c>
      <c r="D642" s="13">
        <f>Ci!F642</f>
        <v>25845.437772647707</v>
      </c>
      <c r="E642" s="13">
        <f>S!E642</f>
        <v>5022.9124105453729</v>
      </c>
      <c r="F642" s="13">
        <f>Gc!F642</f>
        <v>3232.9653907527854</v>
      </c>
      <c r="G642" s="13">
        <f>DIREp!E642</f>
        <v>2741.0214130284885</v>
      </c>
      <c r="H642" s="13">
        <f>INQ!E642</f>
        <v>3066.9713348378164</v>
      </c>
      <c r="I642" s="13">
        <f>BEC!H642</f>
        <v>16143.963907978155</v>
      </c>
      <c r="J642" s="13">
        <f>'(delta)K'!D667</f>
        <v>454.4600000000064</v>
      </c>
      <c r="K642" s="12">
        <f t="shared" si="18"/>
        <v>27414.290563878203</v>
      </c>
      <c r="L642" s="10">
        <v>2046976</v>
      </c>
      <c r="M642" s="8">
        <f t="shared" si="19"/>
        <v>13392.58035457094</v>
      </c>
    </row>
    <row r="643" spans="1:13">
      <c r="A643" s="44"/>
      <c r="B643" s="6">
        <v>2011</v>
      </c>
      <c r="C643" s="13">
        <f>UW!F643</f>
        <v>14454.537057733267</v>
      </c>
      <c r="D643" s="13">
        <f>Ci!F643</f>
        <v>26325.999804391613</v>
      </c>
      <c r="E643" s="13">
        <f>S!E643</f>
        <v>5103.7903915410852</v>
      </c>
      <c r="F643" s="13">
        <f>Gc!F643</f>
        <v>3220.5084030196981</v>
      </c>
      <c r="G643" s="13">
        <f>DIREp!E643</f>
        <v>2928.191689989204</v>
      </c>
      <c r="H643" s="13">
        <f>INQ!E643</f>
        <v>3177.4740483927835</v>
      </c>
      <c r="I643" s="13">
        <f>BEC!H643</f>
        <v>16967.041238346923</v>
      </c>
      <c r="J643" s="13">
        <f>'(delta)K'!D668</f>
        <v>-28.820000000006985</v>
      </c>
      <c r="K643" s="12">
        <f t="shared" si="18"/>
        <v>26003.308679956746</v>
      </c>
      <c r="L643" s="10">
        <v>2050189</v>
      </c>
      <c r="M643" s="8">
        <f t="shared" si="19"/>
        <v>12683.37147451125</v>
      </c>
    </row>
    <row r="644" spans="1:13">
      <c r="A644" s="44"/>
      <c r="B644" s="6">
        <v>2012</v>
      </c>
      <c r="C644" s="13">
        <f>UW!F644</f>
        <v>14202.873131699311</v>
      </c>
      <c r="D644" s="13">
        <f>Ci!F644</f>
        <v>26130.095841048049</v>
      </c>
      <c r="E644" s="13">
        <f>S!E644</f>
        <v>5002.8067045359558</v>
      </c>
      <c r="F644" s="13">
        <f>Gc!F644</f>
        <v>3168.4553790542241</v>
      </c>
      <c r="G644" s="13">
        <f>DIREp!E644</f>
        <v>2849.1974686627418</v>
      </c>
      <c r="H644" s="13">
        <f>INQ!E644</f>
        <v>2940.1091442637185</v>
      </c>
      <c r="I644" s="13">
        <f>BEC!H644</f>
        <v>15861.539895488559</v>
      </c>
      <c r="J644" s="13">
        <f>'(delta)K'!D669</f>
        <v>-761.98999999999069</v>
      </c>
      <c r="K644" s="12">
        <f t="shared" ref="K644:K733" si="20">C644+D644+E644+F644-G644-H644-I644+J644</f>
        <v>26091.394547922529</v>
      </c>
      <c r="L644" s="10">
        <v>2055496</v>
      </c>
      <c r="M644" s="8">
        <f t="shared" ref="M644:M733" si="21">(K644/L644)*1000000</f>
        <v>12693.478628964751</v>
      </c>
    </row>
    <row r="645" spans="1:13">
      <c r="A645" s="44"/>
      <c r="B645" s="6">
        <v>2013</v>
      </c>
      <c r="C645" s="13">
        <f>UW!F645</f>
        <v>13787.357899879242</v>
      </c>
      <c r="D645" s="13">
        <f>Ci!F645</f>
        <v>25237.139311367075</v>
      </c>
      <c r="E645" s="13">
        <f>S!E645</f>
        <v>4970.0414617659808</v>
      </c>
      <c r="F645" s="13">
        <f>Gc!F645</f>
        <v>3293.1697681442793</v>
      </c>
      <c r="G645" s="13">
        <f>DIREp!E645</f>
        <v>2736.0245487982138</v>
      </c>
      <c r="H645" s="13">
        <f>INQ!E645</f>
        <v>2849.0730752839841</v>
      </c>
      <c r="I645" s="13">
        <f>BEC!H645</f>
        <v>15977.772256112507</v>
      </c>
      <c r="J645" s="13">
        <f>'(delta)K'!D670</f>
        <v>-562.30000000000291</v>
      </c>
      <c r="K645" s="12">
        <f t="shared" si="20"/>
        <v>25162.538560961882</v>
      </c>
      <c r="L645" s="10">
        <v>2058821</v>
      </c>
      <c r="M645" s="8">
        <f t="shared" si="21"/>
        <v>12221.819459273964</v>
      </c>
    </row>
    <row r="646" spans="1:13">
      <c r="A646" s="44"/>
      <c r="B646" s="6">
        <v>2014</v>
      </c>
      <c r="C646" s="13">
        <f>UW!F646</f>
        <v>13531.978859620707</v>
      </c>
      <c r="D646" s="13">
        <f>Ci!F646</f>
        <v>25161.529299909947</v>
      </c>
      <c r="E646" s="13">
        <f>S!E646</f>
        <v>5015.6867588029254</v>
      </c>
      <c r="F646" s="13">
        <f>Gc!F646</f>
        <v>3744.1558596988143</v>
      </c>
      <c r="G646" s="13">
        <f>DIREp!E646</f>
        <v>2712.3429956388063</v>
      </c>
      <c r="H646" s="13">
        <f>INQ!E646</f>
        <v>3080.748464480107</v>
      </c>
      <c r="I646" s="13">
        <f>BEC!H646</f>
        <v>17722.920530148531</v>
      </c>
      <c r="J646" s="13">
        <f>'(delta)K'!D671</f>
        <v>-613.36999999999534</v>
      </c>
      <c r="K646" s="12">
        <f t="shared" si="20"/>
        <v>23323.968787764959</v>
      </c>
      <c r="L646" s="10">
        <v>2061085</v>
      </c>
      <c r="M646" s="8">
        <f t="shared" si="21"/>
        <v>11316.354632518774</v>
      </c>
    </row>
    <row r="647" spans="1:13">
      <c r="A647" s="44"/>
      <c r="B647" s="6">
        <v>2015</v>
      </c>
      <c r="C647" s="13">
        <f>UW!F647</f>
        <v>13883.496599159998</v>
      </c>
      <c r="D647" s="13">
        <f>Ci!F647</f>
        <v>25184.553996423834</v>
      </c>
      <c r="E647" s="13">
        <f>S!E647</f>
        <v>5086.3367353858948</v>
      </c>
      <c r="F647" s="13">
        <f>Gc!F647</f>
        <v>3416.8999999999996</v>
      </c>
      <c r="G647" s="13">
        <f>DIREp!E647</f>
        <v>2777.9359328682867</v>
      </c>
      <c r="H647" s="13">
        <f>INQ!E647</f>
        <v>3177.5574300342591</v>
      </c>
      <c r="I647" s="13">
        <f>BEC!H647</f>
        <v>17886.119464498337</v>
      </c>
      <c r="J647" s="13">
        <f>'(delta)K'!D672</f>
        <v>-743.51000000000931</v>
      </c>
      <c r="K647" s="12">
        <f t="shared" si="20"/>
        <v>22986.164503568838</v>
      </c>
      <c r="L647" s="10">
        <v>2062874</v>
      </c>
      <c r="M647" s="8">
        <f t="shared" si="21"/>
        <v>11142.78647341953</v>
      </c>
    </row>
    <row r="648" spans="1:13">
      <c r="A648" s="44"/>
      <c r="B648" s="6">
        <v>2016</v>
      </c>
      <c r="C648" s="13">
        <f>UW!F648</f>
        <v>14251.37777797719</v>
      </c>
      <c r="D648" s="13">
        <f>Ci!F648</f>
        <v>25859.676217517343</v>
      </c>
      <c r="E648" s="13">
        <f>S!E648</f>
        <v>5176.6681978856886</v>
      </c>
      <c r="F648" s="13">
        <f>Gc!F648</f>
        <v>3380.9463735124082</v>
      </c>
      <c r="G648" s="13">
        <f>DIREp!E648</f>
        <v>2703.9320738868432</v>
      </c>
      <c r="H648" s="13">
        <f>INQ!E648</f>
        <v>3486.4909968256306</v>
      </c>
      <c r="I648" s="13">
        <f>BEC!H648</f>
        <v>18583.18094540638</v>
      </c>
      <c r="J648" s="13">
        <f>'(delta)K'!D673</f>
        <v>-1058.2599999999948</v>
      </c>
      <c r="K648" s="12">
        <f t="shared" si="20"/>
        <v>22836.804550773781</v>
      </c>
      <c r="L648" s="10">
        <v>2064188</v>
      </c>
      <c r="M648" s="8">
        <f t="shared" si="21"/>
        <v>11063.335583180302</v>
      </c>
    </row>
    <row r="649" spans="1:13">
      <c r="A649" s="44"/>
      <c r="B649" s="6">
        <v>2017</v>
      </c>
      <c r="C649" s="13">
        <f>UW!F649</f>
        <v>14526.906284871126</v>
      </c>
      <c r="D649" s="13">
        <f>Ci!F649</f>
        <v>26250.201705864383</v>
      </c>
      <c r="E649" s="13">
        <f>S!E649</f>
        <v>5272.4541467108957</v>
      </c>
      <c r="F649" s="13">
        <f>Gc!F649</f>
        <v>3246.5737967503724</v>
      </c>
      <c r="G649" s="13">
        <f>DIREp!E649</f>
        <v>2742.1616933656273</v>
      </c>
      <c r="H649" s="13">
        <f>INQ!E649</f>
        <v>3818.0396204512986</v>
      </c>
      <c r="I649" s="13">
        <f>BEC!H649</f>
        <v>19522.420583745905</v>
      </c>
      <c r="J649" s="13">
        <f>'(delta)K'!D674</f>
        <v>-416.80000000000291</v>
      </c>
      <c r="K649" s="12">
        <f t="shared" si="20"/>
        <v>22796.714036633941</v>
      </c>
      <c r="L649" s="10">
        <v>2065895</v>
      </c>
      <c r="M649" s="8">
        <f t="shared" si="21"/>
        <v>11034.788329820218</v>
      </c>
    </row>
    <row r="650" spans="1:13">
      <c r="A650" s="44"/>
      <c r="B650" s="6">
        <v>2018</v>
      </c>
      <c r="C650" s="13">
        <f>UW!F650</f>
        <v>14686.422545702879</v>
      </c>
      <c r="D650" s="13">
        <f>Ci!F650</f>
        <v>27195.277124152832</v>
      </c>
      <c r="E650" s="13">
        <f>S!E650</f>
        <v>5391.7933566389183</v>
      </c>
      <c r="F650" s="13">
        <f>Gc!F650</f>
        <v>3173.856110481905</v>
      </c>
      <c r="G650" s="13">
        <f>DIREp!E650</f>
        <v>2804.359258769683</v>
      </c>
      <c r="H650" s="13">
        <f>INQ!E650</f>
        <v>4266.0299334308665</v>
      </c>
      <c r="I650" s="13">
        <f>BEC!H650</f>
        <v>20129.958864494325</v>
      </c>
      <c r="J650" s="13">
        <f>'(delta)K'!D675</f>
        <v>253.49000000000524</v>
      </c>
      <c r="K650" s="12">
        <f t="shared" si="20"/>
        <v>23500.491080281663</v>
      </c>
      <c r="L650" s="10">
        <v>2066880</v>
      </c>
      <c r="M650" s="8">
        <f t="shared" si="21"/>
        <v>11370.031680736987</v>
      </c>
    </row>
    <row r="651" spans="1:13" ht="16" customHeight="1">
      <c r="A651" s="44"/>
      <c r="B651" s="6">
        <v>2019</v>
      </c>
      <c r="C651" s="13">
        <f>UW!F651</f>
        <v>15046.506861419293</v>
      </c>
      <c r="D651" s="13">
        <f>Ci!F651</f>
        <v>28308.055861052242</v>
      </c>
      <c r="E651" s="13">
        <f>S!E651</f>
        <v>5536.8197758594824</v>
      </c>
      <c r="F651" s="13">
        <f>Gc!F651</f>
        <v>3180.2810910389276</v>
      </c>
      <c r="G651" s="13">
        <f>DIREp!E651</f>
        <v>2909.6391947929378</v>
      </c>
      <c r="H651" s="13">
        <f>INQ!E651</f>
        <v>4723.7713286940698</v>
      </c>
      <c r="I651" s="13">
        <f>BEC!H651</f>
        <v>18267.912086173885</v>
      </c>
      <c r="J651" s="13">
        <f>'(delta)K'!D676</f>
        <v>577.97999999999593</v>
      </c>
      <c r="K651" s="12">
        <f t="shared" si="20"/>
        <v>26748.320979709053</v>
      </c>
      <c r="L651" s="10">
        <v>2080908</v>
      </c>
      <c r="M651" s="8">
        <f t="shared" si="21"/>
        <v>12854.158367265181</v>
      </c>
    </row>
    <row r="652" spans="1:13">
      <c r="A652" s="44"/>
      <c r="B652" s="6">
        <v>2020</v>
      </c>
      <c r="C652" s="13">
        <f>UW!F652</f>
        <v>15365.260566621932</v>
      </c>
      <c r="D652" s="13">
        <f>Ci!F652</f>
        <v>27144.27384715599</v>
      </c>
      <c r="E652" s="13">
        <f>S!E652</f>
        <v>5518.955518437303</v>
      </c>
      <c r="F652" s="13">
        <f>Gc!F652</f>
        <v>3197.7375390131692</v>
      </c>
      <c r="G652" s="13">
        <f>DIREp!E652</f>
        <v>2870.3478527162342</v>
      </c>
      <c r="H652" s="13">
        <f>INQ!E652</f>
        <v>4080.8191281987374</v>
      </c>
      <c r="I652" s="13">
        <f>BEC!H652</f>
        <v>17312.356557370294</v>
      </c>
      <c r="J652" s="13">
        <f>'(delta)K'!D677</f>
        <v>-256.54000000000815</v>
      </c>
      <c r="K652" s="12">
        <f t="shared" si="20"/>
        <v>26706.163932943113</v>
      </c>
      <c r="L652" s="10">
        <v>2095861</v>
      </c>
      <c r="M652" s="8">
        <f t="shared" si="21"/>
        <v>12742.335456856687</v>
      </c>
    </row>
    <row r="653" spans="1:13">
      <c r="A653" s="44" t="s">
        <v>45</v>
      </c>
      <c r="B653" s="6">
        <v>1995</v>
      </c>
      <c r="C653" s="13">
        <f>UW!F653</f>
        <v>321986.10777616862</v>
      </c>
      <c r="D653" s="13">
        <f>Ci!F653</f>
        <v>502209.44172746059</v>
      </c>
      <c r="E653" s="13">
        <f>S!E653</f>
        <v>87988.667036906845</v>
      </c>
      <c r="F653" s="13">
        <f>Gc!F653</f>
        <v>74270.204833588519</v>
      </c>
      <c r="G653" s="13">
        <f>DIREp!E653</f>
        <v>59205.285393528837</v>
      </c>
      <c r="H653" s="13">
        <f>INQ!E653</f>
        <v>64508.93053426352</v>
      </c>
      <c r="I653" s="13">
        <f>BEC!H653</f>
        <v>227651.55845274401</v>
      </c>
      <c r="J653" s="13">
        <f>'(delta)K'!D679</f>
        <v>60729</v>
      </c>
      <c r="K653" s="12">
        <f t="shared" si="20"/>
        <v>695817.64699358819</v>
      </c>
      <c r="L653" s="10">
        <v>39639726</v>
      </c>
      <c r="M653" s="8">
        <f t="shared" si="21"/>
        <v>17553.543306368672</v>
      </c>
    </row>
    <row r="654" spans="1:13">
      <c r="A654" s="44"/>
      <c r="B654" s="6">
        <v>1996</v>
      </c>
      <c r="C654" s="13">
        <f>UW!F654</f>
        <v>322694.70874862222</v>
      </c>
      <c r="D654" s="13">
        <f>Ci!F654</f>
        <v>510473.75943898776</v>
      </c>
      <c r="E654" s="13">
        <f>S!E654</f>
        <v>89378.012453776755</v>
      </c>
      <c r="F654" s="13">
        <f>Gc!F654</f>
        <v>76708.224177910059</v>
      </c>
      <c r="G654" s="13">
        <f>DIREp!E654</f>
        <v>56655.186842228555</v>
      </c>
      <c r="H654" s="13">
        <f>INQ!E654</f>
        <v>67540.701458190786</v>
      </c>
      <c r="I654" s="13">
        <f>BEC!H654</f>
        <v>226391.24345308781</v>
      </c>
      <c r="J654" s="13">
        <f>'(delta)K'!D680</f>
        <v>60995</v>
      </c>
      <c r="K654" s="12">
        <f t="shared" si="20"/>
        <v>709662.57306578965</v>
      </c>
      <c r="L654" s="10">
        <v>39808374</v>
      </c>
      <c r="M654" s="8">
        <f t="shared" si="21"/>
        <v>17826.967086517769</v>
      </c>
    </row>
    <row r="655" spans="1:13">
      <c r="A655" s="44"/>
      <c r="B655" s="6">
        <v>1997</v>
      </c>
      <c r="C655" s="13">
        <f>UW!F655</f>
        <v>337437.21491526277</v>
      </c>
      <c r="D655" s="13">
        <f>Ci!F655</f>
        <v>523172.83656828071</v>
      </c>
      <c r="E655" s="13">
        <f>S!E655</f>
        <v>91339.022654136163</v>
      </c>
      <c r="F655" s="13">
        <f>Gc!F655</f>
        <v>76426.93009719417</v>
      </c>
      <c r="G655" s="13">
        <f>DIREp!E655</f>
        <v>58568.502304333771</v>
      </c>
      <c r="H655" s="13">
        <f>INQ!E655</f>
        <v>77421.460433292945</v>
      </c>
      <c r="I655" s="13">
        <f>BEC!H655</f>
        <v>239476.76355654045</v>
      </c>
      <c r="J655" s="13">
        <f>'(delta)K'!D681</f>
        <v>65994</v>
      </c>
      <c r="K655" s="12">
        <f t="shared" si="20"/>
        <v>718903.2779407067</v>
      </c>
      <c r="L655" s="10">
        <v>39971329</v>
      </c>
      <c r="M655" s="8">
        <f t="shared" si="21"/>
        <v>17985.47348627579</v>
      </c>
    </row>
    <row r="656" spans="1:13">
      <c r="A656" s="44"/>
      <c r="B656" s="6">
        <v>1998</v>
      </c>
      <c r="C656" s="13">
        <f>UW!F656</f>
        <v>341092.32873846561</v>
      </c>
      <c r="D656" s="13">
        <f>Ci!F656</f>
        <v>538835.9393557749</v>
      </c>
      <c r="E656" s="13">
        <f>S!E656</f>
        <v>93827.939172078215</v>
      </c>
      <c r="F656" s="13">
        <f>Gc!F656</f>
        <v>77372.932498996714</v>
      </c>
      <c r="G656" s="13">
        <f>DIREp!E656</f>
        <v>58222.546649526776</v>
      </c>
      <c r="H656" s="13">
        <f>INQ!E656</f>
        <v>81127.046700811101</v>
      </c>
      <c r="I656" s="13">
        <f>BEC!H656</f>
        <v>247458.22889290922</v>
      </c>
      <c r="J656" s="13">
        <f>'(delta)K'!D682</f>
        <v>79071</v>
      </c>
      <c r="K656" s="12">
        <f t="shared" si="20"/>
        <v>743392.31752206804</v>
      </c>
      <c r="L656" s="10">
        <v>40143449</v>
      </c>
      <c r="M656" s="8">
        <f t="shared" si="21"/>
        <v>18518.39680048588</v>
      </c>
    </row>
    <row r="657" spans="1:13">
      <c r="A657" s="44"/>
      <c r="B657" s="6">
        <v>1999</v>
      </c>
      <c r="C657" s="13">
        <f>UW!F657</f>
        <v>339865.6101649325</v>
      </c>
      <c r="D657" s="13">
        <f>Ci!F657</f>
        <v>561433.99481947941</v>
      </c>
      <c r="E657" s="13">
        <f>S!E657</f>
        <v>96241.508086219372</v>
      </c>
      <c r="F657" s="13">
        <f>Gc!F657</f>
        <v>75456.926997969451</v>
      </c>
      <c r="G657" s="13">
        <f>DIREp!E657</f>
        <v>57611.951134653187</v>
      </c>
      <c r="H657" s="13">
        <f>INQ!E657</f>
        <v>89237.946336990732</v>
      </c>
      <c r="I657" s="13">
        <f>BEC!H657</f>
        <v>261037.75080399381</v>
      </c>
      <c r="J657" s="13">
        <f>'(delta)K'!D683</f>
        <v>92391</v>
      </c>
      <c r="K657" s="12">
        <f t="shared" si="20"/>
        <v>757501.39179296314</v>
      </c>
      <c r="L657" s="10">
        <v>40303568</v>
      </c>
      <c r="M657" s="8">
        <f t="shared" si="21"/>
        <v>18794.896565806859</v>
      </c>
    </row>
    <row r="658" spans="1:13">
      <c r="A658" s="44"/>
      <c r="B658" s="6">
        <v>2000</v>
      </c>
      <c r="C658" s="13">
        <f>UW!F658</f>
        <v>336844.44892937853</v>
      </c>
      <c r="D658" s="13">
        <f>Ci!F658</f>
        <v>593693.97989262769</v>
      </c>
      <c r="E658" s="13">
        <f>S!E658</f>
        <v>99342.013379060969</v>
      </c>
      <c r="F658" s="13">
        <f>Gc!F658</f>
        <v>76188.100658913914</v>
      </c>
      <c r="G658" s="13">
        <f>DIREp!E658</f>
        <v>64454.869889689377</v>
      </c>
      <c r="H658" s="13">
        <f>INQ!E658</f>
        <v>96572.829934358742</v>
      </c>
      <c r="I658" s="13">
        <f>BEC!H658</f>
        <v>270919.80766308925</v>
      </c>
      <c r="J658" s="13">
        <f>'(delta)K'!D684</f>
        <v>102656</v>
      </c>
      <c r="K658" s="12">
        <f t="shared" si="20"/>
        <v>776777.03537284373</v>
      </c>
      <c r="L658" s="10">
        <v>40470182</v>
      </c>
      <c r="M658" s="8">
        <f t="shared" si="21"/>
        <v>19193.811270056649</v>
      </c>
    </row>
    <row r="659" spans="1:13">
      <c r="A659" s="44"/>
      <c r="B659" s="6">
        <v>2001</v>
      </c>
      <c r="C659" s="13">
        <f>UW!F659</f>
        <v>334849.28586447891</v>
      </c>
      <c r="D659" s="13">
        <f>Ci!F659</f>
        <v>614275.27309385838</v>
      </c>
      <c r="E659" s="13">
        <f>S!E659</f>
        <v>101332.67592291022</v>
      </c>
      <c r="F659" s="13">
        <f>Gc!F659</f>
        <v>76383.074104090483</v>
      </c>
      <c r="G659" s="13">
        <f>DIREp!E659</f>
        <v>66789.433780179606</v>
      </c>
      <c r="H659" s="13">
        <f>INQ!E659</f>
        <v>106679.48120741417</v>
      </c>
      <c r="I659" s="13">
        <f>BEC!H659</f>
        <v>271983.39271495596</v>
      </c>
      <c r="J659" s="13">
        <f>'(delta)K'!D685</f>
        <v>106848</v>
      </c>
      <c r="K659" s="12">
        <f t="shared" si="20"/>
        <v>788236.00128278811</v>
      </c>
      <c r="L659" s="10">
        <v>40665545</v>
      </c>
      <c r="M659" s="8">
        <f t="shared" si="21"/>
        <v>19383.387122508455</v>
      </c>
    </row>
    <row r="660" spans="1:13">
      <c r="A660" s="44"/>
      <c r="B660" s="6">
        <v>2002</v>
      </c>
      <c r="C660" s="13">
        <f>UW!F660</f>
        <v>334678.46849297284</v>
      </c>
      <c r="D660" s="13">
        <f>Ci!F660</f>
        <v>632152.19920371205</v>
      </c>
      <c r="E660" s="13">
        <f>S!E660</f>
        <v>103813.10379136384</v>
      </c>
      <c r="F660" s="13">
        <f>Gc!F660</f>
        <v>76173.316307760964</v>
      </c>
      <c r="G660" s="13">
        <f>DIREp!E660</f>
        <v>65249.298790561334</v>
      </c>
      <c r="H660" s="13">
        <f>INQ!E660</f>
        <v>112148.23852102905</v>
      </c>
      <c r="I660" s="13">
        <f>BEC!H660</f>
        <v>287434.72867618699</v>
      </c>
      <c r="J660" s="13">
        <f>'(delta)K'!D686</f>
        <v>111096</v>
      </c>
      <c r="K660" s="12">
        <f t="shared" si="20"/>
        <v>793080.82180803234</v>
      </c>
      <c r="L660" s="10">
        <v>41035278</v>
      </c>
      <c r="M660" s="8">
        <f t="shared" si="21"/>
        <v>19326.805140884688</v>
      </c>
    </row>
    <row r="661" spans="1:13">
      <c r="A661" s="44"/>
      <c r="B661" s="6">
        <v>2003</v>
      </c>
      <c r="C661" s="13">
        <f>UW!F661</f>
        <v>335688.57322195522</v>
      </c>
      <c r="D661" s="13">
        <f>Ci!F661</f>
        <v>644020.53754701163</v>
      </c>
      <c r="E661" s="13">
        <f>S!E661</f>
        <v>106537.15968536606</v>
      </c>
      <c r="F661" s="13">
        <f>Gc!F661</f>
        <v>76934.803145312704</v>
      </c>
      <c r="G661" s="13">
        <f>DIREp!E661</f>
        <v>64728.981683168524</v>
      </c>
      <c r="H661" s="13">
        <f>INQ!E661</f>
        <v>115328.63355962696</v>
      </c>
      <c r="I661" s="13">
        <f>BEC!H661</f>
        <v>298350.25802516559</v>
      </c>
      <c r="J661" s="13">
        <f>'(delta)K'!D687</f>
        <v>120760</v>
      </c>
      <c r="K661" s="12">
        <f t="shared" si="20"/>
        <v>805533.20033168443</v>
      </c>
      <c r="L661" s="10">
        <v>41827838</v>
      </c>
      <c r="M661" s="8">
        <f t="shared" si="21"/>
        <v>19258.303532964925</v>
      </c>
    </row>
    <row r="662" spans="1:13">
      <c r="A662" s="44"/>
      <c r="B662" s="6">
        <v>2004</v>
      </c>
      <c r="C662" s="13">
        <f>UW!F662</f>
        <v>335951.48947830522</v>
      </c>
      <c r="D662" s="13">
        <f>Ci!F662</f>
        <v>668649.60523720912</v>
      </c>
      <c r="E662" s="13">
        <f>S!E662</f>
        <v>109988.96548069813</v>
      </c>
      <c r="F662" s="13">
        <f>Gc!F662</f>
        <v>72572.305063780339</v>
      </c>
      <c r="G662" s="13">
        <f>DIREp!E662</f>
        <v>67155.21121785586</v>
      </c>
      <c r="H662" s="13">
        <f>INQ!E662</f>
        <v>121084.71447660813</v>
      </c>
      <c r="I662" s="13">
        <f>BEC!H662</f>
        <v>315294.73555435828</v>
      </c>
      <c r="J662" s="13">
        <f>'(delta)K'!D688</f>
        <v>126707</v>
      </c>
      <c r="K662" s="12">
        <f t="shared" si="20"/>
        <v>810334.70401117066</v>
      </c>
      <c r="L662" s="10">
        <v>42547451</v>
      </c>
      <c r="M662" s="8">
        <f t="shared" si="21"/>
        <v>19045.434801985451</v>
      </c>
    </row>
    <row r="663" spans="1:13">
      <c r="A663" s="44"/>
      <c r="B663" s="6">
        <v>2005</v>
      </c>
      <c r="C663" s="13">
        <f>UW!F663</f>
        <v>335590.09207249229</v>
      </c>
      <c r="D663" s="13">
        <f>Ci!F663</f>
        <v>693596.27812860673</v>
      </c>
      <c r="E663" s="13">
        <f>S!E663</f>
        <v>112801.03354554245</v>
      </c>
      <c r="F663" s="13">
        <f>Gc!F663</f>
        <v>75550.359459942454</v>
      </c>
      <c r="G663" s="13">
        <f>DIREp!E663</f>
        <v>67485.596030337168</v>
      </c>
      <c r="H663" s="13">
        <f>INQ!E663</f>
        <v>132722.77791325204</v>
      </c>
      <c r="I663" s="13">
        <f>BEC!H663</f>
        <v>326667.45909694594</v>
      </c>
      <c r="J663" s="13">
        <f>'(delta)K'!D689</f>
        <v>138836</v>
      </c>
      <c r="K663" s="12">
        <f t="shared" si="20"/>
        <v>829497.9301660487</v>
      </c>
      <c r="L663" s="10">
        <v>43296338</v>
      </c>
      <c r="M663" s="8">
        <f t="shared" si="21"/>
        <v>19158.616374577654</v>
      </c>
    </row>
    <row r="664" spans="1:13">
      <c r="A664" s="44"/>
      <c r="B664" s="6">
        <v>2006</v>
      </c>
      <c r="C664" s="13">
        <f>UW!F664</f>
        <v>334796.89654330321</v>
      </c>
      <c r="D664" s="13">
        <f>Ci!F664</f>
        <v>717989.03871901566</v>
      </c>
      <c r="E664" s="13">
        <f>S!E664</f>
        <v>116812.81471202515</v>
      </c>
      <c r="F664" s="13">
        <f>Gc!F664</f>
        <v>78341.747239831733</v>
      </c>
      <c r="G664" s="13">
        <f>DIREp!E664</f>
        <v>68708.652412919968</v>
      </c>
      <c r="H664" s="13">
        <f>INQ!E664</f>
        <v>142129.7346513159</v>
      </c>
      <c r="I664" s="13">
        <f>BEC!H664</f>
        <v>335827.64475782606</v>
      </c>
      <c r="J664" s="13">
        <f>'(delta)K'!D690</f>
        <v>152732</v>
      </c>
      <c r="K664" s="12">
        <f t="shared" si="20"/>
        <v>854006.4653921139</v>
      </c>
      <c r="L664" s="10">
        <v>44009971</v>
      </c>
      <c r="M664" s="8">
        <f t="shared" si="21"/>
        <v>19404.84044836371</v>
      </c>
    </row>
    <row r="665" spans="1:13">
      <c r="A665" s="44"/>
      <c r="B665" s="6">
        <v>2007</v>
      </c>
      <c r="C665" s="13">
        <f>UW!F665</f>
        <v>336653.75351491425</v>
      </c>
      <c r="D665" s="13">
        <f>Ci!F665</f>
        <v>744576.93805680017</v>
      </c>
      <c r="E665" s="13">
        <f>S!E665</f>
        <v>120326.75669579502</v>
      </c>
      <c r="F665" s="13">
        <f>Gc!F665</f>
        <v>82671.441372830552</v>
      </c>
      <c r="G665" s="13">
        <f>DIREp!E665</f>
        <v>74026.347261262883</v>
      </c>
      <c r="H665" s="13">
        <f>INQ!E665</f>
        <v>150721.27125572992</v>
      </c>
      <c r="I665" s="13">
        <f>BEC!H665</f>
        <v>347549.93167628517</v>
      </c>
      <c r="J665" s="13">
        <f>'(delta)K'!D691</f>
        <v>157689</v>
      </c>
      <c r="K665" s="12">
        <f t="shared" si="20"/>
        <v>869620.33944706223</v>
      </c>
      <c r="L665" s="10">
        <v>44784666</v>
      </c>
      <c r="M665" s="8">
        <f t="shared" si="21"/>
        <v>19417.814558381706</v>
      </c>
    </row>
    <row r="666" spans="1:13">
      <c r="A666" s="44"/>
      <c r="B666" s="6">
        <v>2008</v>
      </c>
      <c r="C666" s="13">
        <f>UW!F666</f>
        <v>343028.86992486479</v>
      </c>
      <c r="D666" s="13">
        <f>Ci!F666</f>
        <v>760802.477847478</v>
      </c>
      <c r="E666" s="13">
        <f>S!E666</f>
        <v>123513.35303209854</v>
      </c>
      <c r="F666" s="13">
        <f>Gc!F666</f>
        <v>87927.821353046951</v>
      </c>
      <c r="G666" s="13">
        <f>DIREp!E666</f>
        <v>73524.481366690627</v>
      </c>
      <c r="H666" s="13">
        <f>INQ!E666</f>
        <v>153665.81196302138</v>
      </c>
      <c r="I666" s="13">
        <f>BEC!H666</f>
        <v>327713.19715981511</v>
      </c>
      <c r="J666" s="13">
        <f>'(delta)K'!D692</f>
        <v>138485</v>
      </c>
      <c r="K666" s="12">
        <f t="shared" si="20"/>
        <v>898854.03166796127</v>
      </c>
      <c r="L666" s="10">
        <v>45668939</v>
      </c>
      <c r="M666" s="8">
        <f t="shared" si="21"/>
        <v>19681.955643155216</v>
      </c>
    </row>
    <row r="667" spans="1:13">
      <c r="A667" s="44"/>
      <c r="B667" s="6">
        <v>2009</v>
      </c>
      <c r="C667" s="13">
        <f>UW!F667</f>
        <v>353542.68414849736</v>
      </c>
      <c r="D667" s="13">
        <f>Ci!F667</f>
        <v>744711.15572985669</v>
      </c>
      <c r="E667" s="13">
        <f>S!E667</f>
        <v>124020.97869251932</v>
      </c>
      <c r="F667" s="13">
        <f>Gc!F667</f>
        <v>93133.668486131981</v>
      </c>
      <c r="G667" s="13">
        <f>DIREp!E667</f>
        <v>64411.801446782527</v>
      </c>
      <c r="H667" s="13">
        <f>INQ!E667</f>
        <v>143063.12505882434</v>
      </c>
      <c r="I667" s="13">
        <f>BEC!H667</f>
        <v>300871.06179569795</v>
      </c>
      <c r="J667" s="13">
        <f>'(delta)K'!D693</f>
        <v>83525</v>
      </c>
      <c r="K667" s="12">
        <f t="shared" si="20"/>
        <v>890587.49875570042</v>
      </c>
      <c r="L667" s="10">
        <v>46239273</v>
      </c>
      <c r="M667" s="8">
        <f t="shared" si="21"/>
        <v>19260.41308555393</v>
      </c>
    </row>
    <row r="668" spans="1:13">
      <c r="A668" s="44"/>
      <c r="B668" s="6">
        <v>2010</v>
      </c>
      <c r="C668" s="13">
        <f>UW!F668</f>
        <v>361261.57832575194</v>
      </c>
      <c r="D668" s="13">
        <f>Ci!F668</f>
        <v>755071.89432898839</v>
      </c>
      <c r="E668" s="13">
        <f>S!E668</f>
        <v>124803.12604038448</v>
      </c>
      <c r="F668" s="13">
        <f>Gc!F668</f>
        <v>86084.846669263963</v>
      </c>
      <c r="G668" s="13">
        <f>DIREp!E668</f>
        <v>64260.089713370529</v>
      </c>
      <c r="H668" s="13">
        <f>INQ!E668</f>
        <v>145964.04981505228</v>
      </c>
      <c r="I668" s="13">
        <f>BEC!H668</f>
        <v>297799.07263044995</v>
      </c>
      <c r="J668" s="13">
        <f>'(delta)K'!D694</f>
        <v>66694</v>
      </c>
      <c r="K668" s="12">
        <f t="shared" si="20"/>
        <v>885892.23320551612</v>
      </c>
      <c r="L668" s="10">
        <v>46486619</v>
      </c>
      <c r="M668" s="8">
        <f t="shared" si="21"/>
        <v>19056.929763068296</v>
      </c>
    </row>
    <row r="669" spans="1:13">
      <c r="A669" s="44"/>
      <c r="B669" s="6">
        <v>2011</v>
      </c>
      <c r="C669" s="13">
        <f>UW!F669</f>
        <v>364212.05906007485</v>
      </c>
      <c r="D669" s="13">
        <f>Ci!F669</f>
        <v>754479.09270713257</v>
      </c>
      <c r="E669" s="13">
        <f>S!E669</f>
        <v>124636.05905301854</v>
      </c>
      <c r="F669" s="13">
        <f>Gc!F669</f>
        <v>89243.702189451898</v>
      </c>
      <c r="G669" s="13">
        <f>DIREp!E669</f>
        <v>63681.944833300964</v>
      </c>
      <c r="H669" s="13">
        <f>INQ!E669</f>
        <v>145996.14457364005</v>
      </c>
      <c r="I669" s="13">
        <f>BEC!H669</f>
        <v>298556.30808996479</v>
      </c>
      <c r="J669" s="13">
        <f>'(delta)K'!D695</f>
        <v>45345</v>
      </c>
      <c r="K669" s="12">
        <f t="shared" si="20"/>
        <v>869681.51551277167</v>
      </c>
      <c r="L669" s="10">
        <v>46667174</v>
      </c>
      <c r="M669" s="8">
        <f t="shared" si="21"/>
        <v>18635.829877180302</v>
      </c>
    </row>
    <row r="670" spans="1:13">
      <c r="A670" s="44"/>
      <c r="B670" s="6">
        <v>2012</v>
      </c>
      <c r="C670" s="13">
        <f>UW!F670</f>
        <v>367366.46360719722</v>
      </c>
      <c r="D670" s="13">
        <f>Ci!F670</f>
        <v>739743.05592692527</v>
      </c>
      <c r="E670" s="13">
        <f>S!E670</f>
        <v>122316.3384930396</v>
      </c>
      <c r="F670" s="13">
        <f>Gc!F670</f>
        <v>87840.345823915326</v>
      </c>
      <c r="G670" s="13">
        <f>DIREp!E670</f>
        <v>64085.659809411081</v>
      </c>
      <c r="H670" s="13">
        <f>INQ!E670</f>
        <v>135914.93285573678</v>
      </c>
      <c r="I670" s="13">
        <f>BEC!H670</f>
        <v>290759.43456411047</v>
      </c>
      <c r="J670" s="13">
        <f>'(delta)K'!D696</f>
        <v>25466</v>
      </c>
      <c r="K670" s="12">
        <f t="shared" si="20"/>
        <v>851972.17662181903</v>
      </c>
      <c r="L670" s="10">
        <v>46818219</v>
      </c>
      <c r="M670" s="8">
        <f t="shared" si="21"/>
        <v>18197.44951472458</v>
      </c>
    </row>
    <row r="671" spans="1:13">
      <c r="A671" s="44"/>
      <c r="B671" s="6">
        <v>2013</v>
      </c>
      <c r="C671" s="13">
        <f>UW!F671</f>
        <v>367270.00643510366</v>
      </c>
      <c r="D671" s="13">
        <f>Ci!F671</f>
        <v>720087.03369868675</v>
      </c>
      <c r="E671" s="13">
        <f>S!E671</f>
        <v>121109.52236794263</v>
      </c>
      <c r="F671" s="13">
        <f>Gc!F671</f>
        <v>92000.806876781164</v>
      </c>
      <c r="G671" s="13">
        <f>DIREp!E671</f>
        <v>61524.126803912193</v>
      </c>
      <c r="H671" s="13">
        <f>INQ!E671</f>
        <v>128773.58477613084</v>
      </c>
      <c r="I671" s="13">
        <f>BEC!H671</f>
        <v>277751.54061514296</v>
      </c>
      <c r="J671" s="13">
        <f>'(delta)K'!D697</f>
        <v>14716</v>
      </c>
      <c r="K671" s="12">
        <f t="shared" si="20"/>
        <v>847134.11718332814</v>
      </c>
      <c r="L671" s="10">
        <v>46727890</v>
      </c>
      <c r="M671" s="8">
        <f t="shared" si="21"/>
        <v>18129.089868670038</v>
      </c>
    </row>
    <row r="672" spans="1:13">
      <c r="A672" s="44"/>
      <c r="B672" s="6">
        <v>2014</v>
      </c>
      <c r="C672" s="13">
        <f>UW!F672</f>
        <v>368822.04662070639</v>
      </c>
      <c r="D672" s="13">
        <f>Ci!F672</f>
        <v>728487.38230904716</v>
      </c>
      <c r="E672" s="13">
        <f>S!E672</f>
        <v>121566.9749831206</v>
      </c>
      <c r="F672" s="13">
        <f>Gc!F672</f>
        <v>91197.620050489175</v>
      </c>
      <c r="G672" s="13">
        <f>DIREp!E672</f>
        <v>65042.459519470656</v>
      </c>
      <c r="H672" s="13">
        <f>INQ!E672</f>
        <v>136881.81627741293</v>
      </c>
      <c r="I672" s="13">
        <f>BEC!H672</f>
        <v>282732.86520204134</v>
      </c>
      <c r="J672" s="13">
        <f>'(delta)K'!D698</f>
        <v>19195</v>
      </c>
      <c r="K672" s="12">
        <f t="shared" si="20"/>
        <v>844611.88296443853</v>
      </c>
      <c r="L672" s="10">
        <v>46512199</v>
      </c>
      <c r="M672" s="8">
        <f t="shared" si="21"/>
        <v>18158.932519282491</v>
      </c>
    </row>
    <row r="673" spans="1:13">
      <c r="A673" s="44"/>
      <c r="B673" s="6">
        <v>2015</v>
      </c>
      <c r="C673" s="13">
        <f>UW!F673</f>
        <v>370693.77737965627</v>
      </c>
      <c r="D673" s="13">
        <f>Ci!F673</f>
        <v>742801.86625571258</v>
      </c>
      <c r="E673" s="13">
        <f>S!E673</f>
        <v>123825.75109462737</v>
      </c>
      <c r="F673" s="13">
        <f>Gc!F673</f>
        <v>88283</v>
      </c>
      <c r="G673" s="13">
        <f>DIREp!E673</f>
        <v>66189.783207373228</v>
      </c>
      <c r="H673" s="13">
        <f>INQ!E673</f>
        <v>147283.03823029555</v>
      </c>
      <c r="I673" s="13">
        <f>BEC!H673</f>
        <v>287094.3912296659</v>
      </c>
      <c r="J673" s="13">
        <f>'(delta)K'!D699</f>
        <v>25422</v>
      </c>
      <c r="K673" s="12">
        <f t="shared" si="20"/>
        <v>850459.18206266174</v>
      </c>
      <c r="L673" s="10">
        <v>46449565</v>
      </c>
      <c r="M673" s="8">
        <f t="shared" si="21"/>
        <v>18309.303479217979</v>
      </c>
    </row>
    <row r="674" spans="1:13">
      <c r="A674" s="44"/>
      <c r="B674" s="6">
        <v>2016</v>
      </c>
      <c r="C674" s="13">
        <f>UW!F674</f>
        <v>372898.98460008291</v>
      </c>
      <c r="D674" s="13">
        <f>Ci!F674</f>
        <v>758766.22952012706</v>
      </c>
      <c r="E674" s="13">
        <f>S!E674</f>
        <v>125358.61336449112</v>
      </c>
      <c r="F674" s="13">
        <f>Gc!F674</f>
        <v>85293.272076507012</v>
      </c>
      <c r="G674" s="13">
        <f>DIREp!E674</f>
        <v>70220.193782044662</v>
      </c>
      <c r="H674" s="13">
        <f>INQ!E674</f>
        <v>156514.41509065736</v>
      </c>
      <c r="I674" s="13">
        <f>BEC!H674</f>
        <v>283798.95730528806</v>
      </c>
      <c r="J674" s="13">
        <f>'(delta)K'!D700</f>
        <v>27214</v>
      </c>
      <c r="K674" s="12">
        <f t="shared" si="20"/>
        <v>858997.53338321822</v>
      </c>
      <c r="L674" s="10">
        <v>46440099</v>
      </c>
      <c r="M674" s="8">
        <f t="shared" si="21"/>
        <v>18496.892812033373</v>
      </c>
    </row>
    <row r="675" spans="1:13">
      <c r="A675" s="44"/>
      <c r="B675" s="6">
        <v>2017</v>
      </c>
      <c r="C675" s="13">
        <f>UW!F675</f>
        <v>373075.76763250638</v>
      </c>
      <c r="D675" s="13">
        <f>Ci!F675</f>
        <v>780781.72899648093</v>
      </c>
      <c r="E675" s="13">
        <f>S!E675</f>
        <v>126871.23897741298</v>
      </c>
      <c r="F675" s="13">
        <f>Gc!F675</f>
        <v>81242.409028334514</v>
      </c>
      <c r="G675" s="13">
        <f>DIREp!E675</f>
        <v>71135.661734435183</v>
      </c>
      <c r="H675" s="13">
        <f>INQ!E675</f>
        <v>165145.45997600342</v>
      </c>
      <c r="I675" s="13">
        <f>BEC!H675</f>
        <v>299871.20234551537</v>
      </c>
      <c r="J675" s="13">
        <f>'(delta)K'!D701</f>
        <v>38023</v>
      </c>
      <c r="K675" s="12">
        <f t="shared" si="20"/>
        <v>863841.82057878072</v>
      </c>
      <c r="L675" s="10">
        <v>46528024</v>
      </c>
      <c r="M675" s="8">
        <f t="shared" si="21"/>
        <v>18566.054311242206</v>
      </c>
    </row>
    <row r="676" spans="1:13">
      <c r="A676" s="44"/>
      <c r="B676" s="6">
        <v>2018</v>
      </c>
      <c r="C676" s="13">
        <f>UW!F676</f>
        <v>373872.05313047738</v>
      </c>
      <c r="D676" s="13">
        <f>Ci!F676</f>
        <v>797931.2527696155</v>
      </c>
      <c r="E676" s="13">
        <f>S!E676</f>
        <v>128427.23308535098</v>
      </c>
      <c r="F676" s="13">
        <f>Gc!F676</f>
        <v>83977.951044009329</v>
      </c>
      <c r="G676" s="13">
        <f>DIREp!E676</f>
        <v>74331.896696898199</v>
      </c>
      <c r="H676" s="13">
        <f>INQ!E676</f>
        <v>169866.27782094487</v>
      </c>
      <c r="I676" s="13">
        <f>BEC!H676</f>
        <v>304981.4225083426</v>
      </c>
      <c r="J676" s="13">
        <f>'(delta)K'!D702</f>
        <v>48849</v>
      </c>
      <c r="K676" s="12">
        <f t="shared" si="20"/>
        <v>883877.8930032677</v>
      </c>
      <c r="L676" s="10">
        <v>46658447</v>
      </c>
      <c r="M676" s="8">
        <f t="shared" si="21"/>
        <v>18943.577204857844</v>
      </c>
    </row>
    <row r="677" spans="1:13">
      <c r="A677" s="44"/>
      <c r="B677" s="6">
        <v>2019</v>
      </c>
      <c r="C677" s="13">
        <f>UW!F677</f>
        <v>379043.125362436</v>
      </c>
      <c r="D677" s="13">
        <f>Ci!F677</f>
        <v>810013.39372686599</v>
      </c>
      <c r="E677" s="13">
        <f>S!E677</f>
        <v>130180.29456894081</v>
      </c>
      <c r="F677" s="13">
        <f>Gc!F677</f>
        <v>83808.758025177172</v>
      </c>
      <c r="G677" s="13">
        <f>DIREp!E677</f>
        <v>75197.201401107086</v>
      </c>
      <c r="H677" s="13">
        <f>INQ!E677</f>
        <v>174960.92601098059</v>
      </c>
      <c r="I677" s="13">
        <f>BEC!H677</f>
        <v>298910.8747629443</v>
      </c>
      <c r="J677" s="13">
        <f>'(delta)K'!D703</f>
        <v>56541</v>
      </c>
      <c r="K677" s="12">
        <f t="shared" si="20"/>
        <v>910517.56950838806</v>
      </c>
      <c r="L677" s="10">
        <v>46937060</v>
      </c>
      <c r="M677" s="8">
        <f t="shared" si="21"/>
        <v>19398.691982590899</v>
      </c>
    </row>
    <row r="678" spans="1:13" ht="16" customHeight="1">
      <c r="A678" s="44"/>
      <c r="B678" s="6">
        <v>2020</v>
      </c>
      <c r="C678" s="13">
        <f>UW!F678</f>
        <v>372980.9631075036</v>
      </c>
      <c r="D678" s="13">
        <f>Ci!F678</f>
        <v>735918.93193932087</v>
      </c>
      <c r="E678" s="13">
        <f>S!E678</f>
        <v>123935.99369906052</v>
      </c>
      <c r="F678" s="13">
        <f>Gc!F678</f>
        <v>80012.491795421272</v>
      </c>
      <c r="G678" s="13">
        <f>DIREp!E678</f>
        <v>76134.555447089399</v>
      </c>
      <c r="H678" s="13">
        <f>INQ!E678</f>
        <v>127717.39261170653</v>
      </c>
      <c r="I678" s="13">
        <f>BEC!H678</f>
        <v>269872.52503003366</v>
      </c>
      <c r="J678" s="13">
        <f>'(delta)K'!D704</f>
        <v>31798</v>
      </c>
      <c r="K678" s="12">
        <f t="shared" si="20"/>
        <v>870921.90745247668</v>
      </c>
      <c r="L678" s="10">
        <v>47332614</v>
      </c>
      <c r="M678" s="8">
        <f t="shared" si="21"/>
        <v>18400.038236901022</v>
      </c>
    </row>
    <row r="679" spans="1:13">
      <c r="A679" s="44" t="s">
        <v>46</v>
      </c>
      <c r="B679" s="6">
        <v>1995</v>
      </c>
      <c r="C679" s="13">
        <f>UW!F679</f>
        <v>97587.051956649215</v>
      </c>
      <c r="D679" s="13">
        <f>Ci!F679</f>
        <v>179066.93021023693</v>
      </c>
      <c r="E679" s="13">
        <f>S!E679</f>
        <v>28462.57490790356</v>
      </c>
      <c r="F679" s="13">
        <f>Gc!F679</f>
        <v>42414.18766512307</v>
      </c>
      <c r="G679" s="13">
        <f>DIREp!E679</f>
        <v>13668.710913466286</v>
      </c>
      <c r="H679" s="13">
        <f>INQ!E679</f>
        <v>23383.921303375479</v>
      </c>
      <c r="I679" s="13">
        <f>BEC!H679</f>
        <v>81654.228106998853</v>
      </c>
      <c r="J679" s="13">
        <f>'(delta)K'!D706</f>
        <v>17159.423771539237</v>
      </c>
      <c r="K679" s="12">
        <f t="shared" si="20"/>
        <v>245983.3081876114</v>
      </c>
      <c r="L679" s="10">
        <v>8816381</v>
      </c>
      <c r="M679" s="8">
        <f t="shared" si="21"/>
        <v>27900.712116185925</v>
      </c>
    </row>
    <row r="680" spans="1:13">
      <c r="A680" s="44"/>
      <c r="B680" s="6">
        <v>1996</v>
      </c>
      <c r="C680" s="13">
        <f>UW!F680</f>
        <v>103150.34319509263</v>
      </c>
      <c r="D680" s="13">
        <f>Ci!F680</f>
        <v>183242.08755005084</v>
      </c>
      <c r="E680" s="13">
        <f>S!E680</f>
        <v>29091.012404444573</v>
      </c>
      <c r="F680" s="13">
        <f>Gc!F680</f>
        <v>42284.176922557221</v>
      </c>
      <c r="G680" s="13">
        <f>DIREp!E680</f>
        <v>13198.894256431113</v>
      </c>
      <c r="H680" s="13">
        <f>INQ!E680</f>
        <v>24724.113438477565</v>
      </c>
      <c r="I680" s="13">
        <f>BEC!H680</f>
        <v>85243.186146529028</v>
      </c>
      <c r="J680" s="13">
        <f>'(delta)K'!D707</f>
        <v>17748.510531546781</v>
      </c>
      <c r="K680" s="12">
        <f t="shared" si="20"/>
        <v>252349.93676225434</v>
      </c>
      <c r="L680" s="10">
        <v>8837496</v>
      </c>
      <c r="M680" s="8">
        <f t="shared" si="21"/>
        <v>28554.461214155494</v>
      </c>
    </row>
    <row r="681" spans="1:13">
      <c r="A681" s="44"/>
      <c r="B681" s="6">
        <v>1997</v>
      </c>
      <c r="C681" s="13">
        <f>UW!F681</f>
        <v>106969.8433528211</v>
      </c>
      <c r="D681" s="13">
        <f>Ci!F681</f>
        <v>186280.60396571504</v>
      </c>
      <c r="E681" s="13">
        <f>S!E681</f>
        <v>29623.058211963373</v>
      </c>
      <c r="F681" s="13">
        <f>Gc!F681</f>
        <v>42954.758709188536</v>
      </c>
      <c r="G681" s="13">
        <f>DIREp!E681</f>
        <v>13109.263880365781</v>
      </c>
      <c r="H681" s="13">
        <f>INQ!E681</f>
        <v>26799.13184799645</v>
      </c>
      <c r="I681" s="13">
        <f>BEC!H681</f>
        <v>84897.950417316431</v>
      </c>
      <c r="J681" s="13">
        <f>'(delta)K'!D708</f>
        <v>16807.682312297169</v>
      </c>
      <c r="K681" s="12">
        <f t="shared" si="20"/>
        <v>257829.60040630659</v>
      </c>
      <c r="L681" s="10">
        <v>8844499</v>
      </c>
      <c r="M681" s="8">
        <f t="shared" si="21"/>
        <v>29151.408169790804</v>
      </c>
    </row>
    <row r="682" spans="1:13">
      <c r="A682" s="44"/>
      <c r="B682" s="6">
        <v>1998</v>
      </c>
      <c r="C682" s="13">
        <f>UW!F682</f>
        <v>110115.90067096785</v>
      </c>
      <c r="D682" s="13">
        <f>Ci!F682</f>
        <v>192246.96424216521</v>
      </c>
      <c r="E682" s="13">
        <f>S!E682</f>
        <v>30330.73404450544</v>
      </c>
      <c r="F682" s="13">
        <f>Gc!F682</f>
        <v>41031.183711021615</v>
      </c>
      <c r="G682" s="13">
        <f>DIREp!E682</f>
        <v>13320.337923935314</v>
      </c>
      <c r="H682" s="13">
        <f>INQ!E682</f>
        <v>30102.716384782434</v>
      </c>
      <c r="I682" s="13">
        <f>BEC!H682</f>
        <v>85305.844589654371</v>
      </c>
      <c r="J682" s="13">
        <f>'(delta)K'!D709</f>
        <v>19025.043365391903</v>
      </c>
      <c r="K682" s="12">
        <f t="shared" si="20"/>
        <v>264020.92713567993</v>
      </c>
      <c r="L682" s="10">
        <v>8847625</v>
      </c>
      <c r="M682" s="8">
        <f t="shared" si="21"/>
        <v>29840.881268778903</v>
      </c>
    </row>
    <row r="683" spans="1:13">
      <c r="A683" s="44"/>
      <c r="B683" s="6">
        <v>1999</v>
      </c>
      <c r="C683" s="13">
        <f>UW!F683</f>
        <v>113095.73447501536</v>
      </c>
      <c r="D683" s="13">
        <f>Ci!F683</f>
        <v>200242.14562014031</v>
      </c>
      <c r="E683" s="13">
        <f>S!E683</f>
        <v>31114.125557020881</v>
      </c>
      <c r="F683" s="13">
        <f>Gc!F683</f>
        <v>39566.873742511874</v>
      </c>
      <c r="G683" s="13">
        <f>DIREp!E683</f>
        <v>14800.181850468443</v>
      </c>
      <c r="H683" s="13">
        <f>INQ!E683</f>
        <v>33715.40417525643</v>
      </c>
      <c r="I683" s="13">
        <f>BEC!H683</f>
        <v>84828.139120894644</v>
      </c>
      <c r="J683" s="13">
        <f>'(delta)K'!D710</f>
        <v>20124.101785151288</v>
      </c>
      <c r="K683" s="12">
        <f t="shared" si="20"/>
        <v>270799.25603322015</v>
      </c>
      <c r="L683" s="10">
        <v>8854322</v>
      </c>
      <c r="M683" s="8">
        <f t="shared" si="21"/>
        <v>30583.850015079657</v>
      </c>
    </row>
    <row r="684" spans="1:13">
      <c r="A684" s="44"/>
      <c r="B684" s="6">
        <v>2000</v>
      </c>
      <c r="C684" s="13">
        <f>UW!F684</f>
        <v>116191.93734353052</v>
      </c>
      <c r="D684" s="13">
        <f>Ci!F684</f>
        <v>207728.73268363031</v>
      </c>
      <c r="E684" s="13">
        <f>S!E684</f>
        <v>31580.987362296943</v>
      </c>
      <c r="F684" s="13">
        <f>Gc!F684</f>
        <v>38566.96468839969</v>
      </c>
      <c r="G684" s="13">
        <f>DIREp!E684</f>
        <v>15712.418265562415</v>
      </c>
      <c r="H684" s="13">
        <f>INQ!E684</f>
        <v>37872.555146138264</v>
      </c>
      <c r="I684" s="13">
        <f>BEC!H684</f>
        <v>81137.260945009039</v>
      </c>
      <c r="J684" s="13">
        <f>'(delta)K'!D711</f>
        <v>21695.712560489075</v>
      </c>
      <c r="K684" s="12">
        <f t="shared" si="20"/>
        <v>281042.10028163693</v>
      </c>
      <c r="L684" s="10">
        <v>8861426</v>
      </c>
      <c r="M684" s="8">
        <f t="shared" si="21"/>
        <v>31715.222841294042</v>
      </c>
    </row>
    <row r="685" spans="1:13">
      <c r="A685" s="44"/>
      <c r="B685" s="6">
        <v>2001</v>
      </c>
      <c r="C685" s="13">
        <f>UW!F685</f>
        <v>117528.96670563563</v>
      </c>
      <c r="D685" s="13">
        <f>Ci!F685</f>
        <v>213448.91760494912</v>
      </c>
      <c r="E685" s="13">
        <f>S!E685</f>
        <v>31851.549528556334</v>
      </c>
      <c r="F685" s="13">
        <f>Gc!F685</f>
        <v>35140.790087918736</v>
      </c>
      <c r="G685" s="13">
        <f>DIREp!E685</f>
        <v>15280.35079951133</v>
      </c>
      <c r="H685" s="13">
        <f>INQ!E685</f>
        <v>39800.358026903821</v>
      </c>
      <c r="I685" s="13">
        <f>BEC!H685</f>
        <v>83301.402041157868</v>
      </c>
      <c r="J685" s="13">
        <f>'(delta)K'!D712</f>
        <v>21202.846868359251</v>
      </c>
      <c r="K685" s="12">
        <f t="shared" si="20"/>
        <v>280790.9599278461</v>
      </c>
      <c r="L685" s="10">
        <v>8882792</v>
      </c>
      <c r="M685" s="8">
        <f t="shared" si="21"/>
        <v>31610.664746832535</v>
      </c>
    </row>
    <row r="686" spans="1:13">
      <c r="A686" s="44"/>
      <c r="B686" s="6">
        <v>2002</v>
      </c>
      <c r="C686" s="13">
        <f>UW!F686</f>
        <v>118954.38586536307</v>
      </c>
      <c r="D686" s="13">
        <f>Ci!F686</f>
        <v>220611.47032132122</v>
      </c>
      <c r="E686" s="13">
        <f>S!E686</f>
        <v>32773.077629750675</v>
      </c>
      <c r="F686" s="13">
        <f>Gc!F686</f>
        <v>36627.353608574049</v>
      </c>
      <c r="G686" s="13">
        <f>DIREp!E686</f>
        <v>15275.114558028057</v>
      </c>
      <c r="H686" s="13">
        <f>INQ!E686</f>
        <v>42574.14288525455</v>
      </c>
      <c r="I686" s="13">
        <f>BEC!H686</f>
        <v>85579.982881313248</v>
      </c>
      <c r="J686" s="13">
        <f>'(delta)K'!D713</f>
        <v>18723.550686041592</v>
      </c>
      <c r="K686" s="12">
        <f t="shared" si="20"/>
        <v>284260.59778645466</v>
      </c>
      <c r="L686" s="10">
        <v>8909128</v>
      </c>
      <c r="M686" s="8">
        <f t="shared" si="21"/>
        <v>31906.668956429254</v>
      </c>
    </row>
    <row r="687" spans="1:13">
      <c r="A687" s="44"/>
      <c r="B687" s="6">
        <v>2003</v>
      </c>
      <c r="C687" s="13">
        <f>UW!F687</f>
        <v>120824.70202483896</v>
      </c>
      <c r="D687" s="13">
        <f>Ci!F687</f>
        <v>225950.89017084439</v>
      </c>
      <c r="E687" s="13">
        <f>S!E687</f>
        <v>33607.724916039602</v>
      </c>
      <c r="F687" s="13">
        <f>Gc!F687</f>
        <v>34545.93883582866</v>
      </c>
      <c r="G687" s="13">
        <f>DIREp!E687</f>
        <v>15258.090261980864</v>
      </c>
      <c r="H687" s="13">
        <f>INQ!E687</f>
        <v>45144.576952671181</v>
      </c>
      <c r="I687" s="13">
        <f>BEC!H687</f>
        <v>89451.939894424562</v>
      </c>
      <c r="J687" s="13">
        <f>'(delta)K'!D714</f>
        <v>19507.217827757355</v>
      </c>
      <c r="K687" s="12">
        <f t="shared" si="20"/>
        <v>284581.86666623235</v>
      </c>
      <c r="L687" s="10">
        <v>8940788</v>
      </c>
      <c r="M687" s="8">
        <f t="shared" si="21"/>
        <v>31829.618000810711</v>
      </c>
    </row>
    <row r="688" spans="1:13">
      <c r="A688" s="44"/>
      <c r="B688" s="6">
        <v>2004</v>
      </c>
      <c r="C688" s="13">
        <f>UW!F688</f>
        <v>124339.87861016586</v>
      </c>
      <c r="D688" s="13">
        <f>Ci!F688</f>
        <v>231444.69522115559</v>
      </c>
      <c r="E688" s="13">
        <f>S!E688</f>
        <v>34532.641579106232</v>
      </c>
      <c r="F688" s="13">
        <f>Gc!F688</f>
        <v>35013.892380633384</v>
      </c>
      <c r="G688" s="13">
        <f>DIREp!E688</f>
        <v>15724.668417039429</v>
      </c>
      <c r="H688" s="13">
        <f>INQ!E688</f>
        <v>49283.160181634899</v>
      </c>
      <c r="I688" s="13">
        <f>BEC!H688</f>
        <v>93850.933392952487</v>
      </c>
      <c r="J688" s="13">
        <f>'(delta)K'!D715</f>
        <v>22236.68878655741</v>
      </c>
      <c r="K688" s="12">
        <f t="shared" si="20"/>
        <v>288709.03458599164</v>
      </c>
      <c r="L688" s="10">
        <v>8975670</v>
      </c>
      <c r="M688" s="8">
        <f t="shared" si="21"/>
        <v>32165.736327872084</v>
      </c>
    </row>
    <row r="689" spans="1:13">
      <c r="A689" s="44"/>
      <c r="B689" s="6">
        <v>2005</v>
      </c>
      <c r="C689" s="13">
        <f>UW!F689</f>
        <v>127440.15884865462</v>
      </c>
      <c r="D689" s="13">
        <f>Ci!F689</f>
        <v>238367.29968293806</v>
      </c>
      <c r="E689" s="13">
        <f>S!E689</f>
        <v>35686.54275062307</v>
      </c>
      <c r="F689" s="13">
        <f>Gc!F689</f>
        <v>36129.632906454986</v>
      </c>
      <c r="G689" s="13">
        <f>DIREp!E689</f>
        <v>16115.41257434882</v>
      </c>
      <c r="H689" s="13">
        <f>INQ!E689</f>
        <v>52919.843711177993</v>
      </c>
      <c r="I689" s="13">
        <f>BEC!H689</f>
        <v>93627.209953764541</v>
      </c>
      <c r="J689" s="13">
        <f>'(delta)K'!D716</f>
        <v>24244.501736273756</v>
      </c>
      <c r="K689" s="12">
        <f t="shared" si="20"/>
        <v>299205.66968565318</v>
      </c>
      <c r="L689" s="10">
        <v>9011392</v>
      </c>
      <c r="M689" s="8">
        <f t="shared" si="21"/>
        <v>33203.046730810638</v>
      </c>
    </row>
    <row r="690" spans="1:13">
      <c r="A690" s="44"/>
      <c r="B690" s="6">
        <v>2006</v>
      </c>
      <c r="C690" s="13">
        <f>UW!F690</f>
        <v>129248.9918867986</v>
      </c>
      <c r="D690" s="13">
        <f>Ci!F690</f>
        <v>244477.57860701598</v>
      </c>
      <c r="E690" s="13">
        <f>S!E690</f>
        <v>36694.545162636336</v>
      </c>
      <c r="F690" s="13">
        <f>Gc!F690</f>
        <v>37875.934588101794</v>
      </c>
      <c r="G690" s="13">
        <f>DIREp!E690</f>
        <v>17057.331378670497</v>
      </c>
      <c r="H690" s="13">
        <f>INQ!E690</f>
        <v>58569.568908886329</v>
      </c>
      <c r="I690" s="13">
        <f>BEC!H690</f>
        <v>92207.008324375784</v>
      </c>
      <c r="J690" s="13">
        <f>'(delta)K'!D717</f>
        <v>29417.987819169648</v>
      </c>
      <c r="K690" s="12">
        <f t="shared" si="20"/>
        <v>309881.12945178978</v>
      </c>
      <c r="L690" s="10">
        <v>9047752</v>
      </c>
      <c r="M690" s="8">
        <f t="shared" si="21"/>
        <v>34249.516283358542</v>
      </c>
    </row>
    <row r="691" spans="1:13">
      <c r="A691" s="44"/>
      <c r="B691" s="6">
        <v>2007</v>
      </c>
      <c r="C691" s="13">
        <f>UW!F691</f>
        <v>130951.9937057528</v>
      </c>
      <c r="D691" s="13">
        <f>Ci!F691</f>
        <v>250043.75762928603</v>
      </c>
      <c r="E691" s="13">
        <f>S!E691</f>
        <v>37008.911458174858</v>
      </c>
      <c r="F691" s="13">
        <f>Gc!F691</f>
        <v>38332.662613596069</v>
      </c>
      <c r="G691" s="13">
        <f>DIREp!E691</f>
        <v>17617.816835830432</v>
      </c>
      <c r="H691" s="13">
        <f>INQ!E691</f>
        <v>61210.270763536653</v>
      </c>
      <c r="I691" s="13">
        <f>BEC!H691</f>
        <v>93213.643700641347</v>
      </c>
      <c r="J691" s="13">
        <f>'(delta)K'!D718</f>
        <v>34577.575303372229</v>
      </c>
      <c r="K691" s="12">
        <f t="shared" si="20"/>
        <v>318873.16941017355</v>
      </c>
      <c r="L691" s="10">
        <v>9113257</v>
      </c>
      <c r="M691" s="8">
        <f t="shared" si="21"/>
        <v>34990.03368501224</v>
      </c>
    </row>
    <row r="692" spans="1:13">
      <c r="A692" s="44"/>
      <c r="B692" s="6">
        <v>2008</v>
      </c>
      <c r="C692" s="13">
        <f>UW!F692</f>
        <v>131983.58631620015</v>
      </c>
      <c r="D692" s="13">
        <f>Ci!F692</f>
        <v>253184.81792229929</v>
      </c>
      <c r="E692" s="13">
        <f>S!E692</f>
        <v>37321.176478845635</v>
      </c>
      <c r="F692" s="13">
        <f>Gc!F692</f>
        <v>38757.970944352644</v>
      </c>
      <c r="G692" s="13">
        <f>DIREp!E692</f>
        <v>17561.95637347933</v>
      </c>
      <c r="H692" s="13">
        <f>INQ!E692</f>
        <v>62731.129855956075</v>
      </c>
      <c r="I692" s="13">
        <f>BEC!H692</f>
        <v>93587.356987789986</v>
      </c>
      <c r="J692" s="13">
        <f>'(delta)K'!D719</f>
        <v>32721.577816307545</v>
      </c>
      <c r="K692" s="12">
        <f t="shared" si="20"/>
        <v>320088.68626077991</v>
      </c>
      <c r="L692" s="10">
        <v>9182927</v>
      </c>
      <c r="M692" s="8">
        <f t="shared" si="21"/>
        <v>34856.934641948028</v>
      </c>
    </row>
    <row r="693" spans="1:13">
      <c r="A693" s="44"/>
      <c r="B693" s="6">
        <v>2009</v>
      </c>
      <c r="C693" s="13">
        <f>UW!F693</f>
        <v>133913.68875998372</v>
      </c>
      <c r="D693" s="13">
        <f>Ci!F693</f>
        <v>255603.21627586373</v>
      </c>
      <c r="E693" s="13">
        <f>S!E693</f>
        <v>37417.974870946047</v>
      </c>
      <c r="F693" s="13">
        <f>Gc!F693</f>
        <v>36367.648386056913</v>
      </c>
      <c r="G693" s="13">
        <f>DIREp!E693</f>
        <v>17518.321617702382</v>
      </c>
      <c r="H693" s="13">
        <f>INQ!E693</f>
        <v>59726.929815755007</v>
      </c>
      <c r="I693" s="13">
        <f>BEC!H693</f>
        <v>84626.543126751232</v>
      </c>
      <c r="J693" s="13">
        <f>'(delta)K'!D720</f>
        <v>18309.800094166771</v>
      </c>
      <c r="K693" s="12">
        <f t="shared" si="20"/>
        <v>319740.53382680856</v>
      </c>
      <c r="L693" s="10">
        <v>9256347</v>
      </c>
      <c r="M693" s="8">
        <f t="shared" si="21"/>
        <v>34542.842206197391</v>
      </c>
    </row>
    <row r="694" spans="1:13">
      <c r="A694" s="44"/>
      <c r="B694" s="6">
        <v>2010</v>
      </c>
      <c r="C694" s="13">
        <f>UW!F694</f>
        <v>137631.02723980715</v>
      </c>
      <c r="D694" s="13">
        <f>Ci!F694</f>
        <v>263743.05717028741</v>
      </c>
      <c r="E694" s="13">
        <f>S!E694</f>
        <v>38730.247532705682</v>
      </c>
      <c r="F694" s="13">
        <f>Gc!F694</f>
        <v>37657.246587476904</v>
      </c>
      <c r="G694" s="13">
        <f>DIREp!E694</f>
        <v>17942.261151192466</v>
      </c>
      <c r="H694" s="13">
        <f>INQ!E694</f>
        <v>65315.226471791895</v>
      </c>
      <c r="I694" s="13">
        <f>BEC!H694</f>
        <v>94910.224036840271</v>
      </c>
      <c r="J694" s="13">
        <f>'(delta)K'!D721</f>
        <v>22665.4071001017</v>
      </c>
      <c r="K694" s="12">
        <f t="shared" si="20"/>
        <v>322259.27397055418</v>
      </c>
      <c r="L694" s="10">
        <v>9340682</v>
      </c>
      <c r="M694" s="8">
        <f t="shared" si="21"/>
        <v>34500.615048296706</v>
      </c>
    </row>
    <row r="695" spans="1:13">
      <c r="A695" s="44"/>
      <c r="B695" s="6">
        <v>2011</v>
      </c>
      <c r="C695" s="13">
        <f>UW!F695</f>
        <v>140460.99714127867</v>
      </c>
      <c r="D695" s="13">
        <f>Ci!F695</f>
        <v>269698.56379500352</v>
      </c>
      <c r="E695" s="13">
        <f>S!E695</f>
        <v>39425.177696599298</v>
      </c>
      <c r="F695" s="13">
        <f>Gc!F695</f>
        <v>39970.424181243434</v>
      </c>
      <c r="G695" s="13">
        <f>DIREp!E695</f>
        <v>18543.321048379676</v>
      </c>
      <c r="H695" s="13">
        <f>INQ!E695</f>
        <v>69566.848668560095</v>
      </c>
      <c r="I695" s="13">
        <f>BEC!H695</f>
        <v>93348.079629610453</v>
      </c>
      <c r="J695" s="13">
        <f>'(delta)K'!D722</f>
        <v>26590.157546539325</v>
      </c>
      <c r="K695" s="12">
        <f t="shared" si="20"/>
        <v>334687.0710141139</v>
      </c>
      <c r="L695" s="10">
        <v>9415570</v>
      </c>
      <c r="M695" s="8">
        <f t="shared" si="21"/>
        <v>35546.129550745616</v>
      </c>
    </row>
    <row r="696" spans="1:13">
      <c r="A696" s="44"/>
      <c r="B696" s="6">
        <v>2012</v>
      </c>
      <c r="C696" s="13">
        <f>UW!F696</f>
        <v>143092.11067189355</v>
      </c>
      <c r="D696" s="13">
        <f>Ci!F696</f>
        <v>272469.97965925426</v>
      </c>
      <c r="E696" s="13">
        <f>S!E696</f>
        <v>39902.198702580463</v>
      </c>
      <c r="F696" s="13">
        <f>Gc!F696</f>
        <v>39947.687331107154</v>
      </c>
      <c r="G696" s="13">
        <f>DIREp!E696</f>
        <v>18643.662504795509</v>
      </c>
      <c r="H696" s="13">
        <f>INQ!E696</f>
        <v>68835.227188482779</v>
      </c>
      <c r="I696" s="13">
        <f>BEC!H696</f>
        <v>91540.5062651669</v>
      </c>
      <c r="J696" s="13">
        <f>'(delta)K'!D723</f>
        <v>24019.985911225667</v>
      </c>
      <c r="K696" s="12">
        <f t="shared" si="20"/>
        <v>340412.56631761586</v>
      </c>
      <c r="L696" s="10">
        <v>9482855</v>
      </c>
      <c r="M696" s="8">
        <f t="shared" si="21"/>
        <v>35897.68759699646</v>
      </c>
    </row>
    <row r="697" spans="1:13">
      <c r="A697" s="44"/>
      <c r="B697" s="6">
        <v>2013</v>
      </c>
      <c r="C697" s="13">
        <f>UW!F697</f>
        <v>145747.48418036121</v>
      </c>
      <c r="D697" s="13">
        <f>Ci!F697</f>
        <v>277547.84999096353</v>
      </c>
      <c r="E697" s="13">
        <f>S!E697</f>
        <v>40693.821072650331</v>
      </c>
      <c r="F697" s="13">
        <f>Gc!F697</f>
        <v>40934.186453306633</v>
      </c>
      <c r="G697" s="13">
        <f>DIREp!E697</f>
        <v>19081.373129419844</v>
      </c>
      <c r="H697" s="13">
        <f>INQ!E697</f>
        <v>70511.240995204207</v>
      </c>
      <c r="I697" s="13">
        <f>BEC!H697</f>
        <v>90989.208679288888</v>
      </c>
      <c r="J697" s="13">
        <f>'(delta)K'!D724</f>
        <v>23442.659503958886</v>
      </c>
      <c r="K697" s="12">
        <f t="shared" si="20"/>
        <v>347784.17839732766</v>
      </c>
      <c r="L697" s="10">
        <v>9555893</v>
      </c>
      <c r="M697" s="8">
        <f t="shared" si="21"/>
        <v>36394.733427564293</v>
      </c>
    </row>
    <row r="698" spans="1:13">
      <c r="A698" s="44"/>
      <c r="B698" s="6">
        <v>2014</v>
      </c>
      <c r="C698" s="13">
        <f>UW!F698</f>
        <v>147267.99252882719</v>
      </c>
      <c r="D698" s="13">
        <f>Ci!F698</f>
        <v>282844.3546399303</v>
      </c>
      <c r="E698" s="13">
        <f>S!E698</f>
        <v>41576.540264282303</v>
      </c>
      <c r="F698" s="13">
        <f>Gc!F698</f>
        <v>40634.322156963921</v>
      </c>
      <c r="G698" s="13">
        <f>DIREp!E698</f>
        <v>19496.326217230642</v>
      </c>
      <c r="H698" s="13">
        <f>INQ!E698</f>
        <v>74447.741521665885</v>
      </c>
      <c r="I698" s="13">
        <f>BEC!H698</f>
        <v>91301.014796982621</v>
      </c>
      <c r="J698" s="13">
        <f>'(delta)K'!D725</f>
        <v>27616.515603902517</v>
      </c>
      <c r="K698" s="12">
        <f t="shared" si="20"/>
        <v>354694.64265802706</v>
      </c>
      <c r="L698" s="10">
        <v>9644864</v>
      </c>
      <c r="M698" s="8">
        <f t="shared" si="21"/>
        <v>36775.49446607304</v>
      </c>
    </row>
    <row r="699" spans="1:13">
      <c r="A699" s="44"/>
      <c r="B699" s="6">
        <v>2015</v>
      </c>
      <c r="C699" s="13">
        <f>UW!F699</f>
        <v>148891.35696743551</v>
      </c>
      <c r="D699" s="13">
        <f>Ci!F699</f>
        <v>290377.56861808489</v>
      </c>
      <c r="E699" s="13">
        <f>S!E699</f>
        <v>42599.219412433878</v>
      </c>
      <c r="F699" s="13">
        <f>Gc!F699</f>
        <v>40319.407160532821</v>
      </c>
      <c r="G699" s="13">
        <f>DIREp!E699</f>
        <v>19616.770085957131</v>
      </c>
      <c r="H699" s="13">
        <f>INQ!E699</f>
        <v>79720.709742226725</v>
      </c>
      <c r="I699" s="13">
        <f>BEC!H699</f>
        <v>90114.698519256795</v>
      </c>
      <c r="J699" s="13">
        <f>'(delta)K'!D726</f>
        <v>32669.19079046254</v>
      </c>
      <c r="K699" s="12">
        <f t="shared" si="20"/>
        <v>365404.56460150902</v>
      </c>
      <c r="L699" s="10">
        <v>9747355</v>
      </c>
      <c r="M699" s="8">
        <f t="shared" si="21"/>
        <v>37487.560943610755</v>
      </c>
    </row>
    <row r="700" spans="1:13">
      <c r="A700" s="44"/>
      <c r="B700" s="6">
        <v>2016</v>
      </c>
      <c r="C700" s="13">
        <f>UW!F700</f>
        <v>151396.95672256689</v>
      </c>
      <c r="D700" s="13">
        <f>Ci!F700</f>
        <v>298888.02851387259</v>
      </c>
      <c r="E700" s="13">
        <f>S!E700</f>
        <v>43673.36579006198</v>
      </c>
      <c r="F700" s="13">
        <f>Gc!F700</f>
        <v>39328.219847966437</v>
      </c>
      <c r="G700" s="13">
        <f>DIREp!E700</f>
        <v>19471.578612917387</v>
      </c>
      <c r="H700" s="13">
        <f>INQ!E700</f>
        <v>84463.291623930781</v>
      </c>
      <c r="I700" s="13">
        <f>BEC!H700</f>
        <v>93494.414887268314</v>
      </c>
      <c r="J700" s="13">
        <f>'(delta)K'!D727</f>
        <v>35509.850538810017</v>
      </c>
      <c r="K700" s="12">
        <f t="shared" si="20"/>
        <v>371367.13628916146</v>
      </c>
      <c r="L700" s="10">
        <v>9851017</v>
      </c>
      <c r="M700" s="8">
        <f t="shared" si="21"/>
        <v>37698.355031684696</v>
      </c>
    </row>
    <row r="701" spans="1:13">
      <c r="A701" s="44"/>
      <c r="B701" s="6">
        <v>2017</v>
      </c>
      <c r="C701" s="13">
        <f>UW!F701</f>
        <v>153509.40381906866</v>
      </c>
      <c r="D701" s="13">
        <f>Ci!F701</f>
        <v>304591.3905721411</v>
      </c>
      <c r="E701" s="13">
        <f>S!E701</f>
        <v>44311.388030905298</v>
      </c>
      <c r="F701" s="13">
        <f>Gc!F701</f>
        <v>40800.231058139689</v>
      </c>
      <c r="G701" s="13">
        <f>DIREp!E701</f>
        <v>19344.329456922067</v>
      </c>
      <c r="H701" s="13">
        <f>INQ!E701</f>
        <v>87454.589085224099</v>
      </c>
      <c r="I701" s="13">
        <f>BEC!H701</f>
        <v>99238.587550416967</v>
      </c>
      <c r="J701" s="13">
        <f>'(delta)K'!D728</f>
        <v>39632.388735885499</v>
      </c>
      <c r="K701" s="12">
        <f t="shared" si="20"/>
        <v>376807.29612357705</v>
      </c>
      <c r="L701" s="10">
        <v>9995153</v>
      </c>
      <c r="M701" s="8">
        <f t="shared" si="21"/>
        <v>37699.002318781619</v>
      </c>
    </row>
    <row r="702" spans="1:13">
      <c r="A702" s="44"/>
      <c r="B702" s="6">
        <v>2018</v>
      </c>
      <c r="C702" s="13">
        <f>UW!F702</f>
        <v>154776.33466094109</v>
      </c>
      <c r="D702" s="13">
        <f>Ci!F702</f>
        <v>310595.0271425005</v>
      </c>
      <c r="E702" s="13">
        <f>S!E702</f>
        <v>44986.83657312081</v>
      </c>
      <c r="F702" s="13">
        <f>Gc!F702</f>
        <v>43775.338448484094</v>
      </c>
      <c r="G702" s="13">
        <f>DIREp!E702</f>
        <v>19703.424766545337</v>
      </c>
      <c r="H702" s="13">
        <f>INQ!E702</f>
        <v>88978.422574080789</v>
      </c>
      <c r="I702" s="13">
        <f>BEC!H702</f>
        <v>101714.38362943556</v>
      </c>
      <c r="J702" s="13">
        <f>'(delta)K'!D729</f>
        <v>38928.90581740113</v>
      </c>
      <c r="K702" s="12">
        <f t="shared" si="20"/>
        <v>382666.21167238604</v>
      </c>
      <c r="L702" s="10">
        <v>10120242</v>
      </c>
      <c r="M702" s="8">
        <f t="shared" si="21"/>
        <v>37811.962566941191</v>
      </c>
    </row>
    <row r="703" spans="1:13">
      <c r="A703" s="44"/>
      <c r="B703" s="6">
        <v>2019</v>
      </c>
      <c r="C703" s="13">
        <f>UW!F703</f>
        <v>156776.12828564836</v>
      </c>
      <c r="D703" s="13">
        <f>Ci!F703</f>
        <v>311839.23115682148</v>
      </c>
      <c r="E703" s="13">
        <f>S!E703</f>
        <v>45758.5090266607</v>
      </c>
      <c r="F703" s="13">
        <f>Gc!F703</f>
        <v>43798.654535884634</v>
      </c>
      <c r="G703" s="13">
        <f>DIREp!E703</f>
        <v>19860.315708489215</v>
      </c>
      <c r="H703" s="13">
        <f>INQ!E703</f>
        <v>91142.398146478241</v>
      </c>
      <c r="I703" s="13">
        <f>BEC!H703</f>
        <v>98838.670328525681</v>
      </c>
      <c r="J703" s="13">
        <f>'(delta)K'!D730</f>
        <v>36344.83558339416</v>
      </c>
      <c r="K703" s="12">
        <f t="shared" si="20"/>
        <v>384675.97440491628</v>
      </c>
      <c r="L703" s="10">
        <v>10230185</v>
      </c>
      <c r="M703" s="8">
        <f t="shared" si="21"/>
        <v>37602.05454788122</v>
      </c>
    </row>
    <row r="704" spans="1:13">
      <c r="A704" s="44"/>
      <c r="B704" s="6">
        <v>2020</v>
      </c>
      <c r="C704" s="13">
        <f>UW!F704</f>
        <v>157935.09281651463</v>
      </c>
      <c r="D704" s="13">
        <f>Ci!F704</f>
        <v>303669.5466880686</v>
      </c>
      <c r="E704" s="13">
        <f>S!E704</f>
        <v>46345.135757724798</v>
      </c>
      <c r="F704" s="13">
        <f>Gc!F704</f>
        <v>44272.146783916716</v>
      </c>
      <c r="G704" s="13">
        <f>DIREp!E704</f>
        <v>20694.6043670652</v>
      </c>
      <c r="H704" s="13">
        <f>INQ!E704</f>
        <v>84662.082611075122</v>
      </c>
      <c r="I704" s="13">
        <f>BEC!H704</f>
        <v>89146.888219021203</v>
      </c>
      <c r="J704" s="13">
        <f>'(delta)K'!D731</f>
        <v>36604.632466664538</v>
      </c>
      <c r="K704" s="12">
        <f t="shared" si="20"/>
        <v>394322.97931572766</v>
      </c>
      <c r="L704" s="10">
        <v>10327589</v>
      </c>
      <c r="M704" s="8">
        <f t="shared" si="21"/>
        <v>38181.51354742406</v>
      </c>
    </row>
    <row r="705" spans="1:13" ht="17" customHeight="1">
      <c r="A705" s="44" t="s">
        <v>47</v>
      </c>
      <c r="B705" s="6">
        <v>1995</v>
      </c>
      <c r="C705" s="13">
        <f>UW!F705</f>
        <v>3488039.7316694618</v>
      </c>
      <c r="D705" s="13">
        <f>Ci!F705</f>
        <v>5920751.2697705496</v>
      </c>
      <c r="E705" s="13">
        <f>S!E705</f>
        <v>906869.98987658718</v>
      </c>
      <c r="F705" s="13">
        <f>Gc!F705</f>
        <v>1043425.9700687102</v>
      </c>
      <c r="G705" s="13">
        <f>DIREp!E705</f>
        <v>608487.55825420748</v>
      </c>
      <c r="H705" s="13">
        <f>INQ!E705</f>
        <v>928556.57649372844</v>
      </c>
      <c r="I705" s="13">
        <f>BEC!H705</f>
        <v>3233759.5529642454</v>
      </c>
      <c r="J705" s="13">
        <f>'(delta)K'!D733</f>
        <v>545042.07751799119</v>
      </c>
      <c r="K705" s="12">
        <f t="shared" si="20"/>
        <v>7133325.3511911174</v>
      </c>
      <c r="L705" s="10">
        <v>425523138</v>
      </c>
      <c r="M705" s="8">
        <f t="shared" si="21"/>
        <v>16763.660337528152</v>
      </c>
    </row>
    <row r="706" spans="1:13">
      <c r="A706" s="44"/>
      <c r="B706" s="6">
        <v>1996</v>
      </c>
      <c r="C706" s="13">
        <f>UW!F706</f>
        <v>3502882.5013670577</v>
      </c>
      <c r="D706" s="13">
        <f>Ci!F706</f>
        <v>6057175.4973283922</v>
      </c>
      <c r="E706" s="13">
        <f>S!E706</f>
        <v>922030.3253058457</v>
      </c>
      <c r="F706" s="13">
        <f>Gc!F706</f>
        <v>1036308.5959056105</v>
      </c>
      <c r="G706" s="13">
        <f>DIREp!E706</f>
        <v>604671.87319257273</v>
      </c>
      <c r="H706" s="13">
        <f>INQ!E706</f>
        <v>949963.81906629074</v>
      </c>
      <c r="I706" s="13">
        <f>BEC!H706</f>
        <v>3281007.1812093519</v>
      </c>
      <c r="J706" s="13">
        <f>'(delta)K'!D734</f>
        <v>494600.6172866266</v>
      </c>
      <c r="K706" s="12">
        <f t="shared" si="20"/>
        <v>7177354.6637253165</v>
      </c>
      <c r="L706" s="10">
        <v>426228136</v>
      </c>
      <c r="M706" s="8">
        <f t="shared" si="21"/>
        <v>16839.23246147532</v>
      </c>
    </row>
    <row r="707" spans="1:13">
      <c r="A707" s="44"/>
      <c r="B707" s="6">
        <v>1997</v>
      </c>
      <c r="C707" s="13">
        <f>UW!F707</f>
        <v>3608106.0178638794</v>
      </c>
      <c r="D707" s="13">
        <f>Ci!F707</f>
        <v>6172871.9791429266</v>
      </c>
      <c r="E707" s="13">
        <f>S!E707</f>
        <v>935815.34389623231</v>
      </c>
      <c r="F707" s="13">
        <f>Gc!F707</f>
        <v>1020873.8119327998</v>
      </c>
      <c r="G707" s="13">
        <f>DIREp!E707</f>
        <v>609188.18479616719</v>
      </c>
      <c r="H707" s="13">
        <f>INQ!E707</f>
        <v>1002299.1633333738</v>
      </c>
      <c r="I707" s="13">
        <f>BEC!H707</f>
        <v>3297898.5481882715</v>
      </c>
      <c r="J707" s="13">
        <f>'(delta)K'!D735</f>
        <v>517579.3161261155</v>
      </c>
      <c r="K707" s="12">
        <f t="shared" si="20"/>
        <v>7345860.5726441424</v>
      </c>
      <c r="L707" s="10">
        <v>426883859</v>
      </c>
      <c r="M707" s="8">
        <f t="shared" si="21"/>
        <v>17208.101027413504</v>
      </c>
    </row>
    <row r="708" spans="1:13">
      <c r="A708" s="44"/>
      <c r="B708" s="6">
        <v>1998</v>
      </c>
      <c r="C708" s="13">
        <f>UW!F708</f>
        <v>3648869.364283212</v>
      </c>
      <c r="D708" s="13">
        <f>Ci!F708</f>
        <v>6319243.1863920549</v>
      </c>
      <c r="E708" s="13">
        <f>S!E708</f>
        <v>946211.78518095531</v>
      </c>
      <c r="F708" s="13">
        <f>Gc!F708</f>
        <v>1004109.3992992563</v>
      </c>
      <c r="G708" s="13">
        <f>DIREp!E708</f>
        <v>615100.3341081558</v>
      </c>
      <c r="H708" s="13">
        <f>INQ!E708</f>
        <v>1058717.7621430866</v>
      </c>
      <c r="I708" s="13">
        <f>BEC!H708</f>
        <v>3284691.1290529282</v>
      </c>
      <c r="J708" s="13">
        <f>'(delta)K'!D736</f>
        <v>587859.99171003955</v>
      </c>
      <c r="K708" s="12">
        <f t="shared" si="20"/>
        <v>7547784.5015613502</v>
      </c>
      <c r="L708" s="10">
        <v>427482962</v>
      </c>
      <c r="M708" s="8">
        <f t="shared" si="21"/>
        <v>17656.339953874816</v>
      </c>
    </row>
    <row r="709" spans="1:13">
      <c r="A709" s="44"/>
      <c r="B709" s="6">
        <v>1999</v>
      </c>
      <c r="C709" s="13">
        <f>UW!F709</f>
        <v>3696751.7008301788</v>
      </c>
      <c r="D709" s="13">
        <f>Ci!F709</f>
        <v>6518229.4014879828</v>
      </c>
      <c r="E709" s="13">
        <f>S!E709</f>
        <v>961907.44785064214</v>
      </c>
      <c r="F709" s="13">
        <f>Gc!F709</f>
        <v>991025.22721749975</v>
      </c>
      <c r="G709" s="13">
        <f>DIREp!E709</f>
        <v>625332.2587523004</v>
      </c>
      <c r="H709" s="13">
        <f>INQ!E709</f>
        <v>1141492.2933903879</v>
      </c>
      <c r="I709" s="13">
        <f>BEC!H709</f>
        <v>3292379.2261659321</v>
      </c>
      <c r="J709" s="13">
        <f>'(delta)K'!D737</f>
        <v>647527.65341043938</v>
      </c>
      <c r="K709" s="12">
        <f t="shared" si="20"/>
        <v>7756237.6524881227</v>
      </c>
      <c r="L709" s="10">
        <v>427998269</v>
      </c>
      <c r="M709" s="8">
        <f t="shared" si="21"/>
        <v>18122.123882907857</v>
      </c>
    </row>
    <row r="710" spans="1:13">
      <c r="A710" s="44"/>
      <c r="B710" s="6">
        <v>2000</v>
      </c>
      <c r="C710" s="13">
        <f>UW!F710</f>
        <v>3750672.2694448065</v>
      </c>
      <c r="D710" s="13">
        <f>Ci!F710</f>
        <v>6777235.702355084</v>
      </c>
      <c r="E710" s="13">
        <f>S!E710</f>
        <v>976640.07453044504</v>
      </c>
      <c r="F710" s="13">
        <f>Gc!F710</f>
        <v>1006760.2267385772</v>
      </c>
      <c r="G710" s="13">
        <f>DIREp!E710</f>
        <v>664537.79339647805</v>
      </c>
      <c r="H710" s="13">
        <f>INQ!E710</f>
        <v>1220420.8822975764</v>
      </c>
      <c r="I710" s="13">
        <f>BEC!H710</f>
        <v>3307995.7302102023</v>
      </c>
      <c r="J710" s="13">
        <f>'(delta)K'!D738</f>
        <v>693166.41417736851</v>
      </c>
      <c r="K710" s="12">
        <f t="shared" si="20"/>
        <v>8011520.2813420268</v>
      </c>
      <c r="L710" s="10">
        <v>428473834</v>
      </c>
      <c r="M710" s="8">
        <f t="shared" si="21"/>
        <v>18697.805199796698</v>
      </c>
    </row>
    <row r="711" spans="1:13">
      <c r="A711" s="44"/>
      <c r="B711" s="6">
        <v>2001</v>
      </c>
      <c r="C711" s="13">
        <f>UW!F711</f>
        <v>3786442.456865943</v>
      </c>
      <c r="D711" s="13">
        <f>Ci!F711</f>
        <v>6934503.3790928712</v>
      </c>
      <c r="E711" s="13">
        <f>S!E711</f>
        <v>986626.36584105773</v>
      </c>
      <c r="F711" s="13">
        <f>Gc!F711</f>
        <v>1015055.7154023958</v>
      </c>
      <c r="G711" s="13">
        <f>DIREp!E711</f>
        <v>677183.00096886721</v>
      </c>
      <c r="H711" s="13">
        <f>INQ!E711</f>
        <v>1287771.866740135</v>
      </c>
      <c r="I711" s="13">
        <f>BEC!H711</f>
        <v>3324590.8082655855</v>
      </c>
      <c r="J711" s="13">
        <f>'(delta)K'!D739</f>
        <v>660242.70355628489</v>
      </c>
      <c r="K711" s="12">
        <f t="shared" si="20"/>
        <v>8093324.9447839642</v>
      </c>
      <c r="L711" s="10">
        <v>429240746</v>
      </c>
      <c r="M711" s="8">
        <f t="shared" si="21"/>
        <v>18854.978284806082</v>
      </c>
    </row>
    <row r="712" spans="1:13">
      <c r="A712" s="44"/>
      <c r="B712" s="6">
        <v>2002</v>
      </c>
      <c r="C712" s="13">
        <f>UW!F712</f>
        <v>3815454.2863069666</v>
      </c>
      <c r="D712" s="13">
        <f>Ci!F712</f>
        <v>7035570.603718387</v>
      </c>
      <c r="E712" s="13">
        <f>S!E712</f>
        <v>1002462.0332964172</v>
      </c>
      <c r="F712" s="13">
        <f>Gc!F712</f>
        <v>1010545.2150432497</v>
      </c>
      <c r="G712" s="13">
        <f>DIREp!E712</f>
        <v>669440.2791678817</v>
      </c>
      <c r="H712" s="13">
        <f>INQ!E712</f>
        <v>1326340.5109433844</v>
      </c>
      <c r="I712" s="13">
        <f>BEC!H712</f>
        <v>3362136.4729637871</v>
      </c>
      <c r="J712" s="13">
        <f>'(delta)K'!D740</f>
        <v>583338.47038763354</v>
      </c>
      <c r="K712" s="12">
        <f t="shared" si="20"/>
        <v>8089453.3456776012</v>
      </c>
      <c r="L712" s="10">
        <v>429723142</v>
      </c>
      <c r="M712" s="8">
        <f t="shared" si="21"/>
        <v>18824.802657888045</v>
      </c>
    </row>
    <row r="713" spans="1:13">
      <c r="A713" s="44"/>
      <c r="B713" s="6">
        <v>2003</v>
      </c>
      <c r="C713" s="13">
        <f>UW!F713</f>
        <v>3822747.7371361973</v>
      </c>
      <c r="D713" s="13">
        <f>Ci!F713</f>
        <v>7149170.488247849</v>
      </c>
      <c r="E713" s="13">
        <f>S!E713</f>
        <v>1016546.063923527</v>
      </c>
      <c r="F713" s="13">
        <f>Gc!F713</f>
        <v>995094.59285034565</v>
      </c>
      <c r="G713" s="13">
        <f>DIREp!E713</f>
        <v>682613.54244258034</v>
      </c>
      <c r="H713" s="13">
        <f>INQ!E713</f>
        <v>1359870.2892949714</v>
      </c>
      <c r="I713" s="13">
        <f>BEC!H713</f>
        <v>3510607.2439296781</v>
      </c>
      <c r="J713" s="13">
        <f>'(delta)K'!D741</f>
        <v>569031.53381196072</v>
      </c>
      <c r="K713" s="12">
        <f t="shared" si="20"/>
        <v>7999499.340302648</v>
      </c>
      <c r="L713" s="10">
        <v>431190184</v>
      </c>
      <c r="M713" s="8">
        <f t="shared" si="21"/>
        <v>18552.136938958352</v>
      </c>
    </row>
    <row r="714" spans="1:13">
      <c r="A714" s="44"/>
      <c r="B714" s="6">
        <v>2004</v>
      </c>
      <c r="C714" s="13">
        <f>UW!F714</f>
        <v>3841011.1733957659</v>
      </c>
      <c r="D714" s="13">
        <f>Ci!F714</f>
        <v>7283159.0168679319</v>
      </c>
      <c r="E714" s="13">
        <f>S!E714</f>
        <v>1036574.1184087148</v>
      </c>
      <c r="F714" s="13">
        <f>Gc!F714</f>
        <v>994999.37401270773</v>
      </c>
      <c r="G714" s="13">
        <f>DIREp!E714</f>
        <v>690441.37543077103</v>
      </c>
      <c r="H714" s="13">
        <f>INQ!E714</f>
        <v>1427077.1641159134</v>
      </c>
      <c r="I714" s="13">
        <f>BEC!H714</f>
        <v>3571114.9901926778</v>
      </c>
      <c r="J714" s="13">
        <f>'(delta)K'!D742</f>
        <v>592308.79198926664</v>
      </c>
      <c r="K714" s="12">
        <f t="shared" si="20"/>
        <v>8059418.9449350275</v>
      </c>
      <c r="L714" s="10">
        <v>432762039</v>
      </c>
      <c r="M714" s="8">
        <f t="shared" si="21"/>
        <v>18623.211415581271</v>
      </c>
    </row>
    <row r="715" spans="1:13">
      <c r="A715" s="44"/>
      <c r="B715" s="6">
        <v>2005</v>
      </c>
      <c r="C715" s="13">
        <f>UW!F715</f>
        <v>3862622.1215749015</v>
      </c>
      <c r="D715" s="13">
        <f>Ci!F715</f>
        <v>7453017.2459097737</v>
      </c>
      <c r="E715" s="13">
        <f>S!E715</f>
        <v>1054028.2355989784</v>
      </c>
      <c r="F715" s="13">
        <f>Gc!F715</f>
        <v>1000476.4083797146</v>
      </c>
      <c r="G715" s="13">
        <f>DIREp!E715</f>
        <v>707998.85293759848</v>
      </c>
      <c r="H715" s="13">
        <f>INQ!E715</f>
        <v>1489299.4930777904</v>
      </c>
      <c r="I715" s="13">
        <f>BEC!H715</f>
        <v>3639849.2014409686</v>
      </c>
      <c r="J715" s="13">
        <f>'(delta)K'!D743</f>
        <v>625829.10651436727</v>
      </c>
      <c r="K715" s="12">
        <f t="shared" si="20"/>
        <v>8158825.5705213789</v>
      </c>
      <c r="L715" s="10">
        <v>434416272</v>
      </c>
      <c r="M715" s="8">
        <f t="shared" si="21"/>
        <v>18781.123305899964</v>
      </c>
    </row>
    <row r="716" spans="1:13">
      <c r="A716" s="44"/>
      <c r="B716" s="6">
        <v>2006</v>
      </c>
      <c r="C716" s="13">
        <f>UW!F716</f>
        <v>3873628.7444772613</v>
      </c>
      <c r="D716" s="13">
        <f>Ci!F716</f>
        <v>7634520.6591838347</v>
      </c>
      <c r="E716" s="13">
        <f>S!E716</f>
        <v>1077395.9645790244</v>
      </c>
      <c r="F716" s="13">
        <f>Gc!F716</f>
        <v>1007865.4703889895</v>
      </c>
      <c r="G716" s="13">
        <f>DIREp!E716</f>
        <v>729677.1373966696</v>
      </c>
      <c r="H716" s="13">
        <f>INQ!E716</f>
        <v>1585507.9200488403</v>
      </c>
      <c r="I716" s="13">
        <f>BEC!H716</f>
        <v>3744228.5259922002</v>
      </c>
      <c r="J716" s="13">
        <f>'(delta)K'!D744</f>
        <v>723265.25506041571</v>
      </c>
      <c r="K716" s="12">
        <f t="shared" si="20"/>
        <v>8257262.5102518182</v>
      </c>
      <c r="L716" s="10">
        <v>435816236</v>
      </c>
      <c r="M716" s="8">
        <f t="shared" si="21"/>
        <v>18946.661065311524</v>
      </c>
    </row>
    <row r="717" spans="1:13">
      <c r="A717" s="44"/>
      <c r="B717" s="6">
        <v>2007</v>
      </c>
      <c r="C717" s="13">
        <f>UW!F717</f>
        <v>3840404.5382476412</v>
      </c>
      <c r="D717" s="13">
        <f>Ci!F717</f>
        <v>7788625.4871589076</v>
      </c>
      <c r="E717" s="13">
        <f>S!E717</f>
        <v>1095123.6013896323</v>
      </c>
      <c r="F717" s="13">
        <f>Gc!F717</f>
        <v>1041615.6580459512</v>
      </c>
      <c r="G717" s="13">
        <f>DIREp!E717</f>
        <v>765361.51676460635</v>
      </c>
      <c r="H717" s="13">
        <f>INQ!E717</f>
        <v>1686824.6564680561</v>
      </c>
      <c r="I717" s="13">
        <f>BEC!H717</f>
        <v>3778113.7257865183</v>
      </c>
      <c r="J717" s="13">
        <f>'(delta)K'!D745</f>
        <v>824262.21929404838</v>
      </c>
      <c r="K717" s="12">
        <f t="shared" si="20"/>
        <v>8359731.6051170006</v>
      </c>
      <c r="L717" s="10">
        <v>437227496</v>
      </c>
      <c r="M717" s="8">
        <f t="shared" si="21"/>
        <v>19119.867075141588</v>
      </c>
    </row>
    <row r="718" spans="1:13">
      <c r="A718" s="44"/>
      <c r="B718" s="6">
        <v>2008</v>
      </c>
      <c r="C718" s="13">
        <f>UW!F718</f>
        <v>3822091.2264372413</v>
      </c>
      <c r="D718" s="13">
        <f>Ci!F718</f>
        <v>7928489.8261563741</v>
      </c>
      <c r="E718" s="13">
        <f>S!E718</f>
        <v>1108677.1509938929</v>
      </c>
      <c r="F718" s="13">
        <f>Gc!F718</f>
        <v>1076472.0175173052</v>
      </c>
      <c r="G718" s="13">
        <f>DIREp!E718</f>
        <v>766876.82431315922</v>
      </c>
      <c r="H718" s="13">
        <f>INQ!E718</f>
        <v>1730211.60169547</v>
      </c>
      <c r="I718" s="13">
        <f>BEC!H718</f>
        <v>3788222.0381257851</v>
      </c>
      <c r="J718" s="13">
        <f>'(delta)K'!D746</f>
        <v>765329.6878665007</v>
      </c>
      <c r="K718" s="12">
        <f t="shared" si="20"/>
        <v>8415749.4448368996</v>
      </c>
      <c r="L718" s="10">
        <v>438725386</v>
      </c>
      <c r="M718" s="8">
        <f t="shared" si="21"/>
        <v>19182.271446760777</v>
      </c>
    </row>
    <row r="719" spans="1:13">
      <c r="A719" s="44"/>
      <c r="B719" s="6">
        <v>2009</v>
      </c>
      <c r="C719" s="13">
        <f>UW!F719</f>
        <v>3838793.3325682404</v>
      </c>
      <c r="D719" s="13">
        <f>Ci!F719</f>
        <v>7836878.6926564565</v>
      </c>
      <c r="E719" s="13">
        <f>S!E719</f>
        <v>1110302.2613744496</v>
      </c>
      <c r="F719" s="13">
        <f>Gc!F719</f>
        <v>1071891.8995710067</v>
      </c>
      <c r="G719" s="13">
        <f>DIREp!E719</f>
        <v>707442.7144718623</v>
      </c>
      <c r="H719" s="13">
        <f>INQ!E719</f>
        <v>1605245.5194958514</v>
      </c>
      <c r="I719" s="13">
        <f>BEC!H719</f>
        <v>3546140.0581927169</v>
      </c>
      <c r="J719" s="13">
        <f>'(delta)K'!D747</f>
        <v>429821.76814864622</v>
      </c>
      <c r="K719" s="12">
        <f t="shared" si="20"/>
        <v>8428859.6621583682</v>
      </c>
      <c r="L719" s="10">
        <v>440047892</v>
      </c>
      <c r="M719" s="8">
        <f t="shared" si="21"/>
        <v>19154.414361240408</v>
      </c>
    </row>
    <row r="720" spans="1:13">
      <c r="A720" s="44"/>
      <c r="B720" s="6">
        <v>2010</v>
      </c>
      <c r="C720" s="13">
        <f>UW!F720</f>
        <v>3876030.1903211372</v>
      </c>
      <c r="D720" s="13">
        <f>Ci!F720</f>
        <v>7970129.3900842024</v>
      </c>
      <c r="E720" s="13">
        <f>S!E720</f>
        <v>1127126.279846217</v>
      </c>
      <c r="F720" s="13">
        <f>Gc!F720</f>
        <v>1060110.1811129102</v>
      </c>
      <c r="G720" s="13">
        <f>DIREp!E720</f>
        <v>717132.90650168771</v>
      </c>
      <c r="H720" s="13">
        <f>INQ!E720</f>
        <v>1675332.3185771103</v>
      </c>
      <c r="I720" s="13">
        <f>BEC!H720</f>
        <v>3683463.0264731785</v>
      </c>
      <c r="J720" s="13">
        <f>'(delta)K'!D748</f>
        <v>389073.32220435736</v>
      </c>
      <c r="K720" s="12">
        <f t="shared" si="20"/>
        <v>8346541.1120168464</v>
      </c>
      <c r="L720" s="10">
        <v>440660421</v>
      </c>
      <c r="M720" s="8">
        <f t="shared" si="21"/>
        <v>18940.982022110958</v>
      </c>
    </row>
    <row r="721" spans="1:13">
      <c r="A721" s="44"/>
      <c r="B721" s="6">
        <v>2011</v>
      </c>
      <c r="C721" s="13">
        <f>UW!F721</f>
        <v>3852389.4670177568</v>
      </c>
      <c r="D721" s="13">
        <f>Ci!F721</f>
        <v>8064773.8022310091</v>
      </c>
      <c r="E721" s="13">
        <f>S!E721</f>
        <v>1136278.9089138727</v>
      </c>
      <c r="F721" s="13">
        <f>Gc!F721</f>
        <v>1083672.6228919136</v>
      </c>
      <c r="G721" s="13">
        <f>DIREp!E721</f>
        <v>724737.68918073853</v>
      </c>
      <c r="H721" s="13">
        <f>INQ!E721</f>
        <v>1757606.9829573766</v>
      </c>
      <c r="I721" s="13">
        <f>BEC!H721</f>
        <v>3634098.1230673892</v>
      </c>
      <c r="J721" s="13">
        <f>'(delta)K'!D749</f>
        <v>413988.09750777553</v>
      </c>
      <c r="K721" s="12">
        <f t="shared" si="20"/>
        <v>8434660.1033568233</v>
      </c>
      <c r="L721" s="10">
        <v>439942305</v>
      </c>
      <c r="M721" s="8">
        <f t="shared" si="21"/>
        <v>19172.196007285143</v>
      </c>
    </row>
    <row r="722" spans="1:13">
      <c r="A722" s="44"/>
      <c r="B722" s="6">
        <v>2012</v>
      </c>
      <c r="C722" s="13">
        <f>UW!F722</f>
        <v>3847468.0896673324</v>
      </c>
      <c r="D722" s="13">
        <f>Ci!F722</f>
        <v>8053500.4136869749</v>
      </c>
      <c r="E722" s="13">
        <f>S!E722</f>
        <v>1139859.260771767</v>
      </c>
      <c r="F722" s="13">
        <f>Gc!F722</f>
        <v>1087178.9876102761</v>
      </c>
      <c r="G722" s="13">
        <f>DIREp!E722</f>
        <v>709531.82634904387</v>
      </c>
      <c r="H722" s="13">
        <f>INQ!E722</f>
        <v>1727765.810682945</v>
      </c>
      <c r="I722" s="13">
        <f>BEC!H722</f>
        <v>3538320.953321964</v>
      </c>
      <c r="J722" s="13">
        <f>'(delta)K'!D750</f>
        <v>322780.70668018016</v>
      </c>
      <c r="K722" s="12">
        <f t="shared" si="20"/>
        <v>8475168.8680625781</v>
      </c>
      <c r="L722" s="10">
        <v>440552661</v>
      </c>
      <c r="M722" s="8">
        <f t="shared" si="21"/>
        <v>19237.584103623376</v>
      </c>
    </row>
    <row r="723" spans="1:13">
      <c r="A723" s="44"/>
      <c r="B723" s="6">
        <v>2013</v>
      </c>
      <c r="C723" s="13">
        <f>UW!F723</f>
        <v>3864594.7853847565</v>
      </c>
      <c r="D723" s="13">
        <f>Ci!F723</f>
        <v>8022592.8209133279</v>
      </c>
      <c r="E723" s="13">
        <f>S!E723</f>
        <v>1145650.9126330856</v>
      </c>
      <c r="F723" s="13">
        <f>Gc!F723</f>
        <v>1066107.3646072692</v>
      </c>
      <c r="G723" s="13">
        <f>DIREp!E723</f>
        <v>707391.7449453912</v>
      </c>
      <c r="H723" s="13">
        <f>INQ!E723</f>
        <v>1723978.9646677275</v>
      </c>
      <c r="I723" s="13">
        <f>BEC!H723</f>
        <v>3508391.8541079448</v>
      </c>
      <c r="J723" s="13">
        <f>'(delta)K'!D751</f>
        <v>252754.51596953347</v>
      </c>
      <c r="K723" s="12">
        <f t="shared" si="20"/>
        <v>8411937.8357869089</v>
      </c>
      <c r="L723" s="10">
        <v>441257711</v>
      </c>
      <c r="M723" s="8">
        <f t="shared" si="21"/>
        <v>19063.548638557182</v>
      </c>
    </row>
    <row r="724" spans="1:13">
      <c r="A724" s="44"/>
      <c r="B724" s="6">
        <v>2014</v>
      </c>
      <c r="C724" s="13">
        <f>UW!F724</f>
        <v>3892945.960990252</v>
      </c>
      <c r="D724" s="13">
        <f>Ci!F724</f>
        <v>8064763.244729233</v>
      </c>
      <c r="E724" s="13">
        <f>S!E724</f>
        <v>1158762.7115526272</v>
      </c>
      <c r="F724" s="13">
        <f>Gc!F724</f>
        <v>1050327.2056194651</v>
      </c>
      <c r="G724" s="13">
        <f>DIREp!E724</f>
        <v>712386.00466131931</v>
      </c>
      <c r="H724" s="13">
        <f>INQ!E724</f>
        <v>1766508.5376173616</v>
      </c>
      <c r="I724" s="13">
        <f>BEC!H724</f>
        <v>3451451.5017955941</v>
      </c>
      <c r="J724" s="13">
        <f>'(delta)K'!D752</f>
        <v>276732.08312035404</v>
      </c>
      <c r="K724" s="12">
        <f t="shared" si="20"/>
        <v>8513185.1619376577</v>
      </c>
      <c r="L724" s="10">
        <v>442883888</v>
      </c>
      <c r="M724" s="8">
        <f t="shared" si="21"/>
        <v>19222.160463732333</v>
      </c>
    </row>
    <row r="725" spans="1:13">
      <c r="A725" s="44"/>
      <c r="B725" s="6">
        <v>2015</v>
      </c>
      <c r="C725" s="13">
        <f>UW!F725</f>
        <v>3917796.9363020607</v>
      </c>
      <c r="D725" s="13">
        <f>Ci!F725</f>
        <v>8126585.0006735567</v>
      </c>
      <c r="E725" s="13">
        <f>S!E725</f>
        <v>1171612.945461585</v>
      </c>
      <c r="F725" s="13">
        <f>Gc!F725</f>
        <v>1015429.0151572545</v>
      </c>
      <c r="G725" s="13">
        <f>DIREp!E725</f>
        <v>723005.85024524364</v>
      </c>
      <c r="H725" s="13">
        <f>INQ!E725</f>
        <v>1817598.8638861503</v>
      </c>
      <c r="I725" s="13">
        <f>BEC!H725</f>
        <v>3481688.2414825009</v>
      </c>
      <c r="J725" s="13">
        <f>'(delta)K'!D753</f>
        <v>340414.00458406267</v>
      </c>
      <c r="K725" s="12">
        <f t="shared" si="20"/>
        <v>8549544.9465646241</v>
      </c>
      <c r="L725" s="10">
        <v>443666812</v>
      </c>
      <c r="M725" s="8">
        <f t="shared" si="21"/>
        <v>19270.19266558217</v>
      </c>
    </row>
    <row r="726" spans="1:13">
      <c r="A726" s="44"/>
      <c r="B726" s="6">
        <v>2016</v>
      </c>
      <c r="C726" s="13">
        <f>UW!F726</f>
        <v>3966306.3223991543</v>
      </c>
      <c r="D726" s="13">
        <f>Ci!F726</f>
        <v>8251708.9654531274</v>
      </c>
      <c r="E726" s="13">
        <f>S!E726</f>
        <v>1183188.0752326194</v>
      </c>
      <c r="F726" s="13">
        <f>Gc!F726</f>
        <v>993617.37779793807</v>
      </c>
      <c r="G726" s="13">
        <f>DIREp!E726</f>
        <v>730061.49919580354</v>
      </c>
      <c r="H726" s="13">
        <f>INQ!E726</f>
        <v>1879860.365939873</v>
      </c>
      <c r="I726" s="13">
        <f>BEC!H726</f>
        <v>3514209.2953823432</v>
      </c>
      <c r="J726" s="13">
        <f>'(delta)K'!D754</f>
        <v>379644.36824791261</v>
      </c>
      <c r="K726" s="12">
        <f t="shared" si="20"/>
        <v>8650333.9486127347</v>
      </c>
      <c r="L726" s="10">
        <v>444802830</v>
      </c>
      <c r="M726" s="8">
        <f t="shared" si="21"/>
        <v>19447.569496382781</v>
      </c>
    </row>
    <row r="727" spans="1:13">
      <c r="A727" s="44"/>
      <c r="B727" s="6">
        <v>2017</v>
      </c>
      <c r="C727" s="13">
        <f>UW!F727</f>
        <v>3993669.7317318316</v>
      </c>
      <c r="D727" s="13">
        <f>Ci!F727</f>
        <v>8426838.0588448904</v>
      </c>
      <c r="E727" s="13">
        <f>S!E727</f>
        <v>1198633.9479918855</v>
      </c>
      <c r="F727" s="13">
        <f>Gc!F727</f>
        <v>990808.49576388358</v>
      </c>
      <c r="G727" s="13">
        <f>DIREp!E727</f>
        <v>738786.83034670341</v>
      </c>
      <c r="H727" s="13">
        <f>INQ!E727</f>
        <v>1966133.025086832</v>
      </c>
      <c r="I727" s="13">
        <f>BEC!H727</f>
        <v>3613117.9327262831</v>
      </c>
      <c r="J727" s="13">
        <f>'(delta)K'!D755</f>
        <v>438679.10803316685</v>
      </c>
      <c r="K727" s="12">
        <f t="shared" si="20"/>
        <v>8730591.5542058405</v>
      </c>
      <c r="L727" s="10">
        <v>445534430</v>
      </c>
      <c r="M727" s="8">
        <f t="shared" si="21"/>
        <v>19595.773000541936</v>
      </c>
    </row>
    <row r="728" spans="1:13">
      <c r="A728" s="44"/>
      <c r="B728" s="6">
        <v>2018</v>
      </c>
      <c r="C728" s="13">
        <f>UW!F728</f>
        <v>4008210.1321984967</v>
      </c>
      <c r="D728" s="13">
        <f>Ci!F728</f>
        <v>8578212.3786713779</v>
      </c>
      <c r="E728" s="13">
        <f>S!E728</f>
        <v>1207665.2806636775</v>
      </c>
      <c r="F728" s="13">
        <f>Gc!F728</f>
        <v>1003835.7878522332</v>
      </c>
      <c r="G728" s="13">
        <f>DIREp!E728</f>
        <v>757415.49708656652</v>
      </c>
      <c r="H728" s="13">
        <f>INQ!E728</f>
        <v>2050224.1996940337</v>
      </c>
      <c r="I728" s="13">
        <f>BEC!H728</f>
        <v>3663824.9622278381</v>
      </c>
      <c r="J728" s="13">
        <f>'(delta)K'!D756</f>
        <v>485588.2117304313</v>
      </c>
      <c r="K728" s="12">
        <f t="shared" si="20"/>
        <v>8812047.1321077794</v>
      </c>
      <c r="L728" s="10">
        <v>446208557</v>
      </c>
      <c r="M728" s="8">
        <f t="shared" si="21"/>
        <v>19748.718382618958</v>
      </c>
    </row>
    <row r="729" spans="1:13">
      <c r="A729" s="44"/>
      <c r="B729" s="6">
        <v>2019</v>
      </c>
      <c r="C729" s="13">
        <f>UW!F729</f>
        <v>4045400.3403970166</v>
      </c>
      <c r="D729" s="13">
        <f>Ci!F729</f>
        <v>8689913.9537474271</v>
      </c>
      <c r="E729" s="13">
        <f>S!E729</f>
        <v>1216403.4444384635</v>
      </c>
      <c r="F729" s="13">
        <f>Gc!F729</f>
        <v>1000850.9115302823</v>
      </c>
      <c r="G729" s="13">
        <f>DIREp!E729</f>
        <v>759039.45303698909</v>
      </c>
      <c r="H729" s="13">
        <f>INQ!E729</f>
        <v>2109033.5682558664</v>
      </c>
      <c r="I729" s="13">
        <f>BEC!H729</f>
        <v>3620442.6364551019</v>
      </c>
      <c r="J729" s="13">
        <f>'(delta)K'!D757</f>
        <v>609183.77090442355</v>
      </c>
      <c r="K729" s="12">
        <f t="shared" si="20"/>
        <v>9073236.7632696573</v>
      </c>
      <c r="L729" s="10">
        <v>446446444</v>
      </c>
      <c r="M729" s="8">
        <f t="shared" si="21"/>
        <v>20323.236717884258</v>
      </c>
    </row>
    <row r="730" spans="1:13">
      <c r="A730" s="44"/>
      <c r="B730" s="6">
        <v>2020</v>
      </c>
      <c r="C730" s="13">
        <f>UW!F730</f>
        <v>3931514.366962201</v>
      </c>
      <c r="D730" s="13">
        <f>Ci!F730</f>
        <v>8188411.0847631469</v>
      </c>
      <c r="E730" s="13">
        <f>S!E730</f>
        <v>1214113.6836424423</v>
      </c>
      <c r="F730" s="13">
        <f>Gc!F730</f>
        <v>994087.60459166043</v>
      </c>
      <c r="G730" s="13">
        <f>DIREp!E730</f>
        <v>764364.24556078576</v>
      </c>
      <c r="H730" s="13">
        <f>INQ!E730</f>
        <v>1832855.2811881106</v>
      </c>
      <c r="I730" s="13">
        <f>BEC!H730</f>
        <v>3366239.5096150711</v>
      </c>
      <c r="J730" s="13">
        <f>'(delta)K'!D758</f>
        <v>404832.91999697685</v>
      </c>
      <c r="K730" s="12">
        <f t="shared" si="20"/>
        <v>8769500.6235924624</v>
      </c>
      <c r="L730" s="10">
        <v>447319916</v>
      </c>
      <c r="M730" s="8">
        <f t="shared" si="21"/>
        <v>19604.538742675752</v>
      </c>
    </row>
    <row r="731" spans="1:13" ht="16" customHeight="1">
      <c r="A731" s="44" t="s">
        <v>71</v>
      </c>
      <c r="B731" s="6">
        <v>1995</v>
      </c>
      <c r="C731" s="13">
        <f>UW!F731</f>
        <v>463856.27203685383</v>
      </c>
      <c r="D731" s="13">
        <f>Ci!F731</f>
        <v>1255351.6537481539</v>
      </c>
      <c r="E731" s="13">
        <f>S!E731</f>
        <v>117107.28243209512</v>
      </c>
      <c r="F731" s="13">
        <f>Gc!F731</f>
        <v>121098.98667678975</v>
      </c>
      <c r="G731" s="13">
        <f>DIREp!E731</f>
        <v>127137.24136594974</v>
      </c>
      <c r="H731" s="13">
        <f>INQ!E731</f>
        <v>181320.58705159207</v>
      </c>
      <c r="I731" s="13">
        <f>BEC!H731</f>
        <v>508941.86369538616</v>
      </c>
      <c r="J731" s="13">
        <f>'(delta)K'!D760</f>
        <v>63769.279645813629</v>
      </c>
      <c r="K731" s="12">
        <f t="shared" si="20"/>
        <v>1203783.7824267787</v>
      </c>
      <c r="L731" s="17">
        <v>58024799</v>
      </c>
      <c r="M731" s="8">
        <f t="shared" si="21"/>
        <v>20746.02244510625</v>
      </c>
    </row>
    <row r="732" spans="1:13">
      <c r="A732" s="44"/>
      <c r="B732" s="6">
        <v>1996</v>
      </c>
      <c r="C732" s="13">
        <f>UW!F732</f>
        <v>464633.58282507519</v>
      </c>
      <c r="D732" s="13">
        <f>Ci!F732</f>
        <v>1290525.1382864066</v>
      </c>
      <c r="E732" s="13">
        <f>S!E732</f>
        <v>118556.1215813406</v>
      </c>
      <c r="F732" s="13">
        <f>Gc!F732</f>
        <v>121571.59895360563</v>
      </c>
      <c r="G732" s="13">
        <f>DIREp!E732</f>
        <v>132164.31600535681</v>
      </c>
      <c r="H732" s="13">
        <f>INQ!E732</f>
        <v>193190.33070191377</v>
      </c>
      <c r="I732" s="13">
        <f>BEC!H732</f>
        <v>523051.78724137158</v>
      </c>
      <c r="J732" s="13">
        <f>'(delta)K'!D761</f>
        <v>81041.79096499458</v>
      </c>
      <c r="K732" s="12">
        <f t="shared" si="20"/>
        <v>1227921.7986627806</v>
      </c>
      <c r="L732" s="17">
        <v>58164374</v>
      </c>
      <c r="M732" s="8">
        <f t="shared" si="21"/>
        <v>21111.235524735133</v>
      </c>
    </row>
    <row r="733" spans="1:13">
      <c r="A733" s="44"/>
      <c r="B733" s="6">
        <v>1997</v>
      </c>
      <c r="C733" s="13">
        <f>UW!F733</f>
        <v>495856.85033161863</v>
      </c>
      <c r="D733" s="13">
        <f>Ci!F733</f>
        <v>1360993.84028507</v>
      </c>
      <c r="E733" s="13">
        <f>S!E733</f>
        <v>121694.7530147893</v>
      </c>
      <c r="F733" s="13">
        <f>Gc!F733</f>
        <v>124010.55069486637</v>
      </c>
      <c r="G733" s="13">
        <f>DIREp!E733</f>
        <v>145119.29453870855</v>
      </c>
      <c r="H733" s="13">
        <f>INQ!E733</f>
        <v>202000.96167696593</v>
      </c>
      <c r="I733" s="13">
        <f>BEC!H733</f>
        <v>527370.20777140651</v>
      </c>
      <c r="J733" s="13">
        <f>'(delta)K'!D762</f>
        <v>77082.215505846776</v>
      </c>
      <c r="K733" s="12">
        <f t="shared" si="20"/>
        <v>1305147.7458451099</v>
      </c>
      <c r="L733" s="17">
        <v>58314249</v>
      </c>
      <c r="M733" s="8">
        <f t="shared" si="21"/>
        <v>22381.283618093239</v>
      </c>
    </row>
    <row r="734" spans="1:13">
      <c r="A734" s="44"/>
      <c r="B734" s="6">
        <v>1998</v>
      </c>
      <c r="C734" s="13">
        <f>UW!F734</f>
        <v>508005.06196601992</v>
      </c>
      <c r="D734" s="13">
        <f>Ci!F734</f>
        <v>1419465.297444002</v>
      </c>
      <c r="E734" s="13">
        <f>S!E734</f>
        <v>123990.63155328302</v>
      </c>
      <c r="F734" s="13">
        <f>Gc!F734</f>
        <v>133039.6347556891</v>
      </c>
      <c r="G734" s="13">
        <f>DIREp!E734</f>
        <v>153709.39149427006</v>
      </c>
      <c r="H734" s="13">
        <f>INQ!E734</f>
        <v>233677.45479499502</v>
      </c>
      <c r="I734" s="13">
        <f>BEC!H734</f>
        <v>537561.68817921879</v>
      </c>
      <c r="J734" s="13">
        <f>'(delta)K'!D763</f>
        <v>89368.747845677659</v>
      </c>
      <c r="K734" s="12">
        <f t="shared" ref="K734:K782" si="22">C734+D734+E734+F734-G734-H734-I734+J734</f>
        <v>1348920.8390961881</v>
      </c>
      <c r="L734" s="17">
        <v>58474943</v>
      </c>
      <c r="M734" s="8">
        <f t="shared" ref="M734:M782" si="23">(K734/L734)*1000000</f>
        <v>23068.356630910919</v>
      </c>
    </row>
    <row r="735" spans="1:13">
      <c r="A735" s="44"/>
      <c r="B735" s="6">
        <v>1999</v>
      </c>
      <c r="C735" s="13">
        <f>UW!F735</f>
        <v>535510.61002330016</v>
      </c>
      <c r="D735" s="13">
        <f>Ci!F735</f>
        <v>1474215.8791107391</v>
      </c>
      <c r="E735" s="13">
        <f>S!E735</f>
        <v>127017.5890349837</v>
      </c>
      <c r="F735" s="13">
        <f>Gc!F735</f>
        <v>120970.56079129115</v>
      </c>
      <c r="G735" s="13">
        <f>DIREp!E735</f>
        <v>156996.31101984417</v>
      </c>
      <c r="H735" s="13">
        <f>INQ!E735</f>
        <v>248137.14556075033</v>
      </c>
      <c r="I735" s="13">
        <f>BEC!H735</f>
        <v>530006.72090329987</v>
      </c>
      <c r="J735" s="13">
        <f>'(delta)K'!D764</f>
        <v>86791.028400978073</v>
      </c>
      <c r="K735" s="12">
        <f t="shared" si="22"/>
        <v>1409365.4898773981</v>
      </c>
      <c r="L735" s="17">
        <v>58684427</v>
      </c>
      <c r="M735" s="8">
        <f t="shared" si="23"/>
        <v>24016.0049594997</v>
      </c>
    </row>
    <row r="736" spans="1:13">
      <c r="A736" s="44"/>
      <c r="B736" s="6">
        <v>2000</v>
      </c>
      <c r="C736" s="13">
        <f>UW!F736</f>
        <v>562515.93353189062</v>
      </c>
      <c r="D736" s="13">
        <f>Ci!F736</f>
        <v>1535183.6963292325</v>
      </c>
      <c r="E736" s="13">
        <f>S!E736</f>
        <v>131247.51571045417</v>
      </c>
      <c r="F736" s="13">
        <f>Gc!F736</f>
        <v>127977.01727384207</v>
      </c>
      <c r="G736" s="13">
        <f>DIREp!E736</f>
        <v>161362.01788049401</v>
      </c>
      <c r="H736" s="13">
        <f>INQ!E736</f>
        <v>282983.17386944685</v>
      </c>
      <c r="I736" s="13">
        <f>BEC!H736</f>
        <v>546973.05048293236</v>
      </c>
      <c r="J736" s="13">
        <f>'(delta)K'!D765</f>
        <v>94582.051094602793</v>
      </c>
      <c r="K736" s="12">
        <f t="shared" si="22"/>
        <v>1460187.9717071485</v>
      </c>
      <c r="L736" s="17">
        <v>58886065</v>
      </c>
      <c r="M736" s="8">
        <f t="shared" si="23"/>
        <v>24796.833880938528</v>
      </c>
    </row>
    <row r="737" spans="1:13">
      <c r="A737" s="44"/>
      <c r="B737" s="6">
        <v>2001</v>
      </c>
      <c r="C737" s="13">
        <f>UW!F737</f>
        <v>585743.46336039563</v>
      </c>
      <c r="D737" s="13">
        <f>Ci!F737</f>
        <v>1577582.4320440737</v>
      </c>
      <c r="E737" s="13">
        <f>S!E737</f>
        <v>133631.78057432745</v>
      </c>
      <c r="F737" s="13">
        <f>Gc!F737</f>
        <v>116665.14786433402</v>
      </c>
      <c r="G737" s="13">
        <f>DIREp!E737</f>
        <v>157446.62911135299</v>
      </c>
      <c r="H737" s="13">
        <f>INQ!E737</f>
        <v>292517.78689494886</v>
      </c>
      <c r="I737" s="13">
        <f>BEC!H737</f>
        <v>542422.17823648395</v>
      </c>
      <c r="J737" s="13">
        <f>'(delta)K'!D766</f>
        <v>88992.629508743063</v>
      </c>
      <c r="K737" s="12">
        <f t="shared" si="22"/>
        <v>1510228.8591090878</v>
      </c>
      <c r="L737" s="17">
        <v>59113016</v>
      </c>
      <c r="M737" s="8">
        <f t="shared" si="23"/>
        <v>25548.161154712318</v>
      </c>
    </row>
    <row r="738" spans="1:13">
      <c r="A738" s="44"/>
      <c r="B738" s="6">
        <v>2002</v>
      </c>
      <c r="C738" s="13">
        <f>UW!F738</f>
        <v>575257.60082327481</v>
      </c>
      <c r="D738" s="13">
        <f>Ci!F738</f>
        <v>1621528.5991597206</v>
      </c>
      <c r="E738" s="13">
        <f>S!E738</f>
        <v>136253.34948718827</v>
      </c>
      <c r="F738" s="13">
        <f>Gc!F738</f>
        <v>116892.0316639807</v>
      </c>
      <c r="G738" s="13">
        <f>DIREp!E738</f>
        <v>153876.17065994121</v>
      </c>
      <c r="H738" s="13">
        <f>INQ!E738</f>
        <v>314771.22511731746</v>
      </c>
      <c r="I738" s="13">
        <f>BEC!H738</f>
        <v>547261.43634333578</v>
      </c>
      <c r="J738" s="13">
        <f>'(delta)K'!D767</f>
        <v>86281.270947992802</v>
      </c>
      <c r="K738" s="12">
        <f t="shared" si="22"/>
        <v>1520304.0199615627</v>
      </c>
      <c r="L738" s="17">
        <v>59365677</v>
      </c>
      <c r="M738" s="8">
        <f t="shared" si="23"/>
        <v>25609.141456629266</v>
      </c>
    </row>
    <row r="739" spans="1:13">
      <c r="A739" s="44"/>
      <c r="B739" s="6">
        <v>2003</v>
      </c>
      <c r="C739" s="13">
        <f>UW!F739</f>
        <v>567298.80707833997</v>
      </c>
      <c r="D739" s="13">
        <f>Ci!F739</f>
        <v>1675098.0878814736</v>
      </c>
      <c r="E739" s="13">
        <f>S!E739</f>
        <v>139684.20214045426</v>
      </c>
      <c r="F739" s="13">
        <f>Gc!F739</f>
        <v>122568.86009701181</v>
      </c>
      <c r="G739" s="13">
        <f>DIREp!E739</f>
        <v>160189.57598794677</v>
      </c>
      <c r="H739" s="13">
        <f>INQ!E739</f>
        <v>344054.26545947272</v>
      </c>
      <c r="I739" s="13">
        <f>BEC!H739</f>
        <v>559693.10921766993</v>
      </c>
      <c r="J739" s="13">
        <f>'(delta)K'!D768</f>
        <v>85293.44366747234</v>
      </c>
      <c r="K739" s="12">
        <f t="shared" si="22"/>
        <v>1526006.4501996627</v>
      </c>
      <c r="L739" s="17">
        <v>59636662</v>
      </c>
      <c r="M739" s="8">
        <f t="shared" si="23"/>
        <v>25588.394772994885</v>
      </c>
    </row>
    <row r="740" spans="1:13">
      <c r="A740" s="44"/>
      <c r="B740" s="6">
        <v>2004</v>
      </c>
      <c r="C740" s="13">
        <f>UW!F740</f>
        <v>557686.88467546029</v>
      </c>
      <c r="D740" s="13">
        <f>Ci!F740</f>
        <v>1724032.9300301431</v>
      </c>
      <c r="E740" s="13">
        <f>S!E740</f>
        <v>142483.18686518798</v>
      </c>
      <c r="F740" s="13">
        <f>Gc!F740</f>
        <v>131296.48991408554</v>
      </c>
      <c r="G740" s="13">
        <f>DIREp!E740</f>
        <v>168676.18122369741</v>
      </c>
      <c r="H740" s="13">
        <f>INQ!E740</f>
        <v>369381.0564627031</v>
      </c>
      <c r="I740" s="13">
        <f>BEC!H740</f>
        <v>564901.07095683774</v>
      </c>
      <c r="J740" s="13">
        <f>'(delta)K'!D769</f>
        <v>90267.02314121183</v>
      </c>
      <c r="K740" s="12">
        <f t="shared" si="22"/>
        <v>1542808.2059828509</v>
      </c>
      <c r="L740" s="17">
        <v>59950364</v>
      </c>
      <c r="M740" s="8">
        <f t="shared" si="23"/>
        <v>25734.759608512981</v>
      </c>
    </row>
    <row r="741" spans="1:13">
      <c r="A741" s="44"/>
      <c r="B741" s="6">
        <v>2005</v>
      </c>
      <c r="C741" s="13">
        <f>UW!F741</f>
        <v>547450.90492804232</v>
      </c>
      <c r="D741" s="13">
        <f>Ci!F741</f>
        <v>1767313.8737834897</v>
      </c>
      <c r="E741" s="13">
        <f>S!E741</f>
        <v>145828.59794728624</v>
      </c>
      <c r="F741" s="13">
        <f>Gc!F741</f>
        <v>146617.77680021012</v>
      </c>
      <c r="G741" s="13">
        <f>DIREp!E741</f>
        <v>178254.7445784127</v>
      </c>
      <c r="H741" s="13">
        <f>INQ!E741</f>
        <v>394549.21149275993</v>
      </c>
      <c r="I741" s="13">
        <f>BEC!H741</f>
        <v>567353.23370827525</v>
      </c>
      <c r="J741" s="13">
        <f>'(delta)K'!D770</f>
        <v>96028.660082809627</v>
      </c>
      <c r="K741" s="12">
        <f t="shared" si="22"/>
        <v>1563082.6237623906</v>
      </c>
      <c r="L741" s="17">
        <v>60413276</v>
      </c>
      <c r="M741" s="8">
        <f t="shared" si="23"/>
        <v>25873.164430983525</v>
      </c>
    </row>
    <row r="742" spans="1:13">
      <c r="A742" s="44"/>
      <c r="B742" s="6">
        <v>2006</v>
      </c>
      <c r="C742" s="13">
        <f>UW!F742</f>
        <v>550023.65795191657</v>
      </c>
      <c r="D742" s="13">
        <f>Ci!F742</f>
        <v>1799351.6718511004</v>
      </c>
      <c r="E742" s="13">
        <f>S!E742</f>
        <v>149229.12196090369</v>
      </c>
      <c r="F742" s="13">
        <f>Gc!F742</f>
        <v>153124.13706202956</v>
      </c>
      <c r="G742" s="13">
        <f>DIREp!E742</f>
        <v>178994.6561009131</v>
      </c>
      <c r="H742" s="13">
        <f>INQ!E742</f>
        <v>393495.1549964989</v>
      </c>
      <c r="I742" s="13">
        <f>BEC!H742</f>
        <v>573789.96499747282</v>
      </c>
      <c r="J742" s="13">
        <f>'(delta)K'!D771</f>
        <v>100019.92316741031</v>
      </c>
      <c r="K742" s="12">
        <f t="shared" si="22"/>
        <v>1605468.7358984756</v>
      </c>
      <c r="L742" s="17">
        <v>60827067</v>
      </c>
      <c r="M742" s="8">
        <f t="shared" si="23"/>
        <v>26393.98568894462</v>
      </c>
    </row>
    <row r="743" spans="1:13">
      <c r="A743" s="44"/>
      <c r="B743" s="6">
        <v>2007</v>
      </c>
      <c r="C743" s="13">
        <f>UW!F743</f>
        <v>570294.64654182945</v>
      </c>
      <c r="D743" s="13">
        <f>Ci!F743</f>
        <v>1845657.8950314366</v>
      </c>
      <c r="E743" s="13">
        <f>S!E743</f>
        <v>152101.18091710037</v>
      </c>
      <c r="F743" s="13">
        <f>Gc!F743</f>
        <v>159784.93702737649</v>
      </c>
      <c r="G743" s="13">
        <f>DIREp!E743</f>
        <v>181970.17208033186</v>
      </c>
      <c r="H743" s="13">
        <f>INQ!E743</f>
        <v>414827.56151787512</v>
      </c>
      <c r="I743" s="13">
        <f>BEC!H743</f>
        <v>566573.82405953866</v>
      </c>
      <c r="J743" s="13">
        <f>'(delta)K'!D772</f>
        <v>107353.54187619314</v>
      </c>
      <c r="K743" s="12">
        <f t="shared" si="22"/>
        <v>1671820.6437361906</v>
      </c>
      <c r="L743" s="17">
        <v>61319075</v>
      </c>
      <c r="M743" s="8">
        <f t="shared" si="23"/>
        <v>27264.283483340063</v>
      </c>
    </row>
    <row r="744" spans="1:13">
      <c r="A744" s="44"/>
      <c r="B744" s="6">
        <v>2008</v>
      </c>
      <c r="C744" s="13">
        <f>UW!F744</f>
        <v>583140.917732829</v>
      </c>
      <c r="D744" s="13">
        <f>Ci!F744</f>
        <v>1863269.0382501353</v>
      </c>
      <c r="E744" s="13">
        <f>S!E744</f>
        <v>153053.64397059107</v>
      </c>
      <c r="F744" s="13">
        <f>Gc!F744</f>
        <v>161295.62739433057</v>
      </c>
      <c r="G744" s="13">
        <f>DIREp!E744</f>
        <v>179592.47255610139</v>
      </c>
      <c r="H744" s="13">
        <f>INQ!E744</f>
        <v>425277.11368081265</v>
      </c>
      <c r="I744" s="13">
        <f>BEC!H744</f>
        <v>549613.11875426117</v>
      </c>
      <c r="J744" s="13">
        <f>'(delta)K'!D773</f>
        <v>82540.753421344794</v>
      </c>
      <c r="K744" s="12">
        <f t="shared" si="22"/>
        <v>1688817.2757780561</v>
      </c>
      <c r="L744" s="17">
        <v>61823772</v>
      </c>
      <c r="M744" s="8">
        <f t="shared" si="23"/>
        <v>27316.632763495185</v>
      </c>
    </row>
    <row r="745" spans="1:13">
      <c r="A745" s="44"/>
      <c r="B745" s="6">
        <v>2009</v>
      </c>
      <c r="C745" s="13">
        <f>UW!F745</f>
        <v>602997.04459838953</v>
      </c>
      <c r="D745" s="13">
        <f>Ci!F745</f>
        <v>1821719.3201970689</v>
      </c>
      <c r="E745" s="13">
        <f>S!E745</f>
        <v>152104.50791409149</v>
      </c>
      <c r="F745" s="13">
        <f>Gc!F745</f>
        <v>157282.5987884237</v>
      </c>
      <c r="G745" s="13">
        <f>DIREp!E745</f>
        <v>160284.14630566174</v>
      </c>
      <c r="H745" s="13">
        <f>INQ!E745</f>
        <v>378998.74937038665</v>
      </c>
      <c r="I745" s="13">
        <f>BEC!H745</f>
        <v>504209.5674287994</v>
      </c>
      <c r="J745" s="13">
        <f>'(delta)K'!D774</f>
        <v>21558.607092808001</v>
      </c>
      <c r="K745" s="12">
        <f t="shared" si="22"/>
        <v>1712169.6154859336</v>
      </c>
      <c r="L745" s="17">
        <v>62260486</v>
      </c>
      <c r="M745" s="8">
        <f t="shared" si="23"/>
        <v>27500.100392501492</v>
      </c>
    </row>
    <row r="746" spans="1:13">
      <c r="A746" s="44"/>
      <c r="B746" s="6">
        <v>2010</v>
      </c>
      <c r="C746" s="13">
        <f>UW!F746</f>
        <v>624258.194031697</v>
      </c>
      <c r="D746" s="13">
        <f>Ci!F746</f>
        <v>1844924.3331824655</v>
      </c>
      <c r="E746" s="13">
        <f>S!E746</f>
        <v>154317.99998922236</v>
      </c>
      <c r="F746" s="13">
        <f>Gc!F746</f>
        <v>181021.9155280579</v>
      </c>
      <c r="G746" s="13">
        <f>DIREp!E746</f>
        <v>149441.93753308486</v>
      </c>
      <c r="H746" s="13">
        <f>INQ!E746</f>
        <v>396855.25796361704</v>
      </c>
      <c r="I746" s="13">
        <f>BEC!H746</f>
        <v>531169.86461247806</v>
      </c>
      <c r="J746" s="13">
        <f>'(delta)K'!D775</f>
        <v>32052.722010107711</v>
      </c>
      <c r="K746" s="12">
        <f t="shared" si="22"/>
        <v>1759108.1046323709</v>
      </c>
      <c r="L746" s="17">
        <v>62759456</v>
      </c>
      <c r="M746" s="8">
        <f t="shared" si="23"/>
        <v>28029.371456508019</v>
      </c>
    </row>
    <row r="747" spans="1:13">
      <c r="A747" s="44"/>
      <c r="B747" s="6">
        <v>2011</v>
      </c>
      <c r="C747" s="13">
        <f>UW!F747</f>
        <v>623056.78300539311</v>
      </c>
      <c r="D747" s="13">
        <f>Ci!F747</f>
        <v>1860157.4134997823</v>
      </c>
      <c r="E747" s="13">
        <f>S!E747</f>
        <v>155204.01563904231</v>
      </c>
      <c r="F747" s="13">
        <f>Gc!F747</f>
        <v>182821.56951274144</v>
      </c>
      <c r="G747" s="13">
        <f>DIREp!E747</f>
        <v>155594.02351332534</v>
      </c>
      <c r="H747" s="13">
        <f>INQ!E747</f>
        <v>401992.83169520943</v>
      </c>
      <c r="I747" s="13">
        <f>BEC!H747</f>
        <v>503877.11429613782</v>
      </c>
      <c r="J747" s="13">
        <f>'(delta)K'!D776</f>
        <v>25508.538492033258</v>
      </c>
      <c r="K747" s="12">
        <f t="shared" si="22"/>
        <v>1785284.3506443202</v>
      </c>
      <c r="L747" s="17">
        <v>63285145</v>
      </c>
      <c r="M747" s="8">
        <f t="shared" si="23"/>
        <v>28210.164496649573</v>
      </c>
    </row>
    <row r="748" spans="1:13">
      <c r="A748" s="44"/>
      <c r="B748" s="6">
        <v>2012</v>
      </c>
      <c r="C748" s="13">
        <f>UW!F748</f>
        <v>623727.63983941136</v>
      </c>
      <c r="D748" s="13">
        <f>Ci!F748</f>
        <v>1890191.9033038246</v>
      </c>
      <c r="E748" s="13">
        <f>S!E748</f>
        <v>157189.54453116111</v>
      </c>
      <c r="F748" s="13">
        <f>Gc!F748</f>
        <v>169913.7114534479</v>
      </c>
      <c r="G748" s="13">
        <f>DIREp!E748</f>
        <v>151638.2520503306</v>
      </c>
      <c r="H748" s="13">
        <f>INQ!E748</f>
        <v>399447.48155120591</v>
      </c>
      <c r="I748" s="13">
        <f>BEC!H748</f>
        <v>522352.72728605644</v>
      </c>
      <c r="J748" s="13">
        <f>'(delta)K'!D777</f>
        <v>25857.102372048423</v>
      </c>
      <c r="K748" s="12">
        <f t="shared" si="22"/>
        <v>1793441.440612301</v>
      </c>
      <c r="L748" s="17">
        <v>63705030</v>
      </c>
      <c r="M748" s="8">
        <f t="shared" si="23"/>
        <v>28152.273699773799</v>
      </c>
    </row>
    <row r="749" spans="1:13">
      <c r="A749" s="44"/>
      <c r="B749" s="6">
        <v>2013</v>
      </c>
      <c r="C749" s="13">
        <f>UW!F749</f>
        <v>620650.33966981294</v>
      </c>
      <c r="D749" s="13">
        <f>Ci!F749</f>
        <v>1924611.1265434008</v>
      </c>
      <c r="E749" s="13">
        <f>S!E749</f>
        <v>158334.38023136783</v>
      </c>
      <c r="F749" s="13">
        <f>Gc!F749</f>
        <v>169785.83855835762</v>
      </c>
      <c r="G749" s="13">
        <f>DIREp!E749</f>
        <v>150423.8706904178</v>
      </c>
      <c r="H749" s="13">
        <f>INQ!E749</f>
        <v>403948.58056397323</v>
      </c>
      <c r="I749" s="13">
        <f>BEC!H749</f>
        <v>518169.66282015725</v>
      </c>
      <c r="J749" s="13">
        <f>'(delta)K'!D778</f>
        <v>35163.620196172968</v>
      </c>
      <c r="K749" s="12">
        <f t="shared" si="22"/>
        <v>1836003.191124564</v>
      </c>
      <c r="L749" s="17">
        <v>64105654</v>
      </c>
      <c r="M749" s="8">
        <f t="shared" si="23"/>
        <v>28640.269251828613</v>
      </c>
    </row>
    <row r="750" spans="1:13">
      <c r="A750" s="44"/>
      <c r="B750" s="6">
        <v>2014</v>
      </c>
      <c r="C750" s="13">
        <f>UW!F750</f>
        <v>623068.8361810171</v>
      </c>
      <c r="D750" s="13">
        <f>Ci!F750</f>
        <v>1968541.4088343161</v>
      </c>
      <c r="E750" s="13">
        <f>S!E750</f>
        <v>160578.10130423866</v>
      </c>
      <c r="F750" s="13">
        <f>Gc!F750</f>
        <v>165451.52859075862</v>
      </c>
      <c r="G750" s="13">
        <f>DIREp!E750</f>
        <v>167443.82221660833</v>
      </c>
      <c r="H750" s="13">
        <f>INQ!E750</f>
        <v>436317.61334385804</v>
      </c>
      <c r="I750" s="13">
        <f>BEC!H750</f>
        <v>507832.42242893612</v>
      </c>
      <c r="J750" s="13">
        <f>'(delta)K'!D779</f>
        <v>56464.593116796575</v>
      </c>
      <c r="K750" s="12">
        <f t="shared" si="22"/>
        <v>1862510.610037725</v>
      </c>
      <c r="L750" s="17">
        <v>64596752</v>
      </c>
      <c r="M750" s="8">
        <f t="shared" si="23"/>
        <v>28832.883270009072</v>
      </c>
    </row>
    <row r="751" spans="1:13">
      <c r="A751" s="44"/>
      <c r="B751" s="6">
        <v>2015</v>
      </c>
      <c r="C751" s="13">
        <f>UW!F751</f>
        <v>651877.19294785766</v>
      </c>
      <c r="D751" s="13">
        <f>Ci!F751</f>
        <v>1996358.4837379484</v>
      </c>
      <c r="E751" s="13">
        <f>S!E751</f>
        <v>161776.33298788886</v>
      </c>
      <c r="F751" s="13">
        <f>Gc!F751</f>
        <v>157045.24948249332</v>
      </c>
      <c r="G751" s="13">
        <f>DIREp!E751</f>
        <v>155834.02965691924</v>
      </c>
      <c r="H751" s="13">
        <f>INQ!E751</f>
        <v>460054.29983757599</v>
      </c>
      <c r="I751" s="13">
        <f>BEC!H751</f>
        <v>513440.18779942673</v>
      </c>
      <c r="J751" s="13">
        <f>'(delta)K'!D780</f>
        <v>76495.305573489517</v>
      </c>
      <c r="K751" s="12">
        <f t="shared" si="22"/>
        <v>1914224.0474357558</v>
      </c>
      <c r="L751" s="17">
        <v>65110034</v>
      </c>
      <c r="M751" s="8">
        <f t="shared" si="23"/>
        <v>29399.83178991668</v>
      </c>
    </row>
    <row r="752" spans="1:13">
      <c r="A752" s="44"/>
      <c r="B752" s="6">
        <v>2016</v>
      </c>
      <c r="C752" s="13">
        <f>UW!F752</f>
        <v>672074.27420510794</v>
      </c>
      <c r="D752" s="13">
        <f>Ci!F752</f>
        <v>2047168.9127612326</v>
      </c>
      <c r="E752" s="13">
        <f>S!E752</f>
        <v>163793.04294274288</v>
      </c>
      <c r="F752" s="13">
        <f>Gc!F752</f>
        <v>157179.48340126127</v>
      </c>
      <c r="G752" s="13">
        <f>DIREp!E752</f>
        <v>164217.09103937502</v>
      </c>
      <c r="H752" s="13">
        <f>INQ!E752</f>
        <v>469054.47359892388</v>
      </c>
      <c r="I752" s="13">
        <f>BEC!H752</f>
        <v>503164.68158300407</v>
      </c>
      <c r="J752" s="13">
        <f>'(delta)K'!D781</f>
        <v>89889.527081431821</v>
      </c>
      <c r="K752" s="12">
        <f t="shared" si="22"/>
        <v>1993668.9941704734</v>
      </c>
      <c r="L752" s="17">
        <v>65648054</v>
      </c>
      <c r="M752" s="8">
        <f t="shared" si="23"/>
        <v>30369.049388280015</v>
      </c>
    </row>
    <row r="753" spans="1:13">
      <c r="A753" s="44"/>
      <c r="B753" s="6">
        <v>2017</v>
      </c>
      <c r="C753" s="13">
        <f>UW!F753</f>
        <v>690171.8659098905</v>
      </c>
      <c r="D753" s="13">
        <f>Ci!F753</f>
        <v>2082629.0501971301</v>
      </c>
      <c r="E753" s="13">
        <f>S!E753</f>
        <v>166934.19143718464</v>
      </c>
      <c r="F753" s="13">
        <f>Gc!F753</f>
        <v>168186.27305781838</v>
      </c>
      <c r="G753" s="13">
        <f>DIREp!E753</f>
        <v>164767.39416397354</v>
      </c>
      <c r="H753" s="13">
        <f>INQ!E753</f>
        <v>505519.81533492223</v>
      </c>
      <c r="I753" s="13">
        <f>BEC!H753</f>
        <v>496426.52479080902</v>
      </c>
      <c r="J753" s="13">
        <f>'(delta)K'!D782</f>
        <v>97023.375977556221</v>
      </c>
      <c r="K753" s="12">
        <f t="shared" si="22"/>
        <v>2038231.022289875</v>
      </c>
      <c r="L753" s="17">
        <v>66040229</v>
      </c>
      <c r="M753" s="8">
        <f t="shared" si="23"/>
        <v>30863.475992638894</v>
      </c>
    </row>
    <row r="754" spans="1:13">
      <c r="A754" s="44"/>
      <c r="B754" s="6">
        <v>2018</v>
      </c>
      <c r="C754" s="13">
        <f>UW!F754</f>
        <v>707082.67676006316</v>
      </c>
      <c r="D754" s="13">
        <f>Ci!F754</f>
        <v>2125669.7759485147</v>
      </c>
      <c r="E754" s="13">
        <f>S!E754</f>
        <v>168604.9787162744</v>
      </c>
      <c r="F754" s="13">
        <f>Gc!F754</f>
        <v>168091.42504370728</v>
      </c>
      <c r="G754" s="13">
        <f>DIREp!E754</f>
        <v>166720.1594956292</v>
      </c>
      <c r="H754" s="13">
        <f>INQ!E754</f>
        <v>525128.66954545933</v>
      </c>
      <c r="I754" s="13">
        <f>BEC!H754</f>
        <v>499237.08973718801</v>
      </c>
      <c r="J754" s="13">
        <f>'(delta)K'!D783</f>
        <v>88699.174542564899</v>
      </c>
      <c r="K754" s="12">
        <f t="shared" si="22"/>
        <v>2067062.1122328471</v>
      </c>
      <c r="L754" s="17">
        <v>66435550</v>
      </c>
      <c r="M754" s="8">
        <f t="shared" si="23"/>
        <v>31113.795433812877</v>
      </c>
    </row>
    <row r="755" spans="1:13">
      <c r="A755" s="44"/>
      <c r="B755" s="6">
        <v>2019</v>
      </c>
      <c r="C755" s="13">
        <f>UW!F755</f>
        <v>715887.69468139147</v>
      </c>
      <c r="D755" s="13">
        <f>Ci!F755</f>
        <v>2150203.6173987645</v>
      </c>
      <c r="E755" s="13">
        <f>S!E755</f>
        <v>170913.52459036067</v>
      </c>
      <c r="F755" s="13">
        <f>Gc!F755</f>
        <v>163609.48533890609</v>
      </c>
      <c r="G755" s="13">
        <f>DIREp!E755</f>
        <v>164942.86808270012</v>
      </c>
      <c r="H755" s="13">
        <f>INQ!E755</f>
        <v>539112.77789992373</v>
      </c>
      <c r="I755" s="13">
        <f>BEC!H755</f>
        <v>494376.23429361073</v>
      </c>
      <c r="J755" s="13">
        <f>'(delta)K'!D784</f>
        <v>92746.924263848923</v>
      </c>
      <c r="K755" s="12">
        <f t="shared" si="22"/>
        <v>2094929.3659970369</v>
      </c>
      <c r="L755" s="17">
        <v>66796807</v>
      </c>
      <c r="M755" s="8">
        <f t="shared" si="23"/>
        <v>31362.717172948654</v>
      </c>
    </row>
    <row r="756" spans="1:13">
      <c r="A756" s="44"/>
      <c r="B756" s="6">
        <v>2020</v>
      </c>
      <c r="C756" s="13">
        <f>UW!F756</f>
        <v>676725.89462588576</v>
      </c>
      <c r="D756" s="13">
        <f>Ci!F756</f>
        <v>1896388.3033342641</v>
      </c>
      <c r="E756" s="13">
        <f>S!E756</f>
        <v>163699.46518788263</v>
      </c>
      <c r="F756" s="13">
        <f>Gc!F756</f>
        <v>172667.95384569111</v>
      </c>
      <c r="G756" s="13">
        <f>DIREp!E756</f>
        <v>155858.67685461638</v>
      </c>
      <c r="H756" s="13">
        <f>INQ!E756</f>
        <v>413362.06727410428</v>
      </c>
      <c r="I756" s="13">
        <f>BEC!H756</f>
        <v>461069.12090156449</v>
      </c>
      <c r="J756" s="13">
        <f>'(delta)K'!D785</f>
        <v>33572.3503091475</v>
      </c>
      <c r="K756" s="12">
        <f t="shared" si="22"/>
        <v>1912764.1022725855</v>
      </c>
      <c r="L756" s="17">
        <v>67081234</v>
      </c>
      <c r="M756" s="8">
        <f t="shared" si="23"/>
        <v>28514.146031848275</v>
      </c>
    </row>
    <row r="757" spans="1:13">
      <c r="A757" s="45" t="s">
        <v>72</v>
      </c>
      <c r="B757" s="6">
        <v>1995</v>
      </c>
      <c r="C757" s="13">
        <f>UW!F757</f>
        <v>3841895.4309988734</v>
      </c>
      <c r="D757" s="13">
        <f>Ci!F757</f>
        <v>9932835.1843627058</v>
      </c>
      <c r="E757" s="13">
        <f>S!E757</f>
        <v>468680.54359097849</v>
      </c>
      <c r="F757" s="13">
        <f>Gc!F757</f>
        <v>896924.35109414964</v>
      </c>
      <c r="G757" s="13">
        <f>DIREp!E757</f>
        <v>867403.83093406679</v>
      </c>
      <c r="H757" s="13">
        <f>INQ!E757</f>
        <v>2695164.1176102911</v>
      </c>
      <c r="I757" s="13">
        <f>BEC!H757</f>
        <v>3296413.3905853792</v>
      </c>
      <c r="J757" s="13">
        <f>'(delta)K'!D787</f>
        <v>547961.18632929027</v>
      </c>
      <c r="K757" s="12">
        <f t="shared" si="22"/>
        <v>8829315.3572462592</v>
      </c>
      <c r="L757" s="10">
        <v>266278393</v>
      </c>
      <c r="M757" s="8">
        <f t="shared" si="23"/>
        <v>33158.211816481329</v>
      </c>
    </row>
    <row r="758" spans="1:13" ht="16" customHeight="1">
      <c r="A758" s="45"/>
      <c r="B758" s="6">
        <v>1996</v>
      </c>
      <c r="C758" s="13">
        <f>UW!F758</f>
        <v>4004839.113183042</v>
      </c>
      <c r="D758" s="13">
        <f>Ci!F758</f>
        <v>10298710.796110857</v>
      </c>
      <c r="E758" s="13">
        <f>S!E758</f>
        <v>480788.39808209636</v>
      </c>
      <c r="F758" s="13">
        <f>Gc!F758</f>
        <v>903724.5130835321</v>
      </c>
      <c r="G758" s="13">
        <f>DIREp!E758</f>
        <v>905030.6669505738</v>
      </c>
      <c r="H758" s="13">
        <f>INQ!E758</f>
        <v>2883005.1103893523</v>
      </c>
      <c r="I758" s="13">
        <f>BEC!H758</f>
        <v>3389547.8010770963</v>
      </c>
      <c r="J758" s="13">
        <f>'(delta)K'!D788</f>
        <v>632349.570420634</v>
      </c>
      <c r="K758" s="12">
        <f t="shared" si="22"/>
        <v>9142828.8124631401</v>
      </c>
      <c r="L758" s="10">
        <v>269394284</v>
      </c>
      <c r="M758" s="8">
        <f t="shared" si="23"/>
        <v>33938.466238812776</v>
      </c>
    </row>
    <row r="759" spans="1:13">
      <c r="A759" s="45"/>
      <c r="B759" s="6">
        <v>1997</v>
      </c>
      <c r="C759" s="13">
        <f>UW!F759</f>
        <v>4201844.217758338</v>
      </c>
      <c r="D759" s="13">
        <f>Ci!F759</f>
        <v>10755918.159370497</v>
      </c>
      <c r="E759" s="13">
        <f>S!E759</f>
        <v>493723.30701372668</v>
      </c>
      <c r="F759" s="13">
        <f>Gc!F759</f>
        <v>905824.72418675676</v>
      </c>
      <c r="G759" s="13">
        <f>DIREp!E759</f>
        <v>950160.10322359856</v>
      </c>
      <c r="H759" s="13">
        <f>INQ!E759</f>
        <v>3119849.8717793319</v>
      </c>
      <c r="I759" s="13">
        <f>BEC!H759</f>
        <v>3540404.270336194</v>
      </c>
      <c r="J759" s="13">
        <f>'(delta)K'!D789</f>
        <v>706373.04564674944</v>
      </c>
      <c r="K759" s="12">
        <f t="shared" si="22"/>
        <v>9453269.2086369433</v>
      </c>
      <c r="L759" s="10">
        <v>272646925</v>
      </c>
      <c r="M759" s="8">
        <f t="shared" si="23"/>
        <v>34672.201817926034</v>
      </c>
    </row>
    <row r="760" spans="1:13">
      <c r="A760" s="45"/>
      <c r="B760" s="6">
        <v>1998</v>
      </c>
      <c r="C760" s="13">
        <f>UW!F760</f>
        <v>4456289.3257371886</v>
      </c>
      <c r="D760" s="13">
        <f>Ci!F760</f>
        <v>11212796.610433977</v>
      </c>
      <c r="E760" s="13">
        <f>S!E760</f>
        <v>507359.08999947476</v>
      </c>
      <c r="F760" s="13">
        <f>Gc!F760</f>
        <v>900765.60776567203</v>
      </c>
      <c r="G760" s="13">
        <f>DIREp!E760</f>
        <v>995691.40961636778</v>
      </c>
      <c r="H760" s="13">
        <f>INQ!E760</f>
        <v>3332604.9660081742</v>
      </c>
      <c r="I760" s="13">
        <f>BEC!H760</f>
        <v>3584876.0991291846</v>
      </c>
      <c r="J760" s="13">
        <f>'(delta)K'!D790</f>
        <v>818926.94295879081</v>
      </c>
      <c r="K760" s="12">
        <f t="shared" si="22"/>
        <v>9982965.1021413766</v>
      </c>
      <c r="L760" s="10">
        <v>275854104</v>
      </c>
      <c r="M760" s="8">
        <f t="shared" si="23"/>
        <v>36189.293388730504</v>
      </c>
    </row>
    <row r="761" spans="1:13">
      <c r="A761" s="45"/>
      <c r="B761" s="6">
        <v>1999</v>
      </c>
      <c r="C761" s="13">
        <f>UW!F761</f>
        <v>4655983.1969885249</v>
      </c>
      <c r="D761" s="13">
        <f>Ci!F761</f>
        <v>11722301.946746271</v>
      </c>
      <c r="E761" s="13">
        <f>S!E761</f>
        <v>525419.75593262003</v>
      </c>
      <c r="F761" s="13">
        <f>Gc!F761</f>
        <v>885685.05031475634</v>
      </c>
      <c r="G761" s="13">
        <f>DIREp!E761</f>
        <v>1066033.607627993</v>
      </c>
      <c r="H761" s="13">
        <f>INQ!E761</f>
        <v>3599617.1334548984</v>
      </c>
      <c r="I761" s="13">
        <f>BEC!H761</f>
        <v>3699620.4798243549</v>
      </c>
      <c r="J761" s="13">
        <f>'(delta)K'!D791</f>
        <v>917339.49939297885</v>
      </c>
      <c r="K761" s="12">
        <f t="shared" si="22"/>
        <v>10341458.228467906</v>
      </c>
      <c r="L761" s="10">
        <v>279040168</v>
      </c>
      <c r="M761" s="8">
        <f t="shared" si="23"/>
        <v>37060.822829163102</v>
      </c>
    </row>
    <row r="762" spans="1:13">
      <c r="A762" s="45"/>
      <c r="B762" s="6">
        <v>2000</v>
      </c>
      <c r="C762" s="13">
        <f>UW!F762</f>
        <v>4900688.6460261829</v>
      </c>
      <c r="D762" s="13">
        <f>Ci!F762</f>
        <v>12217099.197407193</v>
      </c>
      <c r="E762" s="13">
        <f>S!E762</f>
        <v>541414.59416411025</v>
      </c>
      <c r="F762" s="13">
        <f>Gc!F762</f>
        <v>881297.53445724759</v>
      </c>
      <c r="G762" s="13">
        <f>DIREp!E762</f>
        <v>1134702.3407241667</v>
      </c>
      <c r="H762" s="13">
        <f>INQ!E762</f>
        <v>3854001.7227688818</v>
      </c>
      <c r="I762" s="13">
        <f>BEC!H762</f>
        <v>3837578.5540083265</v>
      </c>
      <c r="J762" s="13">
        <f>'(delta)K'!D792</f>
        <v>977338.80227624997</v>
      </c>
      <c r="K762" s="12">
        <f t="shared" si="22"/>
        <v>10691556.15682961</v>
      </c>
      <c r="L762" s="10">
        <v>282162411</v>
      </c>
      <c r="M762" s="8">
        <f t="shared" si="23"/>
        <v>37891.497024490665</v>
      </c>
    </row>
    <row r="763" spans="1:13">
      <c r="A763" s="45"/>
      <c r="B763" s="6">
        <v>2001</v>
      </c>
      <c r="C763" s="13">
        <f>UW!F763</f>
        <v>4989717.4269926473</v>
      </c>
      <c r="D763" s="13">
        <f>Ci!F763</f>
        <v>12370704.218273746</v>
      </c>
      <c r="E763" s="13">
        <f>S!E763</f>
        <v>553351.84049531445</v>
      </c>
      <c r="F763" s="13">
        <f>Gc!F763</f>
        <v>877813.40579510189</v>
      </c>
      <c r="G763" s="13">
        <f>DIREp!E763</f>
        <v>1100588.2853956784</v>
      </c>
      <c r="H763" s="13">
        <f>INQ!E763</f>
        <v>3947597.0605448363</v>
      </c>
      <c r="I763" s="13">
        <f>BEC!H763</f>
        <v>3765124.8278163089</v>
      </c>
      <c r="J763" s="13">
        <f>'(delta)K'!D793</f>
        <v>882792.80749699846</v>
      </c>
      <c r="K763" s="12">
        <f t="shared" si="22"/>
        <v>10861069.525296981</v>
      </c>
      <c r="L763" s="10">
        <v>284968955</v>
      </c>
      <c r="M763" s="8">
        <f t="shared" si="23"/>
        <v>38113.167538888505</v>
      </c>
    </row>
    <row r="764" spans="1:13">
      <c r="A764" s="45"/>
      <c r="B764" s="6">
        <v>2002</v>
      </c>
      <c r="C764" s="13">
        <f>UW!F764</f>
        <v>5078788.8251855588</v>
      </c>
      <c r="D764" s="13">
        <f>Ci!F764</f>
        <v>12592841.32560599</v>
      </c>
      <c r="E764" s="13">
        <f>S!E764</f>
        <v>569660.89966297615</v>
      </c>
      <c r="F764" s="13">
        <f>Gc!F764</f>
        <v>883637.4086043624</v>
      </c>
      <c r="G764" s="13">
        <f>DIREp!E764</f>
        <v>1100292.8311603577</v>
      </c>
      <c r="H764" s="13">
        <f>INQ!E764</f>
        <v>4039292.8922414226</v>
      </c>
      <c r="I764" s="13">
        <f>BEC!H764</f>
        <v>3920437.70424903</v>
      </c>
      <c r="J764" s="13">
        <f>'(delta)K'!D794</f>
        <v>779179.77070173249</v>
      </c>
      <c r="K764" s="12">
        <f t="shared" si="22"/>
        <v>10844084.802109806</v>
      </c>
      <c r="L764" s="10">
        <v>287625193</v>
      </c>
      <c r="M764" s="8">
        <f t="shared" si="23"/>
        <v>37702.138289777024</v>
      </c>
    </row>
    <row r="765" spans="1:13">
      <c r="A765" s="45"/>
      <c r="B765" s="6">
        <v>2003</v>
      </c>
      <c r="C765" s="13">
        <f>UW!F765</f>
        <v>5471093.3932789527</v>
      </c>
      <c r="D765" s="13">
        <f>Ci!F765</f>
        <v>12968028.209120035</v>
      </c>
      <c r="E765" s="13">
        <f>S!E765</f>
        <v>585250.09930455755</v>
      </c>
      <c r="F765" s="13">
        <f>Gc!F765</f>
        <v>907321.4081073046</v>
      </c>
      <c r="G765" s="13">
        <f>DIREp!E765</f>
        <v>1134272.1274850632</v>
      </c>
      <c r="H765" s="13">
        <f>INQ!E765</f>
        <v>4243839.3749152347</v>
      </c>
      <c r="I765" s="13">
        <f>BEC!H765</f>
        <v>4045514.2691104622</v>
      </c>
      <c r="J765" s="13">
        <f>'(delta)K'!D795</f>
        <v>840540.03118383139</v>
      </c>
      <c r="K765" s="12">
        <f t="shared" si="22"/>
        <v>11348607.36948392</v>
      </c>
      <c r="L765" s="10">
        <v>290107933</v>
      </c>
      <c r="M765" s="8">
        <f t="shared" si="23"/>
        <v>39118.569603141186</v>
      </c>
    </row>
    <row r="766" spans="1:13">
      <c r="A766" s="45"/>
      <c r="B766" s="6">
        <v>2004</v>
      </c>
      <c r="C766" s="13">
        <f>UW!F766</f>
        <v>5627102.3883772325</v>
      </c>
      <c r="D766" s="13">
        <f>Ci!F766</f>
        <v>13466941.528248686</v>
      </c>
      <c r="E766" s="13">
        <f>S!E766</f>
        <v>598174.95724897261</v>
      </c>
      <c r="F766" s="13">
        <f>Gc!F766</f>
        <v>917131.75619466626</v>
      </c>
      <c r="G766" s="13">
        <f>DIREp!E766</f>
        <v>1174947.5746735171</v>
      </c>
      <c r="H766" s="13">
        <f>INQ!E766</f>
        <v>4520006.9095712611</v>
      </c>
      <c r="I766" s="13">
        <f>BEC!H766</f>
        <v>4194185.9128388627</v>
      </c>
      <c r="J766" s="13">
        <f>'(delta)K'!D796</f>
        <v>949326.50944747031</v>
      </c>
      <c r="K766" s="12">
        <f t="shared" si="22"/>
        <v>11669536.742433382</v>
      </c>
      <c r="L766" s="10">
        <v>292805298</v>
      </c>
      <c r="M766" s="8">
        <f t="shared" si="23"/>
        <v>39854.254079901868</v>
      </c>
    </row>
    <row r="767" spans="1:13">
      <c r="A767" s="45"/>
      <c r="B767" s="6">
        <v>2005</v>
      </c>
      <c r="C767" s="13">
        <f>UW!F767</f>
        <v>5686853.6676388225</v>
      </c>
      <c r="D767" s="13">
        <f>Ci!F767</f>
        <v>13954050.737056542</v>
      </c>
      <c r="E767" s="13">
        <f>S!E767</f>
        <v>614525.74570413318</v>
      </c>
      <c r="F767" s="13">
        <f>Gc!F767</f>
        <v>983382.90513445227</v>
      </c>
      <c r="G767" s="13">
        <f>DIREp!E767</f>
        <v>1222461.8044486758</v>
      </c>
      <c r="H767" s="13">
        <f>INQ!E767</f>
        <v>4789575.730875832</v>
      </c>
      <c r="I767" s="13">
        <f>BEC!H767</f>
        <v>4243231.9995488506</v>
      </c>
      <c r="J767" s="13">
        <f>'(delta)K'!D797</f>
        <v>1052606.0665661953</v>
      </c>
      <c r="K767" s="12">
        <f t="shared" si="22"/>
        <v>12036149.587226788</v>
      </c>
      <c r="L767" s="10">
        <v>295516599</v>
      </c>
      <c r="M767" s="8">
        <f t="shared" si="23"/>
        <v>40729.182820714537</v>
      </c>
    </row>
    <row r="768" spans="1:13">
      <c r="A768" s="45"/>
      <c r="B768" s="6">
        <v>2006</v>
      </c>
      <c r="C768" s="13">
        <f>UW!F768</f>
        <v>5736315.3841074752</v>
      </c>
      <c r="D768" s="13">
        <f>Ci!F768</f>
        <v>14370606.321047984</v>
      </c>
      <c r="E768" s="13">
        <f>S!E768</f>
        <v>624830.13650058478</v>
      </c>
      <c r="F768" s="13">
        <f>Gc!F768</f>
        <v>989908.2763691406</v>
      </c>
      <c r="G768" s="13">
        <f>DIREp!E768</f>
        <v>1245997.6555976185</v>
      </c>
      <c r="H768" s="13">
        <f>INQ!E768</f>
        <v>5005581.6022556201</v>
      </c>
      <c r="I768" s="13">
        <f>BEC!H768</f>
        <v>4266676.1696740426</v>
      </c>
      <c r="J768" s="13">
        <f>'(delta)K'!D798</f>
        <v>1054534.840911556</v>
      </c>
      <c r="K768" s="12">
        <f t="shared" si="22"/>
        <v>12257939.531409457</v>
      </c>
      <c r="L768" s="10">
        <v>298379912</v>
      </c>
      <c r="M768" s="8">
        <f t="shared" si="23"/>
        <v>41081.651406242978</v>
      </c>
    </row>
    <row r="769" spans="1:13">
      <c r="A769" s="45"/>
      <c r="B769" s="6">
        <v>2007</v>
      </c>
      <c r="C769" s="13">
        <f>UW!F769</f>
        <v>5726660.8881148733</v>
      </c>
      <c r="D769" s="13">
        <f>Ci!F769</f>
        <v>14675919.599027321</v>
      </c>
      <c r="E769" s="13">
        <f>S!E769</f>
        <v>636287.39339061838</v>
      </c>
      <c r="F769" s="13">
        <f>Gc!F769</f>
        <v>1034548.2315106173</v>
      </c>
      <c r="G769" s="13">
        <f>DIREp!E769</f>
        <v>1272416.0463449354</v>
      </c>
      <c r="H769" s="13">
        <f>INQ!E769</f>
        <v>5120516.192869151</v>
      </c>
      <c r="I769" s="13">
        <f>BEC!H769</f>
        <v>4304662.5534506096</v>
      </c>
      <c r="J769" s="13">
        <f>'(delta)K'!D799</f>
        <v>954301.66570276767</v>
      </c>
      <c r="K769" s="12">
        <f t="shared" si="22"/>
        <v>12330122.985081501</v>
      </c>
      <c r="L769" s="10">
        <v>301231207</v>
      </c>
      <c r="M769" s="8">
        <f t="shared" si="23"/>
        <v>40932.422333923394</v>
      </c>
    </row>
    <row r="770" spans="1:13">
      <c r="A770" s="45"/>
      <c r="B770" s="6">
        <v>2008</v>
      </c>
      <c r="C770" s="13">
        <f>UW!F770</f>
        <v>5763107.6215327447</v>
      </c>
      <c r="D770" s="13">
        <f>Ci!F770</f>
        <v>14792022.502892395</v>
      </c>
      <c r="E770" s="13">
        <f>S!E770</f>
        <v>650972.27933896217</v>
      </c>
      <c r="F770" s="13">
        <f>Gc!F770</f>
        <v>1032938.8537920093</v>
      </c>
      <c r="G770" s="13">
        <f>DIREp!E770</f>
        <v>1260593.6564788127</v>
      </c>
      <c r="H770" s="13">
        <f>INQ!E770</f>
        <v>5157410.9266959364</v>
      </c>
      <c r="I770" s="13">
        <f>BEC!H770</f>
        <v>4211866.1793298228</v>
      </c>
      <c r="J770" s="13">
        <f>'(delta)K'!D800</f>
        <v>748283.32931915671</v>
      </c>
      <c r="K770" s="12">
        <f t="shared" si="22"/>
        <v>12357453.824370697</v>
      </c>
      <c r="L770" s="10">
        <v>304093966</v>
      </c>
      <c r="M770" s="8">
        <f t="shared" si="23"/>
        <v>40636.958328764398</v>
      </c>
    </row>
    <row r="771" spans="1:13">
      <c r="A771" s="45"/>
      <c r="B771" s="6">
        <v>2009</v>
      </c>
      <c r="C771" s="13">
        <f>UW!F771</f>
        <v>5944596.4757222012</v>
      </c>
      <c r="D771" s="13">
        <f>Ci!F771</f>
        <v>14466679.457822034</v>
      </c>
      <c r="E771" s="13">
        <f>S!E771</f>
        <v>662301.28236530069</v>
      </c>
      <c r="F771" s="13">
        <f>Gc!F771</f>
        <v>1155009.1222243281</v>
      </c>
      <c r="G771" s="13">
        <f>DIREp!E771</f>
        <v>1189350.5404348765</v>
      </c>
      <c r="H771" s="13">
        <f>INQ!E771</f>
        <v>4943774.6896420764</v>
      </c>
      <c r="I771" s="13">
        <f>BEC!H771</f>
        <v>3982724.7135861353</v>
      </c>
      <c r="J771" s="13">
        <f>'(delta)K'!D801</f>
        <v>341257.86466414481</v>
      </c>
      <c r="K771" s="12">
        <f t="shared" si="22"/>
        <v>12453994.259134917</v>
      </c>
      <c r="L771" s="10">
        <v>306771529</v>
      </c>
      <c r="M771" s="8">
        <f t="shared" si="23"/>
        <v>40596.969020338634</v>
      </c>
    </row>
    <row r="772" spans="1:13">
      <c r="A772" s="45"/>
      <c r="B772" s="6">
        <v>2010</v>
      </c>
      <c r="C772" s="13">
        <f>UW!F772</f>
        <v>5954426.7385850949</v>
      </c>
      <c r="D772" s="13">
        <f>Ci!F772</f>
        <v>14808076.874063551</v>
      </c>
      <c r="E772" s="13">
        <f>S!E772</f>
        <v>676415.69453079463</v>
      </c>
      <c r="F772" s="13">
        <f>Gc!F772</f>
        <v>1131441.8194007652</v>
      </c>
      <c r="G772" s="13">
        <f>DIREp!E772</f>
        <v>1238151.6381674979</v>
      </c>
      <c r="H772" s="13">
        <f>INQ!E772</f>
        <v>5145297.716011486</v>
      </c>
      <c r="I772" s="13">
        <f>BEC!H772</f>
        <v>4144922.8799044364</v>
      </c>
      <c r="J772" s="13">
        <f>'(delta)K'!D802</f>
        <v>358076.05591848493</v>
      </c>
      <c r="K772" s="12">
        <f t="shared" si="22"/>
        <v>12400064.948415274</v>
      </c>
      <c r="L772" s="10">
        <v>309327143</v>
      </c>
      <c r="M772" s="8">
        <f t="shared" si="23"/>
        <v>40087.219078654452</v>
      </c>
    </row>
    <row r="773" spans="1:13">
      <c r="A773" s="45"/>
      <c r="B773" s="6">
        <v>2011</v>
      </c>
      <c r="C773" s="13">
        <f>UW!F773</f>
        <v>5960504.143977683</v>
      </c>
      <c r="D773" s="13">
        <f>Ci!F773</f>
        <v>14997780.679539546</v>
      </c>
      <c r="E773" s="13">
        <f>S!E773</f>
        <v>677979.50128677464</v>
      </c>
      <c r="F773" s="13">
        <f>Gc!F773</f>
        <v>1134489.4073859309</v>
      </c>
      <c r="G773" s="13">
        <f>DIREp!E773</f>
        <v>1266548.0519355587</v>
      </c>
      <c r="H773" s="13">
        <f>INQ!E773</f>
        <v>5281757.7422880903</v>
      </c>
      <c r="I773" s="13">
        <f>BEC!H773</f>
        <v>4108354.9332425874</v>
      </c>
      <c r="J773" s="13">
        <f>'(delta)K'!D803</f>
        <v>433172.07388805598</v>
      </c>
      <c r="K773" s="12">
        <f t="shared" si="22"/>
        <v>12547265.078611756</v>
      </c>
      <c r="L773" s="10">
        <v>311583481</v>
      </c>
      <c r="M773" s="8">
        <f t="shared" si="23"/>
        <v>40269.352657407908</v>
      </c>
    </row>
    <row r="774" spans="1:13">
      <c r="A774" s="45"/>
      <c r="B774" s="6">
        <v>2012</v>
      </c>
      <c r="C774" s="13">
        <f>UW!F774</f>
        <v>6025306.2029993655</v>
      </c>
      <c r="D774" s="13">
        <f>Ci!F774</f>
        <v>15303083.999404224</v>
      </c>
      <c r="E774" s="13">
        <f>S!E774</f>
        <v>681321.33651960455</v>
      </c>
      <c r="F774" s="13">
        <f>Gc!F774</f>
        <v>1104183.5192801491</v>
      </c>
      <c r="G774" s="13">
        <f>DIREp!E774</f>
        <v>1287890.6750465352</v>
      </c>
      <c r="H774" s="13">
        <f>INQ!E774</f>
        <v>5449285.367308802</v>
      </c>
      <c r="I774" s="13">
        <f>BEC!H774</f>
        <v>4054802.662818565</v>
      </c>
      <c r="J774" s="13">
        <f>'(delta)K'!D804</f>
        <v>566960.51492743939</v>
      </c>
      <c r="K774" s="12">
        <f t="shared" si="22"/>
        <v>12888876.867956884</v>
      </c>
      <c r="L774" s="10">
        <v>313877662</v>
      </c>
      <c r="M774" s="8">
        <f t="shared" si="23"/>
        <v>41063.377322967579</v>
      </c>
    </row>
    <row r="775" spans="1:13">
      <c r="A775" s="45"/>
      <c r="B775" s="6">
        <v>2013</v>
      </c>
      <c r="C775" s="13">
        <f>UW!F775</f>
        <v>6086050.7518256176</v>
      </c>
      <c r="D775" s="13">
        <f>Ci!F775</f>
        <v>15561741.601565873</v>
      </c>
      <c r="E775" s="13">
        <f>S!E775</f>
        <v>684124.346380834</v>
      </c>
      <c r="F775" s="13">
        <f>Gc!F775</f>
        <v>1050562.0662835022</v>
      </c>
      <c r="G775" s="13">
        <f>DIREp!E775</f>
        <v>1310445.9044392875</v>
      </c>
      <c r="H775" s="13">
        <f>INQ!E775</f>
        <v>5602172.5102647981</v>
      </c>
      <c r="I775" s="13">
        <f>BEC!H775</f>
        <v>4177079.5162392678</v>
      </c>
      <c r="J775" s="13">
        <f>'(delta)K'!D805</f>
        <v>611935.20643827319</v>
      </c>
      <c r="K775" s="12">
        <f t="shared" si="22"/>
        <v>12904716.041550744</v>
      </c>
      <c r="L775" s="10">
        <v>316059947</v>
      </c>
      <c r="M775" s="8">
        <f t="shared" si="23"/>
        <v>40829.963315632478</v>
      </c>
    </row>
    <row r="776" spans="1:13">
      <c r="A776" s="45"/>
      <c r="B776" s="6">
        <v>2014</v>
      </c>
      <c r="C776" s="13">
        <f>UW!F776</f>
        <v>6167768.1656672331</v>
      </c>
      <c r="D776" s="13">
        <f>Ci!F776</f>
        <v>15898351.362976892</v>
      </c>
      <c r="E776" s="13">
        <f>S!E776</f>
        <v>687381.80421989283</v>
      </c>
      <c r="F776" s="13">
        <f>Gc!F776</f>
        <v>1048412.0903985226</v>
      </c>
      <c r="G776" s="13">
        <f>DIREp!E776</f>
        <v>1356790.2165170969</v>
      </c>
      <c r="H776" s="13">
        <f>INQ!E776</f>
        <v>5794036.225855195</v>
      </c>
      <c r="I776" s="13">
        <f>BEC!H776</f>
        <v>4289091.7661310248</v>
      </c>
      <c r="J776" s="13">
        <f>'(delta)K'!D806</f>
        <v>708824.57191747427</v>
      </c>
      <c r="K776" s="12">
        <f t="shared" si="22"/>
        <v>13070819.786676701</v>
      </c>
      <c r="L776" s="10">
        <v>318386329</v>
      </c>
      <c r="M776" s="8">
        <f t="shared" si="23"/>
        <v>41053.332370551318</v>
      </c>
    </row>
    <row r="777" spans="1:13">
      <c r="A777" s="45"/>
      <c r="B777" s="6">
        <v>2015</v>
      </c>
      <c r="C777" s="13">
        <f>UW!F777</f>
        <v>6425181.1136843665</v>
      </c>
      <c r="D777" s="13">
        <f>Ci!F777</f>
        <v>16302608.055887287</v>
      </c>
      <c r="E777" s="13">
        <f>S!E777</f>
        <v>693316.41088309011</v>
      </c>
      <c r="F777" s="13">
        <f>Gc!F777</f>
        <v>1041311.9210888013</v>
      </c>
      <c r="G777" s="13">
        <f>DIREp!E777</f>
        <v>1421054.9034754308</v>
      </c>
      <c r="H777" s="13">
        <f>INQ!E777</f>
        <v>6003831.0710873408</v>
      </c>
      <c r="I777" s="13">
        <f>BEC!H777</f>
        <v>4369442.9188080374</v>
      </c>
      <c r="J777" s="13">
        <f>'(delta)K'!D807</f>
        <v>770473.24725494534</v>
      </c>
      <c r="K777" s="12">
        <f t="shared" si="22"/>
        <v>13438561.855427681</v>
      </c>
      <c r="L777" s="10">
        <v>320738994</v>
      </c>
      <c r="M777" s="8">
        <f t="shared" si="23"/>
        <v>41898.746665731822</v>
      </c>
    </row>
    <row r="778" spans="1:13">
      <c r="A778" s="45"/>
      <c r="B778" s="6">
        <v>2016</v>
      </c>
      <c r="C778" s="13">
        <f>UW!F778</f>
        <v>6541585.3271096814</v>
      </c>
      <c r="D778" s="13">
        <f>Ci!F778</f>
        <v>16578055.293033231</v>
      </c>
      <c r="E778" s="13">
        <f>S!E778</f>
        <v>699416.90762869734</v>
      </c>
      <c r="F778" s="13">
        <f>Gc!F778</f>
        <v>1076046.6238928249</v>
      </c>
      <c r="G778" s="13">
        <f>DIREp!E778</f>
        <v>1498146.0835385842</v>
      </c>
      <c r="H778" s="13">
        <f>INQ!E778</f>
        <v>6134083.9910972891</v>
      </c>
      <c r="I778" s="13">
        <f>BEC!H778</f>
        <v>4256662.7869083462</v>
      </c>
      <c r="J778" s="13">
        <f>'(delta)K'!D808</f>
        <v>787579.85336468369</v>
      </c>
      <c r="K778" s="12">
        <f t="shared" si="22"/>
        <v>13793791.143484898</v>
      </c>
      <c r="L778" s="10">
        <v>323071755</v>
      </c>
      <c r="M778" s="8">
        <f t="shared" si="23"/>
        <v>42695.75080460035</v>
      </c>
    </row>
    <row r="779" spans="1:13">
      <c r="A779" s="45"/>
      <c r="B779" s="6">
        <v>2017</v>
      </c>
      <c r="C779" s="13">
        <f>UW!F779</f>
        <v>6591789.7296708729</v>
      </c>
      <c r="D779" s="13">
        <f>Ci!F779</f>
        <v>16952593.834444564</v>
      </c>
      <c r="E779" s="13">
        <f>S!E779</f>
        <v>705516.2176176433</v>
      </c>
      <c r="F779" s="13">
        <f>Gc!F779</f>
        <v>1100964.9262574834</v>
      </c>
      <c r="G779" s="13">
        <f>DIREp!E779</f>
        <v>1532064.9404451631</v>
      </c>
      <c r="H779" s="13">
        <f>INQ!E779</f>
        <v>6376010.5553041687</v>
      </c>
      <c r="I779" s="13">
        <f>BEC!H779</f>
        <v>4317630.0708590439</v>
      </c>
      <c r="J779" s="13">
        <f>'(delta)K'!D809</f>
        <v>848669.72491985559</v>
      </c>
      <c r="K779" s="12">
        <f t="shared" si="22"/>
        <v>13973828.866302039</v>
      </c>
      <c r="L779" s="10">
        <v>325122128</v>
      </c>
      <c r="M779" s="8">
        <f t="shared" si="23"/>
        <v>42980.245461182632</v>
      </c>
    </row>
    <row r="780" spans="1:13">
      <c r="A780" s="45"/>
      <c r="B780" s="6">
        <v>2018</v>
      </c>
      <c r="C780" s="13">
        <f>UW!F780</f>
        <v>6567050.7546264958</v>
      </c>
      <c r="D780" s="13">
        <f>Ci!F780</f>
        <v>17454523.21584053</v>
      </c>
      <c r="E780" s="13">
        <f>S!E780</f>
        <v>717125.80429721926</v>
      </c>
      <c r="F780" s="13">
        <f>Gc!F780</f>
        <v>1141100.56005998</v>
      </c>
      <c r="G780" s="13">
        <f>DIREp!E780</f>
        <v>1565649.6487936755</v>
      </c>
      <c r="H780" s="13">
        <f>INQ!E780</f>
        <v>6665705.1339019975</v>
      </c>
      <c r="I780" s="13">
        <f>BEC!H780</f>
        <v>4513531.6350311246</v>
      </c>
      <c r="J780" s="13">
        <f>'(delta)K'!D810</f>
        <v>936600.20395382494</v>
      </c>
      <c r="K780" s="12">
        <f t="shared" si="22"/>
        <v>14071514.12105125</v>
      </c>
      <c r="L780" s="10">
        <v>326838199</v>
      </c>
      <c r="M780" s="8">
        <f t="shared" si="23"/>
        <v>43053.456309894944</v>
      </c>
    </row>
    <row r="781" spans="1:13">
      <c r="A781" s="45"/>
      <c r="B781" s="6">
        <v>2019</v>
      </c>
      <c r="C781" s="13">
        <f>UW!F781</f>
        <v>7618349.084922296</v>
      </c>
      <c r="D781" s="13">
        <f>Ci!F781</f>
        <v>17906088.74756743</v>
      </c>
      <c r="E781" s="13">
        <f>S!E781</f>
        <v>729665.16085463553</v>
      </c>
      <c r="F781" s="13">
        <f>Gc!F781</f>
        <v>1189888.5876232146</v>
      </c>
      <c r="G781" s="13">
        <f>DIREp!E781</f>
        <v>1563480.274665691</v>
      </c>
      <c r="H781" s="13">
        <f>INQ!E781</f>
        <v>6945684.9240470743</v>
      </c>
      <c r="I781" s="13">
        <f>BEC!H781</f>
        <v>4548791.9310961198</v>
      </c>
      <c r="J781" s="13">
        <f>'(delta)K'!D811</f>
        <v>947019.19060443342</v>
      </c>
      <c r="K781" s="12">
        <f t="shared" si="22"/>
        <v>15333053.641763123</v>
      </c>
      <c r="L781" s="10">
        <v>328329953</v>
      </c>
      <c r="M781" s="8">
        <f t="shared" si="23"/>
        <v>46700.136559770785</v>
      </c>
    </row>
    <row r="782" spans="1:13">
      <c r="A782" s="45"/>
      <c r="B782" s="6">
        <v>2020</v>
      </c>
      <c r="C782" s="13">
        <f>UW!F782</f>
        <v>8018548.8909262661</v>
      </c>
      <c r="D782" s="13">
        <f>Ci!F782</f>
        <v>17466770.889720358</v>
      </c>
      <c r="E782" s="13">
        <f>S!E782</f>
        <v>755609.38684464013</v>
      </c>
      <c r="F782" s="13">
        <f>Gc!F782</f>
        <v>1158316.3684631358</v>
      </c>
      <c r="G782" s="13">
        <f>DIREp!E782</f>
        <v>1538130.4754976886</v>
      </c>
      <c r="H782" s="13">
        <f>INQ!E782</f>
        <v>6664624.094704139</v>
      </c>
      <c r="I782" s="13">
        <f>BEC!H782</f>
        <v>4236949.9240880357</v>
      </c>
      <c r="J782" s="13">
        <f>'(delta)K'!D812</f>
        <v>819503.77266955376</v>
      </c>
      <c r="K782" s="12">
        <f t="shared" si="22"/>
        <v>15779044.814334087</v>
      </c>
      <c r="L782" s="10">
        <v>331511512</v>
      </c>
      <c r="M782" s="8">
        <f t="shared" si="23"/>
        <v>47597.275639508072</v>
      </c>
    </row>
  </sheetData>
  <mergeCells count="30">
    <mergeCell ref="A315:A340"/>
    <mergeCell ref="A341:A366"/>
    <mergeCell ref="A289:A314"/>
    <mergeCell ref="A3:A28"/>
    <mergeCell ref="A29:A54"/>
    <mergeCell ref="A55:A80"/>
    <mergeCell ref="A81:A106"/>
    <mergeCell ref="A107:A132"/>
    <mergeCell ref="A133:A158"/>
    <mergeCell ref="A159:A184"/>
    <mergeCell ref="A185:A210"/>
    <mergeCell ref="A211:A236"/>
    <mergeCell ref="A237:A262"/>
    <mergeCell ref="A263:A288"/>
    <mergeCell ref="A367:A392"/>
    <mergeCell ref="A393:A418"/>
    <mergeCell ref="A419:A444"/>
    <mergeCell ref="A445:A470"/>
    <mergeCell ref="A471:A496"/>
    <mergeCell ref="A497:A522"/>
    <mergeCell ref="A523:A548"/>
    <mergeCell ref="A549:A574"/>
    <mergeCell ref="A575:A600"/>
    <mergeCell ref="A627:A652"/>
    <mergeCell ref="A601:A626"/>
    <mergeCell ref="A653:A678"/>
    <mergeCell ref="A679:A704"/>
    <mergeCell ref="A731:A756"/>
    <mergeCell ref="A757:A782"/>
    <mergeCell ref="A705:A730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B832B4-B26C-4346-AB26-94680AF2CD00}">
  <dimension ref="A1:E782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I13" sqref="I13"/>
    </sheetView>
  </sheetViews>
  <sheetFormatPr baseColWidth="10" defaultRowHeight="16"/>
  <cols>
    <col min="1" max="1" width="13.6640625" style="2" bestFit="1" customWidth="1"/>
    <col min="2" max="2" width="5.1640625" style="1" bestFit="1" customWidth="1"/>
    <col min="3" max="3" width="14.33203125" style="3" bestFit="1" customWidth="1"/>
    <col min="4" max="4" width="11.1640625" style="2" bestFit="1" customWidth="1"/>
    <col min="5" max="5" width="11.6640625" style="1" bestFit="1" customWidth="1"/>
    <col min="6" max="16384" width="10.83203125" style="4"/>
  </cols>
  <sheetData>
    <row r="1" spans="1:5" ht="17">
      <c r="A1" s="1" t="s">
        <v>18</v>
      </c>
      <c r="B1" s="1" t="s">
        <v>19</v>
      </c>
      <c r="C1" s="1" t="s">
        <v>77</v>
      </c>
      <c r="D1" s="1" t="s">
        <v>52</v>
      </c>
      <c r="E1" s="1" t="s">
        <v>70</v>
      </c>
    </row>
    <row r="2" spans="1:5" ht="34">
      <c r="A2" s="1"/>
      <c r="C2" s="1" t="s">
        <v>57</v>
      </c>
      <c r="D2" s="1" t="s">
        <v>54</v>
      </c>
      <c r="E2" s="1" t="s">
        <v>58</v>
      </c>
    </row>
    <row r="3" spans="1:5">
      <c r="A3" s="44" t="s">
        <v>20</v>
      </c>
      <c r="B3" s="6">
        <v>1995</v>
      </c>
      <c r="C3" s="23">
        <v>242067.05820808347</v>
      </c>
      <c r="D3" s="10">
        <v>7943489</v>
      </c>
      <c r="E3" s="8">
        <f>(C3/D3)*1000000</f>
        <v>30473.644290069951</v>
      </c>
    </row>
    <row r="4" spans="1:5">
      <c r="A4" s="44"/>
      <c r="B4" s="6">
        <v>1996</v>
      </c>
      <c r="C4" s="23">
        <v>247754.73911649824</v>
      </c>
      <c r="D4" s="10">
        <v>7953067</v>
      </c>
      <c r="E4" s="8">
        <f t="shared" ref="E4:E67" si="0">(C4/D4)*1000000</f>
        <v>31152.100078686402</v>
      </c>
    </row>
    <row r="5" spans="1:5">
      <c r="A5" s="44"/>
      <c r="B5" s="6">
        <v>1997</v>
      </c>
      <c r="C5" s="23">
        <v>252940.57487285041</v>
      </c>
      <c r="D5" s="10">
        <v>7964966</v>
      </c>
      <c r="E5" s="8">
        <f t="shared" si="0"/>
        <v>31756.642134172376</v>
      </c>
    </row>
    <row r="6" spans="1:5">
      <c r="A6" s="44"/>
      <c r="B6" s="6">
        <v>1998</v>
      </c>
      <c r="C6" s="23">
        <v>262000.45865822845</v>
      </c>
      <c r="D6" s="10">
        <v>7971116</v>
      </c>
      <c r="E6" s="8">
        <f t="shared" si="0"/>
        <v>32868.72988151577</v>
      </c>
    </row>
    <row r="7" spans="1:5">
      <c r="A7" s="44"/>
      <c r="B7" s="6">
        <v>1999</v>
      </c>
      <c r="C7" s="23">
        <v>271317.67655134277</v>
      </c>
      <c r="D7" s="10">
        <v>7982461</v>
      </c>
      <c r="E7" s="8">
        <f t="shared" si="0"/>
        <v>33989.226699803832</v>
      </c>
    </row>
    <row r="8" spans="1:5">
      <c r="A8" s="44"/>
      <c r="B8" s="6">
        <v>2000</v>
      </c>
      <c r="C8" s="23">
        <v>280476.60637940257</v>
      </c>
      <c r="D8" s="10">
        <v>8002186</v>
      </c>
      <c r="E8" s="8">
        <f t="shared" si="0"/>
        <v>35049.998385366525</v>
      </c>
    </row>
    <row r="9" spans="1:5">
      <c r="A9" s="44"/>
      <c r="B9" s="6">
        <v>2001</v>
      </c>
      <c r="C9" s="23">
        <v>284030.71567365684</v>
      </c>
      <c r="D9" s="10">
        <v>8020946</v>
      </c>
      <c r="E9" s="8">
        <f t="shared" si="0"/>
        <v>35411.124283053003</v>
      </c>
    </row>
    <row r="10" spans="1:5">
      <c r="A10" s="44"/>
      <c r="B10" s="6">
        <v>2002</v>
      </c>
      <c r="C10" s="23">
        <v>288721.5844700592</v>
      </c>
      <c r="D10" s="10">
        <v>8063640</v>
      </c>
      <c r="E10" s="8">
        <f t="shared" si="0"/>
        <v>35805.366369289703</v>
      </c>
    </row>
    <row r="11" spans="1:5">
      <c r="A11" s="44"/>
      <c r="B11" s="6">
        <v>2003</v>
      </c>
      <c r="C11" s="23">
        <v>291439.89032606449</v>
      </c>
      <c r="D11" s="10">
        <v>8100273</v>
      </c>
      <c r="E11" s="8">
        <f t="shared" si="0"/>
        <v>35979.020747333387</v>
      </c>
    </row>
    <row r="12" spans="1:5">
      <c r="A12" s="44"/>
      <c r="B12" s="6">
        <v>2004</v>
      </c>
      <c r="C12" s="23">
        <v>299411.11936736043</v>
      </c>
      <c r="D12" s="10">
        <v>8142573</v>
      </c>
      <c r="E12" s="8">
        <f t="shared" si="0"/>
        <v>36771.069705774869</v>
      </c>
    </row>
    <row r="13" spans="1:5">
      <c r="A13" s="44"/>
      <c r="B13" s="6">
        <v>2005</v>
      </c>
      <c r="C13" s="23">
        <v>306130.01403084549</v>
      </c>
      <c r="D13" s="10">
        <v>8201359</v>
      </c>
      <c r="E13" s="8">
        <f t="shared" si="0"/>
        <v>37326.742315614458</v>
      </c>
    </row>
    <row r="14" spans="1:5">
      <c r="A14" s="44"/>
      <c r="B14" s="6">
        <v>2006</v>
      </c>
      <c r="C14" s="23">
        <v>316703.96923918877</v>
      </c>
      <c r="D14" s="10">
        <v>8254298</v>
      </c>
      <c r="E14" s="8">
        <f t="shared" si="0"/>
        <v>38368.371149089697</v>
      </c>
    </row>
    <row r="15" spans="1:5">
      <c r="A15" s="44"/>
      <c r="B15" s="6">
        <v>2007</v>
      </c>
      <c r="C15" s="23">
        <v>328508.81460092153</v>
      </c>
      <c r="D15" s="10">
        <v>8282984</v>
      </c>
      <c r="E15" s="8">
        <f t="shared" si="0"/>
        <v>39660.684434609742</v>
      </c>
    </row>
    <row r="16" spans="1:5">
      <c r="A16" s="44"/>
      <c r="B16" s="6">
        <v>2008</v>
      </c>
      <c r="C16" s="23">
        <v>333306.38851811213</v>
      </c>
      <c r="D16" s="10">
        <v>8307989</v>
      </c>
      <c r="E16" s="8">
        <f t="shared" si="0"/>
        <v>40118.780672207453</v>
      </c>
    </row>
    <row r="17" spans="1:5">
      <c r="A17" s="44"/>
      <c r="B17" s="6">
        <v>2009</v>
      </c>
      <c r="C17" s="23">
        <v>320758.79760572984</v>
      </c>
      <c r="D17" s="10">
        <v>8335003</v>
      </c>
      <c r="E17" s="8">
        <f t="shared" si="0"/>
        <v>38483.345189645384</v>
      </c>
    </row>
    <row r="18" spans="1:5">
      <c r="A18" s="44"/>
      <c r="B18" s="6">
        <v>2010</v>
      </c>
      <c r="C18" s="23">
        <v>326651.41583340039</v>
      </c>
      <c r="D18" s="10">
        <v>8351643</v>
      </c>
      <c r="E18" s="8">
        <f t="shared" si="0"/>
        <v>39112.234063812401</v>
      </c>
    </row>
    <row r="19" spans="1:5">
      <c r="A19" s="44"/>
      <c r="B19" s="6">
        <v>2011</v>
      </c>
      <c r="C19" s="23">
        <v>336198.86330355029</v>
      </c>
      <c r="D19" s="10">
        <v>8375164</v>
      </c>
      <c r="E19" s="8">
        <f t="shared" si="0"/>
        <v>40142.361785817004</v>
      </c>
    </row>
    <row r="20" spans="1:5">
      <c r="A20" s="44"/>
      <c r="B20" s="6">
        <v>2012</v>
      </c>
      <c r="C20" s="23">
        <v>338486.42739990831</v>
      </c>
      <c r="D20" s="10">
        <v>8408121</v>
      </c>
      <c r="E20" s="8">
        <f t="shared" si="0"/>
        <v>40257.083288871356</v>
      </c>
    </row>
    <row r="21" spans="1:5">
      <c r="A21" s="44"/>
      <c r="B21" s="6">
        <v>2013</v>
      </c>
      <c r="C21" s="23">
        <v>338572.80001313862</v>
      </c>
      <c r="D21" s="10">
        <v>8451860</v>
      </c>
      <c r="E21" s="8">
        <f t="shared" si="0"/>
        <v>40058.969269857596</v>
      </c>
    </row>
    <row r="22" spans="1:5">
      <c r="A22" s="44"/>
      <c r="B22" s="6">
        <v>2014</v>
      </c>
      <c r="C22" s="23">
        <v>340811.72072133579</v>
      </c>
      <c r="D22" s="10">
        <v>8507786</v>
      </c>
      <c r="E22" s="8">
        <f t="shared" si="0"/>
        <v>40058.802692185229</v>
      </c>
    </row>
    <row r="23" spans="1:5">
      <c r="A23" s="44"/>
      <c r="B23" s="6">
        <v>2015</v>
      </c>
      <c r="C23" s="23">
        <v>344269.2</v>
      </c>
      <c r="D23" s="10">
        <v>8584926</v>
      </c>
      <c r="E23" s="8">
        <f t="shared" si="0"/>
        <v>40101.592023041318</v>
      </c>
    </row>
    <row r="24" spans="1:5">
      <c r="A24" s="44"/>
      <c r="B24" s="6">
        <v>2016</v>
      </c>
      <c r="C24" s="23">
        <v>351118.29908724042</v>
      </c>
      <c r="D24" s="10">
        <v>8700471</v>
      </c>
      <c r="E24" s="8">
        <f t="shared" si="0"/>
        <v>40356.240379082978</v>
      </c>
    </row>
    <row r="25" spans="1:5">
      <c r="A25" s="44"/>
      <c r="B25" s="6">
        <v>2017</v>
      </c>
      <c r="C25" s="23">
        <v>359048.53913601313</v>
      </c>
      <c r="D25" s="10">
        <v>8772865</v>
      </c>
      <c r="E25" s="8">
        <f t="shared" si="0"/>
        <v>40927.170215888778</v>
      </c>
    </row>
    <row r="26" spans="1:5">
      <c r="A26" s="44"/>
      <c r="B26" s="6">
        <v>2018</v>
      </c>
      <c r="C26" s="23">
        <v>367756.82941276196</v>
      </c>
      <c r="D26" s="10">
        <v>8822267</v>
      </c>
      <c r="E26" s="8">
        <f t="shared" si="0"/>
        <v>41685.071355555432</v>
      </c>
    </row>
    <row r="27" spans="1:5">
      <c r="A27" s="44"/>
      <c r="B27" s="6">
        <v>2019</v>
      </c>
      <c r="C27" s="23">
        <v>373316.12045776314</v>
      </c>
      <c r="D27" s="10">
        <v>8858775</v>
      </c>
      <c r="E27" s="8">
        <f t="shared" si="0"/>
        <v>42140.8287779928</v>
      </c>
    </row>
    <row r="28" spans="1:5">
      <c r="A28" s="44"/>
      <c r="B28" s="6">
        <v>2020</v>
      </c>
      <c r="C28" s="23">
        <v>349100.93045236834</v>
      </c>
      <c r="D28" s="10">
        <v>8901064</v>
      </c>
      <c r="E28" s="8">
        <f t="shared" si="0"/>
        <v>39220.13485717756</v>
      </c>
    </row>
    <row r="29" spans="1:5">
      <c r="A29" s="44" t="s">
        <v>21</v>
      </c>
      <c r="B29" s="6">
        <v>1995</v>
      </c>
      <c r="C29" s="23">
        <v>286238.5534664322</v>
      </c>
      <c r="D29" s="10">
        <v>10130574</v>
      </c>
      <c r="E29" s="8">
        <f t="shared" si="0"/>
        <v>28254.919559980728</v>
      </c>
    </row>
    <row r="30" spans="1:5">
      <c r="A30" s="44"/>
      <c r="B30" s="6">
        <v>1996</v>
      </c>
      <c r="C30" s="23">
        <v>290021.17342199723</v>
      </c>
      <c r="D30" s="10">
        <v>10143047</v>
      </c>
      <c r="E30" s="8">
        <f t="shared" si="0"/>
        <v>28593.101601717633</v>
      </c>
    </row>
    <row r="31" spans="1:5">
      <c r="A31" s="44"/>
      <c r="B31" s="6">
        <v>1997</v>
      </c>
      <c r="C31" s="23">
        <v>301023.1980314976</v>
      </c>
      <c r="D31" s="10">
        <v>10170226</v>
      </c>
      <c r="E31" s="8">
        <f t="shared" si="0"/>
        <v>29598.476772443166</v>
      </c>
    </row>
    <row r="32" spans="1:5">
      <c r="A32" s="44"/>
      <c r="B32" s="6">
        <v>1998</v>
      </c>
      <c r="C32" s="23">
        <v>306928.75477842311</v>
      </c>
      <c r="D32" s="10">
        <v>10192264</v>
      </c>
      <c r="E32" s="8">
        <f t="shared" si="0"/>
        <v>30113.893711782104</v>
      </c>
    </row>
    <row r="33" spans="1:5">
      <c r="A33" s="44"/>
      <c r="B33" s="6">
        <v>1999</v>
      </c>
      <c r="C33" s="23">
        <v>317802.50013064186</v>
      </c>
      <c r="D33" s="10">
        <v>10213752</v>
      </c>
      <c r="E33" s="8">
        <f t="shared" si="0"/>
        <v>31115.157302687774</v>
      </c>
    </row>
    <row r="34" spans="1:5">
      <c r="A34" s="44"/>
      <c r="B34" s="6">
        <v>2000</v>
      </c>
      <c r="C34" s="23">
        <v>329614.19979089685</v>
      </c>
      <c r="D34" s="10">
        <v>10239085</v>
      </c>
      <c r="E34" s="8">
        <f t="shared" si="0"/>
        <v>32191.763208421147</v>
      </c>
    </row>
    <row r="35" spans="1:5">
      <c r="A35" s="44"/>
      <c r="B35" s="6">
        <v>2001</v>
      </c>
      <c r="C35" s="23">
        <v>333238.69998657063</v>
      </c>
      <c r="D35" s="10">
        <v>10263414</v>
      </c>
      <c r="E35" s="8">
        <f t="shared" si="0"/>
        <v>32468.601577074707</v>
      </c>
    </row>
    <row r="36" spans="1:5">
      <c r="A36" s="44"/>
      <c r="B36" s="6">
        <v>2002</v>
      </c>
      <c r="C36" s="23">
        <v>338926.70005403983</v>
      </c>
      <c r="D36" s="10">
        <v>10309725</v>
      </c>
      <c r="E36" s="8">
        <f t="shared" si="0"/>
        <v>32874.46561901892</v>
      </c>
    </row>
    <row r="37" spans="1:5">
      <c r="A37" s="44"/>
      <c r="B37" s="6">
        <v>2003</v>
      </c>
      <c r="C37" s="23">
        <v>342444.70013711724</v>
      </c>
      <c r="D37" s="10">
        <v>10355844</v>
      </c>
      <c r="E37" s="8">
        <f t="shared" si="0"/>
        <v>33067.77314694169</v>
      </c>
    </row>
    <row r="38" spans="1:5">
      <c r="A38" s="44"/>
      <c r="B38" s="6">
        <v>2004</v>
      </c>
      <c r="C38" s="23">
        <v>354674.09978870919</v>
      </c>
      <c r="D38" s="10">
        <v>10396421</v>
      </c>
      <c r="E38" s="8">
        <f t="shared" si="0"/>
        <v>34115.018984774586</v>
      </c>
    </row>
    <row r="39" spans="1:5">
      <c r="A39" s="44"/>
      <c r="B39" s="6">
        <v>2005</v>
      </c>
      <c r="C39" s="23">
        <v>362908.70011680399</v>
      </c>
      <c r="D39" s="10">
        <v>10445852</v>
      </c>
      <c r="E39" s="8">
        <f t="shared" si="0"/>
        <v>34741.895645927594</v>
      </c>
    </row>
    <row r="40" spans="1:5">
      <c r="A40" s="44"/>
      <c r="B40" s="6">
        <v>2006</v>
      </c>
      <c r="C40" s="23">
        <v>372171.39981210849</v>
      </c>
      <c r="D40" s="10">
        <v>10511382</v>
      </c>
      <c r="E40" s="8">
        <f t="shared" si="0"/>
        <v>35406.514558419483</v>
      </c>
    </row>
    <row r="41" spans="1:5">
      <c r="A41" s="44"/>
      <c r="B41" s="6">
        <v>2007</v>
      </c>
      <c r="C41" s="23">
        <v>385855.70019408857</v>
      </c>
      <c r="D41" s="10">
        <v>10584534</v>
      </c>
      <c r="E41" s="8">
        <f t="shared" si="0"/>
        <v>36454.670578231271</v>
      </c>
    </row>
    <row r="42" spans="1:5">
      <c r="A42" s="44"/>
      <c r="B42" s="6">
        <v>2008</v>
      </c>
      <c r="C42" s="23">
        <v>387580.20012550504</v>
      </c>
      <c r="D42" s="10">
        <v>10666866</v>
      </c>
      <c r="E42" s="8">
        <f t="shared" si="0"/>
        <v>36334.964752112297</v>
      </c>
    </row>
    <row r="43" spans="1:5">
      <c r="A43" s="44"/>
      <c r="B43" s="6">
        <v>2009</v>
      </c>
      <c r="C43" s="23">
        <v>379748.1999440153</v>
      </c>
      <c r="D43" s="10">
        <v>10753080</v>
      </c>
      <c r="E43" s="8">
        <f t="shared" si="0"/>
        <v>35315.295705417913</v>
      </c>
    </row>
    <row r="44" spans="1:5">
      <c r="A44" s="44"/>
      <c r="B44" s="6">
        <v>2010</v>
      </c>
      <c r="C44" s="23">
        <v>390625.30001599266</v>
      </c>
      <c r="D44" s="10">
        <v>10839905</v>
      </c>
      <c r="E44" s="8">
        <f t="shared" si="0"/>
        <v>36035.860094345167</v>
      </c>
    </row>
    <row r="45" spans="1:5">
      <c r="A45" s="44"/>
      <c r="B45" s="6">
        <v>2011</v>
      </c>
      <c r="C45" s="23">
        <v>397244.49983840698</v>
      </c>
      <c r="D45" s="10">
        <v>11000638</v>
      </c>
      <c r="E45" s="8">
        <f t="shared" si="0"/>
        <v>36111.041908515399</v>
      </c>
    </row>
    <row r="46" spans="1:5">
      <c r="A46" s="44"/>
      <c r="B46" s="6">
        <v>2012</v>
      </c>
      <c r="C46" s="23">
        <v>400181.00019093574</v>
      </c>
      <c r="D46" s="10">
        <v>11075889</v>
      </c>
      <c r="E46" s="8">
        <f t="shared" si="0"/>
        <v>36130.824369126101</v>
      </c>
    </row>
    <row r="47" spans="1:5">
      <c r="A47" s="44"/>
      <c r="B47" s="6">
        <v>2013</v>
      </c>
      <c r="C47" s="23">
        <v>402018.7999045052</v>
      </c>
      <c r="D47" s="10">
        <v>11137974</v>
      </c>
      <c r="E47" s="8">
        <f t="shared" si="0"/>
        <v>36094.427936759887</v>
      </c>
    </row>
    <row r="48" spans="1:5">
      <c r="A48" s="44"/>
      <c r="B48" s="6">
        <v>2014</v>
      </c>
      <c r="C48" s="23">
        <v>408364.79986344877</v>
      </c>
      <c r="D48" s="10">
        <v>11180840</v>
      </c>
      <c r="E48" s="8">
        <f t="shared" si="0"/>
        <v>36523.624330859653</v>
      </c>
    </row>
    <row r="49" spans="1:5">
      <c r="A49" s="44"/>
      <c r="B49" s="6">
        <v>2015</v>
      </c>
      <c r="C49" s="23">
        <v>416701.4</v>
      </c>
      <c r="D49" s="10">
        <v>11237274</v>
      </c>
      <c r="E49" s="8">
        <f t="shared" si="0"/>
        <v>37082.071683933311</v>
      </c>
    </row>
    <row r="50" spans="1:5">
      <c r="A50" s="44"/>
      <c r="B50" s="6">
        <v>2016</v>
      </c>
      <c r="C50" s="23">
        <v>421979.69997909368</v>
      </c>
      <c r="D50" s="10">
        <v>11311117</v>
      </c>
      <c r="E50" s="8">
        <f t="shared" si="0"/>
        <v>37306.633816898342</v>
      </c>
    </row>
    <row r="51" spans="1:5">
      <c r="A51" s="44"/>
      <c r="B51" s="6">
        <v>2017</v>
      </c>
      <c r="C51" s="23">
        <v>428813.99999456381</v>
      </c>
      <c r="D51" s="10">
        <v>11351727</v>
      </c>
      <c r="E51" s="8">
        <f t="shared" si="0"/>
        <v>37775.221338089243</v>
      </c>
    </row>
    <row r="52" spans="1:5">
      <c r="A52" s="44"/>
      <c r="B52" s="6">
        <v>2018</v>
      </c>
      <c r="C52" s="23">
        <v>436502.39995537995</v>
      </c>
      <c r="D52" s="10">
        <v>11398589</v>
      </c>
      <c r="E52" s="8">
        <f t="shared" si="0"/>
        <v>38294.423981369975</v>
      </c>
    </row>
    <row r="53" spans="1:5">
      <c r="A53" s="44"/>
      <c r="B53" s="6">
        <v>2019</v>
      </c>
      <c r="C53" s="23">
        <v>446374.29345434974</v>
      </c>
      <c r="D53" s="10">
        <v>11455519</v>
      </c>
      <c r="E53" s="8">
        <f t="shared" si="0"/>
        <v>38965.872559274678</v>
      </c>
    </row>
    <row r="54" spans="1:5">
      <c r="A54" s="44"/>
      <c r="B54" s="6">
        <v>2020</v>
      </c>
      <c r="C54" s="23">
        <v>423282.46684641793</v>
      </c>
      <c r="D54" s="10">
        <v>11522440</v>
      </c>
      <c r="E54" s="8">
        <f t="shared" si="0"/>
        <v>36735.488910891952</v>
      </c>
    </row>
    <row r="55" spans="1:5">
      <c r="A55" s="44" t="s">
        <v>22</v>
      </c>
      <c r="B55" s="6">
        <v>1995</v>
      </c>
      <c r="C55" s="23">
        <v>30500.8080961921</v>
      </c>
      <c r="D55" s="10">
        <v>8427418</v>
      </c>
      <c r="E55" s="8">
        <f t="shared" si="0"/>
        <v>3619.2352267553479</v>
      </c>
    </row>
    <row r="56" spans="1:5">
      <c r="A56" s="44"/>
      <c r="B56" s="6">
        <v>1996</v>
      </c>
      <c r="C56" s="23">
        <v>32087.30493158126</v>
      </c>
      <c r="D56" s="10">
        <v>8384715</v>
      </c>
      <c r="E56" s="8">
        <f t="shared" si="0"/>
        <v>3826.8808100908927</v>
      </c>
    </row>
    <row r="57" spans="1:5">
      <c r="A57" s="44"/>
      <c r="B57" s="6">
        <v>1997</v>
      </c>
      <c r="C57" s="23">
        <v>27558.667959977192</v>
      </c>
      <c r="D57" s="10">
        <v>8340936</v>
      </c>
      <c r="E57" s="8">
        <f t="shared" si="0"/>
        <v>3304.0258263553624</v>
      </c>
    </row>
    <row r="58" spans="1:5">
      <c r="A58" s="44"/>
      <c r="B58" s="6">
        <v>1998</v>
      </c>
      <c r="C58" s="23">
        <v>28602.797123651831</v>
      </c>
      <c r="D58" s="10">
        <v>8283200</v>
      </c>
      <c r="E58" s="8">
        <f t="shared" si="0"/>
        <v>3453.1095619629891</v>
      </c>
    </row>
    <row r="59" spans="1:5">
      <c r="A59" s="44"/>
      <c r="B59" s="6">
        <v>1999</v>
      </c>
      <c r="C59" s="23">
        <v>26201.276958965813</v>
      </c>
      <c r="D59" s="10">
        <v>8230371</v>
      </c>
      <c r="E59" s="8">
        <f t="shared" si="0"/>
        <v>3183.486741845029</v>
      </c>
    </row>
    <row r="60" spans="1:5">
      <c r="A60" s="44"/>
      <c r="B60" s="6">
        <v>2000</v>
      </c>
      <c r="C60" s="23">
        <v>27403.245452928571</v>
      </c>
      <c r="D60" s="10">
        <v>8190876</v>
      </c>
      <c r="E60" s="8">
        <f t="shared" si="0"/>
        <v>3345.5817732961127</v>
      </c>
    </row>
    <row r="61" spans="1:5">
      <c r="A61" s="44"/>
      <c r="B61" s="6">
        <v>2001</v>
      </c>
      <c r="C61" s="23">
        <v>28451.051290707532</v>
      </c>
      <c r="D61" s="10">
        <v>8149468</v>
      </c>
      <c r="E61" s="8">
        <f t="shared" si="0"/>
        <v>3491.1544275905535</v>
      </c>
    </row>
    <row r="62" spans="1:5">
      <c r="A62" s="44"/>
      <c r="B62" s="6">
        <v>2002</v>
      </c>
      <c r="C62" s="23">
        <v>30121.661551121822</v>
      </c>
      <c r="D62" s="10">
        <v>7868815</v>
      </c>
      <c r="E62" s="8">
        <f t="shared" si="0"/>
        <v>3827.9793782318966</v>
      </c>
    </row>
    <row r="63" spans="1:5">
      <c r="A63" s="44"/>
      <c r="B63" s="6">
        <v>2003</v>
      </c>
      <c r="C63" s="23">
        <v>31699.179323537195</v>
      </c>
      <c r="D63" s="10">
        <v>7805506</v>
      </c>
      <c r="E63" s="8">
        <f t="shared" si="0"/>
        <v>4061.1306074887648</v>
      </c>
    </row>
    <row r="64" spans="1:5">
      <c r="A64" s="44"/>
      <c r="B64" s="6">
        <v>2004</v>
      </c>
      <c r="C64" s="23">
        <v>33762.945309133829</v>
      </c>
      <c r="D64" s="10">
        <v>7745147</v>
      </c>
      <c r="E64" s="8">
        <f t="shared" si="0"/>
        <v>4359.2387993583379</v>
      </c>
    </row>
    <row r="65" spans="1:5">
      <c r="A65" s="44"/>
      <c r="B65" s="6">
        <v>2005</v>
      </c>
      <c r="C65" s="23">
        <v>36145.33962795409</v>
      </c>
      <c r="D65" s="10">
        <v>7688573</v>
      </c>
      <c r="E65" s="8">
        <f t="shared" si="0"/>
        <v>4701.1766198947571</v>
      </c>
    </row>
    <row r="66" spans="1:5">
      <c r="A66" s="44"/>
      <c r="B66" s="6">
        <v>2006</v>
      </c>
      <c r="C66" s="23">
        <v>38604.162870850196</v>
      </c>
      <c r="D66" s="10">
        <v>7629371</v>
      </c>
      <c r="E66" s="8">
        <f t="shared" si="0"/>
        <v>5059.9404421216632</v>
      </c>
    </row>
    <row r="67" spans="1:5">
      <c r="A67" s="44"/>
      <c r="B67" s="6">
        <v>2007</v>
      </c>
      <c r="C67" s="23">
        <v>41173.068296546378</v>
      </c>
      <c r="D67" s="10">
        <v>7572673</v>
      </c>
      <c r="E67" s="8">
        <f t="shared" si="0"/>
        <v>5437.0587897491914</v>
      </c>
    </row>
    <row r="68" spans="1:5">
      <c r="A68" s="44"/>
      <c r="B68" s="6">
        <v>2008</v>
      </c>
      <c r="C68" s="23">
        <v>43696.757451194295</v>
      </c>
      <c r="D68" s="10">
        <v>7518002</v>
      </c>
      <c r="E68" s="8">
        <f t="shared" ref="E68:E131" si="1">(C68/D68)*1000000</f>
        <v>5812.2832969709634</v>
      </c>
    </row>
    <row r="69" spans="1:5">
      <c r="A69" s="44"/>
      <c r="B69" s="6">
        <v>2009</v>
      </c>
      <c r="C69" s="23">
        <v>42234.213785204491</v>
      </c>
      <c r="D69" s="10">
        <v>7467119</v>
      </c>
      <c r="E69" s="8">
        <f t="shared" si="1"/>
        <v>5656.02527363023</v>
      </c>
    </row>
    <row r="70" spans="1:5">
      <c r="A70" s="44"/>
      <c r="B70" s="6">
        <v>2010</v>
      </c>
      <c r="C70" s="23">
        <v>42891.04375583613</v>
      </c>
      <c r="D70" s="10">
        <v>7421766</v>
      </c>
      <c r="E70" s="8">
        <f t="shared" si="1"/>
        <v>5779.0886637811172</v>
      </c>
    </row>
    <row r="71" spans="1:5">
      <c r="A71" s="44"/>
      <c r="B71" s="6">
        <v>2011</v>
      </c>
      <c r="C71" s="23">
        <v>43787.468063291373</v>
      </c>
      <c r="D71" s="10">
        <v>7369431</v>
      </c>
      <c r="E71" s="8">
        <f t="shared" si="1"/>
        <v>5941.7705469107959</v>
      </c>
    </row>
    <row r="72" spans="1:5">
      <c r="A72" s="44"/>
      <c r="B72" s="6">
        <v>2012</v>
      </c>
      <c r="C72" s="23">
        <v>44115.365103529548</v>
      </c>
      <c r="D72" s="10">
        <v>7327224</v>
      </c>
      <c r="E72" s="8">
        <f t="shared" si="1"/>
        <v>6020.7474349807717</v>
      </c>
    </row>
    <row r="73" spans="1:5">
      <c r="A73" s="44"/>
      <c r="B73" s="6">
        <v>2013</v>
      </c>
      <c r="C73" s="23">
        <v>43875.926528629738</v>
      </c>
      <c r="D73" s="10">
        <v>7284552</v>
      </c>
      <c r="E73" s="8">
        <f t="shared" si="1"/>
        <v>6023.1468632017086</v>
      </c>
    </row>
    <row r="74" spans="1:5">
      <c r="A74" s="44"/>
      <c r="B74" s="6">
        <v>2014</v>
      </c>
      <c r="C74" s="23">
        <v>44292.543570903043</v>
      </c>
      <c r="D74" s="10">
        <v>7245677</v>
      </c>
      <c r="E74" s="8">
        <f t="shared" si="1"/>
        <v>6112.9613659155721</v>
      </c>
    </row>
    <row r="75" spans="1:5">
      <c r="A75" s="44"/>
      <c r="B75" s="6">
        <v>2015</v>
      </c>
      <c r="C75" s="23">
        <v>45797.832089170668</v>
      </c>
      <c r="D75" s="10">
        <v>7202198</v>
      </c>
      <c r="E75" s="8">
        <f t="shared" si="1"/>
        <v>6358.8687910511026</v>
      </c>
    </row>
    <row r="76" spans="1:5">
      <c r="A76" s="44"/>
      <c r="B76" s="6">
        <v>2016</v>
      </c>
      <c r="C76" s="23">
        <v>47184.610489206738</v>
      </c>
      <c r="D76" s="10">
        <v>7153784</v>
      </c>
      <c r="E76" s="8">
        <f t="shared" si="1"/>
        <v>6595.7555454856811</v>
      </c>
    </row>
    <row r="77" spans="1:5">
      <c r="A77" s="44"/>
      <c r="B77" s="6">
        <v>2017</v>
      </c>
      <c r="C77" s="23">
        <v>48481.611694647174</v>
      </c>
      <c r="D77" s="10">
        <v>7101859</v>
      </c>
      <c r="E77" s="8">
        <f t="shared" si="1"/>
        <v>6826.6085956715242</v>
      </c>
    </row>
    <row r="78" spans="1:5">
      <c r="A78" s="44"/>
      <c r="B78" s="6">
        <v>2018</v>
      </c>
      <c r="C78" s="23">
        <v>49789.075935050038</v>
      </c>
      <c r="D78" s="10">
        <v>7050034</v>
      </c>
      <c r="E78" s="8">
        <f t="shared" si="1"/>
        <v>7062.24621541542</v>
      </c>
    </row>
    <row r="79" spans="1:5">
      <c r="A79" s="44"/>
      <c r="B79" s="6">
        <v>2019</v>
      </c>
      <c r="C79" s="23">
        <v>51799.362524180819</v>
      </c>
      <c r="D79" s="10">
        <v>7000039</v>
      </c>
      <c r="E79" s="8">
        <f t="shared" si="1"/>
        <v>7399.8677041914798</v>
      </c>
    </row>
    <row r="80" spans="1:5">
      <c r="A80" s="44"/>
      <c r="B80" s="6">
        <v>2020</v>
      </c>
      <c r="C80" s="23">
        <v>49745.987279650763</v>
      </c>
      <c r="D80" s="10">
        <v>6951482</v>
      </c>
      <c r="E80" s="8">
        <f t="shared" si="1"/>
        <v>7156.1700482934093</v>
      </c>
    </row>
    <row r="81" spans="1:5">
      <c r="A81" s="44" t="s">
        <v>23</v>
      </c>
      <c r="B81" s="6">
        <v>1995</v>
      </c>
      <c r="C81" s="23">
        <v>30445.12266162493</v>
      </c>
      <c r="D81" s="10">
        <v>4658893</v>
      </c>
      <c r="E81" s="8">
        <f t="shared" si="1"/>
        <v>6534.8405000125422</v>
      </c>
    </row>
    <row r="82" spans="1:5">
      <c r="A82" s="44"/>
      <c r="B82" s="6">
        <v>1996</v>
      </c>
      <c r="C82" s="23">
        <v>32355.413743412577</v>
      </c>
      <c r="D82" s="10">
        <v>4581167</v>
      </c>
      <c r="E82" s="8">
        <f t="shared" si="1"/>
        <v>7062.7012163958607</v>
      </c>
    </row>
    <row r="83" spans="1:5">
      <c r="A83" s="44"/>
      <c r="B83" s="6">
        <v>1997</v>
      </c>
      <c r="C83" s="23">
        <v>33997.93374384386</v>
      </c>
      <c r="D83" s="10">
        <v>4533028</v>
      </c>
      <c r="E83" s="8">
        <f t="shared" si="1"/>
        <v>7500.0493585841205</v>
      </c>
    </row>
    <row r="84" spans="1:5">
      <c r="A84" s="44"/>
      <c r="B84" s="6">
        <v>1998</v>
      </c>
      <c r="C84" s="23">
        <v>34591.719791843221</v>
      </c>
      <c r="D84" s="10">
        <v>4536812</v>
      </c>
      <c r="E84" s="8">
        <f t="shared" si="1"/>
        <v>7624.6756074184295</v>
      </c>
    </row>
    <row r="85" spans="1:5">
      <c r="A85" s="44"/>
      <c r="B85" s="6">
        <v>1999</v>
      </c>
      <c r="C85" s="23">
        <v>34387.430143140147</v>
      </c>
      <c r="D85" s="10">
        <v>4527460</v>
      </c>
      <c r="E85" s="8">
        <f t="shared" si="1"/>
        <v>7595.3029166773749</v>
      </c>
    </row>
    <row r="86" spans="1:5">
      <c r="A86" s="44"/>
      <c r="B86" s="6">
        <v>2000</v>
      </c>
      <c r="C86" s="23">
        <v>35385.548405670743</v>
      </c>
      <c r="D86" s="10">
        <v>4497735</v>
      </c>
      <c r="E86" s="8">
        <f t="shared" si="1"/>
        <v>7867.4151335440483</v>
      </c>
    </row>
    <row r="87" spans="1:5">
      <c r="A87" s="44"/>
      <c r="B87" s="6">
        <v>2001</v>
      </c>
      <c r="C87" s="23">
        <v>36478.76887035332</v>
      </c>
      <c r="D87" s="10">
        <v>4295406</v>
      </c>
      <c r="E87" s="8">
        <f t="shared" si="1"/>
        <v>8492.5077793236123</v>
      </c>
    </row>
    <row r="88" spans="1:5">
      <c r="A88" s="44"/>
      <c r="B88" s="6">
        <v>2002</v>
      </c>
      <c r="C88" s="23">
        <v>38602.976465688123</v>
      </c>
      <c r="D88" s="10">
        <v>4305494</v>
      </c>
      <c r="E88" s="8">
        <f t="shared" si="1"/>
        <v>8965.9807830850823</v>
      </c>
    </row>
    <row r="89" spans="1:5">
      <c r="A89" s="44"/>
      <c r="B89" s="6">
        <v>2003</v>
      </c>
      <c r="C89" s="23">
        <v>40762.793840427672</v>
      </c>
      <c r="D89" s="10">
        <v>4305384</v>
      </c>
      <c r="E89" s="8">
        <f t="shared" si="1"/>
        <v>9467.8648502497508</v>
      </c>
    </row>
    <row r="90" spans="1:5">
      <c r="A90" s="44"/>
      <c r="B90" s="6">
        <v>2004</v>
      </c>
      <c r="C90" s="23">
        <v>42467.694689779579</v>
      </c>
      <c r="D90" s="10">
        <v>4305725</v>
      </c>
      <c r="E90" s="8">
        <f t="shared" si="1"/>
        <v>9863.0764133286684</v>
      </c>
    </row>
    <row r="91" spans="1:5">
      <c r="A91" s="44"/>
      <c r="B91" s="6">
        <v>2005</v>
      </c>
      <c r="C91" s="23">
        <v>44297.735756701237</v>
      </c>
      <c r="D91" s="10">
        <v>4310861</v>
      </c>
      <c r="E91" s="8">
        <f t="shared" si="1"/>
        <v>10275.844142666914</v>
      </c>
    </row>
    <row r="92" spans="1:5">
      <c r="A92" s="44"/>
      <c r="B92" s="6">
        <v>2006</v>
      </c>
      <c r="C92" s="23">
        <v>46540.993945729751</v>
      </c>
      <c r="D92" s="10">
        <v>4312487</v>
      </c>
      <c r="E92" s="8">
        <f t="shared" si="1"/>
        <v>10792.147070989375</v>
      </c>
    </row>
    <row r="93" spans="1:5">
      <c r="A93" s="44"/>
      <c r="B93" s="6">
        <v>2007</v>
      </c>
      <c r="C93" s="23">
        <v>48902.348088520339</v>
      </c>
      <c r="D93" s="10">
        <v>4313530</v>
      </c>
      <c r="E93" s="8">
        <f t="shared" si="1"/>
        <v>11336.967191261065</v>
      </c>
    </row>
    <row r="94" spans="1:5">
      <c r="A94" s="44"/>
      <c r="B94" s="6">
        <v>2008</v>
      </c>
      <c r="C94" s="23">
        <v>49887.374100044515</v>
      </c>
      <c r="D94" s="10">
        <v>4311967</v>
      </c>
      <c r="E94" s="8">
        <f t="shared" si="1"/>
        <v>11569.516673027532</v>
      </c>
    </row>
    <row r="95" spans="1:5">
      <c r="A95" s="44"/>
      <c r="B95" s="6">
        <v>2009</v>
      </c>
      <c r="C95" s="23">
        <v>46286.955949167052</v>
      </c>
      <c r="D95" s="10">
        <v>4309796</v>
      </c>
      <c r="E95" s="8">
        <f t="shared" si="1"/>
        <v>10739.941275449477</v>
      </c>
    </row>
    <row r="96" spans="1:5">
      <c r="A96" s="44"/>
      <c r="B96" s="6">
        <v>2010</v>
      </c>
      <c r="C96" s="23">
        <v>45711.598771733894</v>
      </c>
      <c r="D96" s="10">
        <v>4302847</v>
      </c>
      <c r="E96" s="8">
        <f t="shared" si="1"/>
        <v>10623.57057356069</v>
      </c>
    </row>
    <row r="97" spans="1:5">
      <c r="A97" s="44"/>
      <c r="B97" s="6">
        <v>2011</v>
      </c>
      <c r="C97" s="23">
        <v>45674.172125238612</v>
      </c>
      <c r="D97" s="10">
        <v>4289857</v>
      </c>
      <c r="E97" s="8">
        <f t="shared" si="1"/>
        <v>10647.015069555609</v>
      </c>
    </row>
    <row r="98" spans="1:5">
      <c r="A98" s="44"/>
      <c r="B98" s="6">
        <v>2012</v>
      </c>
      <c r="C98" s="23">
        <v>44607.465990523036</v>
      </c>
      <c r="D98" s="10">
        <v>4275984</v>
      </c>
      <c r="E98" s="8">
        <f t="shared" si="1"/>
        <v>10432.093756787452</v>
      </c>
    </row>
    <row r="99" spans="1:5">
      <c r="A99" s="44"/>
      <c r="B99" s="6">
        <v>2013</v>
      </c>
      <c r="C99" s="23">
        <v>44430.523099812373</v>
      </c>
      <c r="D99" s="10">
        <v>4262140</v>
      </c>
      <c r="E99" s="8">
        <f t="shared" si="1"/>
        <v>10424.46355582228</v>
      </c>
    </row>
    <row r="100" spans="1:5">
      <c r="A100" s="44"/>
      <c r="B100" s="6">
        <v>2014</v>
      </c>
      <c r="C100" s="23">
        <v>44239.946510490452</v>
      </c>
      <c r="D100" s="10">
        <v>4246809</v>
      </c>
      <c r="E100" s="8">
        <f t="shared" si="1"/>
        <v>10417.220673331542</v>
      </c>
    </row>
    <row r="101" spans="1:5">
      <c r="A101" s="44"/>
      <c r="B101" s="6">
        <v>2015</v>
      </c>
      <c r="C101" s="23">
        <v>45360.7</v>
      </c>
      <c r="D101" s="10">
        <v>4225316</v>
      </c>
      <c r="E101" s="8">
        <f t="shared" si="1"/>
        <v>10735.457419042739</v>
      </c>
    </row>
    <row r="102" spans="1:5">
      <c r="A102" s="44"/>
      <c r="B102" s="6">
        <v>2016</v>
      </c>
      <c r="C102" s="23">
        <v>46977.830509236097</v>
      </c>
      <c r="D102" s="10">
        <v>4190669</v>
      </c>
      <c r="E102" s="8">
        <f t="shared" si="1"/>
        <v>11210.102852130793</v>
      </c>
    </row>
    <row r="103" spans="1:5">
      <c r="A103" s="44"/>
      <c r="B103" s="6">
        <v>2017</v>
      </c>
      <c r="C103" s="23">
        <v>48575.81952100285</v>
      </c>
      <c r="D103" s="10">
        <v>4154213</v>
      </c>
      <c r="E103" s="8">
        <f t="shared" si="1"/>
        <v>11693.14609554273</v>
      </c>
    </row>
    <row r="104" spans="1:5">
      <c r="A104" s="44"/>
      <c r="B104" s="6">
        <v>2018</v>
      </c>
      <c r="C104" s="23">
        <v>49947.884101393305</v>
      </c>
      <c r="D104" s="10">
        <v>4105493</v>
      </c>
      <c r="E104" s="8">
        <f t="shared" si="1"/>
        <v>12166.111134860857</v>
      </c>
    </row>
    <row r="105" spans="1:5">
      <c r="A105" s="44"/>
      <c r="B105" s="6">
        <v>2019</v>
      </c>
      <c r="C105" s="23">
        <v>51648.392809092184</v>
      </c>
      <c r="D105" s="10">
        <v>4076246</v>
      </c>
      <c r="E105" s="8">
        <f t="shared" si="1"/>
        <v>12670.57798010527</v>
      </c>
    </row>
    <row r="106" spans="1:5">
      <c r="A106" s="44"/>
      <c r="B106" s="6">
        <v>2020</v>
      </c>
      <c r="C106" s="23">
        <v>47219.684716891927</v>
      </c>
      <c r="D106" s="10">
        <v>4058165</v>
      </c>
      <c r="E106" s="8">
        <f t="shared" si="1"/>
        <v>11635.723218965204</v>
      </c>
    </row>
    <row r="107" spans="1:5">
      <c r="A107" s="44" t="s">
        <v>24</v>
      </c>
      <c r="B107" s="6">
        <v>1995</v>
      </c>
      <c r="C107" s="23">
        <v>11412.077683959878</v>
      </c>
      <c r="D107" s="10">
        <v>645399</v>
      </c>
      <c r="E107" s="8">
        <f t="shared" si="1"/>
        <v>17682.205401557607</v>
      </c>
    </row>
    <row r="108" spans="1:5">
      <c r="A108" s="44"/>
      <c r="B108" s="6">
        <v>1996</v>
      </c>
      <c r="C108" s="23">
        <v>11554.479982318502</v>
      </c>
      <c r="D108" s="10">
        <v>656333</v>
      </c>
      <c r="E108" s="8">
        <f t="shared" si="1"/>
        <v>17604.600076970841</v>
      </c>
    </row>
    <row r="109" spans="1:5">
      <c r="A109" s="44"/>
      <c r="B109" s="6">
        <v>1997</v>
      </c>
      <c r="C109" s="23">
        <v>11859.682435695158</v>
      </c>
      <c r="D109" s="10">
        <v>666313</v>
      </c>
      <c r="E109" s="8">
        <f t="shared" si="1"/>
        <v>17798.966005008395</v>
      </c>
    </row>
    <row r="110" spans="1:5">
      <c r="A110" s="44"/>
      <c r="B110" s="6">
        <v>1998</v>
      </c>
      <c r="C110" s="23">
        <v>12584.412280041812</v>
      </c>
      <c r="D110" s="10">
        <v>675215</v>
      </c>
      <c r="E110" s="8">
        <f t="shared" si="1"/>
        <v>18637.637315583648</v>
      </c>
    </row>
    <row r="111" spans="1:5">
      <c r="A111" s="44"/>
      <c r="B111" s="6">
        <v>1999</v>
      </c>
      <c r="C111" s="23">
        <v>13213.300322226223</v>
      </c>
      <c r="D111" s="10">
        <v>682862</v>
      </c>
      <c r="E111" s="8">
        <f t="shared" si="1"/>
        <v>19349.883757225067</v>
      </c>
    </row>
    <row r="112" spans="1:5">
      <c r="A112" s="44"/>
      <c r="B112" s="6">
        <v>2000</v>
      </c>
      <c r="C112" s="23">
        <v>14001.581912061733</v>
      </c>
      <c r="D112" s="10">
        <v>690497</v>
      </c>
      <c r="E112" s="8">
        <f t="shared" si="1"/>
        <v>20277.541990858372</v>
      </c>
    </row>
    <row r="113" spans="1:5">
      <c r="A113" s="44"/>
      <c r="B113" s="6">
        <v>2001</v>
      </c>
      <c r="C113" s="23">
        <v>14554.947765319519</v>
      </c>
      <c r="D113" s="10">
        <v>697549</v>
      </c>
      <c r="E113" s="8">
        <f t="shared" si="1"/>
        <v>20865.842779961724</v>
      </c>
    </row>
    <row r="114" spans="1:5">
      <c r="A114" s="44"/>
      <c r="B114" s="6">
        <v>2002</v>
      </c>
      <c r="C114" s="23">
        <v>15096.794115824428</v>
      </c>
      <c r="D114" s="10">
        <v>705539</v>
      </c>
      <c r="E114" s="8">
        <f t="shared" si="1"/>
        <v>21397.533114150214</v>
      </c>
    </row>
    <row r="115" spans="1:5">
      <c r="A115" s="44"/>
      <c r="B115" s="6">
        <v>2003</v>
      </c>
      <c r="C115" s="23">
        <v>15492.855703700912</v>
      </c>
      <c r="D115" s="10">
        <v>713720</v>
      </c>
      <c r="E115" s="8">
        <f t="shared" si="1"/>
        <v>21707.19007972442</v>
      </c>
    </row>
    <row r="116" spans="1:5">
      <c r="A116" s="44"/>
      <c r="B116" s="6">
        <v>2004</v>
      </c>
      <c r="C116" s="23">
        <v>16271.642541026349</v>
      </c>
      <c r="D116" s="10">
        <v>722893</v>
      </c>
      <c r="E116" s="8">
        <f t="shared" si="1"/>
        <v>22509.060872115722</v>
      </c>
    </row>
    <row r="117" spans="1:5">
      <c r="A117" s="44"/>
      <c r="B117" s="6">
        <v>2005</v>
      </c>
      <c r="C117" s="23">
        <v>17061.293273234158</v>
      </c>
      <c r="D117" s="10">
        <v>733067</v>
      </c>
      <c r="E117" s="8">
        <f t="shared" si="1"/>
        <v>23273.852558134739</v>
      </c>
    </row>
    <row r="118" spans="1:5">
      <c r="A118" s="44"/>
      <c r="B118" s="6">
        <v>2006</v>
      </c>
      <c r="C118" s="23">
        <v>17865.472421456401</v>
      </c>
      <c r="D118" s="10">
        <v>744013</v>
      </c>
      <c r="E118" s="8">
        <f t="shared" si="1"/>
        <v>24012.312179298482</v>
      </c>
    </row>
    <row r="119" spans="1:5">
      <c r="A119" s="44"/>
      <c r="B119" s="6">
        <v>2007</v>
      </c>
      <c r="C119" s="23">
        <v>18776.258449609832</v>
      </c>
      <c r="D119" s="10">
        <v>757916</v>
      </c>
      <c r="E119" s="8">
        <f t="shared" si="1"/>
        <v>24773.534863507077</v>
      </c>
    </row>
    <row r="120" spans="1:5">
      <c r="A120" s="44"/>
      <c r="B120" s="6">
        <v>2008</v>
      </c>
      <c r="C120" s="23">
        <v>19461.07046503841</v>
      </c>
      <c r="D120" s="10">
        <v>776333</v>
      </c>
      <c r="E120" s="8">
        <f t="shared" si="1"/>
        <v>25067.941804661674</v>
      </c>
    </row>
    <row r="121" spans="1:5">
      <c r="A121" s="44"/>
      <c r="B121" s="6">
        <v>2009</v>
      </c>
      <c r="C121" s="23">
        <v>19068.870217271342</v>
      </c>
      <c r="D121" s="10">
        <v>796930</v>
      </c>
      <c r="E121" s="8">
        <f t="shared" si="1"/>
        <v>23927.911130552671</v>
      </c>
    </row>
    <row r="122" spans="1:5">
      <c r="A122" s="44"/>
      <c r="B122" s="6">
        <v>2010</v>
      </c>
      <c r="C122" s="23">
        <v>19504.269931887906</v>
      </c>
      <c r="D122" s="10">
        <v>819140</v>
      </c>
      <c r="E122" s="8">
        <f t="shared" si="1"/>
        <v>23810.667202050819</v>
      </c>
    </row>
    <row r="123" spans="1:5">
      <c r="A123" s="44"/>
      <c r="B123" s="6">
        <v>2011</v>
      </c>
      <c r="C123" s="23">
        <v>19585.599733978041</v>
      </c>
      <c r="D123" s="10">
        <v>839751</v>
      </c>
      <c r="E123" s="8">
        <f t="shared" si="1"/>
        <v>23323.103793836552</v>
      </c>
    </row>
    <row r="124" spans="1:5">
      <c r="A124" s="44"/>
      <c r="B124" s="6">
        <v>2012</v>
      </c>
      <c r="C124" s="23">
        <v>18910.419100929012</v>
      </c>
      <c r="D124" s="10">
        <v>862011</v>
      </c>
      <c r="E124" s="8">
        <f t="shared" si="1"/>
        <v>21937.561238695343</v>
      </c>
    </row>
    <row r="125" spans="1:5">
      <c r="A125" s="44"/>
      <c r="B125" s="6">
        <v>2013</v>
      </c>
      <c r="C125" s="23">
        <v>17664.621045850003</v>
      </c>
      <c r="D125" s="10">
        <v>865878</v>
      </c>
      <c r="E125" s="8">
        <f t="shared" si="1"/>
        <v>20400.819798920867</v>
      </c>
    </row>
    <row r="126" spans="1:5">
      <c r="A126" s="44"/>
      <c r="B126" s="6">
        <v>2014</v>
      </c>
      <c r="C126" s="23">
        <v>17350.940004552682</v>
      </c>
      <c r="D126" s="10">
        <v>858000</v>
      </c>
      <c r="E126" s="8">
        <f t="shared" si="1"/>
        <v>20222.540797846948</v>
      </c>
    </row>
    <row r="127" spans="1:5">
      <c r="A127" s="44"/>
      <c r="B127" s="6">
        <v>2015</v>
      </c>
      <c r="C127" s="23">
        <v>17944.2</v>
      </c>
      <c r="D127" s="10">
        <v>847008</v>
      </c>
      <c r="E127" s="8">
        <f t="shared" si="1"/>
        <v>21185.396123767427</v>
      </c>
    </row>
    <row r="128" spans="1:5">
      <c r="A128" s="44"/>
      <c r="B128" s="6">
        <v>2016</v>
      </c>
      <c r="C128" s="23">
        <v>19123.70988908262</v>
      </c>
      <c r="D128" s="10">
        <v>848319</v>
      </c>
      <c r="E128" s="8">
        <f t="shared" si="1"/>
        <v>22543.064447551711</v>
      </c>
    </row>
    <row r="129" spans="1:5">
      <c r="A129" s="44"/>
      <c r="B129" s="6">
        <v>2017</v>
      </c>
      <c r="C129" s="23">
        <v>20220.140191379265</v>
      </c>
      <c r="D129" s="10">
        <v>854802</v>
      </c>
      <c r="E129" s="8">
        <f t="shared" si="1"/>
        <v>23654.76471905689</v>
      </c>
    </row>
    <row r="130" spans="1:5">
      <c r="A130" s="44"/>
      <c r="B130" s="6">
        <v>2018</v>
      </c>
      <c r="C130" s="23">
        <v>21362.184120811882</v>
      </c>
      <c r="D130" s="10">
        <v>864236</v>
      </c>
      <c r="E130" s="8">
        <f t="shared" si="1"/>
        <v>24717.998464322111</v>
      </c>
    </row>
    <row r="131" spans="1:5">
      <c r="A131" s="44"/>
      <c r="B131" s="6">
        <v>2019</v>
      </c>
      <c r="C131" s="23">
        <v>22544.942597841331</v>
      </c>
      <c r="D131" s="10">
        <v>875899</v>
      </c>
      <c r="E131" s="8">
        <f t="shared" si="1"/>
        <v>25739.203490175612</v>
      </c>
    </row>
    <row r="132" spans="1:5">
      <c r="A132" s="44"/>
      <c r="B132" s="6">
        <v>2020</v>
      </c>
      <c r="C132" s="23">
        <v>21746.45234375037</v>
      </c>
      <c r="D132" s="10">
        <v>888005</v>
      </c>
      <c r="E132" s="8">
        <f t="shared" ref="E132:E195" si="2">(C132/D132)*1000000</f>
        <v>24489.110245719756</v>
      </c>
    </row>
    <row r="133" spans="1:5">
      <c r="A133" s="44" t="s">
        <v>25</v>
      </c>
      <c r="B133" s="6">
        <v>1995</v>
      </c>
      <c r="C133" s="23">
        <v>104478.38332136681</v>
      </c>
      <c r="D133" s="10">
        <v>10333161</v>
      </c>
      <c r="E133" s="8">
        <f t="shared" si="2"/>
        <v>10110.979914216648</v>
      </c>
    </row>
    <row r="134" spans="1:5">
      <c r="A134" s="44"/>
      <c r="B134" s="6">
        <v>1996</v>
      </c>
      <c r="C134" s="23">
        <v>108934.82173622542</v>
      </c>
      <c r="D134" s="10">
        <v>10321344</v>
      </c>
      <c r="E134" s="8">
        <f t="shared" si="2"/>
        <v>10554.325263863448</v>
      </c>
    </row>
    <row r="135" spans="1:5">
      <c r="A135" s="44"/>
      <c r="B135" s="6">
        <v>1997</v>
      </c>
      <c r="C135" s="23">
        <v>108370.17864990895</v>
      </c>
      <c r="D135" s="10">
        <v>10309137</v>
      </c>
      <c r="E135" s="8">
        <f t="shared" si="2"/>
        <v>10512.051459778733</v>
      </c>
    </row>
    <row r="136" spans="1:5">
      <c r="A136" s="44"/>
      <c r="B136" s="6">
        <v>1998</v>
      </c>
      <c r="C136" s="23">
        <v>107983.76684456535</v>
      </c>
      <c r="D136" s="10">
        <v>10299125</v>
      </c>
      <c r="E136" s="8">
        <f t="shared" si="2"/>
        <v>10484.751553609201</v>
      </c>
    </row>
    <row r="137" spans="1:5">
      <c r="A137" s="44"/>
      <c r="B137" s="6">
        <v>1999</v>
      </c>
      <c r="C137" s="23">
        <v>109478.4229991566</v>
      </c>
      <c r="D137" s="10">
        <v>10289621</v>
      </c>
      <c r="E137" s="8">
        <f t="shared" si="2"/>
        <v>10639.694406543895</v>
      </c>
    </row>
    <row r="138" spans="1:5">
      <c r="A138" s="44"/>
      <c r="B138" s="6">
        <v>2000</v>
      </c>
      <c r="C138" s="23">
        <v>113858.68598096023</v>
      </c>
      <c r="D138" s="10">
        <v>10278098</v>
      </c>
      <c r="E138" s="8">
        <f t="shared" si="2"/>
        <v>11077.797271534113</v>
      </c>
    </row>
    <row r="139" spans="1:5">
      <c r="A139" s="44"/>
      <c r="B139" s="6">
        <v>2001</v>
      </c>
      <c r="C139" s="23">
        <v>117323.37915630838</v>
      </c>
      <c r="D139" s="10">
        <v>10232027</v>
      </c>
      <c r="E139" s="8">
        <f t="shared" si="2"/>
        <v>11466.289050674746</v>
      </c>
    </row>
    <row r="140" spans="1:5">
      <c r="A140" s="44"/>
      <c r="B140" s="6">
        <v>2002</v>
      </c>
      <c r="C140" s="23">
        <v>119165.1864487563</v>
      </c>
      <c r="D140" s="10">
        <v>10201182</v>
      </c>
      <c r="E140" s="8">
        <f t="shared" si="2"/>
        <v>11681.507735942394</v>
      </c>
    </row>
    <row r="141" spans="1:5">
      <c r="A141" s="44"/>
      <c r="B141" s="6">
        <v>2003</v>
      </c>
      <c r="C141" s="23">
        <v>123435.69554404226</v>
      </c>
      <c r="D141" s="10">
        <v>10192649</v>
      </c>
      <c r="E141" s="8">
        <f t="shared" si="2"/>
        <v>12110.266481661662</v>
      </c>
    </row>
    <row r="142" spans="1:5">
      <c r="A142" s="44"/>
      <c r="B142" s="6">
        <v>2004</v>
      </c>
      <c r="C142" s="23">
        <v>129378.21207975684</v>
      </c>
      <c r="D142" s="10">
        <v>10195347</v>
      </c>
      <c r="E142" s="8">
        <f t="shared" si="2"/>
        <v>12689.927285432936</v>
      </c>
    </row>
    <row r="143" spans="1:5">
      <c r="A143" s="44"/>
      <c r="B143" s="6">
        <v>2005</v>
      </c>
      <c r="C143" s="23">
        <v>137919.26686989921</v>
      </c>
      <c r="D143" s="10">
        <v>10198855</v>
      </c>
      <c r="E143" s="8">
        <f t="shared" si="2"/>
        <v>13523.01477664887</v>
      </c>
    </row>
    <row r="144" spans="1:5">
      <c r="A144" s="44"/>
      <c r="B144" s="6">
        <v>2006</v>
      </c>
      <c r="C144" s="23">
        <v>147252.17076376072</v>
      </c>
      <c r="D144" s="10">
        <v>10223577</v>
      </c>
      <c r="E144" s="8">
        <f t="shared" si="2"/>
        <v>14403.194768695997</v>
      </c>
    </row>
    <row r="145" spans="1:5">
      <c r="A145" s="44"/>
      <c r="B145" s="6">
        <v>2007</v>
      </c>
      <c r="C145" s="23">
        <v>155454.61567983165</v>
      </c>
      <c r="D145" s="10">
        <v>10254233</v>
      </c>
      <c r="E145" s="8">
        <f t="shared" si="2"/>
        <v>15160.043240662822</v>
      </c>
    </row>
    <row r="146" spans="1:5">
      <c r="A146" s="44"/>
      <c r="B146" s="6">
        <v>2008</v>
      </c>
      <c r="C146" s="23">
        <v>159630.76697106453</v>
      </c>
      <c r="D146" s="10">
        <v>10343422</v>
      </c>
      <c r="E146" s="8">
        <f t="shared" si="2"/>
        <v>15433.071083347902</v>
      </c>
    </row>
    <row r="147" spans="1:5">
      <c r="A147" s="44"/>
      <c r="B147" s="6">
        <v>2009</v>
      </c>
      <c r="C147" s="23">
        <v>152196.23364387429</v>
      </c>
      <c r="D147" s="10">
        <v>10425783</v>
      </c>
      <c r="E147" s="8">
        <f t="shared" si="2"/>
        <v>14598.062672498967</v>
      </c>
    </row>
    <row r="148" spans="1:5">
      <c r="A148" s="44"/>
      <c r="B148" s="6">
        <v>2010</v>
      </c>
      <c r="C148" s="23">
        <v>155902.0630975629</v>
      </c>
      <c r="D148" s="10">
        <v>10462088</v>
      </c>
      <c r="E148" s="8">
        <f t="shared" si="2"/>
        <v>14901.620316858634</v>
      </c>
    </row>
    <row r="149" spans="1:5">
      <c r="A149" s="44"/>
      <c r="B149" s="6">
        <v>2011</v>
      </c>
      <c r="C149" s="23">
        <v>158646.50000653812</v>
      </c>
      <c r="D149" s="10">
        <v>10486731</v>
      </c>
      <c r="E149" s="8">
        <f t="shared" si="2"/>
        <v>15128.308336176271</v>
      </c>
    </row>
    <row r="150" spans="1:5">
      <c r="A150" s="44"/>
      <c r="B150" s="6">
        <v>2012</v>
      </c>
      <c r="C150" s="23">
        <v>157401.11813309239</v>
      </c>
      <c r="D150" s="10">
        <v>10505445</v>
      </c>
      <c r="E150" s="8">
        <f t="shared" si="2"/>
        <v>14982.813020590025</v>
      </c>
    </row>
    <row r="151" spans="1:5">
      <c r="A151" s="44"/>
      <c r="B151" s="6">
        <v>2013</v>
      </c>
      <c r="C151" s="23">
        <v>157328.86532671971</v>
      </c>
      <c r="D151" s="10">
        <v>10516125</v>
      </c>
      <c r="E151" s="8">
        <f t="shared" si="2"/>
        <v>14960.726058954198</v>
      </c>
    </row>
    <row r="152" spans="1:5">
      <c r="A152" s="44"/>
      <c r="B152" s="6">
        <v>2014</v>
      </c>
      <c r="C152" s="23">
        <v>160887.80613064312</v>
      </c>
      <c r="D152" s="10">
        <v>10512419</v>
      </c>
      <c r="E152" s="8">
        <f t="shared" si="2"/>
        <v>15304.546568267791</v>
      </c>
    </row>
    <row r="153" spans="1:5">
      <c r="A153" s="44"/>
      <c r="B153" s="6">
        <v>2015</v>
      </c>
      <c r="C153" s="23">
        <v>169557.0538150405</v>
      </c>
      <c r="D153" s="10">
        <v>10538275</v>
      </c>
      <c r="E153" s="8">
        <f t="shared" si="2"/>
        <v>16089.640269877234</v>
      </c>
    </row>
    <row r="154" spans="1:5">
      <c r="A154" s="44"/>
      <c r="B154" s="6">
        <v>2016</v>
      </c>
      <c r="C154" s="23">
        <v>173859.19869665845</v>
      </c>
      <c r="D154" s="10">
        <v>10553843</v>
      </c>
      <c r="E154" s="8">
        <f t="shared" si="2"/>
        <v>16473.54415795824</v>
      </c>
    </row>
    <row r="155" spans="1:5">
      <c r="A155" s="44"/>
      <c r="B155" s="6">
        <v>2017</v>
      </c>
      <c r="C155" s="23">
        <v>182845.50142647434</v>
      </c>
      <c r="D155" s="10">
        <v>10578820</v>
      </c>
      <c r="E155" s="8">
        <f t="shared" si="2"/>
        <v>17284.111217174916</v>
      </c>
    </row>
    <row r="156" spans="1:5">
      <c r="A156" s="44"/>
      <c r="B156" s="6">
        <v>2018</v>
      </c>
      <c r="C156" s="23">
        <v>188733.28752129665</v>
      </c>
      <c r="D156" s="10">
        <v>10610055</v>
      </c>
      <c r="E156" s="8">
        <f t="shared" si="2"/>
        <v>17788.15355069287</v>
      </c>
    </row>
    <row r="157" spans="1:5">
      <c r="A157" s="44"/>
      <c r="B157" s="6">
        <v>2019</v>
      </c>
      <c r="C157" s="23">
        <v>194451.67706183906</v>
      </c>
      <c r="D157" s="10">
        <v>10649800</v>
      </c>
      <c r="E157" s="8">
        <f t="shared" si="2"/>
        <v>18258.716319727981</v>
      </c>
    </row>
    <row r="158" spans="1:5">
      <c r="A158" s="44"/>
      <c r="B158" s="6">
        <v>2020</v>
      </c>
      <c r="C158" s="23">
        <v>183751.06371058695</v>
      </c>
      <c r="D158" s="10">
        <v>10693939</v>
      </c>
      <c r="E158" s="8">
        <f t="shared" si="2"/>
        <v>17182.729741640283</v>
      </c>
    </row>
    <row r="159" spans="1:5">
      <c r="A159" s="44" t="s">
        <v>26</v>
      </c>
      <c r="B159" s="6">
        <v>1995</v>
      </c>
      <c r="C159" s="23">
        <v>204452.23642340442</v>
      </c>
      <c r="D159" s="10">
        <v>5215718</v>
      </c>
      <c r="E159" s="8">
        <f t="shared" si="2"/>
        <v>39199.250500775619</v>
      </c>
    </row>
    <row r="160" spans="1:5">
      <c r="A160" s="44"/>
      <c r="B160" s="6">
        <v>1996</v>
      </c>
      <c r="C160" s="23">
        <v>210381.59159807043</v>
      </c>
      <c r="D160" s="10">
        <v>5251027</v>
      </c>
      <c r="E160" s="8">
        <f t="shared" si="2"/>
        <v>40064.846666770223</v>
      </c>
    </row>
    <row r="161" spans="1:5">
      <c r="A161" s="44"/>
      <c r="B161" s="6">
        <v>1997</v>
      </c>
      <c r="C161" s="23">
        <v>217240.90141479523</v>
      </c>
      <c r="D161" s="10">
        <v>5275121</v>
      </c>
      <c r="E161" s="8">
        <f t="shared" si="2"/>
        <v>41182.164620450458</v>
      </c>
    </row>
    <row r="162" spans="1:5">
      <c r="A162" s="44"/>
      <c r="B162" s="6">
        <v>1998</v>
      </c>
      <c r="C162" s="23">
        <v>222059.36873761038</v>
      </c>
      <c r="D162" s="10">
        <v>5294860</v>
      </c>
      <c r="E162" s="8">
        <f t="shared" si="2"/>
        <v>41938.666695174259</v>
      </c>
    </row>
    <row r="163" spans="1:5">
      <c r="A163" s="44"/>
      <c r="B163" s="6">
        <v>1999</v>
      </c>
      <c r="C163" s="23">
        <v>228606.37985844878</v>
      </c>
      <c r="D163" s="10">
        <v>5313577</v>
      </c>
      <c r="E163" s="8">
        <f t="shared" si="2"/>
        <v>43023.067108738382</v>
      </c>
    </row>
    <row r="164" spans="1:5">
      <c r="A164" s="44"/>
      <c r="B164" s="6">
        <v>2000</v>
      </c>
      <c r="C164" s="23">
        <v>237171.82690185588</v>
      </c>
      <c r="D164" s="10">
        <v>5330020</v>
      </c>
      <c r="E164" s="8">
        <f t="shared" si="2"/>
        <v>44497.361529948459</v>
      </c>
    </row>
    <row r="165" spans="1:5">
      <c r="A165" s="44"/>
      <c r="B165" s="6">
        <v>2001</v>
      </c>
      <c r="C165" s="23">
        <v>239122.53151534259</v>
      </c>
      <c r="D165" s="10">
        <v>5349212</v>
      </c>
      <c r="E165" s="8">
        <f t="shared" si="2"/>
        <v>44702.384484919014</v>
      </c>
    </row>
    <row r="166" spans="1:5">
      <c r="A166" s="44"/>
      <c r="B166" s="6">
        <v>2002</v>
      </c>
      <c r="C166" s="23">
        <v>240239.30249593378</v>
      </c>
      <c r="D166" s="10">
        <v>5368354</v>
      </c>
      <c r="E166" s="8">
        <f t="shared" si="2"/>
        <v>44751.017257046347</v>
      </c>
    </row>
    <row r="167" spans="1:5">
      <c r="A167" s="44"/>
      <c r="B167" s="6">
        <v>2003</v>
      </c>
      <c r="C167" s="23">
        <v>241175.5691645841</v>
      </c>
      <c r="D167" s="10">
        <v>5383507</v>
      </c>
      <c r="E167" s="8">
        <f t="shared" si="2"/>
        <v>44798.970107140958</v>
      </c>
    </row>
    <row r="168" spans="1:5">
      <c r="A168" s="44"/>
      <c r="B168" s="6">
        <v>2004</v>
      </c>
      <c r="C168" s="23">
        <v>247609.69456304878</v>
      </c>
      <c r="D168" s="10">
        <v>5397640</v>
      </c>
      <c r="E168" s="8">
        <f t="shared" si="2"/>
        <v>45873.695645328102</v>
      </c>
    </row>
    <row r="169" spans="1:5">
      <c r="A169" s="44"/>
      <c r="B169" s="6">
        <v>2005</v>
      </c>
      <c r="C169" s="23">
        <v>253398.30946908073</v>
      </c>
      <c r="D169" s="10">
        <v>5411405</v>
      </c>
      <c r="E169" s="8">
        <f t="shared" si="2"/>
        <v>46826.713112228841</v>
      </c>
    </row>
    <row r="170" spans="1:5">
      <c r="A170" s="44"/>
      <c r="B170" s="6">
        <v>2006</v>
      </c>
      <c r="C170" s="23">
        <v>263312.01365935249</v>
      </c>
      <c r="D170" s="10">
        <v>5427459</v>
      </c>
      <c r="E170" s="8">
        <f t="shared" si="2"/>
        <v>48514.786322541084</v>
      </c>
    </row>
    <row r="171" spans="1:5">
      <c r="A171" s="44"/>
      <c r="B171" s="6">
        <v>2007</v>
      </c>
      <c r="C171" s="23">
        <v>265707.95291925216</v>
      </c>
      <c r="D171" s="10">
        <v>5447084</v>
      </c>
      <c r="E171" s="8">
        <f t="shared" si="2"/>
        <v>48779.852287802452</v>
      </c>
    </row>
    <row r="172" spans="1:5">
      <c r="A172" s="44"/>
      <c r="B172" s="6">
        <v>2008</v>
      </c>
      <c r="C172" s="23">
        <v>264345.63742280885</v>
      </c>
      <c r="D172" s="10">
        <v>5475791</v>
      </c>
      <c r="E172" s="8">
        <f t="shared" si="2"/>
        <v>48275.333631763679</v>
      </c>
    </row>
    <row r="173" spans="1:5">
      <c r="A173" s="44"/>
      <c r="B173" s="6">
        <v>2009</v>
      </c>
      <c r="C173" s="23">
        <v>251376.87389952989</v>
      </c>
      <c r="D173" s="10">
        <v>5511451</v>
      </c>
      <c r="E173" s="8">
        <f t="shared" si="2"/>
        <v>45609.926297000537</v>
      </c>
    </row>
    <row r="174" spans="1:5">
      <c r="A174" s="44"/>
      <c r="B174" s="6">
        <v>2010</v>
      </c>
      <c r="C174" s="23">
        <v>256078.66042780821</v>
      </c>
      <c r="D174" s="10">
        <v>5534738</v>
      </c>
      <c r="E174" s="8">
        <f t="shared" si="2"/>
        <v>46267.530717408525</v>
      </c>
    </row>
    <row r="175" spans="1:5">
      <c r="A175" s="44"/>
      <c r="B175" s="6">
        <v>2011</v>
      </c>
      <c r="C175" s="23">
        <v>259503.66524630089</v>
      </c>
      <c r="D175" s="10">
        <v>5560628</v>
      </c>
      <c r="E175" s="8">
        <f t="shared" si="2"/>
        <v>46668.049948009633</v>
      </c>
    </row>
    <row r="176" spans="1:5">
      <c r="A176" s="44"/>
      <c r="B176" s="6">
        <v>2012</v>
      </c>
      <c r="C176" s="23">
        <v>260089.18634311444</v>
      </c>
      <c r="D176" s="10">
        <v>5580516</v>
      </c>
      <c r="E176" s="8">
        <f t="shared" si="2"/>
        <v>46606.655431704603</v>
      </c>
    </row>
    <row r="177" spans="1:5">
      <c r="A177" s="44"/>
      <c r="B177" s="6">
        <v>2013</v>
      </c>
      <c r="C177" s="23">
        <v>262518.13128187973</v>
      </c>
      <c r="D177" s="10">
        <v>5602628</v>
      </c>
      <c r="E177" s="8">
        <f t="shared" si="2"/>
        <v>46856.248760738665</v>
      </c>
    </row>
    <row r="178" spans="1:5">
      <c r="A178" s="44"/>
      <c r="B178" s="6">
        <v>2014</v>
      </c>
      <c r="C178" s="23">
        <v>266769.35261222336</v>
      </c>
      <c r="D178" s="10">
        <v>5627235</v>
      </c>
      <c r="E178" s="8">
        <f t="shared" si="2"/>
        <v>47406.826374271441</v>
      </c>
    </row>
    <row r="179" spans="1:5">
      <c r="A179" s="44"/>
      <c r="B179" s="6">
        <v>2015</v>
      </c>
      <c r="C179" s="23">
        <v>273017.59999999998</v>
      </c>
      <c r="D179" s="10">
        <v>5659715</v>
      </c>
      <c r="E179" s="8">
        <f t="shared" si="2"/>
        <v>48238.754071538933</v>
      </c>
    </row>
    <row r="180" spans="1:5">
      <c r="A180" s="44"/>
      <c r="B180" s="6">
        <v>2016</v>
      </c>
      <c r="C180" s="23">
        <v>281879.37882022833</v>
      </c>
      <c r="D180" s="10">
        <v>5707251</v>
      </c>
      <c r="E180" s="8">
        <f t="shared" si="2"/>
        <v>49389.693710724889</v>
      </c>
    </row>
    <row r="181" spans="1:5">
      <c r="A181" s="44"/>
      <c r="B181" s="6">
        <v>2017</v>
      </c>
      <c r="C181" s="23">
        <v>289834.86187034124</v>
      </c>
      <c r="D181" s="10">
        <v>5748769</v>
      </c>
      <c r="E181" s="8">
        <f t="shared" si="2"/>
        <v>50416.85652534329</v>
      </c>
    </row>
    <row r="182" spans="1:5">
      <c r="A182" s="44"/>
      <c r="B182" s="6">
        <v>2018</v>
      </c>
      <c r="C182" s="23">
        <v>295598.77057016309</v>
      </c>
      <c r="D182" s="10">
        <v>5781190</v>
      </c>
      <c r="E182" s="8">
        <f t="shared" si="2"/>
        <v>51131.128810878574</v>
      </c>
    </row>
    <row r="183" spans="1:5">
      <c r="A183" s="44"/>
      <c r="B183" s="6">
        <v>2019</v>
      </c>
      <c r="C183" s="23">
        <v>300013.36966544966</v>
      </c>
      <c r="D183" s="10">
        <v>5806081</v>
      </c>
      <c r="E183" s="8">
        <f t="shared" si="2"/>
        <v>51672.267346158224</v>
      </c>
    </row>
    <row r="184" spans="1:5">
      <c r="A184" s="44"/>
      <c r="B184" s="6">
        <v>2020</v>
      </c>
      <c r="C184" s="23">
        <v>293650.72885149613</v>
      </c>
      <c r="D184" s="10">
        <v>5822763</v>
      </c>
      <c r="E184" s="8">
        <f t="shared" si="2"/>
        <v>50431.509723390103</v>
      </c>
    </row>
    <row r="185" spans="1:5">
      <c r="A185" s="44" t="s">
        <v>27</v>
      </c>
      <c r="B185" s="6">
        <v>1995</v>
      </c>
      <c r="C185" s="23">
        <v>9241.8995180637503</v>
      </c>
      <c r="D185" s="10">
        <v>1448075</v>
      </c>
      <c r="E185" s="8">
        <f t="shared" si="2"/>
        <v>6382.1967218989003</v>
      </c>
    </row>
    <row r="186" spans="1:5">
      <c r="A186" s="44"/>
      <c r="B186" s="6">
        <v>1996</v>
      </c>
      <c r="C186" s="23">
        <v>9698.7722388538295</v>
      </c>
      <c r="D186" s="10">
        <v>1425192</v>
      </c>
      <c r="E186" s="8">
        <f t="shared" si="2"/>
        <v>6805.2390406722952</v>
      </c>
    </row>
    <row r="187" spans="1:5">
      <c r="A187" s="44"/>
      <c r="B187" s="6">
        <v>1997</v>
      </c>
      <c r="C187" s="23">
        <v>10964.489196130446</v>
      </c>
      <c r="D187" s="10">
        <v>1405996</v>
      </c>
      <c r="E187" s="8">
        <f t="shared" si="2"/>
        <v>7798.3786555085835</v>
      </c>
    </row>
    <row r="188" spans="1:5">
      <c r="A188" s="44"/>
      <c r="B188" s="6">
        <v>1998</v>
      </c>
      <c r="C188" s="23">
        <v>11440.13222359212</v>
      </c>
      <c r="D188" s="10">
        <v>1393074</v>
      </c>
      <c r="E188" s="8">
        <f t="shared" si="2"/>
        <v>8212.1496945547169</v>
      </c>
    </row>
    <row r="189" spans="1:5">
      <c r="A189" s="44"/>
      <c r="B189" s="6">
        <v>1999</v>
      </c>
      <c r="C189" s="23">
        <v>11391.661077812692</v>
      </c>
      <c r="D189" s="10">
        <v>1379237</v>
      </c>
      <c r="E189" s="8">
        <f t="shared" si="2"/>
        <v>8259.3934746622181</v>
      </c>
    </row>
    <row r="190" spans="1:5">
      <c r="A190" s="44"/>
      <c r="B190" s="6">
        <v>2000</v>
      </c>
      <c r="C190" s="23">
        <v>12540.708713049557</v>
      </c>
      <c r="D190" s="10">
        <v>1401250</v>
      </c>
      <c r="E190" s="8">
        <f t="shared" si="2"/>
        <v>8949.6583143975422</v>
      </c>
    </row>
    <row r="191" spans="1:5">
      <c r="A191" s="44"/>
      <c r="B191" s="6">
        <v>2001</v>
      </c>
      <c r="C191" s="23">
        <v>13293.757076560218</v>
      </c>
      <c r="D191" s="10">
        <v>1392720</v>
      </c>
      <c r="E191" s="8">
        <f t="shared" si="2"/>
        <v>9545.1756825206921</v>
      </c>
    </row>
    <row r="192" spans="1:5">
      <c r="A192" s="44"/>
      <c r="B192" s="6">
        <v>2002</v>
      </c>
      <c r="C192" s="23">
        <v>14193.896276585152</v>
      </c>
      <c r="D192" s="10">
        <v>1383510</v>
      </c>
      <c r="E192" s="8">
        <f t="shared" si="2"/>
        <v>10259.337682116609</v>
      </c>
    </row>
    <row r="193" spans="1:5">
      <c r="A193" s="44"/>
      <c r="B193" s="6">
        <v>2003</v>
      </c>
      <c r="C193" s="23">
        <v>15272.577601200031</v>
      </c>
      <c r="D193" s="10">
        <v>1375190</v>
      </c>
      <c r="E193" s="8">
        <f t="shared" si="2"/>
        <v>11105.794545626446</v>
      </c>
    </row>
    <row r="194" spans="1:5">
      <c r="A194" s="44"/>
      <c r="B194" s="6">
        <v>2004</v>
      </c>
      <c r="C194" s="23">
        <v>16311.846727638678</v>
      </c>
      <c r="D194" s="10">
        <v>1366250</v>
      </c>
      <c r="E194" s="8">
        <f t="shared" si="2"/>
        <v>11939.137586560788</v>
      </c>
    </row>
    <row r="195" spans="1:5">
      <c r="A195" s="44"/>
      <c r="B195" s="6">
        <v>2005</v>
      </c>
      <c r="C195" s="23">
        <v>17865.757264084557</v>
      </c>
      <c r="D195" s="10">
        <v>1358850</v>
      </c>
      <c r="E195" s="8">
        <f t="shared" si="2"/>
        <v>13147.703767218278</v>
      </c>
    </row>
    <row r="196" spans="1:5">
      <c r="A196" s="44"/>
      <c r="B196" s="6">
        <v>2006</v>
      </c>
      <c r="C196" s="23">
        <v>19610.35664139553</v>
      </c>
      <c r="D196" s="10">
        <v>1350700</v>
      </c>
      <c r="E196" s="8">
        <f t="shared" ref="E196:E259" si="3">(C196/D196)*1000000</f>
        <v>14518.661909673156</v>
      </c>
    </row>
    <row r="197" spans="1:5">
      <c r="A197" s="44"/>
      <c r="B197" s="6">
        <v>2007</v>
      </c>
      <c r="C197" s="23">
        <v>21096.661425063485</v>
      </c>
      <c r="D197" s="10">
        <v>1342920</v>
      </c>
      <c r="E197" s="8">
        <f t="shared" si="3"/>
        <v>15709.544444243502</v>
      </c>
    </row>
    <row r="198" spans="1:5">
      <c r="A198" s="44"/>
      <c r="B198" s="6">
        <v>2008</v>
      </c>
      <c r="C198" s="23">
        <v>20014.068174565917</v>
      </c>
      <c r="D198" s="10">
        <v>1338440</v>
      </c>
      <c r="E198" s="8">
        <f t="shared" si="3"/>
        <v>14953.28006826299</v>
      </c>
    </row>
    <row r="199" spans="1:5">
      <c r="A199" s="44"/>
      <c r="B199" s="6">
        <v>2009</v>
      </c>
      <c r="C199" s="23">
        <v>17086.208371908404</v>
      </c>
      <c r="D199" s="10">
        <v>1335740</v>
      </c>
      <c r="E199" s="8">
        <f t="shared" si="3"/>
        <v>12791.567499594534</v>
      </c>
    </row>
    <row r="200" spans="1:5">
      <c r="A200" s="44"/>
      <c r="B200" s="6">
        <v>2010</v>
      </c>
      <c r="C200" s="23">
        <v>17503.790006139192</v>
      </c>
      <c r="D200" s="10">
        <v>1333290</v>
      </c>
      <c r="E200" s="8">
        <f t="shared" si="3"/>
        <v>13128.269173352528</v>
      </c>
    </row>
    <row r="201" spans="1:5">
      <c r="A201" s="44"/>
      <c r="B201" s="6">
        <v>2011</v>
      </c>
      <c r="C201" s="23">
        <v>18775.145036258873</v>
      </c>
      <c r="D201" s="10">
        <v>1329660</v>
      </c>
      <c r="E201" s="8">
        <f t="shared" si="3"/>
        <v>14120.260093752442</v>
      </c>
    </row>
    <row r="202" spans="1:5">
      <c r="A202" s="44"/>
      <c r="B202" s="6">
        <v>2012</v>
      </c>
      <c r="C202" s="23">
        <v>19381.221643853871</v>
      </c>
      <c r="D202" s="10">
        <v>1325217</v>
      </c>
      <c r="E202" s="8">
        <f t="shared" si="3"/>
        <v>14624.94191053531</v>
      </c>
    </row>
    <row r="203" spans="1:5">
      <c r="A203" s="44"/>
      <c r="B203" s="6">
        <v>2013</v>
      </c>
      <c r="C203" s="23">
        <v>19663.880798059537</v>
      </c>
      <c r="D203" s="10">
        <v>1320174</v>
      </c>
      <c r="E203" s="8">
        <f t="shared" si="3"/>
        <v>14894.915971727618</v>
      </c>
    </row>
    <row r="204" spans="1:5">
      <c r="A204" s="44"/>
      <c r="B204" s="6">
        <v>2014</v>
      </c>
      <c r="C204" s="23">
        <v>20255.97968175765</v>
      </c>
      <c r="D204" s="10">
        <v>1315819</v>
      </c>
      <c r="E204" s="8">
        <f t="shared" si="3"/>
        <v>15394.199112307733</v>
      </c>
    </row>
    <row r="205" spans="1:5">
      <c r="A205" s="44"/>
      <c r="B205" s="6">
        <v>2015</v>
      </c>
      <c r="C205" s="23">
        <v>20631.400000000001</v>
      </c>
      <c r="D205" s="10">
        <v>1314870</v>
      </c>
      <c r="E205" s="8">
        <f t="shared" si="3"/>
        <v>15690.828751131294</v>
      </c>
    </row>
    <row r="206" spans="1:5">
      <c r="A206" s="44"/>
      <c r="B206" s="6">
        <v>2016</v>
      </c>
      <c r="C206" s="23">
        <v>21282.390214980562</v>
      </c>
      <c r="D206" s="10">
        <v>1315944</v>
      </c>
      <c r="E206" s="8">
        <f t="shared" si="3"/>
        <v>16172.717239472622</v>
      </c>
    </row>
    <row r="207" spans="1:5">
      <c r="A207" s="44"/>
      <c r="B207" s="6">
        <v>2017</v>
      </c>
      <c r="C207" s="23">
        <v>22515.070547340707</v>
      </c>
      <c r="D207" s="10">
        <v>1315635</v>
      </c>
      <c r="E207" s="8">
        <f t="shared" si="3"/>
        <v>17113.462736504203</v>
      </c>
    </row>
    <row r="208" spans="1:5">
      <c r="A208" s="44"/>
      <c r="B208" s="6">
        <v>2018</v>
      </c>
      <c r="C208" s="23">
        <v>23367.118012874816</v>
      </c>
      <c r="D208" s="10">
        <v>1319133</v>
      </c>
      <c r="E208" s="8">
        <f t="shared" si="3"/>
        <v>17713.997006272162</v>
      </c>
    </row>
    <row r="209" spans="1:5">
      <c r="A209" s="44"/>
      <c r="B209" s="6">
        <v>2019</v>
      </c>
      <c r="C209" s="23">
        <v>24403.598269573507</v>
      </c>
      <c r="D209" s="10">
        <v>1324820</v>
      </c>
      <c r="E209" s="8">
        <f t="shared" si="3"/>
        <v>18420.312396833913</v>
      </c>
    </row>
    <row r="210" spans="1:5">
      <c r="A210" s="44"/>
      <c r="B210" s="6">
        <v>2020</v>
      </c>
      <c r="C210" s="23">
        <v>24076.686290994639</v>
      </c>
      <c r="D210" s="10">
        <v>1328976</v>
      </c>
      <c r="E210" s="8">
        <f t="shared" si="3"/>
        <v>18116.720159727971</v>
      </c>
    </row>
    <row r="211" spans="1:5">
      <c r="A211" s="44" t="s">
        <v>28</v>
      </c>
      <c r="B211" s="6">
        <v>1995</v>
      </c>
      <c r="C211" s="23">
        <v>137708.08858772626</v>
      </c>
      <c r="D211" s="10">
        <v>5098754</v>
      </c>
      <c r="E211" s="8">
        <f t="shared" si="3"/>
        <v>27008.184467759431</v>
      </c>
    </row>
    <row r="212" spans="1:5">
      <c r="A212" s="44"/>
      <c r="B212" s="6">
        <v>1996</v>
      </c>
      <c r="C212" s="23">
        <v>142758.11529464688</v>
      </c>
      <c r="D212" s="10">
        <v>5116826</v>
      </c>
      <c r="E212" s="8">
        <f t="shared" si="3"/>
        <v>27899.74005265117</v>
      </c>
    </row>
    <row r="213" spans="1:5">
      <c r="A213" s="44"/>
      <c r="B213" s="6">
        <v>1997</v>
      </c>
      <c r="C213" s="23">
        <v>151799.90540211299</v>
      </c>
      <c r="D213" s="10">
        <v>5132320</v>
      </c>
      <c r="E213" s="8">
        <f t="shared" si="3"/>
        <v>29577.248768999787</v>
      </c>
    </row>
    <row r="214" spans="1:5">
      <c r="A214" s="44"/>
      <c r="B214" s="6">
        <v>1998</v>
      </c>
      <c r="C214" s="23">
        <v>160084.08645489404</v>
      </c>
      <c r="D214" s="10">
        <v>5147349</v>
      </c>
      <c r="E214" s="8">
        <f t="shared" si="3"/>
        <v>31100.297736736728</v>
      </c>
    </row>
    <row r="215" spans="1:5">
      <c r="A215" s="44"/>
      <c r="B215" s="6">
        <v>1999</v>
      </c>
      <c r="C215" s="23">
        <v>167094.99999823575</v>
      </c>
      <c r="D215" s="10">
        <v>5159646</v>
      </c>
      <c r="E215" s="8">
        <f t="shared" si="3"/>
        <v>32384.973697466019</v>
      </c>
    </row>
    <row r="216" spans="1:5">
      <c r="A216" s="44"/>
      <c r="B216" s="6">
        <v>2000</v>
      </c>
      <c r="C216" s="23">
        <v>176741.9999788545</v>
      </c>
      <c r="D216" s="10">
        <v>5171302</v>
      </c>
      <c r="E216" s="8">
        <f t="shared" si="3"/>
        <v>34177.46632837427</v>
      </c>
    </row>
    <row r="217" spans="1:5">
      <c r="A217" s="44"/>
      <c r="B217" s="6">
        <v>2001</v>
      </c>
      <c r="C217" s="23">
        <v>181354.99989814864</v>
      </c>
      <c r="D217" s="10">
        <v>5181115</v>
      </c>
      <c r="E217" s="8">
        <f t="shared" si="3"/>
        <v>35003.083293489653</v>
      </c>
    </row>
    <row r="218" spans="1:5">
      <c r="A218" s="44"/>
      <c r="B218" s="6">
        <v>2002</v>
      </c>
      <c r="C218" s="23">
        <v>184451.00006873652</v>
      </c>
      <c r="D218" s="10">
        <v>5194901</v>
      </c>
      <c r="E218" s="8">
        <f t="shared" si="3"/>
        <v>35506.162690826357</v>
      </c>
    </row>
    <row r="219" spans="1:5">
      <c r="A219" s="44"/>
      <c r="B219" s="6">
        <v>2003</v>
      </c>
      <c r="C219" s="23">
        <v>188147.00010705664</v>
      </c>
      <c r="D219" s="10">
        <v>5206295</v>
      </c>
      <c r="E219" s="8">
        <f t="shared" si="3"/>
        <v>36138.36713191562</v>
      </c>
    </row>
    <row r="220" spans="1:5">
      <c r="A220" s="44"/>
      <c r="B220" s="6">
        <v>2004</v>
      </c>
      <c r="C220" s="23">
        <v>195657.99998110934</v>
      </c>
      <c r="D220" s="10">
        <v>5219732</v>
      </c>
      <c r="E220" s="8">
        <f t="shared" si="3"/>
        <v>37484.299956608753</v>
      </c>
    </row>
    <row r="221" spans="1:5">
      <c r="A221" s="44"/>
      <c r="B221" s="6">
        <v>2005</v>
      </c>
      <c r="C221" s="23">
        <v>201097.00002758557</v>
      </c>
      <c r="D221" s="10">
        <v>5236611</v>
      </c>
      <c r="E221" s="8">
        <f t="shared" si="3"/>
        <v>38402.126877017516</v>
      </c>
    </row>
    <row r="222" spans="1:5">
      <c r="A222" s="44"/>
      <c r="B222" s="6">
        <v>2006</v>
      </c>
      <c r="C222" s="23">
        <v>209195.99998982676</v>
      </c>
      <c r="D222" s="10">
        <v>5255580</v>
      </c>
      <c r="E222" s="8">
        <f t="shared" si="3"/>
        <v>39804.550590006569</v>
      </c>
    </row>
    <row r="223" spans="1:5">
      <c r="A223" s="44"/>
      <c r="B223" s="6">
        <v>2007</v>
      </c>
      <c r="C223" s="23">
        <v>220282.00003032599</v>
      </c>
      <c r="D223" s="10">
        <v>5276955</v>
      </c>
      <c r="E223" s="8">
        <f t="shared" si="3"/>
        <v>41744.149804257562</v>
      </c>
    </row>
    <row r="224" spans="1:5">
      <c r="A224" s="44"/>
      <c r="B224" s="6">
        <v>2008</v>
      </c>
      <c r="C224" s="23">
        <v>222009.00007446931</v>
      </c>
      <c r="D224" s="10">
        <v>5300484</v>
      </c>
      <c r="E224" s="8">
        <f t="shared" si="3"/>
        <v>41884.665640811159</v>
      </c>
    </row>
    <row r="225" spans="1:5">
      <c r="A225" s="44"/>
      <c r="B225" s="6">
        <v>2009</v>
      </c>
      <c r="C225" s="23">
        <v>204083.00006553333</v>
      </c>
      <c r="D225" s="10">
        <v>5326314</v>
      </c>
      <c r="E225" s="8">
        <f t="shared" si="3"/>
        <v>38315.9911461347</v>
      </c>
    </row>
    <row r="226" spans="1:5">
      <c r="A226" s="44"/>
      <c r="B226" s="6">
        <v>2010</v>
      </c>
      <c r="C226" s="23">
        <v>210585.00007777888</v>
      </c>
      <c r="D226" s="10">
        <v>5351427</v>
      </c>
      <c r="E226" s="8">
        <f t="shared" si="3"/>
        <v>39351.186156099837</v>
      </c>
    </row>
    <row r="227" spans="1:5">
      <c r="A227" s="44"/>
      <c r="B227" s="6">
        <v>2011</v>
      </c>
      <c r="C227" s="23">
        <v>215949.99994143119</v>
      </c>
      <c r="D227" s="10">
        <v>5375276</v>
      </c>
      <c r="E227" s="8">
        <f t="shared" si="3"/>
        <v>40174.681251982445</v>
      </c>
    </row>
    <row r="228" spans="1:5">
      <c r="A228" s="44"/>
      <c r="B228" s="6">
        <v>2012</v>
      </c>
      <c r="C228" s="23">
        <v>212932.00009263487</v>
      </c>
      <c r="D228" s="10">
        <v>5401267</v>
      </c>
      <c r="E228" s="8">
        <f t="shared" si="3"/>
        <v>39422.602158462978</v>
      </c>
    </row>
    <row r="229" spans="1:5">
      <c r="A229" s="44"/>
      <c r="B229" s="6">
        <v>2013</v>
      </c>
      <c r="C229" s="23">
        <v>211011.99997538343</v>
      </c>
      <c r="D229" s="10">
        <v>5426674</v>
      </c>
      <c r="E229" s="8">
        <f t="shared" si="3"/>
        <v>38884.222633492158</v>
      </c>
    </row>
    <row r="230" spans="1:5">
      <c r="A230" s="44"/>
      <c r="B230" s="6">
        <v>2014</v>
      </c>
      <c r="C230" s="23">
        <v>210242.0000481196</v>
      </c>
      <c r="D230" s="10">
        <v>5451270</v>
      </c>
      <c r="E230" s="8">
        <f t="shared" si="3"/>
        <v>38567.52647513691</v>
      </c>
    </row>
    <row r="231" spans="1:5">
      <c r="A231" s="44"/>
      <c r="B231" s="6">
        <v>2015</v>
      </c>
      <c r="C231" s="23">
        <v>211385</v>
      </c>
      <c r="D231" s="10">
        <v>5471753</v>
      </c>
      <c r="E231" s="8">
        <f t="shared" si="3"/>
        <v>38632.043515122117</v>
      </c>
    </row>
    <row r="232" spans="1:5">
      <c r="A232" s="44"/>
      <c r="B232" s="6">
        <v>2016</v>
      </c>
      <c r="C232" s="23">
        <v>217327.99990943918</v>
      </c>
      <c r="D232" s="10">
        <v>5487308</v>
      </c>
      <c r="E232" s="8">
        <f t="shared" si="3"/>
        <v>39605.577071569372</v>
      </c>
    </row>
    <row r="233" spans="1:5">
      <c r="A233" s="44"/>
      <c r="B233" s="6">
        <v>2017</v>
      </c>
      <c r="C233" s="23">
        <v>224265.99999976612</v>
      </c>
      <c r="D233" s="10">
        <v>5503297</v>
      </c>
      <c r="E233" s="8">
        <f t="shared" si="3"/>
        <v>40751.207866805322</v>
      </c>
    </row>
    <row r="234" spans="1:5">
      <c r="A234" s="44"/>
      <c r="B234" s="6">
        <v>2018</v>
      </c>
      <c r="C234" s="23">
        <v>226822.00006797802</v>
      </c>
      <c r="D234" s="10">
        <v>5513130</v>
      </c>
      <c r="E234" s="8">
        <f t="shared" si="3"/>
        <v>41142.146125336796</v>
      </c>
    </row>
    <row r="235" spans="1:5">
      <c r="A235" s="44"/>
      <c r="B235" s="6">
        <v>2019</v>
      </c>
      <c r="C235" s="23">
        <v>229600.00007657864</v>
      </c>
      <c r="D235" s="10">
        <v>5517919</v>
      </c>
      <c r="E235" s="8">
        <f t="shared" si="3"/>
        <v>41609.889539259028</v>
      </c>
    </row>
    <row r="236" spans="1:5">
      <c r="A236" s="44"/>
      <c r="B236" s="6">
        <v>2020</v>
      </c>
      <c r="C236" s="23">
        <v>224193.00006629498</v>
      </c>
      <c r="D236" s="10">
        <v>5525292</v>
      </c>
      <c r="E236" s="8">
        <f t="shared" si="3"/>
        <v>40575.774106833625</v>
      </c>
    </row>
    <row r="237" spans="1:5">
      <c r="A237" s="44" t="s">
        <v>29</v>
      </c>
      <c r="B237" s="6">
        <v>1995</v>
      </c>
      <c r="C237" s="23">
        <v>1596317.7955930121</v>
      </c>
      <c r="D237" s="10">
        <v>59315139</v>
      </c>
      <c r="E237" s="8">
        <f t="shared" si="3"/>
        <v>26912.48511772032</v>
      </c>
    </row>
    <row r="238" spans="1:5">
      <c r="A238" s="44"/>
      <c r="B238" s="6">
        <v>1996</v>
      </c>
      <c r="C238" s="23">
        <v>1618872.9763094478</v>
      </c>
      <c r="D238" s="10">
        <v>59522297</v>
      </c>
      <c r="E238" s="8">
        <f t="shared" si="3"/>
        <v>27197.757107885936</v>
      </c>
    </row>
    <row r="239" spans="1:5">
      <c r="A239" s="44"/>
      <c r="B239" s="6">
        <v>1997</v>
      </c>
      <c r="C239" s="23">
        <v>1656694.038415164</v>
      </c>
      <c r="D239" s="10">
        <v>59726386</v>
      </c>
      <c r="E239" s="8">
        <f t="shared" si="3"/>
        <v>27738.059329676569</v>
      </c>
    </row>
    <row r="240" spans="1:5">
      <c r="A240" s="44"/>
      <c r="B240" s="6">
        <v>1998</v>
      </c>
      <c r="C240" s="23">
        <v>1716146.7598850774</v>
      </c>
      <c r="D240" s="10">
        <v>59934884</v>
      </c>
      <c r="E240" s="8">
        <f t="shared" si="3"/>
        <v>28633.521003979542</v>
      </c>
    </row>
    <row r="241" spans="1:5">
      <c r="A241" s="44"/>
      <c r="B241" s="6">
        <v>1999</v>
      </c>
      <c r="C241" s="23">
        <v>1774862.9892524015</v>
      </c>
      <c r="D241" s="10">
        <v>60158533</v>
      </c>
      <c r="E241" s="8">
        <f t="shared" si="3"/>
        <v>29503.096248247966</v>
      </c>
    </row>
    <row r="242" spans="1:5">
      <c r="A242" s="44"/>
      <c r="B242" s="6">
        <v>2000</v>
      </c>
      <c r="C242" s="23">
        <v>1844502.7398828031</v>
      </c>
      <c r="D242" s="10">
        <v>60545022</v>
      </c>
      <c r="E242" s="8">
        <f t="shared" si="3"/>
        <v>30464.977614225711</v>
      </c>
    </row>
    <row r="243" spans="1:5">
      <c r="A243" s="44"/>
      <c r="B243" s="6">
        <v>2001</v>
      </c>
      <c r="C243" s="23">
        <v>1881092.5402594679</v>
      </c>
      <c r="D243" s="10">
        <v>60979315</v>
      </c>
      <c r="E243" s="8">
        <f t="shared" si="3"/>
        <v>30848.043148065339</v>
      </c>
    </row>
    <row r="244" spans="1:5">
      <c r="A244" s="44"/>
      <c r="B244" s="6">
        <v>2002</v>
      </c>
      <c r="C244" s="23">
        <v>1902452.940373691</v>
      </c>
      <c r="D244" s="10">
        <v>61424036</v>
      </c>
      <c r="E244" s="8">
        <f t="shared" si="3"/>
        <v>30972.45092090157</v>
      </c>
    </row>
    <row r="245" spans="1:5">
      <c r="A245" s="44"/>
      <c r="B245" s="6">
        <v>2003</v>
      </c>
      <c r="C245" s="23">
        <v>1918113.1811226855</v>
      </c>
      <c r="D245" s="10">
        <v>61864088</v>
      </c>
      <c r="E245" s="8">
        <f t="shared" si="3"/>
        <v>31005.276940681408</v>
      </c>
    </row>
    <row r="246" spans="1:5">
      <c r="A246" s="44"/>
      <c r="B246" s="6">
        <v>2004</v>
      </c>
      <c r="C246" s="23">
        <v>1972391.0510847084</v>
      </c>
      <c r="D246" s="10">
        <v>62292241</v>
      </c>
      <c r="E246" s="8">
        <f t="shared" si="3"/>
        <v>31663.510887089589</v>
      </c>
    </row>
    <row r="247" spans="1:5">
      <c r="A247" s="44"/>
      <c r="B247" s="6">
        <v>2005</v>
      </c>
      <c r="C247" s="23">
        <v>2005196.2494172468</v>
      </c>
      <c r="D247" s="10">
        <v>62772870</v>
      </c>
      <c r="E247" s="8">
        <f t="shared" si="3"/>
        <v>31943.676454768545</v>
      </c>
    </row>
    <row r="248" spans="1:5">
      <c r="A248" s="44"/>
      <c r="B248" s="6">
        <v>2006</v>
      </c>
      <c r="C248" s="23">
        <v>2054310.0002388386</v>
      </c>
      <c r="D248" s="10">
        <v>63229635</v>
      </c>
      <c r="E248" s="8">
        <f t="shared" si="3"/>
        <v>32489.670393302735</v>
      </c>
    </row>
    <row r="249" spans="1:5">
      <c r="A249" s="44"/>
      <c r="B249" s="6">
        <v>2007</v>
      </c>
      <c r="C249" s="23">
        <v>2104121.5902562011</v>
      </c>
      <c r="D249" s="10">
        <v>63645065</v>
      </c>
      <c r="E249" s="8">
        <f t="shared" si="3"/>
        <v>33060.247330349986</v>
      </c>
    </row>
    <row r="250" spans="1:5">
      <c r="A250" s="44"/>
      <c r="B250" s="6">
        <v>2008</v>
      </c>
      <c r="C250" s="23">
        <v>2109485.9704095395</v>
      </c>
      <c r="D250" s="10">
        <v>64007193</v>
      </c>
      <c r="E250" s="8">
        <f t="shared" si="3"/>
        <v>32957.014228221808</v>
      </c>
    </row>
    <row r="251" spans="1:5">
      <c r="A251" s="44"/>
      <c r="B251" s="6">
        <v>2009</v>
      </c>
      <c r="C251" s="23">
        <v>2048873.8100609349</v>
      </c>
      <c r="D251" s="10">
        <v>64350226</v>
      </c>
      <c r="E251" s="8">
        <f t="shared" si="3"/>
        <v>31839.419026452757</v>
      </c>
    </row>
    <row r="252" spans="1:5">
      <c r="A252" s="44"/>
      <c r="B252" s="6">
        <v>2010</v>
      </c>
      <c r="C252" s="23">
        <v>2088815.3304333959</v>
      </c>
      <c r="D252" s="10">
        <v>64658856</v>
      </c>
      <c r="E252" s="8">
        <f t="shared" si="3"/>
        <v>32305.169928051248</v>
      </c>
    </row>
    <row r="253" spans="1:5">
      <c r="A253" s="44"/>
      <c r="B253" s="6">
        <v>2011</v>
      </c>
      <c r="C253" s="23">
        <v>2134616.7991019092</v>
      </c>
      <c r="D253" s="10">
        <v>64978721</v>
      </c>
      <c r="E253" s="8">
        <f t="shared" si="3"/>
        <v>32851.012858531169</v>
      </c>
    </row>
    <row r="254" spans="1:5">
      <c r="A254" s="44"/>
      <c r="B254" s="6">
        <v>2012</v>
      </c>
      <c r="C254" s="23">
        <v>2141301.0289482237</v>
      </c>
      <c r="D254" s="10">
        <v>65276983</v>
      </c>
      <c r="E254" s="8">
        <f t="shared" si="3"/>
        <v>32803.308770385789</v>
      </c>
    </row>
    <row r="255" spans="1:5">
      <c r="A255" s="44"/>
      <c r="B255" s="6">
        <v>2013</v>
      </c>
      <c r="C255" s="23">
        <v>2153641.9200256909</v>
      </c>
      <c r="D255" s="10">
        <v>65600350</v>
      </c>
      <c r="E255" s="8">
        <f t="shared" si="3"/>
        <v>32829.732158832856</v>
      </c>
    </row>
    <row r="256" spans="1:5">
      <c r="A256" s="44"/>
      <c r="B256" s="6">
        <v>2014</v>
      </c>
      <c r="C256" s="23">
        <v>2174234.6697047357</v>
      </c>
      <c r="D256" s="10">
        <v>66165980</v>
      </c>
      <c r="E256" s="8">
        <f t="shared" si="3"/>
        <v>32860.310838058103</v>
      </c>
    </row>
    <row r="257" spans="1:5">
      <c r="A257" s="44"/>
      <c r="B257" s="6">
        <v>2015</v>
      </c>
      <c r="C257" s="23">
        <v>2198432</v>
      </c>
      <c r="D257" s="10">
        <v>66458153</v>
      </c>
      <c r="E257" s="8">
        <f t="shared" si="3"/>
        <v>33079.944307209385</v>
      </c>
    </row>
    <row r="258" spans="1:5">
      <c r="A258" s="44"/>
      <c r="B258" s="6">
        <v>2016</v>
      </c>
      <c r="C258" s="23">
        <v>2222515.0409595668</v>
      </c>
      <c r="D258" s="10">
        <v>66638391</v>
      </c>
      <c r="E258" s="8">
        <f t="shared" si="3"/>
        <v>33351.871310331713</v>
      </c>
    </row>
    <row r="259" spans="1:5">
      <c r="A259" s="44"/>
      <c r="B259" s="6">
        <v>2017</v>
      </c>
      <c r="C259" s="23">
        <v>2273442.1907923012</v>
      </c>
      <c r="D259" s="10">
        <v>66809816</v>
      </c>
      <c r="E259" s="8">
        <f t="shared" si="3"/>
        <v>34028.565365189774</v>
      </c>
    </row>
    <row r="260" spans="1:5">
      <c r="A260" s="44"/>
      <c r="B260" s="6">
        <v>2018</v>
      </c>
      <c r="C260" s="23">
        <v>2315843.3895349195</v>
      </c>
      <c r="D260" s="10">
        <v>67026224</v>
      </c>
      <c r="E260" s="8">
        <f t="shared" ref="E260:E323" si="4">(C260/D260)*1000000</f>
        <v>34551.303226255433</v>
      </c>
    </row>
    <row r="261" spans="1:5">
      <c r="A261" s="44"/>
      <c r="B261" s="6">
        <v>2019</v>
      </c>
      <c r="C261" s="23">
        <v>2358523.7295859512</v>
      </c>
      <c r="D261" s="10">
        <v>67177636</v>
      </c>
      <c r="E261" s="8">
        <f t="shared" si="4"/>
        <v>35108.76342218936</v>
      </c>
    </row>
    <row r="262" spans="1:5">
      <c r="A262" s="44"/>
      <c r="B262" s="6">
        <v>2020</v>
      </c>
      <c r="C262" s="23">
        <v>2181853.4493143726</v>
      </c>
      <c r="D262" s="10">
        <v>67320216</v>
      </c>
      <c r="E262" s="8">
        <f t="shared" si="4"/>
        <v>32410.077966986508</v>
      </c>
    </row>
    <row r="263" spans="1:5">
      <c r="A263" s="44" t="s">
        <v>30</v>
      </c>
      <c r="B263" s="6">
        <v>1995</v>
      </c>
      <c r="C263" s="23">
        <v>2328343.271721655</v>
      </c>
      <c r="D263" s="10">
        <v>81538603</v>
      </c>
      <c r="E263" s="8">
        <f t="shared" si="4"/>
        <v>28555.103792024191</v>
      </c>
    </row>
    <row r="264" spans="1:5">
      <c r="A264" s="44"/>
      <c r="B264" s="6">
        <v>1996</v>
      </c>
      <c r="C264" s="23">
        <v>2347104.2327356772</v>
      </c>
      <c r="D264" s="10">
        <v>81817499</v>
      </c>
      <c r="E264" s="8">
        <f t="shared" si="4"/>
        <v>28687.068920741236</v>
      </c>
    </row>
    <row r="265" spans="1:5">
      <c r="A265" s="44"/>
      <c r="B265" s="6">
        <v>1997</v>
      </c>
      <c r="C265" s="23">
        <v>2389173.6869742787</v>
      </c>
      <c r="D265" s="10">
        <v>82012162</v>
      </c>
      <c r="E265" s="8">
        <f t="shared" si="4"/>
        <v>29131.94371066914</v>
      </c>
    </row>
    <row r="266" spans="1:5">
      <c r="A266" s="44"/>
      <c r="B266" s="6">
        <v>1998</v>
      </c>
      <c r="C266" s="23">
        <v>2437287.5624241633</v>
      </c>
      <c r="D266" s="10">
        <v>82057379</v>
      </c>
      <c r="E266" s="8">
        <f t="shared" si="4"/>
        <v>29702.235096055934</v>
      </c>
    </row>
    <row r="267" spans="1:5">
      <c r="A267" s="44"/>
      <c r="B267" s="6">
        <v>1999</v>
      </c>
      <c r="C267" s="23">
        <v>2483283.3106954452</v>
      </c>
      <c r="D267" s="10">
        <v>82037011</v>
      </c>
      <c r="E267" s="8">
        <f t="shared" si="4"/>
        <v>30270.280211640635</v>
      </c>
    </row>
    <row r="268" spans="1:5">
      <c r="A268" s="44"/>
      <c r="B268" s="6">
        <v>2000</v>
      </c>
      <c r="C268" s="23">
        <v>2555609.0088704261</v>
      </c>
      <c r="D268" s="10">
        <v>82163475</v>
      </c>
      <c r="E268" s="8">
        <f t="shared" si="4"/>
        <v>31103.954754474857</v>
      </c>
    </row>
    <row r="269" spans="1:5">
      <c r="A269" s="44"/>
      <c r="B269" s="6">
        <v>2001</v>
      </c>
      <c r="C269" s="23">
        <v>2598580.7709034677</v>
      </c>
      <c r="D269" s="10">
        <v>82259540</v>
      </c>
      <c r="E269" s="8">
        <f t="shared" si="4"/>
        <v>31590.023125627344</v>
      </c>
    </row>
    <row r="270" spans="1:5">
      <c r="A270" s="44"/>
      <c r="B270" s="6">
        <v>2002</v>
      </c>
      <c r="C270" s="23">
        <v>2593436.2597911828</v>
      </c>
      <c r="D270" s="10">
        <v>82440309</v>
      </c>
      <c r="E270" s="8">
        <f t="shared" si="4"/>
        <v>31458.352003401425</v>
      </c>
    </row>
    <row r="271" spans="1:5">
      <c r="A271" s="44"/>
      <c r="B271" s="6">
        <v>2003</v>
      </c>
      <c r="C271" s="23">
        <v>2575279.1790538593</v>
      </c>
      <c r="D271" s="10">
        <v>82536680</v>
      </c>
      <c r="E271" s="8">
        <f t="shared" si="4"/>
        <v>31201.632765624439</v>
      </c>
    </row>
    <row r="272" spans="1:5">
      <c r="A272" s="44"/>
      <c r="B272" s="6">
        <v>2004</v>
      </c>
      <c r="C272" s="23">
        <v>2605540.9814173654</v>
      </c>
      <c r="D272" s="10">
        <v>82531671</v>
      </c>
      <c r="E272" s="8">
        <f t="shared" si="4"/>
        <v>31570.195415252958</v>
      </c>
    </row>
    <row r="273" spans="1:5">
      <c r="A273" s="44"/>
      <c r="B273" s="6">
        <v>2005</v>
      </c>
      <c r="C273" s="23">
        <v>2624605.9099705312</v>
      </c>
      <c r="D273" s="10">
        <v>82500849</v>
      </c>
      <c r="E273" s="8">
        <f t="shared" si="4"/>
        <v>31813.077583850456</v>
      </c>
    </row>
    <row r="274" spans="1:5">
      <c r="A274" s="44"/>
      <c r="B274" s="6">
        <v>2006</v>
      </c>
      <c r="C274" s="23">
        <v>2724772.4712225497</v>
      </c>
      <c r="D274" s="10">
        <v>82437995</v>
      </c>
      <c r="E274" s="8">
        <f t="shared" si="4"/>
        <v>33052.386478134868</v>
      </c>
    </row>
    <row r="275" spans="1:5">
      <c r="A275" s="44"/>
      <c r="B275" s="6">
        <v>2007</v>
      </c>
      <c r="C275" s="23">
        <v>2805874.0993071739</v>
      </c>
      <c r="D275" s="10">
        <v>82314906</v>
      </c>
      <c r="E275" s="8">
        <f t="shared" si="4"/>
        <v>34087.071657558277</v>
      </c>
    </row>
    <row r="276" spans="1:5">
      <c r="A276" s="44"/>
      <c r="B276" s="6">
        <v>2008</v>
      </c>
      <c r="C276" s="23">
        <v>2832807.0995717663</v>
      </c>
      <c r="D276" s="10">
        <v>82217837</v>
      </c>
      <c r="E276" s="8">
        <f t="shared" si="4"/>
        <v>34454.896929139191</v>
      </c>
    </row>
    <row r="277" spans="1:5">
      <c r="A277" s="44"/>
      <c r="B277" s="6">
        <v>2009</v>
      </c>
      <c r="C277" s="23">
        <v>2671511.6999744759</v>
      </c>
      <c r="D277" s="10">
        <v>82002356</v>
      </c>
      <c r="E277" s="8">
        <f t="shared" si="4"/>
        <v>32578.474940091673</v>
      </c>
    </row>
    <row r="278" spans="1:5">
      <c r="A278" s="44"/>
      <c r="B278" s="6">
        <v>2010</v>
      </c>
      <c r="C278" s="23">
        <v>2783177.7486975039</v>
      </c>
      <c r="D278" s="10">
        <v>81802257</v>
      </c>
      <c r="E278" s="8">
        <f t="shared" si="4"/>
        <v>34023.239098372353</v>
      </c>
    </row>
    <row r="279" spans="1:5">
      <c r="A279" s="44"/>
      <c r="B279" s="6">
        <v>2011</v>
      </c>
      <c r="C279" s="23">
        <v>2892422.8400816657</v>
      </c>
      <c r="D279" s="10">
        <v>80222065</v>
      </c>
      <c r="E279" s="8">
        <f t="shared" si="4"/>
        <v>36055.203017793989</v>
      </c>
    </row>
    <row r="280" spans="1:5">
      <c r="A280" s="44"/>
      <c r="B280" s="6">
        <v>2012</v>
      </c>
      <c r="C280" s="23">
        <v>2904527.5598621527</v>
      </c>
      <c r="D280" s="10">
        <v>80327900</v>
      </c>
      <c r="E280" s="8">
        <f t="shared" si="4"/>
        <v>36158.390296050966</v>
      </c>
    </row>
    <row r="281" spans="1:5">
      <c r="A281" s="44"/>
      <c r="B281" s="6">
        <v>2013</v>
      </c>
      <c r="C281" s="23">
        <v>2917237.5186552848</v>
      </c>
      <c r="D281" s="10">
        <v>80523746</v>
      </c>
      <c r="E281" s="8">
        <f t="shared" si="4"/>
        <v>36228.288716911964</v>
      </c>
    </row>
    <row r="282" spans="1:5">
      <c r="A282" s="44"/>
      <c r="B282" s="6">
        <v>2014</v>
      </c>
      <c r="C282" s="23">
        <v>2981695.1491669076</v>
      </c>
      <c r="D282" s="10">
        <v>80767463</v>
      </c>
      <c r="E282" s="8">
        <f t="shared" si="4"/>
        <v>36917.033647161952</v>
      </c>
    </row>
    <row r="283" spans="1:5">
      <c r="A283" s="44"/>
      <c r="B283" s="6">
        <v>2015</v>
      </c>
      <c r="C283" s="23">
        <v>3026180</v>
      </c>
      <c r="D283" s="10">
        <v>81197537</v>
      </c>
      <c r="E283" s="8">
        <f t="shared" si="4"/>
        <v>37269.357074217653</v>
      </c>
    </row>
    <row r="284" spans="1:5">
      <c r="A284" s="44"/>
      <c r="B284" s="6">
        <v>2016</v>
      </c>
      <c r="C284" s="23">
        <v>3093663.8106929208</v>
      </c>
      <c r="D284" s="10">
        <v>82175684</v>
      </c>
      <c r="E284" s="8">
        <f t="shared" si="4"/>
        <v>37646.949317670675</v>
      </c>
    </row>
    <row r="285" spans="1:5">
      <c r="A285" s="44"/>
      <c r="B285" s="6">
        <v>2017</v>
      </c>
      <c r="C285" s="23">
        <v>3176581.1512261014</v>
      </c>
      <c r="D285" s="10">
        <v>82521653</v>
      </c>
      <c r="E285" s="8">
        <f t="shared" si="4"/>
        <v>38493.910819092547</v>
      </c>
    </row>
    <row r="286" spans="1:5">
      <c r="A286" s="44"/>
      <c r="B286" s="6">
        <v>2018</v>
      </c>
      <c r="C286" s="23">
        <v>3207750.7990082186</v>
      </c>
      <c r="D286" s="10">
        <v>82792351</v>
      </c>
      <c r="E286" s="8">
        <f t="shared" si="4"/>
        <v>38744.530868657399</v>
      </c>
    </row>
    <row r="287" spans="1:5">
      <c r="A287" s="44"/>
      <c r="B287" s="6">
        <v>2019</v>
      </c>
      <c r="C287" s="23">
        <v>3242437.3367422307</v>
      </c>
      <c r="D287" s="10">
        <v>83019213</v>
      </c>
      <c r="E287" s="8">
        <f t="shared" si="4"/>
        <v>39056.469214448356</v>
      </c>
    </row>
    <row r="288" spans="1:5">
      <c r="A288" s="44"/>
      <c r="B288" s="6">
        <v>2020</v>
      </c>
      <c r="C288" s="23">
        <v>3120248.874657698</v>
      </c>
      <c r="D288" s="10">
        <v>83166711</v>
      </c>
      <c r="E288" s="8">
        <f t="shared" si="4"/>
        <v>37518.002541397815</v>
      </c>
    </row>
    <row r="289" spans="1:5">
      <c r="A289" s="44" t="s">
        <v>31</v>
      </c>
      <c r="B289" s="6">
        <v>1995</v>
      </c>
      <c r="C289" s="23">
        <v>151808.08731828298</v>
      </c>
      <c r="D289" s="10">
        <v>10535973</v>
      </c>
      <c r="E289" s="8">
        <f t="shared" si="4"/>
        <v>14408.549387729352</v>
      </c>
    </row>
    <row r="290" spans="1:5">
      <c r="A290" s="44"/>
      <c r="B290" s="6">
        <v>1996</v>
      </c>
      <c r="C290" s="23">
        <v>156152.84587060654</v>
      </c>
      <c r="D290" s="10">
        <v>10588332</v>
      </c>
      <c r="E290" s="8">
        <f t="shared" si="4"/>
        <v>14747.634081610449</v>
      </c>
    </row>
    <row r="291" spans="1:5">
      <c r="A291" s="44"/>
      <c r="B291" s="6">
        <v>1997</v>
      </c>
      <c r="C291" s="23">
        <v>163155.03859522002</v>
      </c>
      <c r="D291" s="10">
        <v>10629267</v>
      </c>
      <c r="E291" s="8">
        <f t="shared" si="4"/>
        <v>15349.603937432377</v>
      </c>
    </row>
    <row r="292" spans="1:5">
      <c r="A292" s="44"/>
      <c r="B292" s="6">
        <v>1998</v>
      </c>
      <c r="C292" s="23">
        <v>169509.89297493317</v>
      </c>
      <c r="D292" s="10">
        <v>10693250</v>
      </c>
      <c r="E292" s="8">
        <f t="shared" si="4"/>
        <v>15852.046195023326</v>
      </c>
    </row>
    <row r="293" spans="1:5">
      <c r="A293" s="44"/>
      <c r="B293" s="6">
        <v>1999</v>
      </c>
      <c r="C293" s="23">
        <v>174720.16932811239</v>
      </c>
      <c r="D293" s="10">
        <v>10747768</v>
      </c>
      <c r="E293" s="8">
        <f t="shared" si="4"/>
        <v>16256.414292540776</v>
      </c>
    </row>
    <row r="294" spans="1:5">
      <c r="A294" s="44"/>
      <c r="B294" s="6">
        <v>2000</v>
      </c>
      <c r="C294" s="23">
        <v>181566.83013264756</v>
      </c>
      <c r="D294" s="10">
        <v>10775627</v>
      </c>
      <c r="E294" s="8">
        <f t="shared" si="4"/>
        <v>16849.769403919378</v>
      </c>
    </row>
    <row r="295" spans="1:5">
      <c r="A295" s="44"/>
      <c r="B295" s="6">
        <v>2001</v>
      </c>
      <c r="C295" s="23">
        <v>189068.23035096511</v>
      </c>
      <c r="D295" s="10">
        <v>10835989</v>
      </c>
      <c r="E295" s="8">
        <f t="shared" si="4"/>
        <v>17448.174813666305</v>
      </c>
    </row>
    <row r="296" spans="1:5">
      <c r="A296" s="44"/>
      <c r="B296" s="6">
        <v>2002</v>
      </c>
      <c r="C296" s="23">
        <v>196485.23815108967</v>
      </c>
      <c r="D296" s="10">
        <v>10888274</v>
      </c>
      <c r="E296" s="8">
        <f t="shared" si="4"/>
        <v>18045.581710295835</v>
      </c>
    </row>
    <row r="297" spans="1:5">
      <c r="A297" s="44"/>
      <c r="B297" s="6">
        <v>2003</v>
      </c>
      <c r="C297" s="23">
        <v>207870.58003567264</v>
      </c>
      <c r="D297" s="10">
        <v>10915770</v>
      </c>
      <c r="E297" s="8">
        <f t="shared" si="4"/>
        <v>19043.144005019585</v>
      </c>
    </row>
    <row r="298" spans="1:5">
      <c r="A298" s="44"/>
      <c r="B298" s="6">
        <v>2004</v>
      </c>
      <c r="C298" s="23">
        <v>218390.87738483521</v>
      </c>
      <c r="D298" s="10">
        <v>10940369</v>
      </c>
      <c r="E298" s="8">
        <f t="shared" si="4"/>
        <v>19961.929747052884</v>
      </c>
    </row>
    <row r="299" spans="1:5">
      <c r="A299" s="44"/>
      <c r="B299" s="6">
        <v>2005</v>
      </c>
      <c r="C299" s="23">
        <v>219699.3588579816</v>
      </c>
      <c r="D299" s="10">
        <v>10969912</v>
      </c>
      <c r="E299" s="8">
        <f t="shared" si="4"/>
        <v>20027.449523567884</v>
      </c>
    </row>
    <row r="300" spans="1:5">
      <c r="A300" s="44"/>
      <c r="B300" s="6">
        <v>2006</v>
      </c>
      <c r="C300" s="23">
        <v>232117.76205417304</v>
      </c>
      <c r="D300" s="10">
        <v>11004716</v>
      </c>
      <c r="E300" s="8">
        <f t="shared" si="4"/>
        <v>21092.571771427181</v>
      </c>
    </row>
    <row r="301" spans="1:5">
      <c r="A301" s="44"/>
      <c r="B301" s="6">
        <v>2007</v>
      </c>
      <c r="C301" s="23">
        <v>239716.69028669156</v>
      </c>
      <c r="D301" s="10">
        <v>11036008</v>
      </c>
      <c r="E301" s="8">
        <f t="shared" si="4"/>
        <v>21721.322627411249</v>
      </c>
    </row>
    <row r="302" spans="1:5">
      <c r="A302" s="44"/>
      <c r="B302" s="6">
        <v>2008</v>
      </c>
      <c r="C302" s="23">
        <v>238913.21994602468</v>
      </c>
      <c r="D302" s="10">
        <v>11060937</v>
      </c>
      <c r="E302" s="8">
        <f t="shared" si="4"/>
        <v>21599.727034520191</v>
      </c>
    </row>
    <row r="303" spans="1:5">
      <c r="A303" s="44"/>
      <c r="B303" s="6">
        <v>2009</v>
      </c>
      <c r="C303" s="23">
        <v>228638.2092025282</v>
      </c>
      <c r="D303" s="10">
        <v>11094745</v>
      </c>
      <c r="E303" s="8">
        <f t="shared" si="4"/>
        <v>20607.793077040365</v>
      </c>
    </row>
    <row r="304" spans="1:5">
      <c r="A304" s="44"/>
      <c r="B304" s="6">
        <v>2010</v>
      </c>
      <c r="C304" s="23">
        <v>216112.86113195159</v>
      </c>
      <c r="D304" s="10">
        <v>11119289</v>
      </c>
      <c r="E304" s="8">
        <f t="shared" si="4"/>
        <v>19435.852520062352</v>
      </c>
    </row>
    <row r="305" spans="1:5">
      <c r="A305" s="44"/>
      <c r="B305" s="6">
        <v>2011</v>
      </c>
      <c r="C305" s="23">
        <v>194178.90091566578</v>
      </c>
      <c r="D305" s="10">
        <v>11123392</v>
      </c>
      <c r="E305" s="8">
        <f t="shared" si="4"/>
        <v>17456.806423406259</v>
      </c>
    </row>
    <row r="306" spans="1:5">
      <c r="A306" s="44"/>
      <c r="B306" s="6">
        <v>2012</v>
      </c>
      <c r="C306" s="23">
        <v>180418.00160685863</v>
      </c>
      <c r="D306" s="10">
        <v>11086406</v>
      </c>
      <c r="E306" s="8">
        <f t="shared" si="4"/>
        <v>16273.804297520643</v>
      </c>
    </row>
    <row r="307" spans="1:5">
      <c r="A307" s="44"/>
      <c r="B307" s="6">
        <v>2013</v>
      </c>
      <c r="C307" s="23">
        <v>175878.74951992865</v>
      </c>
      <c r="D307" s="10">
        <v>11003615</v>
      </c>
      <c r="E307" s="8">
        <f t="shared" si="4"/>
        <v>15983.724396021547</v>
      </c>
    </row>
    <row r="308" spans="1:5">
      <c r="A308" s="44"/>
      <c r="B308" s="6">
        <v>2014</v>
      </c>
      <c r="C308" s="23">
        <v>176715.39996600815</v>
      </c>
      <c r="D308" s="10">
        <v>10926807</v>
      </c>
      <c r="E308" s="8">
        <f t="shared" si="4"/>
        <v>16172.647688021592</v>
      </c>
    </row>
    <row r="309" spans="1:5">
      <c r="A309" s="44"/>
      <c r="B309" s="6">
        <v>2015</v>
      </c>
      <c r="C309" s="23">
        <v>176368.9</v>
      </c>
      <c r="D309" s="10">
        <v>10858018</v>
      </c>
      <c r="E309" s="8">
        <f t="shared" si="4"/>
        <v>16243.194660388295</v>
      </c>
    </row>
    <row r="310" spans="1:5">
      <c r="A310" s="44"/>
      <c r="B310" s="6">
        <v>2016</v>
      </c>
      <c r="C310" s="23">
        <v>175509.66010573693</v>
      </c>
      <c r="D310" s="10">
        <v>10783748</v>
      </c>
      <c r="E310" s="8">
        <f t="shared" si="4"/>
        <v>16275.385896048099</v>
      </c>
    </row>
    <row r="311" spans="1:5">
      <c r="A311" s="44"/>
      <c r="B311" s="6">
        <v>2017</v>
      </c>
      <c r="C311" s="23">
        <v>177426.50016307679</v>
      </c>
      <c r="D311" s="10">
        <v>10768193</v>
      </c>
      <c r="E311" s="8">
        <f t="shared" si="4"/>
        <v>16476.905657530173</v>
      </c>
    </row>
    <row r="312" spans="1:5">
      <c r="A312" s="44"/>
      <c r="B312" s="6">
        <v>2018</v>
      </c>
      <c r="C312" s="23">
        <v>180386.72002518471</v>
      </c>
      <c r="D312" s="10">
        <v>10741165</v>
      </c>
      <c r="E312" s="8">
        <f t="shared" si="4"/>
        <v>16793.962296006506</v>
      </c>
    </row>
    <row r="313" spans="1:5">
      <c r="A313" s="44"/>
      <c r="B313" s="6">
        <v>2019</v>
      </c>
      <c r="C313" s="23">
        <v>183781.97103248537</v>
      </c>
      <c r="D313" s="10">
        <v>10724599</v>
      </c>
      <c r="E313" s="8">
        <f t="shared" si="4"/>
        <v>17136.488835851611</v>
      </c>
    </row>
    <row r="314" spans="1:5">
      <c r="A314" s="44"/>
      <c r="B314" s="6">
        <v>2020</v>
      </c>
      <c r="C314" s="23">
        <v>166843.1087111487</v>
      </c>
      <c r="D314" s="10">
        <v>10718565</v>
      </c>
      <c r="E314" s="8">
        <f t="shared" si="4"/>
        <v>15565.806496592473</v>
      </c>
    </row>
    <row r="315" spans="1:5">
      <c r="A315" s="44" t="s">
        <v>32</v>
      </c>
      <c r="B315" s="6">
        <v>1995</v>
      </c>
      <c r="C315" s="23">
        <v>71438.743611161597</v>
      </c>
      <c r="D315" s="10">
        <v>10336700</v>
      </c>
      <c r="E315" s="8">
        <f t="shared" si="4"/>
        <v>6911.1750956457672</v>
      </c>
    </row>
    <row r="316" spans="1:5">
      <c r="A316" s="44"/>
      <c r="B316" s="6">
        <v>1996</v>
      </c>
      <c r="C316" s="23">
        <v>71497.618723479274</v>
      </c>
      <c r="D316" s="10">
        <v>10321229</v>
      </c>
      <c r="E316" s="8">
        <f t="shared" si="4"/>
        <v>6927.2388708243243</v>
      </c>
    </row>
    <row r="317" spans="1:5">
      <c r="A317" s="44"/>
      <c r="B317" s="6">
        <v>1997</v>
      </c>
      <c r="C317" s="23">
        <v>73744.876210209914</v>
      </c>
      <c r="D317" s="10">
        <v>10301247</v>
      </c>
      <c r="E317" s="8">
        <f t="shared" si="4"/>
        <v>7158.8300144836749</v>
      </c>
    </row>
    <row r="318" spans="1:5">
      <c r="A318" s="44"/>
      <c r="B318" s="6">
        <v>1998</v>
      </c>
      <c r="C318" s="23">
        <v>76620.929707950316</v>
      </c>
      <c r="D318" s="10">
        <v>10279724</v>
      </c>
      <c r="E318" s="8">
        <f t="shared" si="4"/>
        <v>7453.5979475665217</v>
      </c>
    </row>
    <row r="319" spans="1:5">
      <c r="A319" s="44"/>
      <c r="B319" s="6">
        <v>1999</v>
      </c>
      <c r="C319" s="23">
        <v>78973.979031101466</v>
      </c>
      <c r="D319" s="10">
        <v>10253416</v>
      </c>
      <c r="E319" s="8">
        <f t="shared" si="4"/>
        <v>7702.2115391691377</v>
      </c>
    </row>
    <row r="320" spans="1:5">
      <c r="A320" s="44"/>
      <c r="B320" s="6">
        <v>2000</v>
      </c>
      <c r="C320" s="23">
        <v>82511.377350623676</v>
      </c>
      <c r="D320" s="10">
        <v>10221644</v>
      </c>
      <c r="E320" s="8">
        <f t="shared" si="4"/>
        <v>8072.2217825844527</v>
      </c>
    </row>
    <row r="321" spans="1:5">
      <c r="A321" s="44"/>
      <c r="B321" s="6">
        <v>2001</v>
      </c>
      <c r="C321" s="23">
        <v>85872.963498596859</v>
      </c>
      <c r="D321" s="10">
        <v>10200298</v>
      </c>
      <c r="E321" s="8">
        <f t="shared" si="4"/>
        <v>8418.6720327775583</v>
      </c>
    </row>
    <row r="322" spans="1:5">
      <c r="A322" s="44"/>
      <c r="B322" s="6">
        <v>2002</v>
      </c>
      <c r="C322" s="23">
        <v>89944.446841232348</v>
      </c>
      <c r="D322" s="10">
        <v>10174853</v>
      </c>
      <c r="E322" s="8">
        <f t="shared" si="4"/>
        <v>8839.8767865474183</v>
      </c>
    </row>
    <row r="323" spans="1:5">
      <c r="A323" s="44"/>
      <c r="B323" s="6">
        <v>2003</v>
      </c>
      <c r="C323" s="23">
        <v>93609.008226102</v>
      </c>
      <c r="D323" s="10">
        <v>10142362</v>
      </c>
      <c r="E323" s="8">
        <f t="shared" si="4"/>
        <v>9229.5077050199943</v>
      </c>
    </row>
    <row r="324" spans="1:5">
      <c r="A324" s="44"/>
      <c r="B324" s="6">
        <v>2004</v>
      </c>
      <c r="C324" s="23">
        <v>98293.783974248057</v>
      </c>
      <c r="D324" s="10">
        <v>10116742</v>
      </c>
      <c r="E324" s="8">
        <f t="shared" ref="E324:E387" si="5">(C324/D324)*1000000</f>
        <v>9715.952425617661</v>
      </c>
    </row>
    <row r="325" spans="1:5">
      <c r="A325" s="44"/>
      <c r="B325" s="6">
        <v>2005</v>
      </c>
      <c r="C325" s="23">
        <v>102514.79197043488</v>
      </c>
      <c r="D325" s="10">
        <v>10097549</v>
      </c>
      <c r="E325" s="8">
        <f t="shared" si="5"/>
        <v>10152.443129558953</v>
      </c>
    </row>
    <row r="326" spans="1:5">
      <c r="A326" s="44"/>
      <c r="B326" s="6">
        <v>2006</v>
      </c>
      <c r="C326" s="23">
        <v>106560.09423981913</v>
      </c>
      <c r="D326" s="10">
        <v>10076581</v>
      </c>
      <c r="E326" s="8">
        <f t="shared" si="5"/>
        <v>10575.024826359171</v>
      </c>
    </row>
    <row r="327" spans="1:5">
      <c r="A327" s="44"/>
      <c r="B327" s="6">
        <v>2007</v>
      </c>
      <c r="C327" s="23">
        <v>106855.66294388447</v>
      </c>
      <c r="D327" s="10">
        <v>10066158</v>
      </c>
      <c r="E327" s="8">
        <f t="shared" si="5"/>
        <v>10615.337345577575</v>
      </c>
    </row>
    <row r="328" spans="1:5">
      <c r="A328" s="44"/>
      <c r="B328" s="6">
        <v>2008</v>
      </c>
      <c r="C328" s="23">
        <v>107928.4328892435</v>
      </c>
      <c r="D328" s="10">
        <v>10045401</v>
      </c>
      <c r="E328" s="8">
        <f t="shared" si="5"/>
        <v>10744.064163216928</v>
      </c>
    </row>
    <row r="329" spans="1:5">
      <c r="A329" s="44"/>
      <c r="B329" s="6">
        <v>2009</v>
      </c>
      <c r="C329" s="23">
        <v>100807.45820575055</v>
      </c>
      <c r="D329" s="10">
        <v>10030975</v>
      </c>
      <c r="E329" s="8">
        <f t="shared" si="5"/>
        <v>10049.617131510202</v>
      </c>
    </row>
    <row r="330" spans="1:5">
      <c r="A330" s="44"/>
      <c r="B330" s="6">
        <v>2010</v>
      </c>
      <c r="C330" s="23">
        <v>101892.40249111521</v>
      </c>
      <c r="D330" s="10">
        <v>10014324</v>
      </c>
      <c r="E330" s="8">
        <f t="shared" si="5"/>
        <v>10174.666057450828</v>
      </c>
    </row>
    <row r="331" spans="1:5">
      <c r="A331" s="44"/>
      <c r="B331" s="6">
        <v>2011</v>
      </c>
      <c r="C331" s="23">
        <v>103794.56806982897</v>
      </c>
      <c r="D331" s="10">
        <v>9985722</v>
      </c>
      <c r="E331" s="8">
        <f t="shared" si="5"/>
        <v>10394.297785360834</v>
      </c>
    </row>
    <row r="332" spans="1:5">
      <c r="A332" s="44"/>
      <c r="B332" s="6">
        <v>2012</v>
      </c>
      <c r="C332" s="23">
        <v>102496.90136366956</v>
      </c>
      <c r="D332" s="10">
        <v>9931925</v>
      </c>
      <c r="E332" s="8">
        <f t="shared" si="5"/>
        <v>10319.943149356199</v>
      </c>
    </row>
    <row r="333" spans="1:5">
      <c r="A333" s="44"/>
      <c r="B333" s="6">
        <v>2013</v>
      </c>
      <c r="C333" s="23">
        <v>104344.43067025921</v>
      </c>
      <c r="D333" s="10">
        <v>9908798</v>
      </c>
      <c r="E333" s="8">
        <f t="shared" si="5"/>
        <v>10530.483179721617</v>
      </c>
    </row>
    <row r="334" spans="1:5">
      <c r="A334" s="44"/>
      <c r="B334" s="6">
        <v>2014</v>
      </c>
      <c r="C334" s="23">
        <v>108760.50594492503</v>
      </c>
      <c r="D334" s="10">
        <v>9877365</v>
      </c>
      <c r="E334" s="8">
        <f t="shared" si="5"/>
        <v>11011.085035829397</v>
      </c>
    </row>
    <row r="335" spans="1:5">
      <c r="A335" s="44"/>
      <c r="B335" s="6">
        <v>2015</v>
      </c>
      <c r="C335" s="23">
        <v>112792.60150848902</v>
      </c>
      <c r="D335" s="10">
        <v>9855571</v>
      </c>
      <c r="E335" s="8">
        <f t="shared" si="5"/>
        <v>11444.552680761877</v>
      </c>
    </row>
    <row r="336" spans="1:5">
      <c r="A336" s="44"/>
      <c r="B336" s="6">
        <v>2016</v>
      </c>
      <c r="C336" s="23">
        <v>115275.16879690642</v>
      </c>
      <c r="D336" s="10">
        <v>9830485</v>
      </c>
      <c r="E336" s="8">
        <f t="shared" si="5"/>
        <v>11726.295172303953</v>
      </c>
    </row>
    <row r="337" spans="1:5">
      <c r="A337" s="44"/>
      <c r="B337" s="6">
        <v>2017</v>
      </c>
      <c r="C337" s="23">
        <v>120199.69633584163</v>
      </c>
      <c r="D337" s="10">
        <v>9797561</v>
      </c>
      <c r="E337" s="8">
        <f t="shared" si="5"/>
        <v>12268.328447849584</v>
      </c>
    </row>
    <row r="338" spans="1:5">
      <c r="A338" s="44"/>
      <c r="B338" s="6">
        <v>2018</v>
      </c>
      <c r="C338" s="23">
        <v>126645.22278725037</v>
      </c>
      <c r="D338" s="10">
        <v>9778371</v>
      </c>
      <c r="E338" s="8">
        <f t="shared" si="5"/>
        <v>12951.566553084393</v>
      </c>
    </row>
    <row r="339" spans="1:5">
      <c r="A339" s="44"/>
      <c r="B339" s="6">
        <v>2019</v>
      </c>
      <c r="C339" s="23">
        <v>132805.53228293068</v>
      </c>
      <c r="D339" s="10">
        <v>9772756</v>
      </c>
      <c r="E339" s="8">
        <f t="shared" si="5"/>
        <v>13589.363356962016</v>
      </c>
    </row>
    <row r="340" spans="1:5">
      <c r="A340" s="44"/>
      <c r="B340" s="6">
        <v>2020</v>
      </c>
      <c r="C340" s="23">
        <v>126782.0699195302</v>
      </c>
      <c r="D340" s="10">
        <v>9769526</v>
      </c>
      <c r="E340" s="8">
        <f t="shared" si="5"/>
        <v>12977.30001634984</v>
      </c>
    </row>
    <row r="341" spans="1:5">
      <c r="A341" s="44" t="s">
        <v>33</v>
      </c>
      <c r="B341" s="6">
        <v>1995</v>
      </c>
      <c r="C341" s="23">
        <v>92081.111156268293</v>
      </c>
      <c r="D341" s="10">
        <v>3597617</v>
      </c>
      <c r="E341" s="8">
        <f t="shared" si="5"/>
        <v>25595.028919495402</v>
      </c>
    </row>
    <row r="342" spans="1:5">
      <c r="A342" s="44"/>
      <c r="B342" s="6">
        <v>1996</v>
      </c>
      <c r="C342" s="23">
        <v>98876.2676531998</v>
      </c>
      <c r="D342" s="10">
        <v>3620065</v>
      </c>
      <c r="E342" s="8">
        <f t="shared" si="5"/>
        <v>27313.395658144203</v>
      </c>
    </row>
    <row r="343" spans="1:5">
      <c r="A343" s="44"/>
      <c r="B343" s="6">
        <v>1997</v>
      </c>
      <c r="C343" s="23">
        <v>109774.15232414378</v>
      </c>
      <c r="D343" s="10">
        <v>3654955</v>
      </c>
      <c r="E343" s="8">
        <f t="shared" si="5"/>
        <v>30034.3375839494</v>
      </c>
    </row>
    <row r="344" spans="1:5">
      <c r="A344" s="44"/>
      <c r="B344" s="6">
        <v>1998</v>
      </c>
      <c r="C344" s="23">
        <v>119397.12039737104</v>
      </c>
      <c r="D344" s="10">
        <v>3693386</v>
      </c>
      <c r="E344" s="8">
        <f t="shared" si="5"/>
        <v>32327.279195126383</v>
      </c>
    </row>
    <row r="345" spans="1:5">
      <c r="A345" s="44"/>
      <c r="B345" s="6">
        <v>1999</v>
      </c>
      <c r="C345" s="23">
        <v>131969.52737489715</v>
      </c>
      <c r="D345" s="10">
        <v>3732006</v>
      </c>
      <c r="E345" s="8">
        <f t="shared" si="5"/>
        <v>35361.55284179531</v>
      </c>
    </row>
    <row r="346" spans="1:5">
      <c r="A346" s="44"/>
      <c r="B346" s="6">
        <v>2000</v>
      </c>
      <c r="C346" s="23">
        <v>144379.37325020172</v>
      </c>
      <c r="D346" s="10">
        <v>3777565</v>
      </c>
      <c r="E346" s="8">
        <f t="shared" si="5"/>
        <v>38220.22208756215</v>
      </c>
    </row>
    <row r="347" spans="1:5">
      <c r="A347" s="44"/>
      <c r="B347" s="6">
        <v>2001</v>
      </c>
      <c r="C347" s="23">
        <v>152039.90729885912</v>
      </c>
      <c r="D347" s="10">
        <v>3832783</v>
      </c>
      <c r="E347" s="8">
        <f t="shared" si="5"/>
        <v>39668.279497915515</v>
      </c>
    </row>
    <row r="348" spans="1:5">
      <c r="A348" s="44"/>
      <c r="B348" s="6">
        <v>2002</v>
      </c>
      <c r="C348" s="23">
        <v>161009.30730607154</v>
      </c>
      <c r="D348" s="10">
        <v>3899702</v>
      </c>
      <c r="E348" s="8">
        <f t="shared" si="5"/>
        <v>41287.592566322128</v>
      </c>
    </row>
    <row r="349" spans="1:5">
      <c r="A349" s="44"/>
      <c r="B349" s="6">
        <v>2003</v>
      </c>
      <c r="C349" s="23">
        <v>165862.1957553176</v>
      </c>
      <c r="D349" s="10">
        <v>3964191</v>
      </c>
      <c r="E349" s="8">
        <f t="shared" si="5"/>
        <v>41840.112082217434</v>
      </c>
    </row>
    <row r="350" spans="1:5">
      <c r="A350" s="44"/>
      <c r="B350" s="6">
        <v>2004</v>
      </c>
      <c r="C350" s="23">
        <v>177121.71127165074</v>
      </c>
      <c r="D350" s="10">
        <v>4028851</v>
      </c>
      <c r="E350" s="8">
        <f t="shared" si="5"/>
        <v>43963.331300078047</v>
      </c>
    </row>
    <row r="351" spans="1:5">
      <c r="A351" s="44"/>
      <c r="B351" s="6">
        <v>2005</v>
      </c>
      <c r="C351" s="23">
        <v>187287.72291480654</v>
      </c>
      <c r="D351" s="10">
        <v>4111672</v>
      </c>
      <c r="E351" s="8">
        <f t="shared" si="5"/>
        <v>45550.258608859491</v>
      </c>
    </row>
    <row r="352" spans="1:5">
      <c r="A352" s="44"/>
      <c r="B352" s="6">
        <v>2006</v>
      </c>
      <c r="C352" s="23">
        <v>196629.28749896513</v>
      </c>
      <c r="D352" s="10">
        <v>4208156</v>
      </c>
      <c r="E352" s="8">
        <f t="shared" si="5"/>
        <v>46725.760047623029</v>
      </c>
    </row>
    <row r="353" spans="1:5">
      <c r="A353" s="44"/>
      <c r="B353" s="6">
        <v>2007</v>
      </c>
      <c r="C353" s="23">
        <v>207070.57997777493</v>
      </c>
      <c r="D353" s="10">
        <v>4340118</v>
      </c>
      <c r="E353" s="8">
        <f t="shared" si="5"/>
        <v>47710.817995680052</v>
      </c>
    </row>
    <row r="354" spans="1:5">
      <c r="A354" s="44"/>
      <c r="B354" s="6">
        <v>2008</v>
      </c>
      <c r="C354" s="23">
        <v>197785.4110632347</v>
      </c>
      <c r="D354" s="10">
        <v>4457765</v>
      </c>
      <c r="E354" s="8">
        <f t="shared" si="5"/>
        <v>44368.738832853393</v>
      </c>
    </row>
    <row r="355" spans="1:5">
      <c r="A355" s="44"/>
      <c r="B355" s="6">
        <v>2009</v>
      </c>
      <c r="C355" s="23">
        <v>187706.65900826867</v>
      </c>
      <c r="D355" s="10">
        <v>4521322</v>
      </c>
      <c r="E355" s="8">
        <f t="shared" si="5"/>
        <v>41515.879428244371</v>
      </c>
    </row>
    <row r="356" spans="1:5">
      <c r="A356" s="44"/>
      <c r="B356" s="6">
        <v>2010</v>
      </c>
      <c r="C356" s="23">
        <v>190865.71989304363</v>
      </c>
      <c r="D356" s="10">
        <v>4549428</v>
      </c>
      <c r="E356" s="8">
        <f t="shared" si="5"/>
        <v>41953.784056598684</v>
      </c>
    </row>
    <row r="357" spans="1:5">
      <c r="A357" s="44"/>
      <c r="B357" s="6">
        <v>2011</v>
      </c>
      <c r="C357" s="23">
        <v>192592.08438109842</v>
      </c>
      <c r="D357" s="10">
        <v>4570881</v>
      </c>
      <c r="E357" s="8">
        <f t="shared" si="5"/>
        <v>42134.565389275813</v>
      </c>
    </row>
    <row r="358" spans="1:5">
      <c r="A358" s="44"/>
      <c r="B358" s="6">
        <v>2012</v>
      </c>
      <c r="C358" s="23">
        <v>192011.58894649625</v>
      </c>
      <c r="D358" s="10">
        <v>4589287</v>
      </c>
      <c r="E358" s="8">
        <f t="shared" si="5"/>
        <v>41839.089371943017</v>
      </c>
    </row>
    <row r="359" spans="1:5">
      <c r="A359" s="44"/>
      <c r="B359" s="6">
        <v>2013</v>
      </c>
      <c r="C359" s="23">
        <v>194426.39532888736</v>
      </c>
      <c r="D359" s="10">
        <v>4609779</v>
      </c>
      <c r="E359" s="8">
        <f t="shared" si="5"/>
        <v>42176.944996471058</v>
      </c>
    </row>
    <row r="360" spans="1:5">
      <c r="A360" s="44"/>
      <c r="B360" s="6">
        <v>2014</v>
      </c>
      <c r="C360" s="23">
        <v>211862.56788688412</v>
      </c>
      <c r="D360" s="10">
        <v>4637852</v>
      </c>
      <c r="E360" s="8">
        <f t="shared" si="5"/>
        <v>45681.183420015157</v>
      </c>
    </row>
    <row r="361" spans="1:5">
      <c r="A361" s="44"/>
      <c r="B361" s="6">
        <v>2015</v>
      </c>
      <c r="C361" s="23">
        <v>263506.8</v>
      </c>
      <c r="D361" s="10">
        <v>4677627</v>
      </c>
      <c r="E361" s="8">
        <f t="shared" si="5"/>
        <v>56333.435735683925</v>
      </c>
    </row>
    <row r="362" spans="1:5">
      <c r="A362" s="44"/>
      <c r="B362" s="6">
        <v>2016</v>
      </c>
      <c r="C362" s="23">
        <v>267775.86220533506</v>
      </c>
      <c r="D362" s="10">
        <v>4726286</v>
      </c>
      <c r="E362" s="8">
        <f t="shared" si="5"/>
        <v>56656.719928784471</v>
      </c>
    </row>
    <row r="363" spans="1:5">
      <c r="A363" s="44"/>
      <c r="B363" s="6">
        <v>2017</v>
      </c>
      <c r="C363" s="23">
        <v>293161.35548829281</v>
      </c>
      <c r="D363" s="10">
        <v>4784383</v>
      </c>
      <c r="E363" s="8">
        <f t="shared" si="5"/>
        <v>61274.641994232654</v>
      </c>
    </row>
    <row r="364" spans="1:5">
      <c r="A364" s="44"/>
      <c r="B364" s="6">
        <v>2018</v>
      </c>
      <c r="C364" s="23">
        <v>318132.49886387918</v>
      </c>
      <c r="D364" s="10">
        <v>4830392</v>
      </c>
      <c r="E364" s="8">
        <f t="shared" si="5"/>
        <v>65860.596585924955</v>
      </c>
    </row>
    <row r="365" spans="1:5">
      <c r="A365" s="44"/>
      <c r="B365" s="6">
        <v>2019</v>
      </c>
      <c r="C365" s="23">
        <v>334286.27410928713</v>
      </c>
      <c r="D365" s="10">
        <v>4904240</v>
      </c>
      <c r="E365" s="8">
        <f t="shared" si="5"/>
        <v>68162.706986054342</v>
      </c>
    </row>
    <row r="366" spans="1:5">
      <c r="A366" s="44"/>
      <c r="B366" s="6">
        <v>2020</v>
      </c>
      <c r="C366" s="23">
        <v>357605.90469893208</v>
      </c>
      <c r="D366" s="10">
        <v>4964440</v>
      </c>
      <c r="E366" s="8">
        <f t="shared" si="5"/>
        <v>72033.483071390132</v>
      </c>
    </row>
    <row r="367" spans="1:5">
      <c r="A367" s="44" t="s">
        <v>34</v>
      </c>
      <c r="B367" s="6">
        <v>1995</v>
      </c>
      <c r="C367" s="23">
        <v>1499353.0260779874</v>
      </c>
      <c r="D367" s="10">
        <v>56844408</v>
      </c>
      <c r="E367" s="8">
        <f t="shared" si="5"/>
        <v>26376.438401434094</v>
      </c>
    </row>
    <row r="368" spans="1:5">
      <c r="A368" s="44"/>
      <c r="B368" s="6">
        <v>1996</v>
      </c>
      <c r="C368" s="23">
        <v>1518349.9755144403</v>
      </c>
      <c r="D368" s="10">
        <v>56844197</v>
      </c>
      <c r="E368" s="8">
        <f t="shared" si="5"/>
        <v>26710.729602081286</v>
      </c>
    </row>
    <row r="369" spans="1:5">
      <c r="A369" s="44"/>
      <c r="B369" s="6">
        <v>1997</v>
      </c>
      <c r="C369" s="23">
        <v>1546135.145100866</v>
      </c>
      <c r="D369" s="10">
        <v>56876364</v>
      </c>
      <c r="E369" s="8">
        <f t="shared" si="5"/>
        <v>27184.141818574513</v>
      </c>
    </row>
    <row r="370" spans="1:5">
      <c r="A370" s="44"/>
      <c r="B370" s="6">
        <v>1998</v>
      </c>
      <c r="C370" s="23">
        <v>1574128.1825358886</v>
      </c>
      <c r="D370" s="10">
        <v>56904379</v>
      </c>
      <c r="E370" s="8">
        <f t="shared" si="5"/>
        <v>27662.689764805069</v>
      </c>
    </row>
    <row r="371" spans="1:5">
      <c r="A371" s="44"/>
      <c r="B371" s="6">
        <v>1999</v>
      </c>
      <c r="C371" s="23">
        <v>1599723.1989664603</v>
      </c>
      <c r="D371" s="10">
        <v>56909109</v>
      </c>
      <c r="E371" s="8">
        <f t="shared" si="5"/>
        <v>28110.143122544061</v>
      </c>
    </row>
    <row r="372" spans="1:5">
      <c r="A372" s="44"/>
      <c r="B372" s="6">
        <v>2000</v>
      </c>
      <c r="C372" s="23">
        <v>1660303.9993995524</v>
      </c>
      <c r="D372" s="10">
        <v>56923524</v>
      </c>
      <c r="E372" s="8">
        <f t="shared" si="5"/>
        <v>29167.273610810749</v>
      </c>
    </row>
    <row r="373" spans="1:5">
      <c r="A373" s="44"/>
      <c r="B373" s="6">
        <v>2001</v>
      </c>
      <c r="C373" s="23">
        <v>1692702.7004386594</v>
      </c>
      <c r="D373" s="10">
        <v>56960692</v>
      </c>
      <c r="E373" s="8">
        <f t="shared" si="5"/>
        <v>29717.031886457058</v>
      </c>
    </row>
    <row r="374" spans="1:5">
      <c r="A374" s="44"/>
      <c r="B374" s="6">
        <v>2002</v>
      </c>
      <c r="C374" s="23">
        <v>1697001.2005263329</v>
      </c>
      <c r="D374" s="10">
        <v>56987507</v>
      </c>
      <c r="E374" s="8">
        <f t="shared" si="5"/>
        <v>29778.477597315021</v>
      </c>
    </row>
    <row r="375" spans="1:5">
      <c r="A375" s="44"/>
      <c r="B375" s="6">
        <v>2003</v>
      </c>
      <c r="C375" s="23">
        <v>1699353.7001166693</v>
      </c>
      <c r="D375" s="10">
        <v>57130506</v>
      </c>
      <c r="E375" s="8">
        <f t="shared" si="5"/>
        <v>29745.119010790298</v>
      </c>
    </row>
    <row r="376" spans="1:5">
      <c r="A376" s="44"/>
      <c r="B376" s="6">
        <v>2004</v>
      </c>
      <c r="C376" s="23">
        <v>1723545.5995311011</v>
      </c>
      <c r="D376" s="10">
        <v>57495900</v>
      </c>
      <c r="E376" s="8">
        <f t="shared" si="5"/>
        <v>29976.843558081553</v>
      </c>
    </row>
    <row r="377" spans="1:5">
      <c r="A377" s="44"/>
      <c r="B377" s="6">
        <v>2005</v>
      </c>
      <c r="C377" s="23">
        <v>1737641.6009339711</v>
      </c>
      <c r="D377" s="10">
        <v>57874753</v>
      </c>
      <c r="E377" s="8">
        <f t="shared" si="5"/>
        <v>30024.173078267326</v>
      </c>
    </row>
    <row r="378" spans="1:5">
      <c r="A378" s="44"/>
      <c r="B378" s="6">
        <v>2006</v>
      </c>
      <c r="C378" s="23">
        <v>1768756.5004447203</v>
      </c>
      <c r="D378" s="10">
        <v>58064214</v>
      </c>
      <c r="E378" s="8">
        <f t="shared" si="5"/>
        <v>30462.076011994588</v>
      </c>
    </row>
    <row r="379" spans="1:5">
      <c r="A379" s="44"/>
      <c r="B379" s="6">
        <v>2007</v>
      </c>
      <c r="C379" s="23">
        <v>1795059.2004281501</v>
      </c>
      <c r="D379" s="10">
        <v>58223744</v>
      </c>
      <c r="E379" s="8">
        <f t="shared" si="5"/>
        <v>30830.363647314578</v>
      </c>
    </row>
    <row r="380" spans="1:5">
      <c r="A380" s="44"/>
      <c r="B380" s="6">
        <v>2008</v>
      </c>
      <c r="C380" s="23">
        <v>1777790.5003229917</v>
      </c>
      <c r="D380" s="10">
        <v>58652875</v>
      </c>
      <c r="E380" s="8">
        <f t="shared" si="5"/>
        <v>30310.372685447928</v>
      </c>
    </row>
    <row r="381" spans="1:5">
      <c r="A381" s="44"/>
      <c r="B381" s="6">
        <v>2009</v>
      </c>
      <c r="C381" s="23">
        <v>1683906.5004529639</v>
      </c>
      <c r="D381" s="10">
        <v>59000586</v>
      </c>
      <c r="E381" s="8">
        <f t="shared" si="5"/>
        <v>28540.504673173309</v>
      </c>
    </row>
    <row r="382" spans="1:5">
      <c r="A382" s="44"/>
      <c r="B382" s="6">
        <v>2010</v>
      </c>
      <c r="C382" s="23">
        <v>1712756.7994383099</v>
      </c>
      <c r="D382" s="10">
        <v>59190143</v>
      </c>
      <c r="E382" s="8">
        <f t="shared" si="5"/>
        <v>28936.520721673369</v>
      </c>
    </row>
    <row r="383" spans="1:5">
      <c r="A383" s="44"/>
      <c r="B383" s="6">
        <v>2011</v>
      </c>
      <c r="C383" s="23">
        <v>1724871.7008064799</v>
      </c>
      <c r="D383" s="10">
        <v>59364690</v>
      </c>
      <c r="E383" s="8">
        <f t="shared" si="5"/>
        <v>29055.516011394648</v>
      </c>
    </row>
    <row r="384" spans="1:5">
      <c r="A384" s="44"/>
      <c r="B384" s="6">
        <v>2012</v>
      </c>
      <c r="C384" s="23">
        <v>1673454.8997223156</v>
      </c>
      <c r="D384" s="10">
        <v>59394207</v>
      </c>
      <c r="E384" s="8">
        <f t="shared" si="5"/>
        <v>28175.389221415408</v>
      </c>
    </row>
    <row r="385" spans="1:5">
      <c r="A385" s="44"/>
      <c r="B385" s="6">
        <v>2013</v>
      </c>
      <c r="C385" s="23">
        <v>1642645.4999209992</v>
      </c>
      <c r="D385" s="10">
        <v>59685227</v>
      </c>
      <c r="E385" s="8">
        <f t="shared" si="5"/>
        <v>27521.81037899042</v>
      </c>
    </row>
    <row r="386" spans="1:5">
      <c r="A386" s="44"/>
      <c r="B386" s="6">
        <v>2014</v>
      </c>
      <c r="C386" s="23">
        <v>1642570.8008182049</v>
      </c>
      <c r="D386" s="10">
        <v>60782668</v>
      </c>
      <c r="E386" s="8">
        <f t="shared" si="5"/>
        <v>27023.670642726724</v>
      </c>
    </row>
    <row r="387" spans="1:5">
      <c r="A387" s="44"/>
      <c r="B387" s="6">
        <v>2015</v>
      </c>
      <c r="C387" s="23">
        <v>1655355</v>
      </c>
      <c r="D387" s="10">
        <v>60795612</v>
      </c>
      <c r="E387" s="8">
        <f t="shared" si="5"/>
        <v>27228.198640388717</v>
      </c>
    </row>
    <row r="388" spans="1:5">
      <c r="A388" s="44"/>
      <c r="B388" s="6">
        <v>2016</v>
      </c>
      <c r="C388" s="23">
        <v>1676766.4003377685</v>
      </c>
      <c r="D388" s="10">
        <v>60665551</v>
      </c>
      <c r="E388" s="8">
        <f t="shared" ref="E388:E451" si="6">(C388/D388)*1000000</f>
        <v>27639.514892690389</v>
      </c>
    </row>
    <row r="389" spans="1:5">
      <c r="A389" s="44"/>
      <c r="B389" s="6">
        <v>2017</v>
      </c>
      <c r="C389" s="23">
        <v>1704732.5002644942</v>
      </c>
      <c r="D389" s="10">
        <v>60589445</v>
      </c>
      <c r="E389" s="8">
        <f t="shared" si="6"/>
        <v>28135.799894923846</v>
      </c>
    </row>
    <row r="390" spans="1:5">
      <c r="A390" s="44"/>
      <c r="B390" s="6">
        <v>2018</v>
      </c>
      <c r="C390" s="23">
        <v>1720515.100498162</v>
      </c>
      <c r="D390" s="10">
        <v>60483973</v>
      </c>
      <c r="E390" s="8">
        <f t="shared" si="6"/>
        <v>28445.801675398568</v>
      </c>
    </row>
    <row r="391" spans="1:5">
      <c r="A391" s="44"/>
      <c r="B391" s="6">
        <v>2019</v>
      </c>
      <c r="C391" s="23">
        <v>1728828.5992554417</v>
      </c>
      <c r="D391" s="10">
        <v>59816673</v>
      </c>
      <c r="E391" s="8">
        <f t="shared" si="6"/>
        <v>28902.118966988379</v>
      </c>
    </row>
    <row r="392" spans="1:5">
      <c r="A392" s="44"/>
      <c r="B392" s="6">
        <v>2020</v>
      </c>
      <c r="C392" s="23">
        <v>1573803.2257136127</v>
      </c>
      <c r="D392" s="10">
        <v>59641488</v>
      </c>
      <c r="E392" s="8">
        <f t="shared" si="6"/>
        <v>26387.72570049917</v>
      </c>
    </row>
    <row r="393" spans="1:5">
      <c r="A393" s="44" t="s">
        <v>35</v>
      </c>
      <c r="B393" s="6">
        <v>1995</v>
      </c>
      <c r="C393" s="23">
        <v>11131.152931831313</v>
      </c>
      <c r="D393" s="10">
        <v>2500580</v>
      </c>
      <c r="E393" s="8">
        <f t="shared" si="6"/>
        <v>4451.4284413341356</v>
      </c>
    </row>
    <row r="394" spans="1:5">
      <c r="A394" s="44"/>
      <c r="B394" s="6">
        <v>1996</v>
      </c>
      <c r="C394" s="23">
        <v>11419.30197358391</v>
      </c>
      <c r="D394" s="10">
        <v>2469531</v>
      </c>
      <c r="E394" s="8">
        <f t="shared" si="6"/>
        <v>4624.0771926264169</v>
      </c>
    </row>
    <row r="395" spans="1:5">
      <c r="A395" s="44"/>
      <c r="B395" s="6">
        <v>1997</v>
      </c>
      <c r="C395" s="23">
        <v>12428.5706197252</v>
      </c>
      <c r="D395" s="10">
        <v>2444912</v>
      </c>
      <c r="E395" s="8">
        <f t="shared" si="6"/>
        <v>5083.4429295308792</v>
      </c>
    </row>
    <row r="396" spans="1:5">
      <c r="A396" s="44"/>
      <c r="B396" s="6">
        <v>1998</v>
      </c>
      <c r="C396" s="23">
        <v>13215.909572198834</v>
      </c>
      <c r="D396" s="10">
        <v>2420789</v>
      </c>
      <c r="E396" s="8">
        <f t="shared" si="6"/>
        <v>5459.3397327064995</v>
      </c>
    </row>
    <row r="397" spans="1:5">
      <c r="A397" s="44"/>
      <c r="B397" s="6">
        <v>1999</v>
      </c>
      <c r="C397" s="23">
        <v>13580.715391082742</v>
      </c>
      <c r="D397" s="10">
        <v>2399248</v>
      </c>
      <c r="E397" s="8">
        <f t="shared" si="6"/>
        <v>5660.4050065198517</v>
      </c>
    </row>
    <row r="398" spans="1:5">
      <c r="A398" s="44"/>
      <c r="B398" s="6">
        <v>2000</v>
      </c>
      <c r="C398" s="23">
        <v>14351.896641471973</v>
      </c>
      <c r="D398" s="10">
        <v>2381715</v>
      </c>
      <c r="E398" s="8">
        <f t="shared" si="6"/>
        <v>6025.8665043768769</v>
      </c>
    </row>
    <row r="399" spans="1:5">
      <c r="A399" s="44"/>
      <c r="B399" s="6">
        <v>2001</v>
      </c>
      <c r="C399" s="23">
        <v>15257.270002733594</v>
      </c>
      <c r="D399" s="10">
        <v>2353384</v>
      </c>
      <c r="E399" s="8">
        <f t="shared" si="6"/>
        <v>6483.1196280477789</v>
      </c>
    </row>
    <row r="400" spans="1:5">
      <c r="A400" s="44"/>
      <c r="B400" s="6">
        <v>2002</v>
      </c>
      <c r="C400" s="23">
        <v>16341.292963236157</v>
      </c>
      <c r="D400" s="10">
        <v>2320956</v>
      </c>
      <c r="E400" s="8">
        <f t="shared" si="6"/>
        <v>7040.7594815395714</v>
      </c>
    </row>
    <row r="401" spans="1:5">
      <c r="A401" s="44"/>
      <c r="B401" s="6">
        <v>2003</v>
      </c>
      <c r="C401" s="23">
        <v>17715.026715564836</v>
      </c>
      <c r="D401" s="10">
        <v>2299390</v>
      </c>
      <c r="E401" s="8">
        <f t="shared" si="6"/>
        <v>7704.2288239771578</v>
      </c>
    </row>
    <row r="402" spans="1:5">
      <c r="A402" s="44"/>
      <c r="B402" s="6">
        <v>2004</v>
      </c>
      <c r="C402" s="23">
        <v>19184.753081452374</v>
      </c>
      <c r="D402" s="10">
        <v>2276520</v>
      </c>
      <c r="E402" s="8">
        <f t="shared" si="6"/>
        <v>8427.2279977563885</v>
      </c>
    </row>
    <row r="403" spans="1:5">
      <c r="A403" s="44"/>
      <c r="B403" s="6">
        <v>2005</v>
      </c>
      <c r="C403" s="23">
        <v>21240.190578375754</v>
      </c>
      <c r="D403" s="10">
        <v>2249724</v>
      </c>
      <c r="E403" s="8">
        <f t="shared" si="6"/>
        <v>9441.2428272871493</v>
      </c>
    </row>
    <row r="404" spans="1:5">
      <c r="A404" s="44"/>
      <c r="B404" s="6">
        <v>2006</v>
      </c>
      <c r="C404" s="23">
        <v>23784.644605169433</v>
      </c>
      <c r="D404" s="10">
        <v>2227874</v>
      </c>
      <c r="E404" s="8">
        <f t="shared" si="6"/>
        <v>10675.93795931432</v>
      </c>
    </row>
    <row r="405" spans="1:5">
      <c r="A405" s="44"/>
      <c r="B405" s="6">
        <v>2007</v>
      </c>
      <c r="C405" s="23">
        <v>26146.411864568643</v>
      </c>
      <c r="D405" s="10">
        <v>2208840</v>
      </c>
      <c r="E405" s="8">
        <f t="shared" si="6"/>
        <v>11837.168769385127</v>
      </c>
    </row>
    <row r="406" spans="1:5">
      <c r="A406" s="44"/>
      <c r="B406" s="6">
        <v>2008</v>
      </c>
      <c r="C406" s="23">
        <v>25297.360435576713</v>
      </c>
      <c r="D406" s="10">
        <v>2191810</v>
      </c>
      <c r="E406" s="8">
        <f t="shared" si="6"/>
        <v>11541.767048958036</v>
      </c>
    </row>
    <row r="407" spans="1:5">
      <c r="A407" s="44"/>
      <c r="B407" s="6">
        <v>2009</v>
      </c>
      <c r="C407" s="23">
        <v>21691.281433486249</v>
      </c>
      <c r="D407" s="10">
        <v>2162834</v>
      </c>
      <c r="E407" s="8">
        <f t="shared" si="6"/>
        <v>10029.101370464052</v>
      </c>
    </row>
    <row r="408" spans="1:5">
      <c r="A408" s="44"/>
      <c r="B408" s="6">
        <v>2010</v>
      </c>
      <c r="C408" s="23">
        <v>20724.901922225152</v>
      </c>
      <c r="D408" s="10">
        <v>2120504</v>
      </c>
      <c r="E408" s="8">
        <f t="shared" si="6"/>
        <v>9773.5736043059333</v>
      </c>
    </row>
    <row r="409" spans="1:5">
      <c r="A409" s="44"/>
      <c r="B409" s="6">
        <v>2011</v>
      </c>
      <c r="C409" s="23">
        <v>21257.10084287572</v>
      </c>
      <c r="D409" s="10">
        <v>2074605</v>
      </c>
      <c r="E409" s="8">
        <f t="shared" si="6"/>
        <v>10246.336455795546</v>
      </c>
    </row>
    <row r="410" spans="1:5">
      <c r="A410" s="44"/>
      <c r="B410" s="6">
        <v>2012</v>
      </c>
      <c r="C410" s="23">
        <v>22753.698835516407</v>
      </c>
      <c r="D410" s="10">
        <v>2044813</v>
      </c>
      <c r="E410" s="8">
        <f t="shared" si="6"/>
        <v>11127.520626833068</v>
      </c>
    </row>
    <row r="411" spans="1:5">
      <c r="A411" s="44"/>
      <c r="B411" s="6">
        <v>2013</v>
      </c>
      <c r="C411" s="23">
        <v>23210.298954878977</v>
      </c>
      <c r="D411" s="10">
        <v>2023825</v>
      </c>
      <c r="E411" s="8">
        <f t="shared" si="6"/>
        <v>11468.530606588503</v>
      </c>
    </row>
    <row r="412" spans="1:5">
      <c r="A412" s="44"/>
      <c r="B412" s="6">
        <v>2014</v>
      </c>
      <c r="C412" s="23">
        <v>23653.140002240667</v>
      </c>
      <c r="D412" s="10">
        <v>2001468</v>
      </c>
      <c r="E412" s="8">
        <f t="shared" si="6"/>
        <v>11817.89566570171</v>
      </c>
    </row>
    <row r="413" spans="1:5">
      <c r="A413" s="44"/>
      <c r="B413" s="6">
        <v>2015</v>
      </c>
      <c r="C413" s="23">
        <v>24572.1</v>
      </c>
      <c r="D413" s="10">
        <v>1986096</v>
      </c>
      <c r="E413" s="8">
        <f t="shared" si="6"/>
        <v>12372.060565048214</v>
      </c>
    </row>
    <row r="414" spans="1:5">
      <c r="A414" s="44"/>
      <c r="B414" s="6">
        <v>2016</v>
      </c>
      <c r="C414" s="23">
        <v>25154.130182054767</v>
      </c>
      <c r="D414" s="10">
        <v>1968957</v>
      </c>
      <c r="E414" s="8">
        <f t="shared" si="6"/>
        <v>12775.357807232342</v>
      </c>
    </row>
    <row r="415" spans="1:5">
      <c r="A415" s="44"/>
      <c r="B415" s="6">
        <v>2017</v>
      </c>
      <c r="C415" s="23">
        <v>25987.341110853129</v>
      </c>
      <c r="D415" s="10">
        <v>1950116</v>
      </c>
      <c r="E415" s="8">
        <f t="shared" si="6"/>
        <v>13326.048866248535</v>
      </c>
    </row>
    <row r="416" spans="1:5">
      <c r="A416" s="44"/>
      <c r="B416" s="6">
        <v>2018</v>
      </c>
      <c r="C416" s="23">
        <v>27024.787068958267</v>
      </c>
      <c r="D416" s="10">
        <v>1934379</v>
      </c>
      <c r="E416" s="8">
        <f t="shared" si="6"/>
        <v>13970.78187312738</v>
      </c>
    </row>
    <row r="417" spans="1:5">
      <c r="A417" s="44"/>
      <c r="B417" s="6">
        <v>2019</v>
      </c>
      <c r="C417" s="23">
        <v>27623.651285135507</v>
      </c>
      <c r="D417" s="10">
        <v>1919968</v>
      </c>
      <c r="E417" s="8">
        <f t="shared" si="6"/>
        <v>14387.558170310915</v>
      </c>
    </row>
    <row r="418" spans="1:5">
      <c r="A418" s="44"/>
      <c r="B418" s="6">
        <v>2020</v>
      </c>
      <c r="C418" s="23">
        <v>26942.972948814902</v>
      </c>
      <c r="D418" s="10">
        <v>1907675</v>
      </c>
      <c r="E418" s="8">
        <f t="shared" si="6"/>
        <v>14123.46073037331</v>
      </c>
    </row>
    <row r="419" spans="1:5">
      <c r="A419" s="44" t="s">
        <v>36</v>
      </c>
      <c r="B419" s="6">
        <v>1995</v>
      </c>
      <c r="C419" s="23">
        <v>16145.148405285559</v>
      </c>
      <c r="D419" s="10">
        <v>3642991</v>
      </c>
      <c r="E419" s="8">
        <f t="shared" si="6"/>
        <v>4431.8386746729711</v>
      </c>
    </row>
    <row r="420" spans="1:5">
      <c r="A420" s="44"/>
      <c r="B420" s="6">
        <v>1996</v>
      </c>
      <c r="C420" s="23">
        <v>16977.967552274607</v>
      </c>
      <c r="D420" s="10">
        <v>3615212</v>
      </c>
      <c r="E420" s="8">
        <f t="shared" si="6"/>
        <v>4696.2577996185582</v>
      </c>
    </row>
    <row r="421" spans="1:5">
      <c r="A421" s="44"/>
      <c r="B421" s="6">
        <v>1997</v>
      </c>
      <c r="C421" s="23">
        <v>18389.068621579008</v>
      </c>
      <c r="D421" s="10">
        <v>3588013</v>
      </c>
      <c r="E421" s="8">
        <f t="shared" si="6"/>
        <v>5125.1399093534528</v>
      </c>
    </row>
    <row r="422" spans="1:5">
      <c r="A422" s="44"/>
      <c r="B422" s="6">
        <v>1998</v>
      </c>
      <c r="C422" s="23">
        <v>19763.797028010424</v>
      </c>
      <c r="D422" s="10">
        <v>3562261</v>
      </c>
      <c r="E422" s="8">
        <f t="shared" si="6"/>
        <v>5548.1047087819852</v>
      </c>
    </row>
    <row r="423" spans="1:5">
      <c r="A423" s="44"/>
      <c r="B423" s="6">
        <v>1999</v>
      </c>
      <c r="C423" s="23">
        <v>19538.217625389992</v>
      </c>
      <c r="D423" s="10">
        <v>3536401</v>
      </c>
      <c r="E423" s="8">
        <f t="shared" si="6"/>
        <v>5524.8874845895571</v>
      </c>
    </row>
    <row r="424" spans="1:5">
      <c r="A424" s="44"/>
      <c r="B424" s="6">
        <v>2000</v>
      </c>
      <c r="C424" s="23">
        <v>20260.268866858754</v>
      </c>
      <c r="D424" s="10">
        <v>3512074</v>
      </c>
      <c r="E424" s="8">
        <f t="shared" si="6"/>
        <v>5768.7477162664436</v>
      </c>
    </row>
    <row r="425" spans="1:5">
      <c r="A425" s="44"/>
      <c r="B425" s="6">
        <v>2001</v>
      </c>
      <c r="C425" s="23">
        <v>21582.508372489399</v>
      </c>
      <c r="D425" s="10">
        <v>3486998</v>
      </c>
      <c r="E425" s="8">
        <f t="shared" si="6"/>
        <v>6189.4237887401714</v>
      </c>
    </row>
    <row r="426" spans="1:5">
      <c r="A426" s="44"/>
      <c r="B426" s="6">
        <v>2002</v>
      </c>
      <c r="C426" s="23">
        <v>23039.592924589102</v>
      </c>
      <c r="D426" s="10">
        <v>3454637</v>
      </c>
      <c r="E426" s="8">
        <f t="shared" si="6"/>
        <v>6669.1791133450788</v>
      </c>
    </row>
    <row r="427" spans="1:5">
      <c r="A427" s="44"/>
      <c r="B427" s="6">
        <v>2003</v>
      </c>
      <c r="C427" s="23">
        <v>25473.842781783045</v>
      </c>
      <c r="D427" s="10">
        <v>3431497</v>
      </c>
      <c r="E427" s="8">
        <f t="shared" si="6"/>
        <v>7423.5363696319846</v>
      </c>
    </row>
    <row r="428" spans="1:5">
      <c r="A428" s="44"/>
      <c r="B428" s="6">
        <v>2004</v>
      </c>
      <c r="C428" s="23">
        <v>27147.500352713076</v>
      </c>
      <c r="D428" s="10">
        <v>3398929</v>
      </c>
      <c r="E428" s="8">
        <f t="shared" si="6"/>
        <v>7987.0748558481446</v>
      </c>
    </row>
    <row r="429" spans="1:5">
      <c r="A429" s="44"/>
      <c r="B429" s="6">
        <v>2005</v>
      </c>
      <c r="C429" s="23">
        <v>29246.5188318166</v>
      </c>
      <c r="D429" s="10">
        <v>3355220</v>
      </c>
      <c r="E429" s="8">
        <f t="shared" si="6"/>
        <v>8716.7216551572183</v>
      </c>
    </row>
    <row r="430" spans="1:5">
      <c r="A430" s="44"/>
      <c r="B430" s="6">
        <v>2006</v>
      </c>
      <c r="C430" s="23">
        <v>31414.943046161767</v>
      </c>
      <c r="D430" s="10">
        <v>3289835</v>
      </c>
      <c r="E430" s="8">
        <f t="shared" si="6"/>
        <v>9549.0938135686956</v>
      </c>
    </row>
    <row r="431" spans="1:5">
      <c r="A431" s="44"/>
      <c r="B431" s="6">
        <v>2007</v>
      </c>
      <c r="C431" s="23">
        <v>34904.315941549758</v>
      </c>
      <c r="D431" s="10">
        <v>3249983</v>
      </c>
      <c r="E431" s="8">
        <f t="shared" si="6"/>
        <v>10739.84569813127</v>
      </c>
    </row>
    <row r="432" spans="1:5">
      <c r="A432" s="44"/>
      <c r="B432" s="6">
        <v>2008</v>
      </c>
      <c r="C432" s="23">
        <v>35816.912910972438</v>
      </c>
      <c r="D432" s="10">
        <v>3212605</v>
      </c>
      <c r="E432" s="8">
        <f t="shared" si="6"/>
        <v>11148.869192126775</v>
      </c>
    </row>
    <row r="433" spans="1:5">
      <c r="A433" s="44"/>
      <c r="B433" s="6">
        <v>2009</v>
      </c>
      <c r="C433" s="23">
        <v>30502.14866187044</v>
      </c>
      <c r="D433" s="10">
        <v>3183856</v>
      </c>
      <c r="E433" s="8">
        <f t="shared" si="6"/>
        <v>9580.2538374444193</v>
      </c>
    </row>
    <row r="434" spans="1:5">
      <c r="A434" s="44"/>
      <c r="B434" s="6">
        <v>2010</v>
      </c>
      <c r="C434" s="23">
        <v>31005.786833307651</v>
      </c>
      <c r="D434" s="10">
        <v>3141976</v>
      </c>
      <c r="E434" s="8">
        <f t="shared" si="6"/>
        <v>9868.2443256433708</v>
      </c>
    </row>
    <row r="435" spans="1:5">
      <c r="A435" s="44"/>
      <c r="B435" s="6">
        <v>2011</v>
      </c>
      <c r="C435" s="23">
        <v>32878.291495349062</v>
      </c>
      <c r="D435" s="10">
        <v>3052588</v>
      </c>
      <c r="E435" s="8">
        <f t="shared" si="6"/>
        <v>10770.628560208277</v>
      </c>
    </row>
    <row r="436" spans="1:5">
      <c r="A436" s="44"/>
      <c r="B436" s="6">
        <v>2012</v>
      </c>
      <c r="C436" s="23">
        <v>34142.100870433598</v>
      </c>
      <c r="D436" s="10">
        <v>3003641</v>
      </c>
      <c r="E436" s="8">
        <f t="shared" si="6"/>
        <v>11366.904656859324</v>
      </c>
    </row>
    <row r="437" spans="1:5">
      <c r="A437" s="44"/>
      <c r="B437" s="6">
        <v>2013</v>
      </c>
      <c r="C437" s="23">
        <v>35354.089634149335</v>
      </c>
      <c r="D437" s="10">
        <v>2971905</v>
      </c>
      <c r="E437" s="8">
        <f t="shared" si="6"/>
        <v>11896.103554504378</v>
      </c>
    </row>
    <row r="438" spans="1:5">
      <c r="A438" s="44"/>
      <c r="B438" s="6">
        <v>2014</v>
      </c>
      <c r="C438" s="23">
        <v>36604.599999246726</v>
      </c>
      <c r="D438" s="10">
        <v>2943472</v>
      </c>
      <c r="E438" s="8">
        <f t="shared" si="6"/>
        <v>12435.858061244247</v>
      </c>
    </row>
    <row r="439" spans="1:5">
      <c r="A439" s="44"/>
      <c r="B439" s="6">
        <v>2015</v>
      </c>
      <c r="C439" s="23">
        <v>37345.699999999997</v>
      </c>
      <c r="D439" s="10">
        <v>2921262</v>
      </c>
      <c r="E439" s="8">
        <f t="shared" si="6"/>
        <v>12784.098105544794</v>
      </c>
    </row>
    <row r="440" spans="1:5">
      <c r="A440" s="44"/>
      <c r="B440" s="6">
        <v>2016</v>
      </c>
      <c r="C440" s="23">
        <v>38286.409362123661</v>
      </c>
      <c r="D440" s="10">
        <v>2888558</v>
      </c>
      <c r="E440" s="8">
        <f t="shared" si="6"/>
        <v>13254.506006846204</v>
      </c>
    </row>
    <row r="441" spans="1:5">
      <c r="A441" s="44"/>
      <c r="B441" s="6">
        <v>2017</v>
      </c>
      <c r="C441" s="23">
        <v>39926.020016253773</v>
      </c>
      <c r="D441" s="10">
        <v>2847904</v>
      </c>
      <c r="E441" s="8">
        <f t="shared" si="6"/>
        <v>14019.440267738581</v>
      </c>
    </row>
    <row r="442" spans="1:5">
      <c r="A442" s="44"/>
      <c r="B442" s="6">
        <v>2018</v>
      </c>
      <c r="C442" s="23">
        <v>41520.362651256648</v>
      </c>
      <c r="D442" s="10">
        <v>2808901</v>
      </c>
      <c r="E442" s="8">
        <f t="shared" si="6"/>
        <v>14781.710943624088</v>
      </c>
    </row>
    <row r="443" spans="1:5">
      <c r="A443" s="44"/>
      <c r="B443" s="6">
        <v>2019</v>
      </c>
      <c r="C443" s="23">
        <v>43478.794556086767</v>
      </c>
      <c r="D443" s="10">
        <v>2794184</v>
      </c>
      <c r="E443" s="8">
        <f t="shared" si="6"/>
        <v>15560.462215833591</v>
      </c>
    </row>
    <row r="444" spans="1:5">
      <c r="A444" s="44"/>
      <c r="B444" s="6">
        <v>2020</v>
      </c>
      <c r="C444" s="23">
        <v>43469.431912620457</v>
      </c>
      <c r="D444" s="10">
        <v>2794090</v>
      </c>
      <c r="E444" s="8">
        <f t="shared" si="6"/>
        <v>15557.634833745675</v>
      </c>
    </row>
    <row r="445" spans="1:5">
      <c r="A445" s="44" t="s">
        <v>37</v>
      </c>
      <c r="B445" s="6">
        <v>1995</v>
      </c>
      <c r="C445" s="23">
        <v>27583.597130678332</v>
      </c>
      <c r="D445" s="10">
        <v>405650</v>
      </c>
      <c r="E445" s="8">
        <f t="shared" si="6"/>
        <v>67998.513819002415</v>
      </c>
    </row>
    <row r="446" spans="1:5">
      <c r="A446" s="44"/>
      <c r="B446" s="6">
        <v>1996</v>
      </c>
      <c r="C446" s="23">
        <v>27969.309694989373</v>
      </c>
      <c r="D446" s="10">
        <v>411600</v>
      </c>
      <c r="E446" s="8">
        <f t="shared" si="6"/>
        <v>67952.6474611015</v>
      </c>
    </row>
    <row r="447" spans="1:5">
      <c r="A447" s="44"/>
      <c r="B447" s="6">
        <v>1997</v>
      </c>
      <c r="C447" s="23">
        <v>29485.226420172712</v>
      </c>
      <c r="D447" s="10">
        <v>416850</v>
      </c>
      <c r="E447" s="8">
        <f t="shared" si="6"/>
        <v>70733.420703305062</v>
      </c>
    </row>
    <row r="448" spans="1:5">
      <c r="A448" s="44"/>
      <c r="B448" s="6">
        <v>1998</v>
      </c>
      <c r="C448" s="23">
        <v>31453.19598155616</v>
      </c>
      <c r="D448" s="10">
        <v>422050</v>
      </c>
      <c r="E448" s="8">
        <f t="shared" si="6"/>
        <v>74524.809812951455</v>
      </c>
    </row>
    <row r="449" spans="1:5">
      <c r="A449" s="44"/>
      <c r="B449" s="6">
        <v>1999</v>
      </c>
      <c r="C449" s="23">
        <v>34024.59623055964</v>
      </c>
      <c r="D449" s="10">
        <v>427350</v>
      </c>
      <c r="E449" s="8">
        <f t="shared" si="6"/>
        <v>79617.634797144361</v>
      </c>
    </row>
    <row r="450" spans="1:5">
      <c r="A450" s="44"/>
      <c r="B450" s="6">
        <v>2000</v>
      </c>
      <c r="C450" s="23">
        <v>36385.142517560853</v>
      </c>
      <c r="D450" s="10">
        <v>433600</v>
      </c>
      <c r="E450" s="8">
        <f t="shared" si="6"/>
        <v>83914.074071865442</v>
      </c>
    </row>
    <row r="451" spans="1:5">
      <c r="A451" s="44"/>
      <c r="B451" s="6">
        <v>2001</v>
      </c>
      <c r="C451" s="23">
        <v>37503.815730832197</v>
      </c>
      <c r="D451" s="10">
        <v>439000</v>
      </c>
      <c r="E451" s="8">
        <f t="shared" si="6"/>
        <v>85430.104170460589</v>
      </c>
    </row>
    <row r="452" spans="1:5">
      <c r="A452" s="44"/>
      <c r="B452" s="6">
        <v>2002</v>
      </c>
      <c r="C452" s="23">
        <v>38713.475508079791</v>
      </c>
      <c r="D452" s="10">
        <v>444050</v>
      </c>
      <c r="E452" s="8">
        <f t="shared" ref="E452:E515" si="7">(C452/D452)*1000000</f>
        <v>87182.694534578972</v>
      </c>
    </row>
    <row r="453" spans="1:5">
      <c r="A453" s="44"/>
      <c r="B453" s="6">
        <v>2003</v>
      </c>
      <c r="C453" s="23">
        <v>39727.525159147692</v>
      </c>
      <c r="D453" s="10">
        <v>448300</v>
      </c>
      <c r="E453" s="8">
        <f t="shared" si="7"/>
        <v>88618.16899207604</v>
      </c>
    </row>
    <row r="454" spans="1:5">
      <c r="A454" s="44"/>
      <c r="B454" s="6">
        <v>2004</v>
      </c>
      <c r="C454" s="23">
        <v>41408.744666246632</v>
      </c>
      <c r="D454" s="10">
        <v>454960</v>
      </c>
      <c r="E454" s="8">
        <f t="shared" si="7"/>
        <v>91016.231462648662</v>
      </c>
    </row>
    <row r="455" spans="1:5">
      <c r="A455" s="44"/>
      <c r="B455" s="6">
        <v>2005</v>
      </c>
      <c r="C455" s="23">
        <v>42436.873997248244</v>
      </c>
      <c r="D455" s="10">
        <v>461230</v>
      </c>
      <c r="E455" s="8">
        <f t="shared" si="7"/>
        <v>92008.052375708954</v>
      </c>
    </row>
    <row r="456" spans="1:5">
      <c r="A456" s="44"/>
      <c r="B456" s="6">
        <v>2006</v>
      </c>
      <c r="C456" s="23">
        <v>44990.104204427196</v>
      </c>
      <c r="D456" s="10">
        <v>469086</v>
      </c>
      <c r="E456" s="8">
        <f t="shared" si="7"/>
        <v>95910.140580676452</v>
      </c>
    </row>
    <row r="457" spans="1:5">
      <c r="A457" s="44"/>
      <c r="B457" s="6">
        <v>2007</v>
      </c>
      <c r="C457" s="23">
        <v>48633.769997150936</v>
      </c>
      <c r="D457" s="10">
        <v>476187</v>
      </c>
      <c r="E457" s="8">
        <f t="shared" si="7"/>
        <v>102131.66255515361</v>
      </c>
    </row>
    <row r="458" spans="1:5">
      <c r="A458" s="44"/>
      <c r="B458" s="6">
        <v>2008</v>
      </c>
      <c r="C458" s="23">
        <v>48487.828448711429</v>
      </c>
      <c r="D458" s="10">
        <v>483799</v>
      </c>
      <c r="E458" s="8">
        <f t="shared" si="7"/>
        <v>100223.08530755836</v>
      </c>
    </row>
    <row r="459" spans="1:5">
      <c r="A459" s="44"/>
      <c r="B459" s="6">
        <v>2009</v>
      </c>
      <c r="C459" s="23">
        <v>46917.241937733379</v>
      </c>
      <c r="D459" s="10">
        <v>493500</v>
      </c>
      <c r="E459" s="8">
        <f t="shared" si="7"/>
        <v>95070.399063289529</v>
      </c>
    </row>
    <row r="460" spans="1:5">
      <c r="A460" s="44"/>
      <c r="B460" s="6">
        <v>2010</v>
      </c>
      <c r="C460" s="23">
        <v>48681.547012808507</v>
      </c>
      <c r="D460" s="10">
        <v>502066</v>
      </c>
      <c r="E460" s="8">
        <f t="shared" si="7"/>
        <v>96962.445202042189</v>
      </c>
    </row>
    <row r="461" spans="1:5">
      <c r="A461" s="44"/>
      <c r="B461" s="6">
        <v>2011</v>
      </c>
      <c r="C461" s="23">
        <v>49189.983300653505</v>
      </c>
      <c r="D461" s="10">
        <v>511840</v>
      </c>
      <c r="E461" s="8">
        <f t="shared" si="7"/>
        <v>96104.218702433383</v>
      </c>
    </row>
    <row r="462" spans="1:5">
      <c r="A462" s="44"/>
      <c r="B462" s="6">
        <v>2012</v>
      </c>
      <c r="C462" s="23">
        <v>50001.496997073518</v>
      </c>
      <c r="D462" s="10">
        <v>524853</v>
      </c>
      <c r="E462" s="8">
        <f t="shared" si="7"/>
        <v>95267.621595139062</v>
      </c>
    </row>
    <row r="463" spans="1:5">
      <c r="A463" s="44"/>
      <c r="B463" s="6">
        <v>2013</v>
      </c>
      <c r="C463" s="23">
        <v>51587.490498261381</v>
      </c>
      <c r="D463" s="10">
        <v>537039</v>
      </c>
      <c r="E463" s="8">
        <f t="shared" si="7"/>
        <v>96059.113953104679</v>
      </c>
    </row>
    <row r="464" spans="1:5">
      <c r="A464" s="44"/>
      <c r="B464" s="6">
        <v>2014</v>
      </c>
      <c r="C464" s="23">
        <v>52940.649548680587</v>
      </c>
      <c r="D464" s="10">
        <v>549680</v>
      </c>
      <c r="E464" s="8">
        <f t="shared" si="7"/>
        <v>96311.762386626011</v>
      </c>
    </row>
    <row r="465" spans="1:5">
      <c r="A465" s="44"/>
      <c r="B465" s="6">
        <v>2015</v>
      </c>
      <c r="C465" s="23">
        <v>54142.3</v>
      </c>
      <c r="D465" s="10">
        <v>562958</v>
      </c>
      <c r="E465" s="8">
        <f t="shared" si="7"/>
        <v>96174.670224066445</v>
      </c>
    </row>
    <row r="466" spans="1:5">
      <c r="A466" s="44"/>
      <c r="B466" s="6">
        <v>2016</v>
      </c>
      <c r="C466" s="23">
        <v>56837.640354571158</v>
      </c>
      <c r="D466" s="10">
        <v>576249</v>
      </c>
      <c r="E466" s="8">
        <f t="shared" si="7"/>
        <v>98633.820370310685</v>
      </c>
    </row>
    <row r="467" spans="1:5">
      <c r="A467" s="44"/>
      <c r="B467" s="6">
        <v>2017</v>
      </c>
      <c r="C467" s="23">
        <v>57586.289801381827</v>
      </c>
      <c r="D467" s="10">
        <v>590667</v>
      </c>
      <c r="E467" s="8">
        <f t="shared" si="7"/>
        <v>97493.663606366739</v>
      </c>
    </row>
    <row r="468" spans="1:5">
      <c r="A468" s="44"/>
      <c r="B468" s="6">
        <v>2018</v>
      </c>
      <c r="C468" s="23">
        <v>58288.468783878765</v>
      </c>
      <c r="D468" s="10">
        <v>602005</v>
      </c>
      <c r="E468" s="8">
        <f t="shared" si="7"/>
        <v>96823.894791370112</v>
      </c>
    </row>
    <row r="469" spans="1:5">
      <c r="A469" s="44"/>
      <c r="B469" s="6">
        <v>2019</v>
      </c>
      <c r="C469" s="23">
        <v>59696.052673422106</v>
      </c>
      <c r="D469" s="10">
        <v>613894</v>
      </c>
      <c r="E469" s="8">
        <f t="shared" si="7"/>
        <v>97241.629130472211</v>
      </c>
    </row>
    <row r="470" spans="1:5">
      <c r="A470" s="44"/>
      <c r="B470" s="6">
        <v>2020</v>
      </c>
      <c r="C470" s="23">
        <v>58930.642647689339</v>
      </c>
      <c r="D470" s="10">
        <v>626108</v>
      </c>
      <c r="E470" s="8">
        <f t="shared" si="7"/>
        <v>94122.168456064028</v>
      </c>
    </row>
    <row r="471" spans="1:5">
      <c r="A471" s="44" t="s">
        <v>38</v>
      </c>
      <c r="B471" s="6">
        <v>1995</v>
      </c>
      <c r="C471" s="23">
        <v>4839.7475281247926</v>
      </c>
      <c r="D471" s="10">
        <v>376433</v>
      </c>
      <c r="E471" s="8">
        <f t="shared" si="7"/>
        <v>12856.863049001528</v>
      </c>
    </row>
    <row r="472" spans="1:5">
      <c r="A472" s="44"/>
      <c r="B472" s="6">
        <v>1996</v>
      </c>
      <c r="C472" s="23">
        <v>5032.6921969996465</v>
      </c>
      <c r="D472" s="10">
        <v>378404</v>
      </c>
      <c r="E472" s="8">
        <f t="shared" si="7"/>
        <v>13299.785935137172</v>
      </c>
    </row>
    <row r="473" spans="1:5">
      <c r="A473" s="44"/>
      <c r="B473" s="6">
        <v>1997</v>
      </c>
      <c r="C473" s="23">
        <v>5277.1237930792713</v>
      </c>
      <c r="D473" s="10">
        <v>381405</v>
      </c>
      <c r="E473" s="8">
        <f t="shared" si="7"/>
        <v>13836.011046208811</v>
      </c>
    </row>
    <row r="474" spans="1:5">
      <c r="A474" s="44"/>
      <c r="B474" s="6">
        <v>1998</v>
      </c>
      <c r="C474" s="23">
        <v>5457.849681220011</v>
      </c>
      <c r="D474" s="10">
        <v>384176</v>
      </c>
      <c r="E474" s="8">
        <f t="shared" si="7"/>
        <v>14206.638835377564</v>
      </c>
    </row>
    <row r="475" spans="1:5">
      <c r="A475" s="44"/>
      <c r="B475" s="6">
        <v>1999</v>
      </c>
      <c r="C475" s="23">
        <v>5679.281311470525</v>
      </c>
      <c r="D475" s="10">
        <v>386397</v>
      </c>
      <c r="E475" s="8">
        <f t="shared" si="7"/>
        <v>14698.047115972757</v>
      </c>
    </row>
    <row r="476" spans="1:5">
      <c r="A476" s="44"/>
      <c r="B476" s="6">
        <v>2000</v>
      </c>
      <c r="C476" s="23">
        <v>6043.6299375485123</v>
      </c>
      <c r="D476" s="10">
        <v>388759</v>
      </c>
      <c r="E476" s="8">
        <f t="shared" si="7"/>
        <v>15545.955045538529</v>
      </c>
    </row>
    <row r="477" spans="1:5">
      <c r="A477" s="44"/>
      <c r="B477" s="6">
        <v>2001</v>
      </c>
      <c r="C477" s="23">
        <v>5972.5325693072054</v>
      </c>
      <c r="D477" s="10">
        <v>391415</v>
      </c>
      <c r="E477" s="8">
        <f t="shared" si="7"/>
        <v>15258.823931906558</v>
      </c>
    </row>
    <row r="478" spans="1:5">
      <c r="A478" s="44"/>
      <c r="B478" s="6">
        <v>2002</v>
      </c>
      <c r="C478" s="23">
        <v>6125.8119039510002</v>
      </c>
      <c r="D478" s="10">
        <v>394641</v>
      </c>
      <c r="E478" s="8">
        <f t="shared" si="7"/>
        <v>15522.492351152059</v>
      </c>
    </row>
    <row r="479" spans="1:5">
      <c r="A479" s="44"/>
      <c r="B479" s="6">
        <v>2003</v>
      </c>
      <c r="C479" s="23">
        <v>6375.3941628580224</v>
      </c>
      <c r="D479" s="10">
        <v>397296</v>
      </c>
      <c r="E479" s="8">
        <f t="shared" si="7"/>
        <v>16046.962876188089</v>
      </c>
    </row>
    <row r="480" spans="1:5">
      <c r="A480" s="44"/>
      <c r="B480" s="6">
        <v>2004</v>
      </c>
      <c r="C480" s="23">
        <v>6384.2744399254043</v>
      </c>
      <c r="D480" s="10">
        <v>399867</v>
      </c>
      <c r="E480" s="8">
        <f t="shared" si="7"/>
        <v>15965.994793082211</v>
      </c>
    </row>
    <row r="481" spans="1:5">
      <c r="A481" s="44"/>
      <c r="B481" s="6">
        <v>2005</v>
      </c>
      <c r="C481" s="23">
        <v>6600.3848608173739</v>
      </c>
      <c r="D481" s="10">
        <v>402668</v>
      </c>
      <c r="E481" s="8">
        <f t="shared" si="7"/>
        <v>16391.629980076326</v>
      </c>
    </row>
    <row r="482" spans="1:5">
      <c r="A482" s="44"/>
      <c r="B482" s="6">
        <v>2006</v>
      </c>
      <c r="C482" s="23">
        <v>6766.0000036991978</v>
      </c>
      <c r="D482" s="10">
        <v>404999</v>
      </c>
      <c r="E482" s="8">
        <f t="shared" si="7"/>
        <v>16706.214098551347</v>
      </c>
    </row>
    <row r="483" spans="1:5">
      <c r="A483" s="44"/>
      <c r="B483" s="6">
        <v>2007</v>
      </c>
      <c r="C483" s="23">
        <v>7089.0844831515224</v>
      </c>
      <c r="D483" s="10">
        <v>405616</v>
      </c>
      <c r="E483" s="8">
        <f t="shared" si="7"/>
        <v>17477.329501675285</v>
      </c>
    </row>
    <row r="484" spans="1:5">
      <c r="A484" s="44"/>
      <c r="B484" s="6">
        <v>2008</v>
      </c>
      <c r="C484" s="23">
        <v>7360.2862802680438</v>
      </c>
      <c r="D484" s="10">
        <v>407832</v>
      </c>
      <c r="E484" s="8">
        <f t="shared" si="7"/>
        <v>18047.34861479247</v>
      </c>
    </row>
    <row r="485" spans="1:5">
      <c r="A485" s="44"/>
      <c r="B485" s="6">
        <v>2009</v>
      </c>
      <c r="C485" s="23">
        <v>7276.8034984531341</v>
      </c>
      <c r="D485" s="10">
        <v>410926</v>
      </c>
      <c r="E485" s="8">
        <f t="shared" si="7"/>
        <v>17708.306357965022</v>
      </c>
    </row>
    <row r="486" spans="1:5">
      <c r="A486" s="44"/>
      <c r="B486" s="6">
        <v>2010</v>
      </c>
      <c r="C486" s="23">
        <v>7680.2599970500669</v>
      </c>
      <c r="D486" s="10">
        <v>414027</v>
      </c>
      <c r="E486" s="8">
        <f t="shared" si="7"/>
        <v>18550.14285795387</v>
      </c>
    </row>
    <row r="487" spans="1:5">
      <c r="A487" s="44"/>
      <c r="B487" s="6">
        <v>2011</v>
      </c>
      <c r="C487" s="23">
        <v>7716.1299980099375</v>
      </c>
      <c r="D487" s="10">
        <v>414989</v>
      </c>
      <c r="E487" s="8">
        <f t="shared" si="7"/>
        <v>18593.577174358688</v>
      </c>
    </row>
    <row r="488" spans="1:5">
      <c r="A488" s="44"/>
      <c r="B488" s="6">
        <v>2012</v>
      </c>
      <c r="C488" s="23">
        <v>8033.8936341697008</v>
      </c>
      <c r="D488" s="10">
        <v>417546</v>
      </c>
      <c r="E488" s="8">
        <f t="shared" si="7"/>
        <v>19240.7390662818</v>
      </c>
    </row>
    <row r="489" spans="1:5">
      <c r="A489" s="44"/>
      <c r="B489" s="6">
        <v>2013</v>
      </c>
      <c r="C489" s="23">
        <v>8473.526665671001</v>
      </c>
      <c r="D489" s="10">
        <v>422509</v>
      </c>
      <c r="E489" s="8">
        <f t="shared" si="7"/>
        <v>20055.257203209876</v>
      </c>
    </row>
    <row r="490" spans="1:5">
      <c r="A490" s="44"/>
      <c r="B490" s="6">
        <v>2014</v>
      </c>
      <c r="C490" s="23">
        <v>9120.4099985886187</v>
      </c>
      <c r="D490" s="10">
        <v>429424</v>
      </c>
      <c r="E490" s="8">
        <f t="shared" si="7"/>
        <v>21238.705797972678</v>
      </c>
    </row>
    <row r="491" spans="1:5">
      <c r="A491" s="44"/>
      <c r="B491" s="6">
        <v>2015</v>
      </c>
      <c r="C491" s="23">
        <v>9996.7000000000007</v>
      </c>
      <c r="D491" s="10">
        <v>439691</v>
      </c>
      <c r="E491" s="8">
        <f t="shared" si="7"/>
        <v>22735.73941699967</v>
      </c>
    </row>
    <row r="492" spans="1:5">
      <c r="A492" s="44"/>
      <c r="B492" s="6">
        <v>2016</v>
      </c>
      <c r="C492" s="23">
        <v>10334.710589822967</v>
      </c>
      <c r="D492" s="10">
        <v>450415</v>
      </c>
      <c r="E492" s="8">
        <f t="shared" si="7"/>
        <v>22944.86327014635</v>
      </c>
    </row>
    <row r="493" spans="1:5">
      <c r="A493" s="44"/>
      <c r="B493" s="6">
        <v>2017</v>
      </c>
      <c r="C493" s="23">
        <v>11458.050004187315</v>
      </c>
      <c r="D493" s="10">
        <v>460297</v>
      </c>
      <c r="E493" s="8">
        <f t="shared" si="7"/>
        <v>24892.732310198229</v>
      </c>
    </row>
    <row r="494" spans="1:5">
      <c r="A494" s="44"/>
      <c r="B494" s="6">
        <v>2018</v>
      </c>
      <c r="C494" s="23">
        <v>12252.303261120151</v>
      </c>
      <c r="D494" s="10">
        <v>475701</v>
      </c>
      <c r="E494" s="8">
        <f t="shared" si="7"/>
        <v>25756.311761211666</v>
      </c>
    </row>
    <row r="495" spans="1:5">
      <c r="A495" s="44"/>
      <c r="B495" s="6">
        <v>2019</v>
      </c>
      <c r="C495" s="23">
        <v>13119.50691492192</v>
      </c>
      <c r="D495" s="10">
        <v>493559</v>
      </c>
      <c r="E495" s="8">
        <f t="shared" si="7"/>
        <v>26581.435886939395</v>
      </c>
    </row>
    <row r="496" spans="1:5">
      <c r="A496" s="44"/>
      <c r="B496" s="6">
        <v>2020</v>
      </c>
      <c r="C496" s="23">
        <v>12061.190613813886</v>
      </c>
      <c r="D496" s="10">
        <v>514564</v>
      </c>
      <c r="E496" s="8">
        <f t="shared" si="7"/>
        <v>23439.631637296596</v>
      </c>
    </row>
    <row r="497" spans="1:5">
      <c r="A497" s="44" t="s">
        <v>39</v>
      </c>
      <c r="B497" s="6">
        <v>1995</v>
      </c>
      <c r="C497" s="23">
        <v>469500.72279604845</v>
      </c>
      <c r="D497" s="10">
        <v>15424122</v>
      </c>
      <c r="E497" s="8">
        <f t="shared" si="7"/>
        <v>30439.380782649958</v>
      </c>
    </row>
    <row r="498" spans="1:5">
      <c r="A498" s="44"/>
      <c r="B498" s="6">
        <v>1996</v>
      </c>
      <c r="C498" s="23">
        <v>485927.61597142118</v>
      </c>
      <c r="D498" s="10">
        <v>15493889</v>
      </c>
      <c r="E498" s="8">
        <f t="shared" si="7"/>
        <v>31362.533704186291</v>
      </c>
    </row>
    <row r="499" spans="1:5">
      <c r="A499" s="44"/>
      <c r="B499" s="6">
        <v>1997</v>
      </c>
      <c r="C499" s="23">
        <v>506965.51686709491</v>
      </c>
      <c r="D499" s="10">
        <v>15567107</v>
      </c>
      <c r="E499" s="8">
        <f t="shared" si="7"/>
        <v>32566.456751861144</v>
      </c>
    </row>
    <row r="500" spans="1:5">
      <c r="A500" s="44"/>
      <c r="B500" s="6">
        <v>1998</v>
      </c>
      <c r="C500" s="23">
        <v>530607.77106543479</v>
      </c>
      <c r="D500" s="10">
        <v>15654192</v>
      </c>
      <c r="E500" s="8">
        <f t="shared" si="7"/>
        <v>33895.570660270088</v>
      </c>
    </row>
    <row r="501" spans="1:5">
      <c r="A501" s="44"/>
      <c r="B501" s="6">
        <v>1999</v>
      </c>
      <c r="C501" s="23">
        <v>557319.93010384124</v>
      </c>
      <c r="D501" s="10">
        <v>15760225</v>
      </c>
      <c r="E501" s="8">
        <f t="shared" si="7"/>
        <v>35362.434870304278</v>
      </c>
    </row>
    <row r="502" spans="1:5">
      <c r="A502" s="44"/>
      <c r="B502" s="6">
        <v>2000</v>
      </c>
      <c r="C502" s="23">
        <v>580703.0901266376</v>
      </c>
      <c r="D502" s="10">
        <v>15863950</v>
      </c>
      <c r="E502" s="8">
        <f t="shared" si="7"/>
        <v>36605.201738951371</v>
      </c>
    </row>
    <row r="503" spans="1:5">
      <c r="A503" s="44"/>
      <c r="B503" s="6">
        <v>2001</v>
      </c>
      <c r="C503" s="23">
        <v>594215.79036302783</v>
      </c>
      <c r="D503" s="10">
        <v>15987075</v>
      </c>
      <c r="E503" s="8">
        <f t="shared" si="7"/>
        <v>37168.512086359005</v>
      </c>
    </row>
    <row r="504" spans="1:5">
      <c r="A504" s="44"/>
      <c r="B504" s="6">
        <v>2002</v>
      </c>
      <c r="C504" s="23">
        <v>595506.86017695186</v>
      </c>
      <c r="D504" s="10">
        <v>16105285</v>
      </c>
      <c r="E504" s="8">
        <f t="shared" si="7"/>
        <v>36975.866007770237</v>
      </c>
    </row>
    <row r="505" spans="1:5">
      <c r="A505" s="44"/>
      <c r="B505" s="6">
        <v>2003</v>
      </c>
      <c r="C505" s="23">
        <v>596433.73982341844</v>
      </c>
      <c r="D505" s="10">
        <v>16192572</v>
      </c>
      <c r="E505" s="8">
        <f t="shared" si="7"/>
        <v>36833.786493178377</v>
      </c>
    </row>
    <row r="506" spans="1:5">
      <c r="A506" s="44"/>
      <c r="B506" s="6">
        <v>2004</v>
      </c>
      <c r="C506" s="23">
        <v>608272.6298139526</v>
      </c>
      <c r="D506" s="10">
        <v>16258032</v>
      </c>
      <c r="E506" s="8">
        <f t="shared" si="7"/>
        <v>37413.66912145041</v>
      </c>
    </row>
    <row r="507" spans="1:5">
      <c r="A507" s="44"/>
      <c r="B507" s="6">
        <v>2005</v>
      </c>
      <c r="C507" s="23">
        <v>620747.55016458966</v>
      </c>
      <c r="D507" s="10">
        <v>16305526</v>
      </c>
      <c r="E507" s="8">
        <f t="shared" si="7"/>
        <v>38069.765438084585</v>
      </c>
    </row>
    <row r="508" spans="1:5">
      <c r="A508" s="44"/>
      <c r="B508" s="6">
        <v>2006</v>
      </c>
      <c r="C508" s="23">
        <v>642231.54994015826</v>
      </c>
      <c r="D508" s="10">
        <v>16334210</v>
      </c>
      <c r="E508" s="8">
        <f t="shared" si="7"/>
        <v>39318.188632334117</v>
      </c>
    </row>
    <row r="509" spans="1:5">
      <c r="A509" s="44"/>
      <c r="B509" s="6">
        <v>2007</v>
      </c>
      <c r="C509" s="23">
        <v>666461.93998953758</v>
      </c>
      <c r="D509" s="10">
        <v>16357992</v>
      </c>
      <c r="E509" s="8">
        <f t="shared" si="7"/>
        <v>40742.283037523041</v>
      </c>
    </row>
    <row r="510" spans="1:5">
      <c r="A510" s="44"/>
      <c r="B510" s="6">
        <v>2008</v>
      </c>
      <c r="C510" s="23">
        <v>680926.32000413316</v>
      </c>
      <c r="D510" s="10">
        <v>16405399</v>
      </c>
      <c r="E510" s="8">
        <f t="shared" si="7"/>
        <v>41506.233405486397</v>
      </c>
    </row>
    <row r="511" spans="1:5">
      <c r="A511" s="44"/>
      <c r="B511" s="6">
        <v>2009</v>
      </c>
      <c r="C511" s="23">
        <v>655957.54971769953</v>
      </c>
      <c r="D511" s="10">
        <v>16485787</v>
      </c>
      <c r="E511" s="8">
        <f t="shared" si="7"/>
        <v>39789.277255474641</v>
      </c>
    </row>
    <row r="512" spans="1:5">
      <c r="A512" s="44"/>
      <c r="B512" s="6">
        <v>2010</v>
      </c>
      <c r="C512" s="23">
        <v>664765.34987073252</v>
      </c>
      <c r="D512" s="10">
        <v>16574989</v>
      </c>
      <c r="E512" s="8">
        <f t="shared" si="7"/>
        <v>40106.533396235289</v>
      </c>
    </row>
    <row r="513" spans="1:5">
      <c r="A513" s="44"/>
      <c r="B513" s="6">
        <v>2011</v>
      </c>
      <c r="C513" s="23">
        <v>675077.10971566848</v>
      </c>
      <c r="D513" s="10">
        <v>16655799</v>
      </c>
      <c r="E513" s="8">
        <f t="shared" si="7"/>
        <v>40531.055262834794</v>
      </c>
    </row>
    <row r="514" spans="1:5">
      <c r="A514" s="44"/>
      <c r="B514" s="6">
        <v>2012</v>
      </c>
      <c r="C514" s="23">
        <v>668121.43000320648</v>
      </c>
      <c r="D514" s="10">
        <v>16730348</v>
      </c>
      <c r="E514" s="8">
        <f t="shared" si="7"/>
        <v>39934.700103261843</v>
      </c>
    </row>
    <row r="515" spans="1:5">
      <c r="A515" s="44"/>
      <c r="B515" s="6">
        <v>2013</v>
      </c>
      <c r="C515" s="23">
        <v>667251.70020256832</v>
      </c>
      <c r="D515" s="10">
        <v>16779575</v>
      </c>
      <c r="E515" s="8">
        <f t="shared" si="7"/>
        <v>39765.709215076567</v>
      </c>
    </row>
    <row r="516" spans="1:5">
      <c r="A516" s="44"/>
      <c r="B516" s="6">
        <v>2014</v>
      </c>
      <c r="C516" s="23">
        <v>676749.33010523079</v>
      </c>
      <c r="D516" s="10">
        <v>16829289</v>
      </c>
      <c r="E516" s="8">
        <f t="shared" ref="E516:E579" si="8">(C516/D516)*1000000</f>
        <v>40212.591875107188</v>
      </c>
    </row>
    <row r="517" spans="1:5">
      <c r="A517" s="44"/>
      <c r="B517" s="6">
        <v>2015</v>
      </c>
      <c r="C517" s="23">
        <v>690008</v>
      </c>
      <c r="D517" s="10">
        <v>16900726</v>
      </c>
      <c r="E517" s="8">
        <f t="shared" si="8"/>
        <v>40827.121864469016</v>
      </c>
    </row>
    <row r="518" spans="1:5">
      <c r="A518" s="44"/>
      <c r="B518" s="6">
        <v>2016</v>
      </c>
      <c r="C518" s="23">
        <v>705130.99992119533</v>
      </c>
      <c r="D518" s="10">
        <v>16979120</v>
      </c>
      <c r="E518" s="8">
        <f t="shared" si="8"/>
        <v>41529.301867304981</v>
      </c>
    </row>
    <row r="519" spans="1:5">
      <c r="A519" s="44"/>
      <c r="B519" s="6">
        <v>2017</v>
      </c>
      <c r="C519" s="23">
        <v>725656.68006564607</v>
      </c>
      <c r="D519" s="10">
        <v>17081507</v>
      </c>
      <c r="E519" s="8">
        <f t="shared" si="8"/>
        <v>42482.005836232493</v>
      </c>
    </row>
    <row r="520" spans="1:5">
      <c r="A520" s="44"/>
      <c r="B520" s="6">
        <v>2018</v>
      </c>
      <c r="C520" s="23">
        <v>742788.81001954712</v>
      </c>
      <c r="D520" s="10">
        <v>17181084</v>
      </c>
      <c r="E520" s="8">
        <f t="shared" si="8"/>
        <v>43232.942113521305</v>
      </c>
    </row>
    <row r="521" spans="1:5">
      <c r="A521" s="44"/>
      <c r="B521" s="6">
        <v>2019</v>
      </c>
      <c r="C521" s="23">
        <v>757314.70997956698</v>
      </c>
      <c r="D521" s="10">
        <v>17282163</v>
      </c>
      <c r="E521" s="8">
        <f t="shared" si="8"/>
        <v>43820.597571008155</v>
      </c>
    </row>
    <row r="522" spans="1:5">
      <c r="A522" s="44"/>
      <c r="B522" s="6">
        <v>2020</v>
      </c>
      <c r="C522" s="23">
        <v>727884.81966989196</v>
      </c>
      <c r="D522" s="10">
        <v>17407585</v>
      </c>
      <c r="E522" s="8">
        <f t="shared" si="8"/>
        <v>41814.23325923107</v>
      </c>
    </row>
    <row r="523" spans="1:5">
      <c r="A523" s="44" t="s">
        <v>40</v>
      </c>
      <c r="B523" s="6">
        <v>1995</v>
      </c>
      <c r="C523" s="23">
        <v>195703.83299483181</v>
      </c>
      <c r="D523" s="10">
        <v>38580597</v>
      </c>
      <c r="E523" s="8">
        <f t="shared" si="8"/>
        <v>5072.597321260524</v>
      </c>
    </row>
    <row r="524" spans="1:5">
      <c r="A524" s="44"/>
      <c r="B524" s="6">
        <v>1996</v>
      </c>
      <c r="C524" s="23">
        <v>207672.18463607752</v>
      </c>
      <c r="D524" s="10">
        <v>38609399</v>
      </c>
      <c r="E524" s="8">
        <f t="shared" si="8"/>
        <v>5378.7986867155723</v>
      </c>
    </row>
    <row r="525" spans="1:5">
      <c r="A525" s="44"/>
      <c r="B525" s="6">
        <v>1997</v>
      </c>
      <c r="C525" s="23">
        <v>221064.97026142888</v>
      </c>
      <c r="D525" s="10">
        <v>38639341</v>
      </c>
      <c r="E525" s="8">
        <f t="shared" si="8"/>
        <v>5721.2406976979473</v>
      </c>
    </row>
    <row r="526" spans="1:5">
      <c r="A526" s="44"/>
      <c r="B526" s="6">
        <v>1998</v>
      </c>
      <c r="C526" s="23">
        <v>231323.52300025822</v>
      </c>
      <c r="D526" s="10">
        <v>38659979</v>
      </c>
      <c r="E526" s="8">
        <f t="shared" si="8"/>
        <v>5983.5397996532338</v>
      </c>
    </row>
    <row r="527" spans="1:5">
      <c r="A527" s="44"/>
      <c r="B527" s="6">
        <v>1999</v>
      </c>
      <c r="C527" s="23">
        <v>242091.38299343921</v>
      </c>
      <c r="D527" s="10">
        <v>38666983</v>
      </c>
      <c r="E527" s="8">
        <f t="shared" si="8"/>
        <v>6260.9328220264615</v>
      </c>
    </row>
    <row r="528" spans="1:5">
      <c r="A528" s="44"/>
      <c r="B528" s="6">
        <v>2000</v>
      </c>
      <c r="C528" s="23">
        <v>253133.13552048121</v>
      </c>
      <c r="D528" s="10">
        <v>38263303</v>
      </c>
      <c r="E528" s="8">
        <f t="shared" si="8"/>
        <v>6615.5589213111371</v>
      </c>
    </row>
    <row r="529" spans="1:5">
      <c r="A529" s="44"/>
      <c r="B529" s="6">
        <v>2001</v>
      </c>
      <c r="C529" s="23">
        <v>256318.99183106478</v>
      </c>
      <c r="D529" s="10">
        <v>38253955</v>
      </c>
      <c r="E529" s="8">
        <f t="shared" si="8"/>
        <v>6700.4572947049473</v>
      </c>
    </row>
    <row r="530" spans="1:5">
      <c r="A530" s="44"/>
      <c r="B530" s="6">
        <v>2002</v>
      </c>
      <c r="C530" s="23">
        <v>261537.29540866328</v>
      </c>
      <c r="D530" s="10">
        <v>38242197</v>
      </c>
      <c r="E530" s="8">
        <f t="shared" si="8"/>
        <v>6838.9715007394398</v>
      </c>
    </row>
    <row r="531" spans="1:5">
      <c r="A531" s="44"/>
      <c r="B531" s="6">
        <v>2003</v>
      </c>
      <c r="C531" s="23">
        <v>270686.89328469196</v>
      </c>
      <c r="D531" s="10">
        <v>38218531</v>
      </c>
      <c r="E531" s="8">
        <f t="shared" si="8"/>
        <v>7082.6085200577691</v>
      </c>
    </row>
    <row r="532" spans="1:5">
      <c r="A532" s="44"/>
      <c r="B532" s="6">
        <v>2004</v>
      </c>
      <c r="C532" s="23">
        <v>284174.80050417205</v>
      </c>
      <c r="D532" s="10">
        <v>38190608</v>
      </c>
      <c r="E532" s="8">
        <f t="shared" si="8"/>
        <v>7440.9603665951599</v>
      </c>
    </row>
    <row r="533" spans="1:5">
      <c r="A533" s="44"/>
      <c r="B533" s="6">
        <v>2005</v>
      </c>
      <c r="C533" s="23">
        <v>294140.34094140457</v>
      </c>
      <c r="D533" s="10">
        <v>38173835</v>
      </c>
      <c r="E533" s="8">
        <f t="shared" si="8"/>
        <v>7705.2866431000339</v>
      </c>
    </row>
    <row r="534" spans="1:5">
      <c r="A534" s="44"/>
      <c r="B534" s="6">
        <v>2006</v>
      </c>
      <c r="C534" s="23">
        <v>312174.48663854954</v>
      </c>
      <c r="D534" s="10">
        <v>38157055</v>
      </c>
      <c r="E534" s="8">
        <f t="shared" si="8"/>
        <v>8181.3045225463429</v>
      </c>
    </row>
    <row r="535" spans="1:5">
      <c r="A535" s="44"/>
      <c r="B535" s="6">
        <v>2007</v>
      </c>
      <c r="C535" s="23">
        <v>334218.79579455859</v>
      </c>
      <c r="D535" s="10">
        <v>38125479</v>
      </c>
      <c r="E535" s="8">
        <f t="shared" si="8"/>
        <v>8766.2845047680221</v>
      </c>
    </row>
    <row r="536" spans="1:5">
      <c r="A536" s="44"/>
      <c r="B536" s="6">
        <v>2008</v>
      </c>
      <c r="C536" s="23">
        <v>348255.92270025454</v>
      </c>
      <c r="D536" s="10">
        <v>38115641</v>
      </c>
      <c r="E536" s="8">
        <f t="shared" si="8"/>
        <v>9136.8245046765587</v>
      </c>
    </row>
    <row r="537" spans="1:5">
      <c r="A537" s="44"/>
      <c r="B537" s="6">
        <v>2009</v>
      </c>
      <c r="C537" s="23">
        <v>358119.1715532493</v>
      </c>
      <c r="D537" s="10">
        <v>38135876</v>
      </c>
      <c r="E537" s="8">
        <f t="shared" si="8"/>
        <v>9390.6108660844529</v>
      </c>
    </row>
    <row r="538" spans="1:5">
      <c r="A538" s="44"/>
      <c r="B538" s="6">
        <v>2010</v>
      </c>
      <c r="C538" s="23">
        <v>368628.67351810989</v>
      </c>
      <c r="D538" s="10">
        <v>38022869</v>
      </c>
      <c r="E538" s="8">
        <f t="shared" si="8"/>
        <v>9694.9200103261501</v>
      </c>
    </row>
    <row r="539" spans="1:5">
      <c r="A539" s="44"/>
      <c r="B539" s="6">
        <v>2011</v>
      </c>
      <c r="C539" s="23">
        <v>387215.62387378543</v>
      </c>
      <c r="D539" s="10">
        <v>38062718</v>
      </c>
      <c r="E539" s="8">
        <f t="shared" si="8"/>
        <v>10173.094414166257</v>
      </c>
    </row>
    <row r="540" spans="1:5">
      <c r="A540" s="44"/>
      <c r="B540" s="6">
        <v>2012</v>
      </c>
      <c r="C540" s="23">
        <v>393198.96293149615</v>
      </c>
      <c r="D540" s="10">
        <v>38063792</v>
      </c>
      <c r="E540" s="8">
        <f t="shared" si="8"/>
        <v>10329.999778568992</v>
      </c>
    </row>
    <row r="541" spans="1:5">
      <c r="A541" s="44"/>
      <c r="B541" s="6">
        <v>2013</v>
      </c>
      <c r="C541" s="23">
        <v>396566.93672678038</v>
      </c>
      <c r="D541" s="10">
        <v>38062535</v>
      </c>
      <c r="E541" s="8">
        <f t="shared" si="8"/>
        <v>10418.826195543214</v>
      </c>
    </row>
    <row r="542" spans="1:5">
      <c r="A542" s="44"/>
      <c r="B542" s="6">
        <v>2014</v>
      </c>
      <c r="C542" s="23">
        <v>411783.04535420652</v>
      </c>
      <c r="D542" s="10">
        <v>38017856</v>
      </c>
      <c r="E542" s="8">
        <f t="shared" si="8"/>
        <v>10831.306356523801</v>
      </c>
    </row>
    <row r="543" spans="1:5">
      <c r="A543" s="44"/>
      <c r="B543" s="6">
        <v>2015</v>
      </c>
      <c r="C543" s="23">
        <v>429832.72596280777</v>
      </c>
      <c r="D543" s="10">
        <v>38005614</v>
      </c>
      <c r="E543" s="8">
        <f t="shared" si="8"/>
        <v>11309.716663512074</v>
      </c>
    </row>
    <row r="544" spans="1:5">
      <c r="A544" s="44"/>
      <c r="B544" s="6">
        <v>2016</v>
      </c>
      <c r="C544" s="23">
        <v>442527.87347553083</v>
      </c>
      <c r="D544" s="10">
        <v>37967209</v>
      </c>
      <c r="E544" s="8">
        <f t="shared" si="8"/>
        <v>11655.528155243932</v>
      </c>
    </row>
    <row r="545" spans="1:5">
      <c r="A545" s="44"/>
      <c r="B545" s="6">
        <v>2017</v>
      </c>
      <c r="C545" s="23">
        <v>465273.88390859135</v>
      </c>
      <c r="D545" s="10">
        <v>37972964</v>
      </c>
      <c r="E545" s="8">
        <f t="shared" si="8"/>
        <v>12252.767097890786</v>
      </c>
    </row>
    <row r="546" spans="1:5">
      <c r="A546" s="44"/>
      <c r="B546" s="6">
        <v>2018</v>
      </c>
      <c r="C546" s="23">
        <v>492935.3864491086</v>
      </c>
      <c r="D546" s="10">
        <v>37976687</v>
      </c>
      <c r="E546" s="8">
        <f t="shared" si="8"/>
        <v>12979.947051439969</v>
      </c>
    </row>
    <row r="547" spans="1:5">
      <c r="A547" s="44"/>
      <c r="B547" s="6">
        <v>2019</v>
      </c>
      <c r="C547" s="23">
        <v>514871.19034953642</v>
      </c>
      <c r="D547" s="10">
        <v>37972812</v>
      </c>
      <c r="E547" s="8">
        <f t="shared" si="8"/>
        <v>13558.942918147239</v>
      </c>
    </row>
    <row r="548" spans="1:5">
      <c r="A548" s="44"/>
      <c r="B548" s="6">
        <v>2020</v>
      </c>
      <c r="C548" s="23">
        <v>504470.1938707098</v>
      </c>
      <c r="D548" s="10">
        <v>37958138</v>
      </c>
      <c r="E548" s="8">
        <f t="shared" si="8"/>
        <v>13290.172291135825</v>
      </c>
    </row>
    <row r="549" spans="1:5">
      <c r="A549" s="44" t="s">
        <v>41</v>
      </c>
      <c r="B549" s="6">
        <v>1995</v>
      </c>
      <c r="C549" s="23">
        <v>142678.27730368564</v>
      </c>
      <c r="D549" s="10">
        <v>10008659</v>
      </c>
      <c r="E549" s="8">
        <f t="shared" si="8"/>
        <v>14255.483906853618</v>
      </c>
    </row>
    <row r="550" spans="1:5">
      <c r="A550" s="44"/>
      <c r="B550" s="6">
        <v>1996</v>
      </c>
      <c r="C550" s="23">
        <v>147677.5452939838</v>
      </c>
      <c r="D550" s="10">
        <v>10043693</v>
      </c>
      <c r="E550" s="8">
        <f t="shared" si="8"/>
        <v>14703.510481053512</v>
      </c>
    </row>
    <row r="551" spans="1:5">
      <c r="A551" s="44"/>
      <c r="B551" s="6">
        <v>1997</v>
      </c>
      <c r="C551" s="23">
        <v>154177.23200136673</v>
      </c>
      <c r="D551" s="10">
        <v>10084196</v>
      </c>
      <c r="E551" s="8">
        <f t="shared" si="8"/>
        <v>15288.995969670435</v>
      </c>
    </row>
    <row r="552" spans="1:5">
      <c r="A552" s="44"/>
      <c r="B552" s="6">
        <v>1998</v>
      </c>
      <c r="C552" s="23">
        <v>161589.71399934407</v>
      </c>
      <c r="D552" s="10">
        <v>10133758</v>
      </c>
      <c r="E552" s="8">
        <f t="shared" si="8"/>
        <v>15945.685105105536</v>
      </c>
    </row>
    <row r="553" spans="1:5">
      <c r="A553" s="44"/>
      <c r="B553" s="6">
        <v>1999</v>
      </c>
      <c r="C553" s="23">
        <v>167902.31593740571</v>
      </c>
      <c r="D553" s="10">
        <v>10186634</v>
      </c>
      <c r="E553" s="8">
        <f t="shared" si="8"/>
        <v>16482.610049345618</v>
      </c>
    </row>
    <row r="554" spans="1:5">
      <c r="A554" s="44"/>
      <c r="B554" s="6">
        <v>2000</v>
      </c>
      <c r="C554" s="23">
        <v>174309.71212563937</v>
      </c>
      <c r="D554" s="10">
        <v>10249022</v>
      </c>
      <c r="E554" s="8">
        <f t="shared" si="8"/>
        <v>17007.448332693537</v>
      </c>
    </row>
    <row r="555" spans="1:5">
      <c r="A555" s="44"/>
      <c r="B555" s="6">
        <v>2001</v>
      </c>
      <c r="C555" s="23">
        <v>177697.78689306384</v>
      </c>
      <c r="D555" s="10">
        <v>10330774</v>
      </c>
      <c r="E555" s="8">
        <f t="shared" si="8"/>
        <v>17200.820276686318</v>
      </c>
    </row>
    <row r="556" spans="1:5">
      <c r="A556" s="44"/>
      <c r="B556" s="6">
        <v>2002</v>
      </c>
      <c r="C556" s="23">
        <v>179067.7602339263</v>
      </c>
      <c r="D556" s="10">
        <v>10394669</v>
      </c>
      <c r="E556" s="8">
        <f t="shared" si="8"/>
        <v>17226.884303283376</v>
      </c>
    </row>
    <row r="557" spans="1:5">
      <c r="A557" s="44"/>
      <c r="B557" s="6">
        <v>2003</v>
      </c>
      <c r="C557" s="23">
        <v>177401.49858484595</v>
      </c>
      <c r="D557" s="10">
        <v>10444592</v>
      </c>
      <c r="E557" s="8">
        <f t="shared" si="8"/>
        <v>16985.009906068706</v>
      </c>
    </row>
    <row r="558" spans="1:5">
      <c r="A558" s="44"/>
      <c r="B558" s="6">
        <v>2004</v>
      </c>
      <c r="C558" s="23">
        <v>180574.70186409052</v>
      </c>
      <c r="D558" s="10">
        <v>10473050</v>
      </c>
      <c r="E558" s="8">
        <f t="shared" si="8"/>
        <v>17241.844721842299</v>
      </c>
    </row>
    <row r="559" spans="1:5">
      <c r="A559" s="44"/>
      <c r="B559" s="6">
        <v>2005</v>
      </c>
      <c r="C559" s="23">
        <v>181986.50997779059</v>
      </c>
      <c r="D559" s="10">
        <v>10494672</v>
      </c>
      <c r="E559" s="8">
        <f t="shared" si="8"/>
        <v>17340.847810945455</v>
      </c>
    </row>
    <row r="560" spans="1:5">
      <c r="A560" s="44"/>
      <c r="B560" s="6">
        <v>2006</v>
      </c>
      <c r="C560" s="23">
        <v>184943.88342131962</v>
      </c>
      <c r="D560" s="10">
        <v>10511988</v>
      </c>
      <c r="E560" s="8">
        <f t="shared" si="8"/>
        <v>17593.61629991583</v>
      </c>
    </row>
    <row r="561" spans="1:5">
      <c r="A561" s="44"/>
      <c r="B561" s="6">
        <v>2007</v>
      </c>
      <c r="C561" s="23">
        <v>189579.61994011232</v>
      </c>
      <c r="D561" s="10">
        <v>10532588</v>
      </c>
      <c r="E561" s="8">
        <f t="shared" si="8"/>
        <v>17999.338808288365</v>
      </c>
    </row>
    <row r="562" spans="1:5">
      <c r="A562" s="44"/>
      <c r="B562" s="6">
        <v>2008</v>
      </c>
      <c r="C562" s="23">
        <v>190184.87131013218</v>
      </c>
      <c r="D562" s="10">
        <v>10553339</v>
      </c>
      <c r="E562" s="8">
        <f t="shared" si="8"/>
        <v>18021.298407085396</v>
      </c>
    </row>
    <row r="563" spans="1:5">
      <c r="A563" s="44"/>
      <c r="B563" s="6">
        <v>2009</v>
      </c>
      <c r="C563" s="23">
        <v>184247.08803275457</v>
      </c>
      <c r="D563" s="10">
        <v>10563014</v>
      </c>
      <c r="E563" s="8">
        <f t="shared" si="8"/>
        <v>17442.662485608234</v>
      </c>
    </row>
    <row r="564" spans="1:5">
      <c r="A564" s="44"/>
      <c r="B564" s="6">
        <v>2010</v>
      </c>
      <c r="C564" s="23">
        <v>187448.67094386078</v>
      </c>
      <c r="D564" s="10">
        <v>10573479</v>
      </c>
      <c r="E564" s="8">
        <f t="shared" si="8"/>
        <v>17728.192484598567</v>
      </c>
    </row>
    <row r="565" spans="1:5">
      <c r="A565" s="44"/>
      <c r="B565" s="6">
        <v>2011</v>
      </c>
      <c r="C565" s="23">
        <v>184269.24144996182</v>
      </c>
      <c r="D565" s="10">
        <v>10572721</v>
      </c>
      <c r="E565" s="8">
        <f t="shared" si="8"/>
        <v>17428.743409569004</v>
      </c>
    </row>
    <row r="566" spans="1:5">
      <c r="A566" s="44"/>
      <c r="B566" s="6">
        <v>2012</v>
      </c>
      <c r="C566" s="23">
        <v>176792.90153425271</v>
      </c>
      <c r="D566" s="10">
        <v>10542398</v>
      </c>
      <c r="E566" s="8">
        <f t="shared" si="8"/>
        <v>16769.704723180883</v>
      </c>
    </row>
    <row r="567" spans="1:5">
      <c r="A567" s="44"/>
      <c r="B567" s="6">
        <v>2013</v>
      </c>
      <c r="C567" s="23">
        <v>175161.73076544228</v>
      </c>
      <c r="D567" s="10">
        <v>10487289</v>
      </c>
      <c r="E567" s="8">
        <f t="shared" si="8"/>
        <v>16702.288910455529</v>
      </c>
    </row>
    <row r="568" spans="1:5">
      <c r="A568" s="44"/>
      <c r="B568" s="6">
        <v>2014</v>
      </c>
      <c r="C568" s="23">
        <v>176549.32022114552</v>
      </c>
      <c r="D568" s="10">
        <v>10427301</v>
      </c>
      <c r="E568" s="8">
        <f t="shared" si="8"/>
        <v>16931.449492169213</v>
      </c>
    </row>
    <row r="569" spans="1:5">
      <c r="A569" s="44"/>
      <c r="B569" s="6">
        <v>2015</v>
      </c>
      <c r="C569" s="23">
        <v>179713.2</v>
      </c>
      <c r="D569" s="10">
        <v>10374822</v>
      </c>
      <c r="E569" s="8">
        <f t="shared" si="8"/>
        <v>17322.051404833743</v>
      </c>
    </row>
    <row r="570" spans="1:5">
      <c r="A570" s="44"/>
      <c r="B570" s="6">
        <v>2016</v>
      </c>
      <c r="C570" s="23">
        <v>183342.43017137152</v>
      </c>
      <c r="D570" s="10">
        <v>10341330</v>
      </c>
      <c r="E570" s="8">
        <f t="shared" si="8"/>
        <v>17729.095790519354</v>
      </c>
    </row>
    <row r="571" spans="1:5">
      <c r="A571" s="44"/>
      <c r="B571" s="6">
        <v>2017</v>
      </c>
      <c r="C571" s="23">
        <v>189771.05030905051</v>
      </c>
      <c r="D571" s="10">
        <v>10309573</v>
      </c>
      <c r="E571" s="8">
        <f t="shared" si="8"/>
        <v>18407.265781914586</v>
      </c>
    </row>
    <row r="572" spans="1:5">
      <c r="A572" s="44"/>
      <c r="B572" s="6">
        <v>2018</v>
      </c>
      <c r="C572" s="23">
        <v>195178.23099594924</v>
      </c>
      <c r="D572" s="10">
        <v>10291027</v>
      </c>
      <c r="E572" s="8">
        <f t="shared" si="8"/>
        <v>18965.865214030557</v>
      </c>
    </row>
    <row r="573" spans="1:5">
      <c r="A573" s="44"/>
      <c r="B573" s="6">
        <v>2019</v>
      </c>
      <c r="C573" s="23">
        <v>200414.40138216162</v>
      </c>
      <c r="D573" s="10">
        <v>10276617</v>
      </c>
      <c r="E573" s="8">
        <f t="shared" si="8"/>
        <v>19501.982158346626</v>
      </c>
    </row>
    <row r="574" spans="1:5">
      <c r="A574" s="44"/>
      <c r="B574" s="6">
        <v>2020</v>
      </c>
      <c r="C574" s="23">
        <v>183779.02660358336</v>
      </c>
      <c r="D574" s="10">
        <v>10295909</v>
      </c>
      <c r="E574" s="8">
        <f t="shared" si="8"/>
        <v>17849.713571048789</v>
      </c>
    </row>
    <row r="575" spans="1:5">
      <c r="A575" s="44" t="s">
        <v>42</v>
      </c>
      <c r="B575" s="6">
        <v>1995</v>
      </c>
      <c r="C575" s="23">
        <v>93416.002504055621</v>
      </c>
      <c r="D575" s="10">
        <v>22712394</v>
      </c>
      <c r="E575" s="8">
        <f t="shared" si="8"/>
        <v>4112.9967410769477</v>
      </c>
    </row>
    <row r="576" spans="1:5">
      <c r="A576" s="44"/>
      <c r="B576" s="6">
        <v>1996</v>
      </c>
      <c r="C576" s="23">
        <v>97066.424552459139</v>
      </c>
      <c r="D576" s="10">
        <v>22656145</v>
      </c>
      <c r="E576" s="8">
        <f t="shared" si="8"/>
        <v>4284.331008318456</v>
      </c>
    </row>
    <row r="577" spans="1:5">
      <c r="A577" s="44"/>
      <c r="B577" s="6">
        <v>1997</v>
      </c>
      <c r="C577" s="23">
        <v>92359.584436099161</v>
      </c>
      <c r="D577" s="10">
        <v>22581862</v>
      </c>
      <c r="E577" s="8">
        <f t="shared" si="8"/>
        <v>4089.9897641788421</v>
      </c>
    </row>
    <row r="578" spans="1:5">
      <c r="A578" s="44"/>
      <c r="B578" s="6">
        <v>1998</v>
      </c>
      <c r="C578" s="23">
        <v>90484.874624854972</v>
      </c>
      <c r="D578" s="10">
        <v>22526093</v>
      </c>
      <c r="E578" s="8">
        <f t="shared" si="8"/>
        <v>4016.8916387255872</v>
      </c>
    </row>
    <row r="579" spans="1:5">
      <c r="A579" s="44"/>
      <c r="B579" s="6">
        <v>1999</v>
      </c>
      <c r="C579" s="23">
        <v>90144.035804304978</v>
      </c>
      <c r="D579" s="10">
        <v>22488595</v>
      </c>
      <c r="E579" s="8">
        <f t="shared" si="8"/>
        <v>4008.4334216657367</v>
      </c>
    </row>
    <row r="580" spans="1:5">
      <c r="A580" s="44"/>
      <c r="B580" s="6">
        <v>2000</v>
      </c>
      <c r="C580" s="23">
        <v>92362.708742441595</v>
      </c>
      <c r="D580" s="10">
        <v>22455485</v>
      </c>
      <c r="E580" s="8">
        <f t="shared" ref="E580:E643" si="9">(C580/D580)*1000000</f>
        <v>4113.1469100953109</v>
      </c>
    </row>
    <row r="581" spans="1:5">
      <c r="A581" s="44"/>
      <c r="B581" s="6">
        <v>2001</v>
      </c>
      <c r="C581" s="23">
        <v>97182.358213642059</v>
      </c>
      <c r="D581" s="10">
        <v>22430457</v>
      </c>
      <c r="E581" s="8">
        <f t="shared" si="9"/>
        <v>4332.6071427631659</v>
      </c>
    </row>
    <row r="582" spans="1:5">
      <c r="A582" s="44"/>
      <c r="B582" s="6">
        <v>2002</v>
      </c>
      <c r="C582" s="23">
        <v>102724.64013394856</v>
      </c>
      <c r="D582" s="10">
        <v>21833483</v>
      </c>
      <c r="E582" s="8">
        <f t="shared" si="9"/>
        <v>4704.9130976467914</v>
      </c>
    </row>
    <row r="583" spans="1:5">
      <c r="A583" s="44"/>
      <c r="B583" s="6">
        <v>2003</v>
      </c>
      <c r="C583" s="23">
        <v>105129.57669199182</v>
      </c>
      <c r="D583" s="10">
        <v>21627509</v>
      </c>
      <c r="E583" s="8">
        <f t="shared" si="9"/>
        <v>4860.919336202418</v>
      </c>
    </row>
    <row r="584" spans="1:5">
      <c r="A584" s="44"/>
      <c r="B584" s="6">
        <v>2004</v>
      </c>
      <c r="C584" s="23">
        <v>116092.61541085804</v>
      </c>
      <c r="D584" s="10">
        <v>21521142</v>
      </c>
      <c r="E584" s="8">
        <f t="shared" si="9"/>
        <v>5394.3520009699314</v>
      </c>
    </row>
    <row r="585" spans="1:5">
      <c r="A585" s="44"/>
      <c r="B585" s="6">
        <v>2005</v>
      </c>
      <c r="C585" s="23">
        <v>121511.98624567676</v>
      </c>
      <c r="D585" s="10">
        <v>21382354</v>
      </c>
      <c r="E585" s="8">
        <f t="shared" si="9"/>
        <v>5682.8161317353906</v>
      </c>
    </row>
    <row r="586" spans="1:5">
      <c r="A586" s="44"/>
      <c r="B586" s="6">
        <v>2006</v>
      </c>
      <c r="C586" s="23">
        <v>131267.95411749795</v>
      </c>
      <c r="D586" s="10">
        <v>21257016</v>
      </c>
      <c r="E586" s="8">
        <f t="shared" si="9"/>
        <v>6175.2766294901394</v>
      </c>
    </row>
    <row r="587" spans="1:5">
      <c r="A587" s="44"/>
      <c r="B587" s="6">
        <v>2007</v>
      </c>
      <c r="C587" s="23">
        <v>140763.62881787342</v>
      </c>
      <c r="D587" s="10">
        <v>21130503</v>
      </c>
      <c r="E587" s="8">
        <f t="shared" si="9"/>
        <v>6661.6317092817626</v>
      </c>
    </row>
    <row r="588" spans="1:5">
      <c r="A588" s="44"/>
      <c r="B588" s="6">
        <v>2008</v>
      </c>
      <c r="C588" s="23">
        <v>153865.17207412273</v>
      </c>
      <c r="D588" s="10">
        <v>20635460</v>
      </c>
      <c r="E588" s="8">
        <f t="shared" si="9"/>
        <v>7456.3480568944296</v>
      </c>
    </row>
    <row r="589" spans="1:5">
      <c r="A589" s="44"/>
      <c r="B589" s="6">
        <v>2009</v>
      </c>
      <c r="C589" s="23">
        <v>145375.79492976516</v>
      </c>
      <c r="D589" s="10">
        <v>20440290</v>
      </c>
      <c r="E589" s="8">
        <f t="shared" si="9"/>
        <v>7112.2178271328421</v>
      </c>
    </row>
    <row r="590" spans="1:5">
      <c r="A590" s="44"/>
      <c r="B590" s="6">
        <v>2010</v>
      </c>
      <c r="C590" s="23">
        <v>139704.35522371554</v>
      </c>
      <c r="D590" s="10">
        <v>20294683</v>
      </c>
      <c r="E590" s="8">
        <f t="shared" si="9"/>
        <v>6883.7909527197617</v>
      </c>
    </row>
    <row r="591" spans="1:5">
      <c r="A591" s="44"/>
      <c r="B591" s="6">
        <v>2011</v>
      </c>
      <c r="C591" s="23">
        <v>146014.93225923894</v>
      </c>
      <c r="D591" s="10">
        <v>20199059</v>
      </c>
      <c r="E591" s="8">
        <f t="shared" si="9"/>
        <v>7228.798740537316</v>
      </c>
    </row>
    <row r="592" spans="1:5">
      <c r="A592" s="44"/>
      <c r="B592" s="6">
        <v>2012</v>
      </c>
      <c r="C592" s="23">
        <v>148825.70281464243</v>
      </c>
      <c r="D592" s="10">
        <v>20095996</v>
      </c>
      <c r="E592" s="8">
        <f t="shared" si="9"/>
        <v>7405.7390743231854</v>
      </c>
    </row>
    <row r="593" spans="1:5">
      <c r="A593" s="44"/>
      <c r="B593" s="6">
        <v>2013</v>
      </c>
      <c r="C593" s="23">
        <v>149227.47855045419</v>
      </c>
      <c r="D593" s="10">
        <v>20020074</v>
      </c>
      <c r="E593" s="8">
        <f t="shared" si="9"/>
        <v>7453.892455664959</v>
      </c>
    </row>
    <row r="594" spans="1:5">
      <c r="A594" s="44"/>
      <c r="B594" s="6">
        <v>2014</v>
      </c>
      <c r="C594" s="23">
        <v>155376.6352400672</v>
      </c>
      <c r="D594" s="10">
        <v>19947311</v>
      </c>
      <c r="E594" s="8">
        <f t="shared" si="9"/>
        <v>7789.3524214901545</v>
      </c>
    </row>
    <row r="595" spans="1:5">
      <c r="A595" s="44"/>
      <c r="B595" s="6">
        <v>2015</v>
      </c>
      <c r="C595" s="23">
        <v>160287.326982333</v>
      </c>
      <c r="D595" s="10">
        <v>19870647</v>
      </c>
      <c r="E595" s="8">
        <f t="shared" si="9"/>
        <v>8066.5378929197923</v>
      </c>
    </row>
    <row r="596" spans="1:5">
      <c r="A596" s="44"/>
      <c r="B596" s="6">
        <v>2016</v>
      </c>
      <c r="C596" s="23">
        <v>164867.6198633172</v>
      </c>
      <c r="D596" s="10">
        <v>19760585</v>
      </c>
      <c r="E596" s="8">
        <f t="shared" si="9"/>
        <v>8343.2560252298808</v>
      </c>
    </row>
    <row r="597" spans="1:5">
      <c r="A597" s="44"/>
      <c r="B597" s="6">
        <v>2017</v>
      </c>
      <c r="C597" s="23">
        <v>178381.01232913049</v>
      </c>
      <c r="D597" s="10">
        <v>19643949</v>
      </c>
      <c r="E597" s="8">
        <f t="shared" si="9"/>
        <v>9080.710417703207</v>
      </c>
    </row>
    <row r="598" spans="1:5">
      <c r="A598" s="44"/>
      <c r="B598" s="6">
        <v>2018</v>
      </c>
      <c r="C598" s="23">
        <v>189135.63384069095</v>
      </c>
      <c r="D598" s="10">
        <v>19533481</v>
      </c>
      <c r="E598" s="8">
        <f t="shared" si="9"/>
        <v>9682.6384319666795</v>
      </c>
    </row>
    <row r="599" spans="1:5">
      <c r="A599" s="44"/>
      <c r="B599" s="6">
        <v>2019</v>
      </c>
      <c r="C599" s="23">
        <v>196423.33893374371</v>
      </c>
      <c r="D599" s="10">
        <v>19414458</v>
      </c>
      <c r="E599" s="8">
        <f t="shared" si="9"/>
        <v>10117.374326584018</v>
      </c>
    </row>
    <row r="600" spans="1:5">
      <c r="A600" s="44"/>
      <c r="B600" s="6">
        <v>2020</v>
      </c>
      <c r="C600" s="23">
        <v>189199.8617312641</v>
      </c>
      <c r="D600" s="10">
        <v>19328838</v>
      </c>
      <c r="E600" s="8">
        <f t="shared" si="9"/>
        <v>9788.4757340955566</v>
      </c>
    </row>
    <row r="601" spans="1:5">
      <c r="A601" s="44" t="s">
        <v>43</v>
      </c>
      <c r="B601" s="6">
        <v>1995</v>
      </c>
      <c r="C601" s="23">
        <v>36449.199045091831</v>
      </c>
      <c r="D601" s="10">
        <v>5356207</v>
      </c>
      <c r="E601" s="8">
        <f t="shared" si="9"/>
        <v>6805.0392834130253</v>
      </c>
    </row>
    <row r="602" spans="1:5">
      <c r="A602" s="44"/>
      <c r="B602" s="6">
        <v>1996</v>
      </c>
      <c r="C602" s="23">
        <v>38861.93702089617</v>
      </c>
      <c r="D602" s="10">
        <v>5367790</v>
      </c>
      <c r="E602" s="8">
        <f t="shared" si="9"/>
        <v>7239.8393046106821</v>
      </c>
    </row>
    <row r="603" spans="1:5">
      <c r="A603" s="44"/>
      <c r="B603" s="6">
        <v>1997</v>
      </c>
      <c r="C603" s="23">
        <v>41164.922743926989</v>
      </c>
      <c r="D603" s="10">
        <v>5378932</v>
      </c>
      <c r="E603" s="8">
        <f t="shared" si="9"/>
        <v>7652.9918474386714</v>
      </c>
    </row>
    <row r="604" spans="1:5">
      <c r="A604" s="44"/>
      <c r="B604" s="6">
        <v>1998</v>
      </c>
      <c r="C604" s="23">
        <v>42842.965451943215</v>
      </c>
      <c r="D604" s="10">
        <v>5387650</v>
      </c>
      <c r="E604" s="8">
        <f t="shared" si="9"/>
        <v>7952.069167808454</v>
      </c>
    </row>
    <row r="605" spans="1:5">
      <c r="A605" s="44"/>
      <c r="B605" s="6">
        <v>1999</v>
      </c>
      <c r="C605" s="23">
        <v>42797.542512614447</v>
      </c>
      <c r="D605" s="10">
        <v>5393382</v>
      </c>
      <c r="E605" s="8">
        <f t="shared" si="9"/>
        <v>7935.1958590388076</v>
      </c>
    </row>
    <row r="606" spans="1:5">
      <c r="A606" s="44"/>
      <c r="B606" s="6">
        <v>2000</v>
      </c>
      <c r="C606" s="23">
        <v>43296.693904243941</v>
      </c>
      <c r="D606" s="10">
        <v>5398657</v>
      </c>
      <c r="E606" s="8">
        <f t="shared" si="9"/>
        <v>8019.9008576103179</v>
      </c>
    </row>
    <row r="607" spans="1:5">
      <c r="A607" s="44"/>
      <c r="B607" s="6">
        <v>2001</v>
      </c>
      <c r="C607" s="23">
        <v>44705.445908346577</v>
      </c>
      <c r="D607" s="10">
        <v>5378783</v>
      </c>
      <c r="E607" s="8">
        <f t="shared" si="9"/>
        <v>8311.4425527757085</v>
      </c>
    </row>
    <row r="608" spans="1:5">
      <c r="A608" s="44"/>
      <c r="B608" s="6">
        <v>2002</v>
      </c>
      <c r="C608" s="23">
        <v>46721.535519041354</v>
      </c>
      <c r="D608" s="10">
        <v>5378951</v>
      </c>
      <c r="E608" s="8">
        <f t="shared" si="9"/>
        <v>8685.9938897084867</v>
      </c>
    </row>
    <row r="609" spans="1:5">
      <c r="A609" s="44"/>
      <c r="B609" s="6">
        <v>2003</v>
      </c>
      <c r="C609" s="23">
        <v>49290.730040894792</v>
      </c>
      <c r="D609" s="10">
        <v>5374873</v>
      </c>
      <c r="E609" s="8">
        <f t="shared" si="9"/>
        <v>9170.5850614321116</v>
      </c>
    </row>
    <row r="610" spans="1:5">
      <c r="A610" s="44"/>
      <c r="B610" s="6">
        <v>2004</v>
      </c>
      <c r="C610" s="23">
        <v>51892.664440521119</v>
      </c>
      <c r="D610" s="10">
        <v>5371875</v>
      </c>
      <c r="E610" s="8">
        <f t="shared" si="9"/>
        <v>9660.0655153966018</v>
      </c>
    </row>
    <row r="611" spans="1:5">
      <c r="A611" s="44"/>
      <c r="B611" s="6">
        <v>2005</v>
      </c>
      <c r="C611" s="23">
        <v>55329.845491061744</v>
      </c>
      <c r="D611" s="10">
        <v>5372685</v>
      </c>
      <c r="E611" s="8">
        <f t="shared" si="9"/>
        <v>10298.360222321195</v>
      </c>
    </row>
    <row r="612" spans="1:5">
      <c r="A612" s="44"/>
      <c r="B612" s="6">
        <v>2006</v>
      </c>
      <c r="C612" s="23">
        <v>60029.092877001451</v>
      </c>
      <c r="D612" s="10">
        <v>5372928</v>
      </c>
      <c r="E612" s="8">
        <f t="shared" si="9"/>
        <v>11172.510198722457</v>
      </c>
    </row>
    <row r="613" spans="1:5">
      <c r="A613" s="44"/>
      <c r="B613" s="6">
        <v>2007</v>
      </c>
      <c r="C613" s="23">
        <v>66531.465192706295</v>
      </c>
      <c r="D613" s="10">
        <v>5373180</v>
      </c>
      <c r="E613" s="8">
        <f t="shared" si="9"/>
        <v>12382.13966267765</v>
      </c>
    </row>
    <row r="614" spans="1:5">
      <c r="A614" s="44"/>
      <c r="B614" s="6">
        <v>2008</v>
      </c>
      <c r="C614" s="23">
        <v>70240.512223075566</v>
      </c>
      <c r="D614" s="10">
        <v>5376064</v>
      </c>
      <c r="E614" s="8">
        <f t="shared" si="9"/>
        <v>13065.415929400315</v>
      </c>
    </row>
    <row r="615" spans="1:5">
      <c r="A615" s="44"/>
      <c r="B615" s="6">
        <v>2009</v>
      </c>
      <c r="C615" s="23">
        <v>66408.490456388492</v>
      </c>
      <c r="D615" s="10">
        <v>5382401</v>
      </c>
      <c r="E615" s="8">
        <f t="shared" si="9"/>
        <v>12338.079317462318</v>
      </c>
    </row>
    <row r="616" spans="1:5">
      <c r="A616" s="44"/>
      <c r="B616" s="6">
        <v>2010</v>
      </c>
      <c r="C616" s="23">
        <v>70868.874785304433</v>
      </c>
      <c r="D616" s="10">
        <v>5390410</v>
      </c>
      <c r="E616" s="8">
        <f t="shared" si="9"/>
        <v>13147.214179497372</v>
      </c>
    </row>
    <row r="617" spans="1:5">
      <c r="A617" s="44"/>
      <c r="B617" s="6">
        <v>2011</v>
      </c>
      <c r="C617" s="23">
        <v>72762.102242117122</v>
      </c>
      <c r="D617" s="10">
        <v>5392446</v>
      </c>
      <c r="E617" s="8">
        <f t="shared" si="9"/>
        <v>13493.339060255239</v>
      </c>
    </row>
    <row r="618" spans="1:5">
      <c r="A618" s="44"/>
      <c r="B618" s="6">
        <v>2012</v>
      </c>
      <c r="C618" s="23">
        <v>73721.77846066693</v>
      </c>
      <c r="D618" s="10">
        <v>5404322</v>
      </c>
      <c r="E618" s="8">
        <f t="shared" si="9"/>
        <v>13641.263133593247</v>
      </c>
    </row>
    <row r="619" spans="1:5">
      <c r="A619" s="44"/>
      <c r="B619" s="6">
        <v>2013</v>
      </c>
      <c r="C619" s="23">
        <v>74188.216936895813</v>
      </c>
      <c r="D619" s="10">
        <v>5410836</v>
      </c>
      <c r="E619" s="8">
        <f t="shared" si="9"/>
        <v>13711.045194660457</v>
      </c>
    </row>
    <row r="620" spans="1:5">
      <c r="A620" s="44"/>
      <c r="B620" s="6">
        <v>2014</v>
      </c>
      <c r="C620" s="23">
        <v>76189.191853300741</v>
      </c>
      <c r="D620" s="10">
        <v>5415949</v>
      </c>
      <c r="E620" s="8">
        <f t="shared" si="9"/>
        <v>14067.560801126589</v>
      </c>
    </row>
    <row r="621" spans="1:5">
      <c r="A621" s="44"/>
      <c r="B621" s="6">
        <v>2015</v>
      </c>
      <c r="C621" s="23">
        <v>80126</v>
      </c>
      <c r="D621" s="10">
        <v>5421349</v>
      </c>
      <c r="E621" s="8">
        <f t="shared" si="9"/>
        <v>14779.716266191312</v>
      </c>
    </row>
    <row r="622" spans="1:5">
      <c r="A622" s="44"/>
      <c r="B622" s="6">
        <v>2016</v>
      </c>
      <c r="C622" s="23">
        <v>81683.659999053591</v>
      </c>
      <c r="D622" s="10">
        <v>5426252</v>
      </c>
      <c r="E622" s="8">
        <f t="shared" si="9"/>
        <v>15053.421772349238</v>
      </c>
    </row>
    <row r="623" spans="1:5">
      <c r="A623" s="44"/>
      <c r="B623" s="6">
        <v>2017</v>
      </c>
      <c r="C623" s="23">
        <v>84083.594429323304</v>
      </c>
      <c r="D623" s="10">
        <v>5435343</v>
      </c>
      <c r="E623" s="8">
        <f t="shared" si="9"/>
        <v>15469.786254395225</v>
      </c>
    </row>
    <row r="624" spans="1:5">
      <c r="A624" s="44"/>
      <c r="B624" s="6">
        <v>2018</v>
      </c>
      <c r="C624" s="23">
        <v>87472.473975114845</v>
      </c>
      <c r="D624" s="10">
        <v>5443120</v>
      </c>
      <c r="E624" s="8">
        <f t="shared" si="9"/>
        <v>16070.282113037165</v>
      </c>
    </row>
    <row r="625" spans="1:5">
      <c r="A625" s="44"/>
      <c r="B625" s="6">
        <v>2019</v>
      </c>
      <c r="C625" s="23">
        <v>89669.133340400964</v>
      </c>
      <c r="D625" s="10">
        <v>5450421</v>
      </c>
      <c r="E625" s="8">
        <f t="shared" si="9"/>
        <v>16451.781126705802</v>
      </c>
    </row>
    <row r="626" spans="1:5">
      <c r="A626" s="44"/>
      <c r="B626" s="6">
        <v>2020</v>
      </c>
      <c r="C626" s="23">
        <v>86678.333889630958</v>
      </c>
      <c r="D626" s="10">
        <v>5457873</v>
      </c>
      <c r="E626" s="8">
        <f t="shared" si="9"/>
        <v>15881.339468622844</v>
      </c>
    </row>
    <row r="627" spans="1:5">
      <c r="A627" s="44" t="s">
        <v>44</v>
      </c>
      <c r="B627" s="6">
        <v>1995</v>
      </c>
      <c r="C627" s="23">
        <v>23810.251304041627</v>
      </c>
      <c r="D627" s="10">
        <v>1989477</v>
      </c>
      <c r="E627" s="8">
        <f t="shared" si="9"/>
        <v>11968.095788009425</v>
      </c>
    </row>
    <row r="628" spans="1:5">
      <c r="A628" s="44"/>
      <c r="B628" s="6">
        <v>1996</v>
      </c>
      <c r="C628" s="23">
        <v>24572.730574179888</v>
      </c>
      <c r="D628" s="10">
        <v>1990266</v>
      </c>
      <c r="E628" s="8">
        <f t="shared" si="9"/>
        <v>12346.455485940014</v>
      </c>
    </row>
    <row r="629" spans="1:5">
      <c r="A629" s="44"/>
      <c r="B629" s="6">
        <v>1997</v>
      </c>
      <c r="C629" s="23">
        <v>25813.712410236967</v>
      </c>
      <c r="D629" s="10">
        <v>1986989</v>
      </c>
      <c r="E629" s="8">
        <f t="shared" si="9"/>
        <v>12991.371572885893</v>
      </c>
    </row>
    <row r="630" spans="1:5">
      <c r="A630" s="44"/>
      <c r="B630" s="6">
        <v>1998</v>
      </c>
      <c r="C630" s="23">
        <v>26660.272599569231</v>
      </c>
      <c r="D630" s="10">
        <v>1984923</v>
      </c>
      <c r="E630" s="8">
        <f t="shared" si="9"/>
        <v>13431.388824437639</v>
      </c>
    </row>
    <row r="631" spans="1:5">
      <c r="A631" s="44"/>
      <c r="B631" s="6">
        <v>1999</v>
      </c>
      <c r="C631" s="23">
        <v>28081.925101683224</v>
      </c>
      <c r="D631" s="10">
        <v>1978334</v>
      </c>
      <c r="E631" s="8">
        <f t="shared" si="9"/>
        <v>14194.73410540547</v>
      </c>
    </row>
    <row r="632" spans="1:5">
      <c r="A632" s="44"/>
      <c r="B632" s="6">
        <v>2000</v>
      </c>
      <c r="C632" s="23">
        <v>29113.160072468047</v>
      </c>
      <c r="D632" s="10">
        <v>1987755</v>
      </c>
      <c r="E632" s="8">
        <f t="shared" si="9"/>
        <v>14646.251712342842</v>
      </c>
    </row>
    <row r="633" spans="1:5">
      <c r="A633" s="44"/>
      <c r="B633" s="6">
        <v>2001</v>
      </c>
      <c r="C633" s="23">
        <v>30049.60229769937</v>
      </c>
      <c r="D633" s="10">
        <v>1990094</v>
      </c>
      <c r="E633" s="8">
        <f t="shared" si="9"/>
        <v>15099.589415223287</v>
      </c>
    </row>
    <row r="634" spans="1:5">
      <c r="A634" s="44"/>
      <c r="B634" s="6">
        <v>2002</v>
      </c>
      <c r="C634" s="23">
        <v>31103.062777967109</v>
      </c>
      <c r="D634" s="10">
        <v>1994026</v>
      </c>
      <c r="E634" s="8">
        <f t="shared" si="9"/>
        <v>15598.122982331779</v>
      </c>
    </row>
    <row r="635" spans="1:5">
      <c r="A635" s="44"/>
      <c r="B635" s="6">
        <v>2003</v>
      </c>
      <c r="C635" s="23">
        <v>32023.733894265599</v>
      </c>
      <c r="D635" s="10">
        <v>1995033</v>
      </c>
      <c r="E635" s="8">
        <f t="shared" si="9"/>
        <v>16051.731422119634</v>
      </c>
    </row>
    <row r="636" spans="1:5">
      <c r="A636" s="44"/>
      <c r="B636" s="6">
        <v>2004</v>
      </c>
      <c r="C636" s="23">
        <v>33419.693609475129</v>
      </c>
      <c r="D636" s="10">
        <v>1996433</v>
      </c>
      <c r="E636" s="8">
        <f t="shared" si="9"/>
        <v>16739.702063367582</v>
      </c>
    </row>
    <row r="637" spans="1:5">
      <c r="A637" s="44"/>
      <c r="B637" s="6">
        <v>2005</v>
      </c>
      <c r="C637" s="23">
        <v>34689.022808382397</v>
      </c>
      <c r="D637" s="10">
        <v>1997590</v>
      </c>
      <c r="E637" s="8">
        <f t="shared" si="9"/>
        <v>17365.436755481554</v>
      </c>
    </row>
    <row r="638" spans="1:5">
      <c r="A638" s="44"/>
      <c r="B638" s="6">
        <v>2006</v>
      </c>
      <c r="C638" s="23">
        <v>36682.382835360222</v>
      </c>
      <c r="D638" s="10">
        <v>2003358</v>
      </c>
      <c r="E638" s="8">
        <f t="shared" si="9"/>
        <v>18310.44817519396</v>
      </c>
    </row>
    <row r="639" spans="1:5">
      <c r="A639" s="44"/>
      <c r="B639" s="6">
        <v>2007</v>
      </c>
      <c r="C639" s="23">
        <v>39242.924737368237</v>
      </c>
      <c r="D639" s="10">
        <v>2010377</v>
      </c>
      <c r="E639" s="8">
        <f t="shared" si="9"/>
        <v>19520.181904870697</v>
      </c>
    </row>
    <row r="640" spans="1:5">
      <c r="A640" s="44"/>
      <c r="B640" s="6">
        <v>2008</v>
      </c>
      <c r="C640" s="23">
        <v>40620.250012001357</v>
      </c>
      <c r="D640" s="10">
        <v>2010269</v>
      </c>
      <c r="E640" s="8">
        <f t="shared" si="9"/>
        <v>20206.375371654918</v>
      </c>
    </row>
    <row r="641" spans="1:5">
      <c r="A641" s="44"/>
      <c r="B641" s="6">
        <v>2009</v>
      </c>
      <c r="C641" s="23">
        <v>37554.018906857331</v>
      </c>
      <c r="D641" s="10">
        <v>2032362</v>
      </c>
      <c r="E641" s="8">
        <f t="shared" si="9"/>
        <v>18478.016665760002</v>
      </c>
    </row>
    <row r="642" spans="1:5">
      <c r="A642" s="44"/>
      <c r="B642" s="6">
        <v>2010</v>
      </c>
      <c r="C642" s="23">
        <v>38058.669528260034</v>
      </c>
      <c r="D642" s="10">
        <v>2046976</v>
      </c>
      <c r="E642" s="8">
        <f t="shared" si="9"/>
        <v>18592.631046118782</v>
      </c>
    </row>
    <row r="643" spans="1:5">
      <c r="A643" s="44"/>
      <c r="B643" s="6">
        <v>2011</v>
      </c>
      <c r="C643" s="23">
        <v>38386.52108460512</v>
      </c>
      <c r="D643" s="10">
        <v>2050189</v>
      </c>
      <c r="E643" s="8">
        <f t="shared" si="9"/>
        <v>18723.40602969049</v>
      </c>
    </row>
    <row r="644" spans="1:5">
      <c r="A644" s="44"/>
      <c r="B644" s="6">
        <v>2012</v>
      </c>
      <c r="C644" s="23">
        <v>37373.340944677569</v>
      </c>
      <c r="D644" s="10">
        <v>2055496</v>
      </c>
      <c r="E644" s="8">
        <f t="shared" ref="E644:E733" si="10">(C644/D644)*1000000</f>
        <v>18182.152115439567</v>
      </c>
    </row>
    <row r="645" spans="1:5">
      <c r="A645" s="44"/>
      <c r="B645" s="6">
        <v>2013</v>
      </c>
      <c r="C645" s="23">
        <v>36988.599543647397</v>
      </c>
      <c r="D645" s="10">
        <v>2058821</v>
      </c>
      <c r="E645" s="8">
        <f t="shared" si="10"/>
        <v>17965.913279322194</v>
      </c>
    </row>
    <row r="646" spans="1:5">
      <c r="A646" s="44"/>
      <c r="B646" s="6">
        <v>2014</v>
      </c>
      <c r="C646" s="23">
        <v>38012.540092978801</v>
      </c>
      <c r="D646" s="10">
        <v>2061085</v>
      </c>
      <c r="E646" s="8">
        <f t="shared" si="10"/>
        <v>18442.975468250363</v>
      </c>
    </row>
    <row r="647" spans="1:5">
      <c r="A647" s="44"/>
      <c r="B647" s="6">
        <v>2015</v>
      </c>
      <c r="C647" s="23">
        <v>38852.6</v>
      </c>
      <c r="D647" s="10">
        <v>2062874</v>
      </c>
      <c r="E647" s="8">
        <f t="shared" si="10"/>
        <v>18834.208972530556</v>
      </c>
    </row>
    <row r="648" spans="1:5">
      <c r="A648" s="44"/>
      <c r="B648" s="6">
        <v>2016</v>
      </c>
      <c r="C648" s="23">
        <v>40092.740176876418</v>
      </c>
      <c r="D648" s="10">
        <v>2064188</v>
      </c>
      <c r="E648" s="8">
        <f t="shared" si="10"/>
        <v>19423.008067519244</v>
      </c>
    </row>
    <row r="649" spans="1:5">
      <c r="A649" s="44"/>
      <c r="B649" s="6">
        <v>2017</v>
      </c>
      <c r="C649" s="23">
        <v>42023.340920331422</v>
      </c>
      <c r="D649" s="10">
        <v>2065895</v>
      </c>
      <c r="E649" s="8">
        <f t="shared" si="10"/>
        <v>20341.469881253124</v>
      </c>
    </row>
    <row r="650" spans="1:5">
      <c r="A650" s="44"/>
      <c r="B650" s="6">
        <v>2018</v>
      </c>
      <c r="C650" s="23">
        <v>43895.202158904183</v>
      </c>
      <c r="D650" s="10">
        <v>2066880</v>
      </c>
      <c r="E650" s="8">
        <f t="shared" si="10"/>
        <v>21237.421697875146</v>
      </c>
    </row>
    <row r="651" spans="1:5">
      <c r="A651" s="44"/>
      <c r="B651" s="6">
        <v>2019</v>
      </c>
      <c r="C651" s="23">
        <v>45456.125345448803</v>
      </c>
      <c r="D651" s="10">
        <v>2080908</v>
      </c>
      <c r="E651" s="8">
        <f t="shared" si="10"/>
        <v>21844.370508186235</v>
      </c>
    </row>
    <row r="652" spans="1:5">
      <c r="A652" s="44"/>
      <c r="B652" s="6">
        <v>2020</v>
      </c>
      <c r="C652" s="23">
        <v>43470.177348259211</v>
      </c>
      <c r="D652" s="10">
        <v>2095861</v>
      </c>
      <c r="E652" s="8">
        <f t="shared" si="10"/>
        <v>20740.963903741333</v>
      </c>
    </row>
    <row r="653" spans="1:5">
      <c r="A653" s="44" t="s">
        <v>45</v>
      </c>
      <c r="B653" s="6">
        <v>1995</v>
      </c>
      <c r="C653" s="23">
        <v>716126.85202263307</v>
      </c>
      <c r="D653" s="10">
        <v>39639726</v>
      </c>
      <c r="E653" s="8">
        <f t="shared" si="10"/>
        <v>18065.888044297608</v>
      </c>
    </row>
    <row r="654" spans="1:5">
      <c r="A654" s="44"/>
      <c r="B654" s="6">
        <v>1996</v>
      </c>
      <c r="C654" s="23">
        <v>735182.21117909113</v>
      </c>
      <c r="D654" s="10">
        <v>39808374</v>
      </c>
      <c r="E654" s="8">
        <f t="shared" si="10"/>
        <v>18468.029143292595</v>
      </c>
    </row>
    <row r="655" spans="1:5">
      <c r="A655" s="44"/>
      <c r="B655" s="6">
        <v>1997</v>
      </c>
      <c r="C655" s="23">
        <v>762401.46999468957</v>
      </c>
      <c r="D655" s="10">
        <v>39971329</v>
      </c>
      <c r="E655" s="8">
        <f t="shared" si="10"/>
        <v>19073.708307139092</v>
      </c>
    </row>
    <row r="656" spans="1:5">
      <c r="A656" s="44"/>
      <c r="B656" s="6">
        <v>1998</v>
      </c>
      <c r="C656" s="23">
        <v>795891.93152088288</v>
      </c>
      <c r="D656" s="10">
        <v>40143449</v>
      </c>
      <c r="E656" s="8">
        <f t="shared" si="10"/>
        <v>19826.19708438313</v>
      </c>
    </row>
    <row r="657" spans="1:5">
      <c r="A657" s="44"/>
      <c r="B657" s="6">
        <v>1999</v>
      </c>
      <c r="C657" s="23">
        <v>831633.00011121423</v>
      </c>
      <c r="D657" s="10">
        <v>40303568</v>
      </c>
      <c r="E657" s="8">
        <f t="shared" si="10"/>
        <v>20634.227721754418</v>
      </c>
    </row>
    <row r="658" spans="1:5">
      <c r="A658" s="44"/>
      <c r="B658" s="6">
        <v>2000</v>
      </c>
      <c r="C658" s="23">
        <v>875260.00035426463</v>
      </c>
      <c r="D658" s="10">
        <v>40470182</v>
      </c>
      <c r="E658" s="8">
        <f t="shared" si="10"/>
        <v>21627.281052362567</v>
      </c>
    </row>
    <row r="659" spans="1:5">
      <c r="A659" s="44"/>
      <c r="B659" s="6">
        <v>2001</v>
      </c>
      <c r="C659" s="23">
        <v>909684.00043235999</v>
      </c>
      <c r="D659" s="10">
        <v>40665545</v>
      </c>
      <c r="E659" s="8">
        <f t="shared" si="10"/>
        <v>22369.895704886287</v>
      </c>
    </row>
    <row r="660" spans="1:5">
      <c r="A660" s="44"/>
      <c r="B660" s="6">
        <v>2002</v>
      </c>
      <c r="C660" s="23">
        <v>934526.99988730601</v>
      </c>
      <c r="D660" s="10">
        <v>41035278</v>
      </c>
      <c r="E660" s="8">
        <f t="shared" si="10"/>
        <v>22773.74604084091</v>
      </c>
    </row>
    <row r="661" spans="1:5">
      <c r="A661" s="44"/>
      <c r="B661" s="6">
        <v>2003</v>
      </c>
      <c r="C661" s="23">
        <v>962393.99975328904</v>
      </c>
      <c r="D661" s="10">
        <v>41827838</v>
      </c>
      <c r="E661" s="8">
        <f t="shared" si="10"/>
        <v>23008.456706590692</v>
      </c>
    </row>
    <row r="662" spans="1:5">
      <c r="A662" s="44"/>
      <c r="B662" s="6">
        <v>2004</v>
      </c>
      <c r="C662" s="23">
        <v>992446.99976291542</v>
      </c>
      <c r="D662" s="10">
        <v>42547451</v>
      </c>
      <c r="E662" s="8">
        <f t="shared" si="10"/>
        <v>23325.651159758443</v>
      </c>
    </row>
    <row r="663" spans="1:5">
      <c r="A663" s="44"/>
      <c r="B663" s="6">
        <v>2005</v>
      </c>
      <c r="C663" s="23">
        <v>1028691.9994375675</v>
      </c>
      <c r="D663" s="10">
        <v>43296338</v>
      </c>
      <c r="E663" s="8">
        <f t="shared" si="10"/>
        <v>23759.330395045592</v>
      </c>
    </row>
    <row r="664" spans="1:5">
      <c r="A664" s="44"/>
      <c r="B664" s="6">
        <v>2006</v>
      </c>
      <c r="C664" s="23">
        <v>1070895.9997212447</v>
      </c>
      <c r="D664" s="10">
        <v>44009971</v>
      </c>
      <c r="E664" s="8">
        <f t="shared" si="10"/>
        <v>24333.031251514451</v>
      </c>
    </row>
    <row r="665" spans="1:5">
      <c r="A665" s="44"/>
      <c r="B665" s="6">
        <v>2007</v>
      </c>
      <c r="C665" s="23">
        <v>1109499.000295639</v>
      </c>
      <c r="D665" s="10">
        <v>44784666</v>
      </c>
      <c r="E665" s="8">
        <f t="shared" si="10"/>
        <v>24774.082278421796</v>
      </c>
    </row>
    <row r="666" spans="1:5">
      <c r="A666" s="44"/>
      <c r="B666" s="6">
        <v>2008</v>
      </c>
      <c r="C666" s="23">
        <v>1119340.9994708584</v>
      </c>
      <c r="D666" s="10">
        <v>45668939</v>
      </c>
      <c r="E666" s="8">
        <f t="shared" si="10"/>
        <v>24509.897185718688</v>
      </c>
    </row>
    <row r="667" spans="1:5">
      <c r="A667" s="44"/>
      <c r="B667" s="6">
        <v>2009</v>
      </c>
      <c r="C667" s="23">
        <v>1077219.000190329</v>
      </c>
      <c r="D667" s="10">
        <v>46239273</v>
      </c>
      <c r="E667" s="8">
        <f t="shared" si="10"/>
        <v>23296.624931588543</v>
      </c>
    </row>
    <row r="668" spans="1:5">
      <c r="A668" s="44"/>
      <c r="B668" s="6">
        <v>2010</v>
      </c>
      <c r="C668" s="23">
        <v>1078973.9999502189</v>
      </c>
      <c r="D668" s="10">
        <v>46486619</v>
      </c>
      <c r="E668" s="8">
        <f t="shared" si="10"/>
        <v>23210.421045037045</v>
      </c>
    </row>
    <row r="669" spans="1:5">
      <c r="A669" s="44"/>
      <c r="B669" s="6">
        <v>2011</v>
      </c>
      <c r="C669" s="23">
        <v>1070186.9997312296</v>
      </c>
      <c r="D669" s="10">
        <v>46667174</v>
      </c>
      <c r="E669" s="8">
        <f t="shared" si="10"/>
        <v>22932.329258489695</v>
      </c>
    </row>
    <row r="670" spans="1:5">
      <c r="A670" s="44"/>
      <c r="B670" s="6">
        <v>2012</v>
      </c>
      <c r="C670" s="23">
        <v>1038520.9996264592</v>
      </c>
      <c r="D670" s="10">
        <v>46818219</v>
      </c>
      <c r="E670" s="8">
        <f t="shared" si="10"/>
        <v>22181.984317397018</v>
      </c>
    </row>
    <row r="671" spans="1:5">
      <c r="A671" s="44"/>
      <c r="B671" s="6">
        <v>2013</v>
      </c>
      <c r="C671" s="23">
        <v>1023947.0003442744</v>
      </c>
      <c r="D671" s="10">
        <v>46727890</v>
      </c>
      <c r="E671" s="8">
        <f t="shared" si="10"/>
        <v>21912.97318034849</v>
      </c>
    </row>
    <row r="672" spans="1:5">
      <c r="A672" s="44"/>
      <c r="B672" s="6">
        <v>2014</v>
      </c>
      <c r="C672" s="23">
        <v>1038239.0003097531</v>
      </c>
      <c r="D672" s="10">
        <v>46512199</v>
      </c>
      <c r="E672" s="8">
        <f t="shared" si="10"/>
        <v>22321.864427647317</v>
      </c>
    </row>
    <row r="673" spans="1:5">
      <c r="A673" s="44"/>
      <c r="B673" s="6">
        <v>2015</v>
      </c>
      <c r="C673" s="23">
        <v>1078092</v>
      </c>
      <c r="D673" s="10">
        <v>46449565</v>
      </c>
      <c r="E673" s="8">
        <f t="shared" si="10"/>
        <v>23209.948252475562</v>
      </c>
    </row>
    <row r="674" spans="1:5">
      <c r="A674" s="44"/>
      <c r="B674" s="6">
        <v>2016</v>
      </c>
      <c r="C674" s="23">
        <v>1110842.0001344071</v>
      </c>
      <c r="D674" s="10">
        <v>46440099</v>
      </c>
      <c r="E674" s="8">
        <f t="shared" si="10"/>
        <v>23919.888718032387</v>
      </c>
    </row>
    <row r="675" spans="1:5">
      <c r="A675" s="44"/>
      <c r="B675" s="6">
        <v>2017</v>
      </c>
      <c r="C675" s="23">
        <v>1143897.9997840032</v>
      </c>
      <c r="D675" s="10">
        <v>46528024</v>
      </c>
      <c r="E675" s="8">
        <f t="shared" si="10"/>
        <v>24585.140340023965</v>
      </c>
    </row>
    <row r="676" spans="1:5">
      <c r="A676" s="44"/>
      <c r="B676" s="6">
        <v>2018</v>
      </c>
      <c r="C676" s="23">
        <v>1170029.9998367014</v>
      </c>
      <c r="D676" s="10">
        <v>46658447</v>
      </c>
      <c r="E676" s="8">
        <f t="shared" si="10"/>
        <v>25076.488290248955</v>
      </c>
    </row>
    <row r="677" spans="1:5">
      <c r="A677" s="44"/>
      <c r="B677" s="6">
        <v>2019</v>
      </c>
      <c r="C677" s="23">
        <v>1193242.9999338419</v>
      </c>
      <c r="D677" s="10">
        <v>46937060</v>
      </c>
      <c r="E677" s="8">
        <f t="shared" si="10"/>
        <v>25422.193037523906</v>
      </c>
    </row>
    <row r="678" spans="1:5">
      <c r="A678" s="44"/>
      <c r="B678" s="6">
        <v>2020</v>
      </c>
      <c r="C678" s="23">
        <v>1059069.3089033056</v>
      </c>
      <c r="D678" s="10">
        <v>47332614</v>
      </c>
      <c r="E678" s="8">
        <f t="shared" si="10"/>
        <v>22375.043746861425</v>
      </c>
    </row>
    <row r="679" spans="1:5">
      <c r="A679" s="44" t="s">
        <v>46</v>
      </c>
      <c r="B679" s="6">
        <v>1995</v>
      </c>
      <c r="C679" s="23">
        <v>275800.05066513107</v>
      </c>
      <c r="D679" s="10">
        <v>8816381</v>
      </c>
      <c r="E679" s="8">
        <f t="shared" si="10"/>
        <v>31282.682845164138</v>
      </c>
    </row>
    <row r="680" spans="1:5">
      <c r="A680" s="44"/>
      <c r="B680" s="6">
        <v>1996</v>
      </c>
      <c r="C680" s="23">
        <v>280156.1922790322</v>
      </c>
      <c r="D680" s="10">
        <v>8837496</v>
      </c>
      <c r="E680" s="8">
        <f t="shared" si="10"/>
        <v>31700.856473262582</v>
      </c>
    </row>
    <row r="681" spans="1:5">
      <c r="A681" s="44"/>
      <c r="B681" s="6">
        <v>1997</v>
      </c>
      <c r="C681" s="23">
        <v>288758.46232182998</v>
      </c>
      <c r="D681" s="10">
        <v>8844499</v>
      </c>
      <c r="E681" s="8">
        <f t="shared" si="10"/>
        <v>32648.36847421544</v>
      </c>
    </row>
    <row r="682" spans="1:5">
      <c r="A682" s="44"/>
      <c r="B682" s="6">
        <v>1998</v>
      </c>
      <c r="C682" s="23">
        <v>301209.25477842067</v>
      </c>
      <c r="D682" s="10">
        <v>8847625</v>
      </c>
      <c r="E682" s="8">
        <f t="shared" si="10"/>
        <v>34044.080165967782</v>
      </c>
    </row>
    <row r="683" spans="1:5">
      <c r="A683" s="44"/>
      <c r="B683" s="6">
        <v>1999</v>
      </c>
      <c r="C683" s="23">
        <v>314002.16646051512</v>
      </c>
      <c r="D683" s="10">
        <v>8854322</v>
      </c>
      <c r="E683" s="8">
        <f t="shared" si="10"/>
        <v>35463.151945514874</v>
      </c>
    </row>
    <row r="684" spans="1:5">
      <c r="A684" s="44"/>
      <c r="B684" s="6">
        <v>2000</v>
      </c>
      <c r="C684" s="23">
        <v>328968.60528522189</v>
      </c>
      <c r="D684" s="10">
        <v>8861426</v>
      </c>
      <c r="E684" s="8">
        <f t="shared" si="10"/>
        <v>37123.66444015014</v>
      </c>
    </row>
    <row r="685" spans="1:5">
      <c r="A685" s="44"/>
      <c r="B685" s="6">
        <v>2001</v>
      </c>
      <c r="C685" s="23">
        <v>333737.0007495918</v>
      </c>
      <c r="D685" s="10">
        <v>8882792</v>
      </c>
      <c r="E685" s="8">
        <f t="shared" si="10"/>
        <v>37571.182658514554</v>
      </c>
    </row>
    <row r="686" spans="1:5">
      <c r="A686" s="44"/>
      <c r="B686" s="6">
        <v>2002</v>
      </c>
      <c r="C686" s="23">
        <v>341068.93925811409</v>
      </c>
      <c r="D686" s="10">
        <v>8909128</v>
      </c>
      <c r="E686" s="8">
        <f t="shared" si="10"/>
        <v>38283.088901418196</v>
      </c>
    </row>
    <row r="687" spans="1:5">
      <c r="A687" s="44"/>
      <c r="B687" s="6">
        <v>2003</v>
      </c>
      <c r="C687" s="23">
        <v>348946.98540850804</v>
      </c>
      <c r="D687" s="10">
        <v>8940788</v>
      </c>
      <c r="E687" s="8">
        <f t="shared" si="10"/>
        <v>39028.661165940634</v>
      </c>
    </row>
    <row r="688" spans="1:5">
      <c r="A688" s="44"/>
      <c r="B688" s="6">
        <v>2004</v>
      </c>
      <c r="C688" s="23">
        <v>364080.31439373043</v>
      </c>
      <c r="D688" s="10">
        <v>8975670</v>
      </c>
      <c r="E688" s="8">
        <f t="shared" si="10"/>
        <v>40563.023639876519</v>
      </c>
    </row>
    <row r="689" spans="1:5">
      <c r="A689" s="44"/>
      <c r="B689" s="6">
        <v>2005</v>
      </c>
      <c r="C689" s="23">
        <v>374488.654083225</v>
      </c>
      <c r="D689" s="10">
        <v>9011392</v>
      </c>
      <c r="E689" s="8">
        <f t="shared" si="10"/>
        <v>41557.248212398816</v>
      </c>
    </row>
    <row r="690" spans="1:5">
      <c r="A690" s="44"/>
      <c r="B690" s="6">
        <v>2006</v>
      </c>
      <c r="C690" s="23">
        <v>391950.21223748033</v>
      </c>
      <c r="D690" s="10">
        <v>9047752</v>
      </c>
      <c r="E690" s="8">
        <f t="shared" si="10"/>
        <v>43320.176352919523</v>
      </c>
    </row>
    <row r="691" spans="1:5">
      <c r="A691" s="44"/>
      <c r="B691" s="6">
        <v>2007</v>
      </c>
      <c r="C691" s="23">
        <v>405430.24903112691</v>
      </c>
      <c r="D691" s="10">
        <v>9113257</v>
      </c>
      <c r="E691" s="8">
        <f t="shared" si="10"/>
        <v>44487.963966244657</v>
      </c>
    </row>
    <row r="692" spans="1:5">
      <c r="A692" s="44"/>
      <c r="B692" s="6">
        <v>2008</v>
      </c>
      <c r="C692" s="23">
        <v>403603.54564169748</v>
      </c>
      <c r="D692" s="10">
        <v>9182927</v>
      </c>
      <c r="E692" s="8">
        <f t="shared" si="10"/>
        <v>43951.514113277553</v>
      </c>
    </row>
    <row r="693" spans="1:5">
      <c r="A693" s="44"/>
      <c r="B693" s="6">
        <v>2009</v>
      </c>
      <c r="C693" s="23">
        <v>386087.99720101111</v>
      </c>
      <c r="D693" s="10">
        <v>9256347</v>
      </c>
      <c r="E693" s="8">
        <f t="shared" si="10"/>
        <v>41710.622689600023</v>
      </c>
    </row>
    <row r="694" spans="1:5">
      <c r="A694" s="44"/>
      <c r="B694" s="6">
        <v>2010</v>
      </c>
      <c r="C694" s="23">
        <v>409068.3676849631</v>
      </c>
      <c r="D694" s="10">
        <v>9340682</v>
      </c>
      <c r="E694" s="8">
        <f t="shared" si="10"/>
        <v>43794.271947697511</v>
      </c>
    </row>
    <row r="695" spans="1:5">
      <c r="A695" s="44"/>
      <c r="B695" s="6">
        <v>2011</v>
      </c>
      <c r="C695" s="23">
        <v>422139.46522836632</v>
      </c>
      <c r="D695" s="10">
        <v>9415570</v>
      </c>
      <c r="E695" s="8">
        <f t="shared" si="10"/>
        <v>44834.191156601912</v>
      </c>
    </row>
    <row r="696" spans="1:5">
      <c r="A696" s="44"/>
      <c r="B696" s="6">
        <v>2012</v>
      </c>
      <c r="C696" s="23">
        <v>419655.99949887616</v>
      </c>
      <c r="D696" s="10">
        <v>9482855</v>
      </c>
      <c r="E696" s="8">
        <f t="shared" si="10"/>
        <v>44254.182891004464</v>
      </c>
    </row>
    <row r="697" spans="1:5">
      <c r="A697" s="44"/>
      <c r="B697" s="6">
        <v>2013</v>
      </c>
      <c r="C697" s="23">
        <v>424640.57168658491</v>
      </c>
      <c r="D697" s="10">
        <v>9555893</v>
      </c>
      <c r="E697" s="8">
        <f t="shared" si="10"/>
        <v>44437.560329169122</v>
      </c>
    </row>
    <row r="698" spans="1:5">
      <c r="A698" s="44"/>
      <c r="B698" s="6">
        <v>2014</v>
      </c>
      <c r="C698" s="23">
        <v>435926.66152334661</v>
      </c>
      <c r="D698" s="10">
        <v>9644864</v>
      </c>
      <c r="E698" s="8">
        <f t="shared" si="10"/>
        <v>45197.802843393816</v>
      </c>
    </row>
    <row r="699" spans="1:5">
      <c r="A699" s="44"/>
      <c r="B699" s="6">
        <v>2015</v>
      </c>
      <c r="C699" s="23">
        <v>455496.63673476572</v>
      </c>
      <c r="D699" s="10">
        <v>9747355</v>
      </c>
      <c r="E699" s="8">
        <f t="shared" si="10"/>
        <v>46730.280854115364</v>
      </c>
    </row>
    <row r="700" spans="1:5">
      <c r="A700" s="44"/>
      <c r="B700" s="6">
        <v>2016</v>
      </c>
      <c r="C700" s="23">
        <v>464928.11895987357</v>
      </c>
      <c r="D700" s="10">
        <v>9851017</v>
      </c>
      <c r="E700" s="8">
        <f t="shared" si="10"/>
        <v>47195.951337803352</v>
      </c>
    </row>
    <row r="701" spans="1:5">
      <c r="A701" s="44"/>
      <c r="B701" s="6">
        <v>2017</v>
      </c>
      <c r="C701" s="23">
        <v>476867.12220726762</v>
      </c>
      <c r="D701" s="10">
        <v>9995153</v>
      </c>
      <c r="E701" s="8">
        <f t="shared" si="10"/>
        <v>47709.837178807327</v>
      </c>
    </row>
    <row r="702" spans="1:5">
      <c r="A702" s="44"/>
      <c r="B702" s="6">
        <v>2018</v>
      </c>
      <c r="C702" s="23">
        <v>486166.13981103268</v>
      </c>
      <c r="D702" s="10">
        <v>10120242</v>
      </c>
      <c r="E702" s="8">
        <f t="shared" si="10"/>
        <v>48038.98363409024</v>
      </c>
    </row>
    <row r="703" spans="1:5">
      <c r="A703" s="44"/>
      <c r="B703" s="6">
        <v>2019</v>
      </c>
      <c r="C703" s="23">
        <v>495822.35151961452</v>
      </c>
      <c r="D703" s="10">
        <v>10230185</v>
      </c>
      <c r="E703" s="8">
        <f t="shared" si="10"/>
        <v>48466.606568660733</v>
      </c>
    </row>
    <row r="704" spans="1:5">
      <c r="A704" s="44"/>
      <c r="B704" s="6">
        <v>2020</v>
      </c>
      <c r="C704" s="23">
        <v>485061.94952159002</v>
      </c>
      <c r="D704" s="10">
        <v>10327589</v>
      </c>
      <c r="E704" s="8">
        <f t="shared" si="10"/>
        <v>46967.588419871281</v>
      </c>
    </row>
    <row r="705" spans="1:5">
      <c r="A705" s="44" t="s">
        <v>47</v>
      </c>
      <c r="B705" s="6">
        <v>1995</v>
      </c>
      <c r="C705" s="23">
        <v>8856454.9514860082</v>
      </c>
      <c r="D705" s="10">
        <v>425523138</v>
      </c>
      <c r="E705" s="8">
        <f t="shared" si="10"/>
        <v>20813.098420716215</v>
      </c>
    </row>
    <row r="706" spans="1:5">
      <c r="A706" s="44"/>
      <c r="B706" s="6">
        <v>1996</v>
      </c>
      <c r="C706" s="23">
        <v>9012638.7826925218</v>
      </c>
      <c r="D706" s="10">
        <v>426228136</v>
      </c>
      <c r="E706" s="8">
        <f t="shared" si="10"/>
        <v>21145.105218235807</v>
      </c>
    </row>
    <row r="707" spans="1:5">
      <c r="A707" s="44"/>
      <c r="B707" s="6">
        <v>1997</v>
      </c>
      <c r="C707" s="23">
        <v>9251801.5277027916</v>
      </c>
      <c r="D707" s="10">
        <v>426883859</v>
      </c>
      <c r="E707" s="8">
        <f t="shared" si="10"/>
        <v>21672.877370851333</v>
      </c>
    </row>
    <row r="708" spans="1:5">
      <c r="A708" s="44"/>
      <c r="B708" s="6">
        <v>1998</v>
      </c>
      <c r="C708" s="23">
        <v>9529555.1455246061</v>
      </c>
      <c r="D708" s="10">
        <v>427482962</v>
      </c>
      <c r="E708" s="8">
        <f t="shared" si="10"/>
        <v>22292.245522348108</v>
      </c>
    </row>
    <row r="709" spans="1:5">
      <c r="A709" s="44"/>
      <c r="B709" s="6">
        <v>1999</v>
      </c>
      <c r="C709" s="23">
        <v>9810640.707223095</v>
      </c>
      <c r="D709" s="10">
        <v>427998269</v>
      </c>
      <c r="E709" s="8">
        <f t="shared" si="10"/>
        <v>22922.150433330597</v>
      </c>
    </row>
    <row r="710" spans="1:5">
      <c r="A710" s="44"/>
      <c r="B710" s="6">
        <v>2000</v>
      </c>
      <c r="C710" s="23">
        <v>10189863.973554024</v>
      </c>
      <c r="D710" s="10">
        <v>428473834</v>
      </c>
      <c r="E710" s="8">
        <f t="shared" si="10"/>
        <v>23781.764870976986</v>
      </c>
    </row>
    <row r="711" spans="1:5">
      <c r="A711" s="44"/>
      <c r="B711" s="6">
        <v>2001</v>
      </c>
      <c r="C711" s="23">
        <v>10407260.94481514</v>
      </c>
      <c r="D711" s="10">
        <v>429240746</v>
      </c>
      <c r="E711" s="8">
        <f t="shared" si="10"/>
        <v>24245.743307917794</v>
      </c>
    </row>
    <row r="712" spans="1:5">
      <c r="A712" s="44"/>
      <c r="B712" s="6">
        <v>2002</v>
      </c>
      <c r="C712" s="23">
        <v>10516913.338556262</v>
      </c>
      <c r="D712" s="10">
        <v>429723142</v>
      </c>
      <c r="E712" s="8">
        <f t="shared" si="10"/>
        <v>24473.695527796968</v>
      </c>
    </row>
    <row r="713" spans="1:5">
      <c r="A713" s="44"/>
      <c r="B713" s="6">
        <v>2003</v>
      </c>
      <c r="C713" s="23">
        <v>10607359.379482063</v>
      </c>
      <c r="D713" s="10">
        <v>431190184</v>
      </c>
      <c r="E713" s="8">
        <f t="shared" si="10"/>
        <v>24600.187511416221</v>
      </c>
    </row>
    <row r="714" spans="1:5">
      <c r="A714" s="44"/>
      <c r="B714" s="6">
        <v>2004</v>
      </c>
      <c r="C714" s="23">
        <v>10875417.717494015</v>
      </c>
      <c r="D714" s="10">
        <v>432762039</v>
      </c>
      <c r="E714" s="8">
        <f t="shared" si="10"/>
        <v>25130.248814392926</v>
      </c>
    </row>
    <row r="715" spans="1:5">
      <c r="A715" s="44"/>
      <c r="B715" s="6">
        <v>2005</v>
      </c>
      <c r="C715" s="23">
        <v>11079607.198501159</v>
      </c>
      <c r="D715" s="10">
        <v>434416272</v>
      </c>
      <c r="E715" s="8">
        <f t="shared" si="10"/>
        <v>25504.586067856035</v>
      </c>
    </row>
    <row r="716" spans="1:5">
      <c r="A716" s="44"/>
      <c r="B716" s="6">
        <v>2006</v>
      </c>
      <c r="C716" s="23">
        <v>11463079.987242613</v>
      </c>
      <c r="D716" s="10">
        <v>435816236</v>
      </c>
      <c r="E716" s="8">
        <f t="shared" si="10"/>
        <v>26302.553783798485</v>
      </c>
    </row>
    <row r="717" spans="1:5">
      <c r="A717" s="44"/>
      <c r="B717" s="6">
        <v>2007</v>
      </c>
      <c r="C717" s="23">
        <v>11822162.500695638</v>
      </c>
      <c r="D717" s="10">
        <v>437227496</v>
      </c>
      <c r="E717" s="8">
        <f t="shared" si="10"/>
        <v>27038.927352125262</v>
      </c>
    </row>
    <row r="718" spans="1:5">
      <c r="A718" s="44"/>
      <c r="B718" s="6">
        <v>2008</v>
      </c>
      <c r="C718" s="23">
        <v>11897710.944462962</v>
      </c>
      <c r="D718" s="10">
        <v>438725386</v>
      </c>
      <c r="E718" s="8">
        <f t="shared" si="10"/>
        <v>27118.811274948566</v>
      </c>
    </row>
    <row r="719" spans="1:5">
      <c r="A719" s="44"/>
      <c r="B719" s="6">
        <v>2009</v>
      </c>
      <c r="C719" s="23">
        <v>11385809.066459723</v>
      </c>
      <c r="D719" s="10">
        <v>440047892</v>
      </c>
      <c r="E719" s="8">
        <f t="shared" si="10"/>
        <v>25874.022517666606</v>
      </c>
    </row>
    <row r="720" spans="1:5">
      <c r="A720" s="44"/>
      <c r="B720" s="6">
        <v>2010</v>
      </c>
      <c r="C720" s="23">
        <v>11635614.487029595</v>
      </c>
      <c r="D720" s="10">
        <v>440660421</v>
      </c>
      <c r="E720" s="8">
        <f t="shared" si="10"/>
        <v>26404.945696336083</v>
      </c>
    </row>
    <row r="721" spans="1:5">
      <c r="A721" s="44"/>
      <c r="B721" s="6">
        <v>2011</v>
      </c>
      <c r="C721" s="23">
        <v>11852759.759808132</v>
      </c>
      <c r="D721" s="10">
        <v>439942305</v>
      </c>
      <c r="E721" s="8">
        <f t="shared" si="10"/>
        <v>26941.623083527127</v>
      </c>
    </row>
    <row r="722" spans="1:5">
      <c r="A722" s="44"/>
      <c r="B722" s="6">
        <v>2012</v>
      </c>
      <c r="C722" s="23">
        <v>11766087.613982711</v>
      </c>
      <c r="D722" s="10">
        <v>440552661</v>
      </c>
      <c r="E722" s="8">
        <f t="shared" si="10"/>
        <v>26707.562240743588</v>
      </c>
    </row>
    <row r="723" spans="1:5">
      <c r="A723" s="44"/>
      <c r="B723" s="6">
        <v>2013</v>
      </c>
      <c r="C723" s="23">
        <v>11755600.201156728</v>
      </c>
      <c r="D723" s="10">
        <v>441257711</v>
      </c>
      <c r="E723" s="8">
        <f t="shared" si="10"/>
        <v>26641.1212951171</v>
      </c>
    </row>
    <row r="724" spans="1:5">
      <c r="A724" s="44"/>
      <c r="B724" s="6">
        <v>2014</v>
      </c>
      <c r="C724" s="23">
        <v>11942929.918931028</v>
      </c>
      <c r="D724" s="10">
        <v>442883888</v>
      </c>
      <c r="E724" s="8">
        <f t="shared" si="10"/>
        <v>26966.277714151183</v>
      </c>
    </row>
    <row r="725" spans="1:5">
      <c r="A725" s="44"/>
      <c r="B725" s="6">
        <v>2015</v>
      </c>
      <c r="C725" s="23">
        <v>12215765.1</v>
      </c>
      <c r="D725" s="10">
        <v>443666812</v>
      </c>
      <c r="E725" s="8">
        <f t="shared" si="10"/>
        <v>27533.646352614716</v>
      </c>
    </row>
    <row r="726" spans="1:5">
      <c r="A726" s="44"/>
      <c r="B726" s="6">
        <v>2016</v>
      </c>
      <c r="C726" s="23">
        <v>12456270.013450071</v>
      </c>
      <c r="D726" s="10">
        <v>444802830</v>
      </c>
      <c r="E726" s="8">
        <f t="shared" si="10"/>
        <v>28004.025993832078</v>
      </c>
    </row>
    <row r="727" spans="1:5">
      <c r="A727" s="44"/>
      <c r="B727" s="6">
        <v>2017</v>
      </c>
      <c r="C727" s="23">
        <v>12810617.235026842</v>
      </c>
      <c r="D727" s="10">
        <v>445534430</v>
      </c>
      <c r="E727" s="8">
        <f t="shared" si="10"/>
        <v>28753.372068297489</v>
      </c>
    </row>
    <row r="728" spans="1:5">
      <c r="A728" s="44"/>
      <c r="B728" s="6">
        <v>2018</v>
      </c>
      <c r="C728" s="23">
        <v>13075307.520405279</v>
      </c>
      <c r="D728" s="10">
        <v>446208557</v>
      </c>
      <c r="E728" s="8">
        <f t="shared" si="10"/>
        <v>29303.130375434015</v>
      </c>
    </row>
    <row r="729" spans="1:5">
      <c r="A729" s="44"/>
      <c r="B729" s="6">
        <v>2019</v>
      </c>
      <c r="C729" s="23">
        <v>13311639.820738712</v>
      </c>
      <c r="D729" s="10">
        <v>446446444</v>
      </c>
      <c r="E729" s="8">
        <f t="shared" si="10"/>
        <v>29816.879492803651</v>
      </c>
    </row>
    <row r="730" spans="1:5">
      <c r="A730" s="44"/>
      <c r="B730" s="6">
        <v>2020</v>
      </c>
      <c r="C730" s="23">
        <v>12567528.617875269</v>
      </c>
      <c r="D730" s="10">
        <v>447319916</v>
      </c>
      <c r="E730" s="8">
        <f t="shared" si="10"/>
        <v>28095.168957054149</v>
      </c>
    </row>
    <row r="731" spans="1:5">
      <c r="A731" s="44" t="s">
        <v>71</v>
      </c>
      <c r="B731" s="6">
        <v>1995</v>
      </c>
      <c r="C731" s="23">
        <v>1728135.0628329946</v>
      </c>
      <c r="D731" s="17">
        <v>58024799</v>
      </c>
      <c r="E731" s="8">
        <f t="shared" si="10"/>
        <v>29782.697960452988</v>
      </c>
    </row>
    <row r="732" spans="1:5">
      <c r="A732" s="44"/>
      <c r="B732" s="6">
        <v>1996</v>
      </c>
      <c r="C732" s="23">
        <v>1773047.5846876905</v>
      </c>
      <c r="D732" s="17">
        <v>58164374</v>
      </c>
      <c r="E732" s="8">
        <f t="shared" si="10"/>
        <v>30483.394950450092</v>
      </c>
    </row>
    <row r="733" spans="1:5">
      <c r="A733" s="44"/>
      <c r="B733" s="6">
        <v>1997</v>
      </c>
      <c r="C733" s="23">
        <v>1858910.414371006</v>
      </c>
      <c r="D733" s="17">
        <v>58314249</v>
      </c>
      <c r="E733" s="8">
        <f t="shared" si="10"/>
        <v>31877.464706284838</v>
      </c>
    </row>
    <row r="734" spans="1:5">
      <c r="A734" s="44"/>
      <c r="B734" s="6">
        <v>1998</v>
      </c>
      <c r="C734" s="23">
        <v>1922378.6336602457</v>
      </c>
      <c r="D734" s="17">
        <v>58474943</v>
      </c>
      <c r="E734" s="8">
        <f t="shared" ref="E734:E782" si="11">(C734/D734)*1000000</f>
        <v>32875.254511325402</v>
      </c>
    </row>
    <row r="735" spans="1:5">
      <c r="A735" s="44"/>
      <c r="B735" s="6">
        <v>1999</v>
      </c>
      <c r="C735" s="23">
        <v>1981322.1490265152</v>
      </c>
      <c r="D735" s="17">
        <v>58684427</v>
      </c>
      <c r="E735" s="8">
        <f t="shared" si="11"/>
        <v>33762.315665560054</v>
      </c>
    </row>
    <row r="736" spans="1:5">
      <c r="A736" s="44"/>
      <c r="B736" s="6">
        <v>2000</v>
      </c>
      <c r="C736" s="23">
        <v>2066890.0422298289</v>
      </c>
      <c r="D736" s="17">
        <v>58886065</v>
      </c>
      <c r="E736" s="8">
        <f t="shared" si="11"/>
        <v>35099.815928094853</v>
      </c>
    </row>
    <row r="737" spans="1:5">
      <c r="A737" s="44"/>
      <c r="B737" s="6">
        <v>2001</v>
      </c>
      <c r="C737" s="23">
        <v>2120189.786219235</v>
      </c>
      <c r="D737" s="17">
        <v>59113016</v>
      </c>
      <c r="E737" s="8">
        <f t="shared" si="11"/>
        <v>35866.716498092988</v>
      </c>
    </row>
    <row r="738" spans="1:5">
      <c r="A738" s="44"/>
      <c r="B738" s="6">
        <v>2002</v>
      </c>
      <c r="C738" s="23">
        <v>2158183.2811160758</v>
      </c>
      <c r="D738" s="17">
        <v>59365677</v>
      </c>
      <c r="E738" s="8">
        <f t="shared" si="11"/>
        <v>36354.058273707145</v>
      </c>
    </row>
    <row r="739" spans="1:5">
      <c r="A739" s="44"/>
      <c r="B739" s="6">
        <v>2003</v>
      </c>
      <c r="C739" s="23">
        <v>2226092.084771567</v>
      </c>
      <c r="D739" s="17">
        <v>59636662</v>
      </c>
      <c r="E739" s="8">
        <f t="shared" si="11"/>
        <v>37327.576864908486</v>
      </c>
    </row>
    <row r="740" spans="1:5">
      <c r="A740" s="44"/>
      <c r="B740" s="6">
        <v>2004</v>
      </c>
      <c r="C740" s="23">
        <v>2280108.1317520072</v>
      </c>
      <c r="D740" s="17">
        <v>59950364</v>
      </c>
      <c r="E740" s="8">
        <f t="shared" si="11"/>
        <v>38033.26584892808</v>
      </c>
    </row>
    <row r="741" spans="1:5">
      <c r="A741" s="44"/>
      <c r="B741" s="6">
        <v>2005</v>
      </c>
      <c r="C741" s="23">
        <v>2342556.6979818279</v>
      </c>
      <c r="D741" s="17">
        <v>60413276</v>
      </c>
      <c r="E741" s="8">
        <f t="shared" si="11"/>
        <v>38775.528378593939</v>
      </c>
    </row>
    <row r="742" spans="1:5">
      <c r="A742" s="44"/>
      <c r="B742" s="6">
        <v>2006</v>
      </c>
      <c r="C742" s="23">
        <v>2398456.553831344</v>
      </c>
      <c r="D742" s="17">
        <v>60827067</v>
      </c>
      <c r="E742" s="8">
        <f t="shared" si="11"/>
        <v>39430.744767478995</v>
      </c>
    </row>
    <row r="743" spans="1:5">
      <c r="A743" s="44"/>
      <c r="B743" s="6">
        <v>2007</v>
      </c>
      <c r="C743" s="23">
        <v>2461304.0585499592</v>
      </c>
      <c r="D743" s="17">
        <v>61319075</v>
      </c>
      <c r="E743" s="8">
        <f t="shared" si="11"/>
        <v>40139.288770255567</v>
      </c>
    </row>
    <row r="744" spans="1:5">
      <c r="A744" s="44"/>
      <c r="B744" s="6">
        <v>2008</v>
      </c>
      <c r="C744" s="23">
        <v>2455748.2331502661</v>
      </c>
      <c r="D744" s="17">
        <v>61823772</v>
      </c>
      <c r="E744" s="8">
        <f t="shared" si="11"/>
        <v>39721.747051445942</v>
      </c>
    </row>
    <row r="745" spans="1:5">
      <c r="A745" s="44"/>
      <c r="B745" s="6">
        <v>2009</v>
      </c>
      <c r="C745" s="23">
        <v>2342416.4966460718</v>
      </c>
      <c r="D745" s="17">
        <v>62260486</v>
      </c>
      <c r="E745" s="8">
        <f t="shared" si="11"/>
        <v>37622.843108646339</v>
      </c>
    </row>
    <row r="746" spans="1:5">
      <c r="A746" s="44"/>
      <c r="B746" s="6">
        <v>2010</v>
      </c>
      <c r="C746" s="23">
        <v>2394855.9080198063</v>
      </c>
      <c r="D746" s="17">
        <v>62759456</v>
      </c>
      <c r="E746" s="8">
        <f t="shared" si="11"/>
        <v>38159.284045097622</v>
      </c>
    </row>
    <row r="747" spans="1:5">
      <c r="A747" s="44"/>
      <c r="B747" s="6">
        <v>2011</v>
      </c>
      <c r="C747" s="23">
        <v>2422279.4400576074</v>
      </c>
      <c r="D747" s="17">
        <v>63285145</v>
      </c>
      <c r="E747" s="8">
        <f t="shared" si="11"/>
        <v>38275.640200517948</v>
      </c>
    </row>
    <row r="748" spans="1:5">
      <c r="A748" s="44"/>
      <c r="B748" s="6">
        <v>2012</v>
      </c>
      <c r="C748" s="23">
        <v>2458926.9967103717</v>
      </c>
      <c r="D748" s="17">
        <v>63705030</v>
      </c>
      <c r="E748" s="8">
        <f t="shared" si="11"/>
        <v>38598.631798939139</v>
      </c>
    </row>
    <row r="749" spans="1:5">
      <c r="A749" s="44"/>
      <c r="B749" s="6">
        <v>2013</v>
      </c>
      <c r="C749" s="23">
        <v>2502998.8923751768</v>
      </c>
      <c r="D749" s="17">
        <v>64105654</v>
      </c>
      <c r="E749" s="8">
        <f t="shared" si="11"/>
        <v>39044.900663133034</v>
      </c>
    </row>
    <row r="750" spans="1:5">
      <c r="A750" s="44"/>
      <c r="B750" s="6">
        <v>2014</v>
      </c>
      <c r="C750" s="23">
        <v>2582989.2903864831</v>
      </c>
      <c r="D750" s="17">
        <v>64596752</v>
      </c>
      <c r="E750" s="8">
        <f t="shared" si="11"/>
        <v>39986.364800299605</v>
      </c>
    </row>
    <row r="751" spans="1:5">
      <c r="A751" s="44"/>
      <c r="B751" s="6">
        <v>2015</v>
      </c>
      <c r="C751" s="23">
        <v>2640338.3257680461</v>
      </c>
      <c r="D751" s="17">
        <v>65110034</v>
      </c>
      <c r="E751" s="8">
        <f t="shared" si="11"/>
        <v>40551.942051943115</v>
      </c>
    </row>
    <row r="752" spans="1:5">
      <c r="A752" s="44"/>
      <c r="B752" s="6">
        <v>2016</v>
      </c>
      <c r="C752" s="23">
        <v>2691060.8986547091</v>
      </c>
      <c r="D752" s="17">
        <v>65648054</v>
      </c>
      <c r="E752" s="8">
        <f t="shared" si="11"/>
        <v>40992.241729735186</v>
      </c>
    </row>
    <row r="753" spans="1:5">
      <c r="A753" s="44"/>
      <c r="B753" s="6">
        <v>2017</v>
      </c>
      <c r="C753" s="23">
        <v>2762510.4412193224</v>
      </c>
      <c r="D753" s="17">
        <v>66040229</v>
      </c>
      <c r="E753" s="8">
        <f t="shared" si="11"/>
        <v>41830.721713871135</v>
      </c>
    </row>
    <row r="754" spans="1:5">
      <c r="A754" s="44"/>
      <c r="B754" s="6">
        <v>2018</v>
      </c>
      <c r="C754" s="23">
        <v>2801290.3428386701</v>
      </c>
      <c r="D754" s="17">
        <v>66435550</v>
      </c>
      <c r="E754" s="8">
        <f t="shared" si="11"/>
        <v>42165.532502382688</v>
      </c>
    </row>
    <row r="755" spans="1:5">
      <c r="A755" s="44"/>
      <c r="B755" s="6">
        <v>2019</v>
      </c>
      <c r="C755" s="23">
        <v>2847276.6338002915</v>
      </c>
      <c r="D755" s="17">
        <v>66796807</v>
      </c>
      <c r="E755" s="8">
        <f t="shared" si="11"/>
        <v>42625.939197966327</v>
      </c>
    </row>
    <row r="756" spans="1:5">
      <c r="A756" s="44"/>
      <c r="B756" s="6">
        <v>2020</v>
      </c>
      <c r="C756" s="23">
        <v>2552301.59850829</v>
      </c>
      <c r="D756" s="17">
        <v>67081234</v>
      </c>
      <c r="E756" s="8">
        <f t="shared" si="11"/>
        <v>38047.922590516006</v>
      </c>
    </row>
    <row r="757" spans="1:5">
      <c r="A757" s="45" t="s">
        <v>72</v>
      </c>
      <c r="B757" s="6">
        <v>1995</v>
      </c>
      <c r="C757" s="23">
        <v>9812502.3742743712</v>
      </c>
      <c r="D757" s="10">
        <v>266278393</v>
      </c>
      <c r="E757" s="8">
        <f t="shared" si="11"/>
        <v>36850.5392560123</v>
      </c>
    </row>
    <row r="758" spans="1:5">
      <c r="A758" s="45"/>
      <c r="B758" s="6">
        <v>1996</v>
      </c>
      <c r="C758" s="23">
        <v>10075894.49940443</v>
      </c>
      <c r="D758" s="10">
        <v>269394284</v>
      </c>
      <c r="E758" s="8">
        <f t="shared" si="11"/>
        <v>37402.035224342144</v>
      </c>
    </row>
    <row r="759" spans="1:5">
      <c r="A759" s="45"/>
      <c r="B759" s="6">
        <v>1997</v>
      </c>
      <c r="C759" s="23">
        <v>10456114.375393635</v>
      </c>
      <c r="D759" s="10">
        <v>272646925</v>
      </c>
      <c r="E759" s="8">
        <f t="shared" si="11"/>
        <v>38350.384385936624</v>
      </c>
    </row>
    <row r="760" spans="1:5">
      <c r="A760" s="45"/>
      <c r="B760" s="6">
        <v>1998</v>
      </c>
      <c r="C760" s="23">
        <v>10921125.753828922</v>
      </c>
      <c r="D760" s="10">
        <v>275854104</v>
      </c>
      <c r="E760" s="8">
        <f t="shared" si="11"/>
        <v>39590.223946165839</v>
      </c>
    </row>
    <row r="761" spans="1:5">
      <c r="A761" s="45"/>
      <c r="B761" s="6">
        <v>1999</v>
      </c>
      <c r="C761" s="23">
        <v>11410514.401849972</v>
      </c>
      <c r="D761" s="10">
        <v>279040168</v>
      </c>
      <c r="E761" s="8">
        <f t="shared" si="11"/>
        <v>40892.013804442569</v>
      </c>
    </row>
    <row r="762" spans="1:5">
      <c r="A762" s="45"/>
      <c r="B762" s="6">
        <v>2000</v>
      </c>
      <c r="C762" s="23">
        <v>11952931.908626752</v>
      </c>
      <c r="D762" s="10">
        <v>282162411</v>
      </c>
      <c r="E762" s="8">
        <f t="shared" si="11"/>
        <v>42361.886072155627</v>
      </c>
    </row>
    <row r="763" spans="1:5">
      <c r="A763" s="45"/>
      <c r="B763" s="6">
        <v>2001</v>
      </c>
      <c r="C763" s="23">
        <v>12446312.782387106</v>
      </c>
      <c r="D763" s="10">
        <v>284968955</v>
      </c>
      <c r="E763" s="8">
        <f t="shared" si="11"/>
        <v>43676.030543001099</v>
      </c>
    </row>
    <row r="764" spans="1:5">
      <c r="A764" s="45"/>
      <c r="B764" s="6">
        <v>2002</v>
      </c>
      <c r="C764" s="23">
        <v>12570483.550646581</v>
      </c>
      <c r="D764" s="10">
        <v>287625193</v>
      </c>
      <c r="E764" s="8">
        <f t="shared" si="11"/>
        <v>43704.389798172451</v>
      </c>
    </row>
    <row r="765" spans="1:5">
      <c r="A765" s="45"/>
      <c r="B765" s="6">
        <v>2003</v>
      </c>
      <c r="C765" s="23">
        <v>12789462.632750681</v>
      </c>
      <c r="D765" s="10">
        <v>290107933</v>
      </c>
      <c r="E765" s="8">
        <f t="shared" si="11"/>
        <v>44085.187538634731</v>
      </c>
    </row>
    <row r="766" spans="1:5">
      <c r="A766" s="45"/>
      <c r="B766" s="6">
        <v>2004</v>
      </c>
      <c r="C766" s="23">
        <v>13147149.114939492</v>
      </c>
      <c r="D766" s="10">
        <v>292805298</v>
      </c>
      <c r="E766" s="8">
        <f t="shared" si="11"/>
        <v>44900.653112292704</v>
      </c>
    </row>
    <row r="767" spans="1:5">
      <c r="A767" s="45"/>
      <c r="B767" s="6">
        <v>2005</v>
      </c>
      <c r="C767" s="23">
        <v>13653595.384838395</v>
      </c>
      <c r="D767" s="10">
        <v>295516599</v>
      </c>
      <c r="E767" s="8">
        <f t="shared" si="11"/>
        <v>46202.465211906405</v>
      </c>
    </row>
    <row r="768" spans="1:5">
      <c r="A768" s="45"/>
      <c r="B768" s="6">
        <v>2006</v>
      </c>
      <c r="C768" s="23">
        <v>14129178.692976967</v>
      </c>
      <c r="D768" s="10">
        <v>298379912</v>
      </c>
      <c r="E768" s="8">
        <f t="shared" si="11"/>
        <v>47352.982304576071</v>
      </c>
    </row>
    <row r="769" spans="1:5">
      <c r="A769" s="45"/>
      <c r="B769" s="6">
        <v>2007</v>
      </c>
      <c r="C769" s="23">
        <v>14522381.426336711</v>
      </c>
      <c r="D769" s="10">
        <v>301231207</v>
      </c>
      <c r="E769" s="8">
        <f t="shared" si="11"/>
        <v>48210.082783145081</v>
      </c>
    </row>
    <row r="770" spans="1:5">
      <c r="A770" s="45"/>
      <c r="B770" s="6">
        <v>2008</v>
      </c>
      <c r="C770" s="23">
        <v>14814307.929812789</v>
      </c>
      <c r="D770" s="10">
        <v>304093966</v>
      </c>
      <c r="E770" s="8">
        <f t="shared" si="11"/>
        <v>48716.217966037475</v>
      </c>
    </row>
    <row r="771" spans="1:5">
      <c r="A771" s="45"/>
      <c r="B771" s="6">
        <v>2009</v>
      </c>
      <c r="C771" s="23">
        <v>14832476.563948387</v>
      </c>
      <c r="D771" s="10">
        <v>306771529</v>
      </c>
      <c r="E771" s="8">
        <f t="shared" si="11"/>
        <v>48350.238408038145</v>
      </c>
    </row>
    <row r="772" spans="1:5">
      <c r="A772" s="45"/>
      <c r="B772" s="6">
        <v>2010</v>
      </c>
      <c r="C772" s="23">
        <v>14446844.058508491</v>
      </c>
      <c r="D772" s="10">
        <v>309327143</v>
      </c>
      <c r="E772" s="8">
        <f t="shared" si="11"/>
        <v>46704.094307393163</v>
      </c>
    </row>
    <row r="773" spans="1:5">
      <c r="A773" s="45"/>
      <c r="B773" s="6">
        <v>2011</v>
      </c>
      <c r="C773" s="23">
        <v>14838183.608750122</v>
      </c>
      <c r="D773" s="10">
        <v>311583481</v>
      </c>
      <c r="E773" s="8">
        <f t="shared" si="11"/>
        <v>47621.855822164463</v>
      </c>
    </row>
    <row r="774" spans="1:5">
      <c r="A774" s="45"/>
      <c r="B774" s="6">
        <v>2012</v>
      </c>
      <c r="C774" s="23">
        <v>15068100.004255639</v>
      </c>
      <c r="D774" s="10">
        <v>313877662</v>
      </c>
      <c r="E774" s="8">
        <f t="shared" si="11"/>
        <v>48006.283429802148</v>
      </c>
    </row>
    <row r="775" spans="1:5">
      <c r="A775" s="45"/>
      <c r="B775" s="6">
        <v>2013</v>
      </c>
      <c r="C775" s="23">
        <v>15411816.112000925</v>
      </c>
      <c r="D775" s="10">
        <v>316059947</v>
      </c>
      <c r="E775" s="8">
        <f t="shared" si="11"/>
        <v>48762.319484920139</v>
      </c>
    </row>
    <row r="776" spans="1:5">
      <c r="A776" s="45"/>
      <c r="B776" s="6">
        <v>2014</v>
      </c>
      <c r="C776" s="23">
        <v>15695669.515622821</v>
      </c>
      <c r="D776" s="10">
        <v>318386329</v>
      </c>
      <c r="E776" s="8">
        <f t="shared" si="11"/>
        <v>49297.561126196539</v>
      </c>
    </row>
    <row r="777" spans="1:5">
      <c r="A777" s="45"/>
      <c r="B777" s="6">
        <v>2015</v>
      </c>
      <c r="C777" s="23">
        <v>16054699.973775975</v>
      </c>
      <c r="D777" s="10">
        <v>320738994</v>
      </c>
      <c r="E777" s="8">
        <f t="shared" si="11"/>
        <v>50055.341801614479</v>
      </c>
    </row>
    <row r="778" spans="1:5">
      <c r="A778" s="45"/>
      <c r="B778" s="6">
        <v>2016</v>
      </c>
      <c r="C778" s="23">
        <v>16489218.059927884</v>
      </c>
      <c r="D778" s="10">
        <v>323071755</v>
      </c>
      <c r="E778" s="8">
        <f t="shared" si="11"/>
        <v>51038.87233945253</v>
      </c>
    </row>
    <row r="779" spans="1:5">
      <c r="A779" s="45"/>
      <c r="B779" s="6">
        <v>2017</v>
      </c>
      <c r="C779" s="23">
        <v>16764177.639954254</v>
      </c>
      <c r="D779" s="10">
        <v>325122128</v>
      </c>
      <c r="E779" s="8">
        <f t="shared" si="11"/>
        <v>51562.708890593422</v>
      </c>
    </row>
    <row r="780" spans="1:5">
      <c r="A780" s="45"/>
      <c r="B780" s="6">
        <v>2018</v>
      </c>
      <c r="C780" s="23">
        <v>17140026.616488438</v>
      </c>
      <c r="D780" s="10">
        <v>326838199</v>
      </c>
      <c r="E780" s="8">
        <f t="shared" si="11"/>
        <v>52441.932029151947</v>
      </c>
    </row>
    <row r="781" spans="1:5">
      <c r="A781" s="45"/>
      <c r="B781" s="6">
        <v>2019</v>
      </c>
      <c r="C781" s="23">
        <v>17648474.50969569</v>
      </c>
      <c r="D781" s="10">
        <v>328329953</v>
      </c>
      <c r="E781" s="8">
        <f t="shared" si="11"/>
        <v>53752.252416932824</v>
      </c>
    </row>
    <row r="782" spans="1:5">
      <c r="A782" s="45"/>
      <c r="B782" s="6">
        <v>2020</v>
      </c>
      <c r="C782" s="23">
        <v>18083887.213052344</v>
      </c>
      <c r="D782" s="10">
        <v>331511512</v>
      </c>
      <c r="E782" s="8">
        <f t="shared" si="11"/>
        <v>54549.801616096956</v>
      </c>
    </row>
  </sheetData>
  <mergeCells count="30">
    <mergeCell ref="A263:A288"/>
    <mergeCell ref="A289:A314"/>
    <mergeCell ref="A315:A340"/>
    <mergeCell ref="A471:A496"/>
    <mergeCell ref="A497:A522"/>
    <mergeCell ref="A341:A366"/>
    <mergeCell ref="A367:A392"/>
    <mergeCell ref="A419:A444"/>
    <mergeCell ref="A445:A470"/>
    <mergeCell ref="A393:A418"/>
    <mergeCell ref="A159:A184"/>
    <mergeCell ref="A185:A210"/>
    <mergeCell ref="A211:A236"/>
    <mergeCell ref="A237:A262"/>
    <mergeCell ref="A133:A158"/>
    <mergeCell ref="A3:A28"/>
    <mergeCell ref="A29:A54"/>
    <mergeCell ref="A55:A80"/>
    <mergeCell ref="A81:A106"/>
    <mergeCell ref="A107:A132"/>
    <mergeCell ref="A523:A548"/>
    <mergeCell ref="A549:A574"/>
    <mergeCell ref="A757:A782"/>
    <mergeCell ref="A575:A600"/>
    <mergeCell ref="A601:A626"/>
    <mergeCell ref="A627:A652"/>
    <mergeCell ref="A653:A678"/>
    <mergeCell ref="A679:A704"/>
    <mergeCell ref="A731:A756"/>
    <mergeCell ref="A705:A730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SUMMARY</vt:lpstr>
      <vt:lpstr>EU summary</vt:lpstr>
      <vt:lpstr>Non-EU summary</vt:lpstr>
      <vt:lpstr>UW</vt:lpstr>
      <vt:lpstr>Ci</vt:lpstr>
      <vt:lpstr>S</vt:lpstr>
      <vt:lpstr>Gc</vt:lpstr>
      <vt:lpstr>DIREp</vt:lpstr>
      <vt:lpstr>INQ</vt:lpstr>
      <vt:lpstr>NEC</vt:lpstr>
      <vt:lpstr>BEC</vt:lpstr>
      <vt:lpstr>(delta)K</vt:lpstr>
      <vt:lpstr>ISEW_BCE</vt:lpstr>
      <vt:lpstr>ISEW_BCPA</vt:lpstr>
      <vt:lpstr>GDP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Claire Soupart</dc:creator>
  <cp:lastModifiedBy>Claire Soupart</cp:lastModifiedBy>
  <dcterms:created xsi:type="dcterms:W3CDTF">2024-08-07T07:22:46Z</dcterms:created>
  <dcterms:modified xsi:type="dcterms:W3CDTF">2024-08-26T08:45:07Z</dcterms:modified>
</cp:coreProperties>
</file>